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50" windowWidth="27795" windowHeight="12075"/>
  </bookViews>
  <sheets>
    <sheet name="insolvent" sheetId="1" r:id="rId1"/>
    <sheet name="Table3" sheetId="2" r:id="rId2"/>
    <sheet name="Table3 (2)" sheetId="3" r:id="rId3"/>
  </sheets>
  <definedNames>
    <definedName name="IQ_CH" hidden="1">110000</definedName>
    <definedName name="IQ_CQ" hidden="1">5000</definedName>
    <definedName name="IQ_CY" hidden="1">10000</definedName>
    <definedName name="IQ_DAILY" hidden="1">500000</definedName>
    <definedName name="IQ_DNTM" hidden="1">700000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MTD" hidden="1">800000</definedName>
    <definedName name="IQ_NAMES_REVISION_DATE_" hidden="1">41309.0479861111</definedName>
    <definedName name="IQ_NTM" hidden="1">6000</definedName>
    <definedName name="IQ_QTD" hidden="1">750000</definedName>
    <definedName name="IQ_TODAY" hidden="1">0</definedName>
    <definedName name="IQ_WEEK" hidden="1">50000</definedName>
    <definedName name="IQ_YTD" hidden="1">3000</definedName>
    <definedName name="IQ_YTDMONTH" hidden="1">130000</definedName>
  </definedNames>
  <calcPr calcId="145621"/>
</workbook>
</file>

<file path=xl/calcChain.xml><?xml version="1.0" encoding="utf-8"?>
<calcChain xmlns="http://schemas.openxmlformats.org/spreadsheetml/2006/main">
  <c r="BD652" i="3" l="1"/>
  <c r="BF652" i="3" s="1"/>
  <c r="BA652" i="3"/>
  <c r="AY652" i="3"/>
  <c r="AX652" i="3"/>
  <c r="AZ652" i="3" s="1"/>
  <c r="BD651" i="3"/>
  <c r="BA651" i="3"/>
  <c r="AX651" i="3"/>
  <c r="BD650" i="3"/>
  <c r="BA650" i="3"/>
  <c r="AX650" i="3"/>
  <c r="AZ650" i="3" s="1"/>
  <c r="BD649" i="3"/>
  <c r="BF649" i="3" s="1"/>
  <c r="BA649" i="3"/>
  <c r="BC649" i="3" s="1"/>
  <c r="AX649" i="3"/>
  <c r="BD648" i="3"/>
  <c r="BE648" i="3" s="1"/>
  <c r="BA648" i="3"/>
  <c r="BB648" i="3" s="1"/>
  <c r="AX648" i="3"/>
  <c r="BD647" i="3"/>
  <c r="BA647" i="3"/>
  <c r="BC647" i="3" s="1"/>
  <c r="AX647" i="3"/>
  <c r="AZ647" i="3" s="1"/>
  <c r="BD646" i="3"/>
  <c r="BF646" i="3" s="1"/>
  <c r="BA646" i="3"/>
  <c r="AX646" i="3"/>
  <c r="AY646" i="3" s="1"/>
  <c r="BF645" i="3"/>
  <c r="BD645" i="3"/>
  <c r="BE645" i="3" s="1"/>
  <c r="BA645" i="3"/>
  <c r="AX645" i="3"/>
  <c r="BD644" i="3"/>
  <c r="BF644" i="3" s="1"/>
  <c r="BA644" i="3"/>
  <c r="AX644" i="3"/>
  <c r="AZ644" i="3" s="1"/>
  <c r="BD643" i="3"/>
  <c r="BA643" i="3"/>
  <c r="BB643" i="3" s="1"/>
  <c r="AX643" i="3"/>
  <c r="AY643" i="3" s="1"/>
  <c r="BD642" i="3"/>
  <c r="BA642" i="3"/>
  <c r="AX642" i="3"/>
  <c r="AZ642" i="3" s="1"/>
  <c r="BF641" i="3"/>
  <c r="BE641" i="3"/>
  <c r="BD641" i="3"/>
  <c r="BA641" i="3"/>
  <c r="BC641" i="3" s="1"/>
  <c r="AX641" i="3"/>
  <c r="BD640" i="3"/>
  <c r="BA640" i="3"/>
  <c r="BB640" i="3" s="1"/>
  <c r="AX640" i="3"/>
  <c r="BD639" i="3"/>
  <c r="BE639" i="3" s="1"/>
  <c r="BA639" i="3"/>
  <c r="BC639" i="3" s="1"/>
  <c r="AX639" i="3"/>
  <c r="BE638" i="3"/>
  <c r="BD638" i="3"/>
  <c r="BF638" i="3" s="1"/>
  <c r="BA638" i="3"/>
  <c r="AX638" i="3"/>
  <c r="BD637" i="3"/>
  <c r="BA637" i="3"/>
  <c r="AX637" i="3"/>
  <c r="BD636" i="3"/>
  <c r="BF636" i="3" s="1"/>
  <c r="BA636" i="3"/>
  <c r="BC636" i="3" s="1"/>
  <c r="AX636" i="3"/>
  <c r="BD635" i="3"/>
  <c r="BA635" i="3"/>
  <c r="BC635" i="3" s="1"/>
  <c r="AX635" i="3"/>
  <c r="AY635" i="3" s="1"/>
  <c r="BD634" i="3"/>
  <c r="BC634" i="3"/>
  <c r="BA634" i="3"/>
  <c r="BB634" i="3" s="1"/>
  <c r="AX634" i="3"/>
  <c r="AZ634" i="3" s="1"/>
  <c r="BD633" i="3"/>
  <c r="BE633" i="3" s="1"/>
  <c r="BA633" i="3"/>
  <c r="AX633" i="3"/>
  <c r="BD632" i="3"/>
  <c r="BF632" i="3" s="1"/>
  <c r="BA632" i="3"/>
  <c r="BB632" i="3" s="1"/>
  <c r="AX632" i="3"/>
  <c r="BD631" i="3"/>
  <c r="BA631" i="3"/>
  <c r="BC631" i="3" s="1"/>
  <c r="AX631" i="3"/>
  <c r="BD630" i="3"/>
  <c r="BF630" i="3" s="1"/>
  <c r="BA630" i="3"/>
  <c r="AZ630" i="3"/>
  <c r="AX630" i="3"/>
  <c r="AY630" i="3" s="1"/>
  <c r="BD629" i="3"/>
  <c r="BE629" i="3" s="1"/>
  <c r="BA629" i="3"/>
  <c r="AX629" i="3"/>
  <c r="AY629" i="3" s="1"/>
  <c r="BD628" i="3"/>
  <c r="BF628" i="3" s="1"/>
  <c r="BA628" i="3"/>
  <c r="BB628" i="3" s="1"/>
  <c r="AY628" i="3"/>
  <c r="AX628" i="3"/>
  <c r="AZ628" i="3" s="1"/>
  <c r="BD627" i="3"/>
  <c r="BA627" i="3"/>
  <c r="BC627" i="3" s="1"/>
  <c r="AX627" i="3"/>
  <c r="BD626" i="3"/>
  <c r="BA626" i="3"/>
  <c r="BB626" i="3" s="1"/>
  <c r="AX626" i="3"/>
  <c r="AZ626" i="3" s="1"/>
  <c r="BF625" i="3"/>
  <c r="BD625" i="3"/>
  <c r="BE625" i="3" s="1"/>
  <c r="BA625" i="3"/>
  <c r="AX625" i="3"/>
  <c r="BD624" i="3"/>
  <c r="BA624" i="3"/>
  <c r="BB624" i="3" s="1"/>
  <c r="AX624" i="3"/>
  <c r="BD623" i="3"/>
  <c r="BE623" i="3" s="1"/>
  <c r="BA623" i="3"/>
  <c r="BC623" i="3" s="1"/>
  <c r="AX623" i="3"/>
  <c r="BD622" i="3"/>
  <c r="BF622" i="3" s="1"/>
  <c r="BA622" i="3"/>
  <c r="AX622" i="3"/>
  <c r="AY622" i="3" s="1"/>
  <c r="BD621" i="3"/>
  <c r="BF621" i="3" s="1"/>
  <c r="BA621" i="3"/>
  <c r="AX621" i="3"/>
  <c r="AY621" i="3" s="1"/>
  <c r="BD620" i="3"/>
  <c r="BE620" i="3" s="1"/>
  <c r="BA620" i="3"/>
  <c r="AX620" i="3"/>
  <c r="BD619" i="3"/>
  <c r="BA619" i="3"/>
  <c r="BC619" i="3" s="1"/>
  <c r="AX619" i="3"/>
  <c r="BD618" i="3"/>
  <c r="BF618" i="3" s="1"/>
  <c r="BA618" i="3"/>
  <c r="BB618" i="3" s="1"/>
  <c r="AX618" i="3"/>
  <c r="AY618" i="3" s="1"/>
  <c r="BD617" i="3"/>
  <c r="BF617" i="3" s="1"/>
  <c r="BA617" i="3"/>
  <c r="BC617" i="3" s="1"/>
  <c r="AX617" i="3"/>
  <c r="BD616" i="3"/>
  <c r="BF616" i="3" s="1"/>
  <c r="BA616" i="3"/>
  <c r="AX616" i="3"/>
  <c r="AZ616" i="3" s="1"/>
  <c r="BD615" i="3"/>
  <c r="BA615" i="3"/>
  <c r="BB615" i="3" s="1"/>
  <c r="AX615" i="3"/>
  <c r="AZ615" i="3" s="1"/>
  <c r="BD614" i="3"/>
  <c r="BA614" i="3"/>
  <c r="AX614" i="3"/>
  <c r="AZ614" i="3" s="1"/>
  <c r="BD613" i="3"/>
  <c r="BA613" i="3"/>
  <c r="AX613" i="3"/>
  <c r="BD612" i="3"/>
  <c r="BE612" i="3" s="1"/>
  <c r="BA612" i="3"/>
  <c r="AX612" i="3"/>
  <c r="AZ612" i="3" s="1"/>
  <c r="BD611" i="3"/>
  <c r="BA611" i="3"/>
  <c r="BB611" i="3" s="1"/>
  <c r="AX611" i="3"/>
  <c r="BD610" i="3"/>
  <c r="BA610" i="3"/>
  <c r="BB610" i="3" s="1"/>
  <c r="AX610" i="3"/>
  <c r="AY610" i="3" s="1"/>
  <c r="BD609" i="3"/>
  <c r="BB609" i="3"/>
  <c r="BA609" i="3"/>
  <c r="BC609" i="3" s="1"/>
  <c r="AX609" i="3"/>
  <c r="BD608" i="3"/>
  <c r="BE608" i="3" s="1"/>
  <c r="BA608" i="3"/>
  <c r="BC608" i="3" s="1"/>
  <c r="AX608" i="3"/>
  <c r="BD607" i="3"/>
  <c r="BE607" i="3" s="1"/>
  <c r="BA607" i="3"/>
  <c r="BB607" i="3" s="1"/>
  <c r="AX607" i="3"/>
  <c r="BD606" i="3"/>
  <c r="BA606" i="3"/>
  <c r="AX606" i="3"/>
  <c r="AZ606" i="3" s="1"/>
  <c r="BD605" i="3"/>
  <c r="BA605" i="3"/>
  <c r="BC605" i="3" s="1"/>
  <c r="AX605" i="3"/>
  <c r="BD604" i="3"/>
  <c r="BE604" i="3" s="1"/>
  <c r="BA604" i="3"/>
  <c r="BC604" i="3" s="1"/>
  <c r="AX604" i="3"/>
  <c r="BD603" i="3"/>
  <c r="BA603" i="3"/>
  <c r="BC603" i="3" s="1"/>
  <c r="AZ603" i="3"/>
  <c r="AY603" i="3"/>
  <c r="AX603" i="3"/>
  <c r="BD602" i="3"/>
  <c r="BA602" i="3"/>
  <c r="AX602" i="3"/>
  <c r="AY602" i="3" s="1"/>
  <c r="BD601" i="3"/>
  <c r="BA601" i="3"/>
  <c r="AX601" i="3"/>
  <c r="BE600" i="3"/>
  <c r="BD600" i="3"/>
  <c r="BF600" i="3" s="1"/>
  <c r="BA600" i="3"/>
  <c r="BC600" i="3" s="1"/>
  <c r="AX600" i="3"/>
  <c r="BD599" i="3"/>
  <c r="BC599" i="3"/>
  <c r="BA599" i="3"/>
  <c r="BB599" i="3" s="1"/>
  <c r="AX599" i="3"/>
  <c r="AZ599" i="3" s="1"/>
  <c r="BE598" i="3"/>
  <c r="BD598" i="3"/>
  <c r="BF598" i="3" s="1"/>
  <c r="BA598" i="3"/>
  <c r="AX598" i="3"/>
  <c r="BD597" i="3"/>
  <c r="BF597" i="3" s="1"/>
  <c r="BA597" i="3"/>
  <c r="AX597" i="3"/>
  <c r="AY597" i="3" s="1"/>
  <c r="BD596" i="3"/>
  <c r="BE596" i="3" s="1"/>
  <c r="BA596" i="3"/>
  <c r="AX596" i="3"/>
  <c r="BD595" i="3"/>
  <c r="BA595" i="3"/>
  <c r="BC595" i="3" s="1"/>
  <c r="AX595" i="3"/>
  <c r="AZ595" i="3" s="1"/>
  <c r="BD594" i="3"/>
  <c r="BF594" i="3" s="1"/>
  <c r="BA594" i="3"/>
  <c r="AX594" i="3"/>
  <c r="BD593" i="3"/>
  <c r="BA593" i="3"/>
  <c r="AX593" i="3"/>
  <c r="BD592" i="3"/>
  <c r="BF592" i="3" s="1"/>
  <c r="BA592" i="3"/>
  <c r="AY592" i="3"/>
  <c r="AX592" i="3"/>
  <c r="AZ592" i="3" s="1"/>
  <c r="BD591" i="3"/>
  <c r="BE591" i="3" s="1"/>
  <c r="BA591" i="3"/>
  <c r="AX591" i="3"/>
  <c r="BD590" i="3"/>
  <c r="BF590" i="3" s="1"/>
  <c r="BA590" i="3"/>
  <c r="AY590" i="3"/>
  <c r="AX590" i="3"/>
  <c r="AZ590" i="3" s="1"/>
  <c r="BD589" i="3"/>
  <c r="BA589" i="3"/>
  <c r="BC589" i="3" s="1"/>
  <c r="AX589" i="3"/>
  <c r="AY589" i="3" s="1"/>
  <c r="BD588" i="3"/>
  <c r="BA588" i="3"/>
  <c r="BB588" i="3" s="1"/>
  <c r="AX588" i="3"/>
  <c r="AZ588" i="3" s="1"/>
  <c r="BD587" i="3"/>
  <c r="BA587" i="3"/>
  <c r="AZ587" i="3"/>
  <c r="AX587" i="3"/>
  <c r="AY587" i="3" s="1"/>
  <c r="BD586" i="3"/>
  <c r="BA586" i="3"/>
  <c r="AX586" i="3"/>
  <c r="AZ586" i="3" s="1"/>
  <c r="BD585" i="3"/>
  <c r="BF585" i="3" s="1"/>
  <c r="BA585" i="3"/>
  <c r="AX585" i="3"/>
  <c r="BD584" i="3"/>
  <c r="BA584" i="3"/>
  <c r="BC584" i="3" s="1"/>
  <c r="AX584" i="3"/>
  <c r="AZ584" i="3" s="1"/>
  <c r="BD583" i="3"/>
  <c r="BA583" i="3"/>
  <c r="BB583" i="3" s="1"/>
  <c r="AX583" i="3"/>
  <c r="BD582" i="3"/>
  <c r="BF582" i="3" s="1"/>
  <c r="BA582" i="3"/>
  <c r="AX582" i="3"/>
  <c r="BD581" i="3"/>
  <c r="BF581" i="3" s="1"/>
  <c r="BA581" i="3"/>
  <c r="AX581" i="3"/>
  <c r="BD580" i="3"/>
  <c r="BF580" i="3" s="1"/>
  <c r="BA580" i="3"/>
  <c r="AX580" i="3"/>
  <c r="BD579" i="3"/>
  <c r="BE579" i="3" s="1"/>
  <c r="BA579" i="3"/>
  <c r="BC579" i="3" s="1"/>
  <c r="AX579" i="3"/>
  <c r="BD578" i="3"/>
  <c r="BF578" i="3" s="1"/>
  <c r="BA578" i="3"/>
  <c r="AX578" i="3"/>
  <c r="BD577" i="3"/>
  <c r="BF577" i="3" s="1"/>
  <c r="BA577" i="3"/>
  <c r="AX577" i="3"/>
  <c r="AY577" i="3" s="1"/>
  <c r="BD576" i="3"/>
  <c r="BA576" i="3"/>
  <c r="AX576" i="3"/>
  <c r="AZ576" i="3" s="1"/>
  <c r="BD575" i="3"/>
  <c r="BA575" i="3"/>
  <c r="BB575" i="3" s="1"/>
  <c r="AX575" i="3"/>
  <c r="BD574" i="3"/>
  <c r="BF574" i="3" s="1"/>
  <c r="BA574" i="3"/>
  <c r="AX574" i="3"/>
  <c r="AY574" i="3" s="1"/>
  <c r="BF573" i="3"/>
  <c r="BD573" i="3"/>
  <c r="BE573" i="3" s="1"/>
  <c r="BA573" i="3"/>
  <c r="BC573" i="3" s="1"/>
  <c r="AX573" i="3"/>
  <c r="AY573" i="3" s="1"/>
  <c r="BD572" i="3"/>
  <c r="BE572" i="3" s="1"/>
  <c r="BA572" i="3"/>
  <c r="BC572" i="3" s="1"/>
  <c r="AX572" i="3"/>
  <c r="BD571" i="3"/>
  <c r="BE571" i="3" s="1"/>
  <c r="BA571" i="3"/>
  <c r="AX571" i="3"/>
  <c r="AY571" i="3" s="1"/>
  <c r="BD570" i="3"/>
  <c r="BA570" i="3"/>
  <c r="AX570" i="3"/>
  <c r="BD569" i="3"/>
  <c r="BE569" i="3" s="1"/>
  <c r="BA569" i="3"/>
  <c r="AX569" i="3"/>
  <c r="AY569" i="3" s="1"/>
  <c r="BD568" i="3"/>
  <c r="BA568" i="3"/>
  <c r="AX568" i="3"/>
  <c r="AZ568" i="3" s="1"/>
  <c r="BD567" i="3"/>
  <c r="BE567" i="3" s="1"/>
  <c r="BA567" i="3"/>
  <c r="AX567" i="3"/>
  <c r="AZ567" i="3" s="1"/>
  <c r="BD566" i="3"/>
  <c r="BC566" i="3"/>
  <c r="BA566" i="3"/>
  <c r="BB566" i="3" s="1"/>
  <c r="AX566" i="3"/>
  <c r="BD565" i="3"/>
  <c r="BA565" i="3"/>
  <c r="AX565" i="3"/>
  <c r="BD564" i="3"/>
  <c r="BF564" i="3" s="1"/>
  <c r="BA564" i="3"/>
  <c r="BC564" i="3" s="1"/>
  <c r="AX564" i="3"/>
  <c r="BD563" i="3"/>
  <c r="BF563" i="3" s="1"/>
  <c r="BA563" i="3"/>
  <c r="BC563" i="3" s="1"/>
  <c r="AX563" i="3"/>
  <c r="AZ563" i="3" s="1"/>
  <c r="BD562" i="3"/>
  <c r="BF562" i="3" s="1"/>
  <c r="BA562" i="3"/>
  <c r="BB562" i="3" s="1"/>
  <c r="AX562" i="3"/>
  <c r="BD561" i="3"/>
  <c r="BA561" i="3"/>
  <c r="BC561" i="3" s="1"/>
  <c r="AX561" i="3"/>
  <c r="BD560" i="3"/>
  <c r="BE560" i="3" s="1"/>
  <c r="BA560" i="3"/>
  <c r="AX560" i="3"/>
  <c r="BD559" i="3"/>
  <c r="BA559" i="3"/>
  <c r="AX559" i="3"/>
  <c r="AZ559" i="3" s="1"/>
  <c r="BD558" i="3"/>
  <c r="BA558" i="3"/>
  <c r="AX558" i="3"/>
  <c r="AZ558" i="3" s="1"/>
  <c r="BD557" i="3"/>
  <c r="BA557" i="3"/>
  <c r="BB557" i="3" s="1"/>
  <c r="AX557" i="3"/>
  <c r="BD556" i="3"/>
  <c r="BE556" i="3" s="1"/>
  <c r="BA556" i="3"/>
  <c r="BB556" i="3" s="1"/>
  <c r="AX556" i="3"/>
  <c r="BD555" i="3"/>
  <c r="BE555" i="3" s="1"/>
  <c r="BA555" i="3"/>
  <c r="AX555" i="3"/>
  <c r="BD554" i="3"/>
  <c r="BA554" i="3"/>
  <c r="BB554" i="3" s="1"/>
  <c r="AX554" i="3"/>
  <c r="BD553" i="3"/>
  <c r="BF553" i="3" s="1"/>
  <c r="BA553" i="3"/>
  <c r="BC553" i="3" s="1"/>
  <c r="AX553" i="3"/>
  <c r="AY553" i="3" s="1"/>
  <c r="BD552" i="3"/>
  <c r="BA552" i="3"/>
  <c r="BC552" i="3" s="1"/>
  <c r="AX552" i="3"/>
  <c r="BD551" i="3"/>
  <c r="BA551" i="3"/>
  <c r="BC551" i="3" s="1"/>
  <c r="AX551" i="3"/>
  <c r="AZ551" i="3" s="1"/>
  <c r="BD550" i="3"/>
  <c r="BF550" i="3" s="1"/>
  <c r="BA550" i="3"/>
  <c r="AX550" i="3"/>
  <c r="AZ550" i="3" s="1"/>
  <c r="BF549" i="3"/>
  <c r="BE549" i="3"/>
  <c r="BD549" i="3"/>
  <c r="BA549" i="3"/>
  <c r="AX549" i="3"/>
  <c r="AY549" i="3" s="1"/>
  <c r="BD548" i="3"/>
  <c r="BF548" i="3" s="1"/>
  <c r="BA548" i="3"/>
  <c r="BC548" i="3" s="1"/>
  <c r="AX548" i="3"/>
  <c r="AZ548" i="3" s="1"/>
  <c r="BD547" i="3"/>
  <c r="BE547" i="3" s="1"/>
  <c r="BC547" i="3"/>
  <c r="BA547" i="3"/>
  <c r="BB547" i="3" s="1"/>
  <c r="AX547" i="3"/>
  <c r="AY547" i="3" s="1"/>
  <c r="BD546" i="3"/>
  <c r="BE546" i="3" s="1"/>
  <c r="BA546" i="3"/>
  <c r="BB546" i="3" s="1"/>
  <c r="AX546" i="3"/>
  <c r="AY546" i="3" s="1"/>
  <c r="BD545" i="3"/>
  <c r="BF545" i="3" s="1"/>
  <c r="BA545" i="3"/>
  <c r="BC545" i="3" s="1"/>
  <c r="AX545" i="3"/>
  <c r="BD544" i="3"/>
  <c r="BE544" i="3" s="1"/>
  <c r="BA544" i="3"/>
  <c r="BC544" i="3" s="1"/>
  <c r="AX544" i="3"/>
  <c r="BD543" i="3"/>
  <c r="BE543" i="3" s="1"/>
  <c r="BA543" i="3"/>
  <c r="BB543" i="3" s="1"/>
  <c r="AX543" i="3"/>
  <c r="BD542" i="3"/>
  <c r="BF542" i="3" s="1"/>
  <c r="BA542" i="3"/>
  <c r="AX542" i="3"/>
  <c r="AZ542" i="3" s="1"/>
  <c r="BD541" i="3"/>
  <c r="BF541" i="3" s="1"/>
  <c r="BC541" i="3"/>
  <c r="BB541" i="3"/>
  <c r="BA541" i="3"/>
  <c r="AX541" i="3"/>
  <c r="AY541" i="3" s="1"/>
  <c r="BD540" i="3"/>
  <c r="BE540" i="3" s="1"/>
  <c r="BA540" i="3"/>
  <c r="AX540" i="3"/>
  <c r="AZ540" i="3" s="1"/>
  <c r="BF539" i="3"/>
  <c r="BE539" i="3"/>
  <c r="BD539" i="3"/>
  <c r="BA539" i="3"/>
  <c r="AX539" i="3"/>
  <c r="BD538" i="3"/>
  <c r="BA538" i="3"/>
  <c r="AX538" i="3"/>
  <c r="AY538" i="3" s="1"/>
  <c r="BD537" i="3"/>
  <c r="BA537" i="3"/>
  <c r="AY537" i="3"/>
  <c r="AX537" i="3"/>
  <c r="AZ537" i="3" s="1"/>
  <c r="BD536" i="3"/>
  <c r="BF536" i="3" s="1"/>
  <c r="BA536" i="3"/>
  <c r="BC536" i="3" s="1"/>
  <c r="AX536" i="3"/>
  <c r="BD535" i="3"/>
  <c r="BA535" i="3"/>
  <c r="AX535" i="3"/>
  <c r="AY535" i="3" s="1"/>
  <c r="BD534" i="3"/>
  <c r="BA534" i="3"/>
  <c r="BC534" i="3" s="1"/>
  <c r="AX534" i="3"/>
  <c r="BD533" i="3"/>
  <c r="BC533" i="3"/>
  <c r="BA533" i="3"/>
  <c r="BB533" i="3" s="1"/>
  <c r="AX533" i="3"/>
  <c r="AY533" i="3" s="1"/>
  <c r="BD532" i="3"/>
  <c r="BA532" i="3"/>
  <c r="BB532" i="3" s="1"/>
  <c r="AX532" i="3"/>
  <c r="AZ532" i="3" s="1"/>
  <c r="BD531" i="3"/>
  <c r="BF531" i="3" s="1"/>
  <c r="BA531" i="3"/>
  <c r="BC531" i="3" s="1"/>
  <c r="AY531" i="3"/>
  <c r="AX531" i="3"/>
  <c r="AZ531" i="3" s="1"/>
  <c r="BD530" i="3"/>
  <c r="BE530" i="3" s="1"/>
  <c r="BA530" i="3"/>
  <c r="AX530" i="3"/>
  <c r="BF529" i="3"/>
  <c r="BD529" i="3"/>
  <c r="BE529" i="3" s="1"/>
  <c r="BA529" i="3"/>
  <c r="BC529" i="3" s="1"/>
  <c r="AX529" i="3"/>
  <c r="AZ529" i="3" s="1"/>
  <c r="BD528" i="3"/>
  <c r="BF528" i="3" s="1"/>
  <c r="BA528" i="3"/>
  <c r="AX528" i="3"/>
  <c r="BD527" i="3"/>
  <c r="BA527" i="3"/>
  <c r="AX527" i="3"/>
  <c r="BD526" i="3"/>
  <c r="BA526" i="3"/>
  <c r="BB526" i="3" s="1"/>
  <c r="AX526" i="3"/>
  <c r="AY526" i="3" s="1"/>
  <c r="BD525" i="3"/>
  <c r="BA525" i="3"/>
  <c r="BB525" i="3" s="1"/>
  <c r="AX525" i="3"/>
  <c r="BD524" i="3"/>
  <c r="BE524" i="3" s="1"/>
  <c r="BA524" i="3"/>
  <c r="BB524" i="3" s="1"/>
  <c r="AX524" i="3"/>
  <c r="BD523" i="3"/>
  <c r="BF523" i="3" s="1"/>
  <c r="BC523" i="3"/>
  <c r="BB523" i="3"/>
  <c r="BA523" i="3"/>
  <c r="AX523" i="3"/>
  <c r="AZ523" i="3" s="1"/>
  <c r="BD522" i="3"/>
  <c r="BF522" i="3" s="1"/>
  <c r="BA522" i="3"/>
  <c r="BB522" i="3" s="1"/>
  <c r="AX522" i="3"/>
  <c r="AZ522" i="3" s="1"/>
  <c r="BD521" i="3"/>
  <c r="BA521" i="3"/>
  <c r="BC521" i="3" s="1"/>
  <c r="AX521" i="3"/>
  <c r="BD520" i="3"/>
  <c r="BE520" i="3" s="1"/>
  <c r="BA520" i="3"/>
  <c r="AX520" i="3"/>
  <c r="BD519" i="3"/>
  <c r="BA519" i="3"/>
  <c r="AX519" i="3"/>
  <c r="AY519" i="3" s="1"/>
  <c r="BD518" i="3"/>
  <c r="BA518" i="3"/>
  <c r="BB518" i="3" s="1"/>
  <c r="AY518" i="3"/>
  <c r="AX518" i="3"/>
  <c r="AZ518" i="3" s="1"/>
  <c r="BD517" i="3"/>
  <c r="BF517" i="3" s="1"/>
  <c r="BA517" i="3"/>
  <c r="AX517" i="3"/>
  <c r="BD516" i="3"/>
  <c r="BA516" i="3"/>
  <c r="AX516" i="3"/>
  <c r="BD515" i="3"/>
  <c r="BA515" i="3"/>
  <c r="AX515" i="3"/>
  <c r="AY515" i="3" s="1"/>
  <c r="BD514" i="3"/>
  <c r="BA514" i="3"/>
  <c r="AX514" i="3"/>
  <c r="AZ514" i="3" s="1"/>
  <c r="BD513" i="3"/>
  <c r="BA513" i="3"/>
  <c r="AX513" i="3"/>
  <c r="BD512" i="3"/>
  <c r="BE512" i="3" s="1"/>
  <c r="BA512" i="3"/>
  <c r="AX512" i="3"/>
  <c r="BD511" i="3"/>
  <c r="BE511" i="3" s="1"/>
  <c r="BA511" i="3"/>
  <c r="AX511" i="3"/>
  <c r="BD510" i="3"/>
  <c r="BF510" i="3" s="1"/>
  <c r="BA510" i="3"/>
  <c r="AX510" i="3"/>
  <c r="BD509" i="3"/>
  <c r="BF509" i="3" s="1"/>
  <c r="BA509" i="3"/>
  <c r="BC509" i="3" s="1"/>
  <c r="AZ509" i="3"/>
  <c r="AX509" i="3"/>
  <c r="AY509" i="3" s="1"/>
  <c r="BD508" i="3"/>
  <c r="BA508" i="3"/>
  <c r="AX508" i="3"/>
  <c r="AZ508" i="3" s="1"/>
  <c r="BD507" i="3"/>
  <c r="BA507" i="3"/>
  <c r="BB507" i="3" s="1"/>
  <c r="AX507" i="3"/>
  <c r="BD506" i="3"/>
  <c r="BA506" i="3"/>
  <c r="AX506" i="3"/>
  <c r="BD505" i="3"/>
  <c r="BA505" i="3"/>
  <c r="AX505" i="3"/>
  <c r="BD504" i="3"/>
  <c r="BF504" i="3" s="1"/>
  <c r="BA504" i="3"/>
  <c r="BC504" i="3" s="1"/>
  <c r="AX504" i="3"/>
  <c r="BD503" i="3"/>
  <c r="BA503" i="3"/>
  <c r="AX503" i="3"/>
  <c r="AZ503" i="3" s="1"/>
  <c r="BD502" i="3"/>
  <c r="BA502" i="3"/>
  <c r="AX502" i="3"/>
  <c r="AY502" i="3" s="1"/>
  <c r="BD501" i="3"/>
  <c r="BA501" i="3"/>
  <c r="AX501" i="3"/>
  <c r="AY501" i="3" s="1"/>
  <c r="BD500" i="3"/>
  <c r="BF500" i="3" s="1"/>
  <c r="BB500" i="3"/>
  <c r="BA500" i="3"/>
  <c r="BC500" i="3" s="1"/>
  <c r="AX500" i="3"/>
  <c r="AZ500" i="3" s="1"/>
  <c r="BD499" i="3"/>
  <c r="BA499" i="3"/>
  <c r="BB499" i="3" s="1"/>
  <c r="AX499" i="3"/>
  <c r="BD498" i="3"/>
  <c r="BA498" i="3"/>
  <c r="BB498" i="3" s="1"/>
  <c r="AX498" i="3"/>
  <c r="BD497" i="3"/>
  <c r="BF497" i="3" s="1"/>
  <c r="BA497" i="3"/>
  <c r="AX497" i="3"/>
  <c r="AY497" i="3" s="1"/>
  <c r="BD496" i="3"/>
  <c r="BA496" i="3"/>
  <c r="AX496" i="3"/>
  <c r="BD495" i="3"/>
  <c r="BA495" i="3"/>
  <c r="BC495" i="3" s="1"/>
  <c r="AX495" i="3"/>
  <c r="BD494" i="3"/>
  <c r="BF494" i="3" s="1"/>
  <c r="BA494" i="3"/>
  <c r="BB494" i="3" s="1"/>
  <c r="AX494" i="3"/>
  <c r="AZ494" i="3" s="1"/>
  <c r="BD493" i="3"/>
  <c r="BA493" i="3"/>
  <c r="BB493" i="3" s="1"/>
  <c r="AX493" i="3"/>
  <c r="BD492" i="3"/>
  <c r="BF492" i="3" s="1"/>
  <c r="BA492" i="3"/>
  <c r="AX492" i="3"/>
  <c r="BD491" i="3"/>
  <c r="BE491" i="3" s="1"/>
  <c r="BA491" i="3"/>
  <c r="BC491" i="3" s="1"/>
  <c r="AX491" i="3"/>
  <c r="BD490" i="3"/>
  <c r="BF490" i="3" s="1"/>
  <c r="BA490" i="3"/>
  <c r="BB490" i="3" s="1"/>
  <c r="AX490" i="3"/>
  <c r="AZ490" i="3" s="1"/>
  <c r="BD489" i="3"/>
  <c r="BF489" i="3" s="1"/>
  <c r="BA489" i="3"/>
  <c r="BC489" i="3" s="1"/>
  <c r="AX489" i="3"/>
  <c r="AZ489" i="3" s="1"/>
  <c r="BD488" i="3"/>
  <c r="BE488" i="3" s="1"/>
  <c r="BC488" i="3"/>
  <c r="BB488" i="3"/>
  <c r="BA488" i="3"/>
  <c r="AX488" i="3"/>
  <c r="BD487" i="3"/>
  <c r="BA487" i="3"/>
  <c r="BB487" i="3" s="1"/>
  <c r="AX487" i="3"/>
  <c r="BD486" i="3"/>
  <c r="BF486" i="3" s="1"/>
  <c r="BB486" i="3"/>
  <c r="BA486" i="3"/>
  <c r="BC486" i="3" s="1"/>
  <c r="AX486" i="3"/>
  <c r="BD485" i="3"/>
  <c r="BE485" i="3" s="1"/>
  <c r="BA485" i="3"/>
  <c r="AX485" i="3"/>
  <c r="AY485" i="3" s="1"/>
  <c r="BD484" i="3"/>
  <c r="BA484" i="3"/>
  <c r="AX484" i="3"/>
  <c r="AZ484" i="3" s="1"/>
  <c r="BD483" i="3"/>
  <c r="BA483" i="3"/>
  <c r="BC483" i="3" s="1"/>
  <c r="AX483" i="3"/>
  <c r="BD482" i="3"/>
  <c r="BE482" i="3" s="1"/>
  <c r="BA482" i="3"/>
  <c r="AX482" i="3"/>
  <c r="BF481" i="3"/>
  <c r="BD481" i="3"/>
  <c r="BE481" i="3" s="1"/>
  <c r="BA481" i="3"/>
  <c r="AX481" i="3"/>
  <c r="AY481" i="3" s="1"/>
  <c r="BD480" i="3"/>
  <c r="BA480" i="3"/>
  <c r="AX480" i="3"/>
  <c r="AY480" i="3" s="1"/>
  <c r="BD479" i="3"/>
  <c r="BE479" i="3" s="1"/>
  <c r="BA479" i="3"/>
  <c r="AX479" i="3"/>
  <c r="AY479" i="3" s="1"/>
  <c r="BD478" i="3"/>
  <c r="BF478" i="3" s="1"/>
  <c r="BA478" i="3"/>
  <c r="AX478" i="3"/>
  <c r="BD477" i="3"/>
  <c r="BE477" i="3" s="1"/>
  <c r="BA477" i="3"/>
  <c r="BC477" i="3" s="1"/>
  <c r="AX477" i="3"/>
  <c r="AY477" i="3" s="1"/>
  <c r="BD476" i="3"/>
  <c r="BE476" i="3" s="1"/>
  <c r="BA476" i="3"/>
  <c r="BC476" i="3" s="1"/>
  <c r="AX476" i="3"/>
  <c r="AZ476" i="3" s="1"/>
  <c r="BD475" i="3"/>
  <c r="BA475" i="3"/>
  <c r="BC475" i="3" s="1"/>
  <c r="AX475" i="3"/>
  <c r="AZ475" i="3" s="1"/>
  <c r="BD474" i="3"/>
  <c r="BA474" i="3"/>
  <c r="BB474" i="3" s="1"/>
  <c r="AX474" i="3"/>
  <c r="BD473" i="3"/>
  <c r="BA473" i="3"/>
  <c r="AX473" i="3"/>
  <c r="AY473" i="3" s="1"/>
  <c r="BD472" i="3"/>
  <c r="BE472" i="3" s="1"/>
  <c r="BA472" i="3"/>
  <c r="BC472" i="3" s="1"/>
  <c r="AX472" i="3"/>
  <c r="BD471" i="3"/>
  <c r="BA471" i="3"/>
  <c r="BC471" i="3" s="1"/>
  <c r="AX471" i="3"/>
  <c r="AY471" i="3" s="1"/>
  <c r="BD470" i="3"/>
  <c r="BA470" i="3"/>
  <c r="BB470" i="3" s="1"/>
  <c r="AX470" i="3"/>
  <c r="BD469" i="3"/>
  <c r="BF469" i="3" s="1"/>
  <c r="BA469" i="3"/>
  <c r="BC469" i="3" s="1"/>
  <c r="AX469" i="3"/>
  <c r="AY469" i="3" s="1"/>
  <c r="BD468" i="3"/>
  <c r="BA468" i="3"/>
  <c r="BB468" i="3" s="1"/>
  <c r="AX468" i="3"/>
  <c r="AZ468" i="3" s="1"/>
  <c r="BD467" i="3"/>
  <c r="BF467" i="3" s="1"/>
  <c r="BA467" i="3"/>
  <c r="AX467" i="3"/>
  <c r="AY467" i="3" s="1"/>
  <c r="BD466" i="3"/>
  <c r="BE466" i="3" s="1"/>
  <c r="BA466" i="3"/>
  <c r="BC466" i="3" s="1"/>
  <c r="AX466" i="3"/>
  <c r="BD465" i="3"/>
  <c r="BE465" i="3" s="1"/>
  <c r="BA465" i="3"/>
  <c r="BB465" i="3" s="1"/>
  <c r="AX465" i="3"/>
  <c r="BD464" i="3"/>
  <c r="BA464" i="3"/>
  <c r="BB464" i="3" s="1"/>
  <c r="AX464" i="3"/>
  <c r="BF463" i="3"/>
  <c r="BD463" i="3"/>
  <c r="BE463" i="3" s="1"/>
  <c r="BA463" i="3"/>
  <c r="AX463" i="3"/>
  <c r="AY463" i="3" s="1"/>
  <c r="BD462" i="3"/>
  <c r="BA462" i="3"/>
  <c r="AX462" i="3"/>
  <c r="BD461" i="3"/>
  <c r="BC461" i="3"/>
  <c r="BA461" i="3"/>
  <c r="BB461" i="3" s="1"/>
  <c r="AX461" i="3"/>
  <c r="BD460" i="3"/>
  <c r="BA460" i="3"/>
  <c r="BC460" i="3" s="1"/>
  <c r="AX460" i="3"/>
  <c r="AY460" i="3" s="1"/>
  <c r="BD459" i="3"/>
  <c r="BF459" i="3" s="1"/>
  <c r="BA459" i="3"/>
  <c r="BC459" i="3" s="1"/>
  <c r="AX459" i="3"/>
  <c r="BD458" i="3"/>
  <c r="BA458" i="3"/>
  <c r="AX458" i="3"/>
  <c r="BD457" i="3"/>
  <c r="BF457" i="3" s="1"/>
  <c r="BA457" i="3"/>
  <c r="AX457" i="3"/>
  <c r="BD456" i="3"/>
  <c r="BF456" i="3" s="1"/>
  <c r="BA456" i="3"/>
  <c r="BB456" i="3" s="1"/>
  <c r="AX456" i="3"/>
  <c r="AZ456" i="3" s="1"/>
  <c r="BD455" i="3"/>
  <c r="BA455" i="3"/>
  <c r="AX455" i="3"/>
  <c r="AY455" i="3" s="1"/>
  <c r="BD454" i="3"/>
  <c r="BA454" i="3"/>
  <c r="BC454" i="3" s="1"/>
  <c r="AX454" i="3"/>
  <c r="AY454" i="3" s="1"/>
  <c r="BD453" i="3"/>
  <c r="BA453" i="3"/>
  <c r="AZ453" i="3"/>
  <c r="AX453" i="3"/>
  <c r="AY453" i="3" s="1"/>
  <c r="BD452" i="3"/>
  <c r="BE452" i="3" s="1"/>
  <c r="BA452" i="3"/>
  <c r="AX452" i="3"/>
  <c r="AY452" i="3" s="1"/>
  <c r="BD451" i="3"/>
  <c r="BF451" i="3" s="1"/>
  <c r="BA451" i="3"/>
  <c r="BB451" i="3" s="1"/>
  <c r="AX451" i="3"/>
  <c r="BD450" i="3"/>
  <c r="BE450" i="3" s="1"/>
  <c r="BA450" i="3"/>
  <c r="BC450" i="3" s="1"/>
  <c r="AX450" i="3"/>
  <c r="AY450" i="3" s="1"/>
  <c r="BD449" i="3"/>
  <c r="BF449" i="3" s="1"/>
  <c r="BA449" i="3"/>
  <c r="BB449" i="3" s="1"/>
  <c r="AX449" i="3"/>
  <c r="BD448" i="3"/>
  <c r="BE448" i="3" s="1"/>
  <c r="BA448" i="3"/>
  <c r="BB448" i="3" s="1"/>
  <c r="AX448" i="3"/>
  <c r="AZ448" i="3" s="1"/>
  <c r="BD447" i="3"/>
  <c r="BF447" i="3" s="1"/>
  <c r="BA447" i="3"/>
  <c r="BB447" i="3" s="1"/>
  <c r="AX447" i="3"/>
  <c r="BF446" i="3"/>
  <c r="BD446" i="3"/>
  <c r="BE446" i="3" s="1"/>
  <c r="BA446" i="3"/>
  <c r="BC446" i="3" s="1"/>
  <c r="AX446" i="3"/>
  <c r="BD445" i="3"/>
  <c r="BF445" i="3" s="1"/>
  <c r="BA445" i="3"/>
  <c r="BC445" i="3" s="1"/>
  <c r="AX445" i="3"/>
  <c r="BD444" i="3"/>
  <c r="BE444" i="3" s="1"/>
  <c r="BC444" i="3"/>
  <c r="BB444" i="3"/>
  <c r="BA444" i="3"/>
  <c r="AX444" i="3"/>
  <c r="BD443" i="3"/>
  <c r="BA443" i="3"/>
  <c r="AX443" i="3"/>
  <c r="AZ443" i="3" s="1"/>
  <c r="BD442" i="3"/>
  <c r="BA442" i="3"/>
  <c r="AX442" i="3"/>
  <c r="BD441" i="3"/>
  <c r="BA441" i="3"/>
  <c r="BB441" i="3" s="1"/>
  <c r="AX441" i="3"/>
  <c r="BD440" i="3"/>
  <c r="BF440" i="3" s="1"/>
  <c r="BA440" i="3"/>
  <c r="AX440" i="3"/>
  <c r="BD439" i="3"/>
  <c r="BE439" i="3" s="1"/>
  <c r="BA439" i="3"/>
  <c r="BB439" i="3" s="1"/>
  <c r="AX439" i="3"/>
  <c r="BD438" i="3"/>
  <c r="BA438" i="3"/>
  <c r="AX438" i="3"/>
  <c r="BD437" i="3"/>
  <c r="BA437" i="3"/>
  <c r="AX437" i="3"/>
  <c r="AY437" i="3" s="1"/>
  <c r="BD436" i="3"/>
  <c r="BA436" i="3"/>
  <c r="AX436" i="3"/>
  <c r="BD435" i="3"/>
  <c r="BA435" i="3"/>
  <c r="AX435" i="3"/>
  <c r="AZ435" i="3" s="1"/>
  <c r="BD434" i="3"/>
  <c r="BF434" i="3" s="1"/>
  <c r="BA434" i="3"/>
  <c r="BC434" i="3" s="1"/>
  <c r="AX434" i="3"/>
  <c r="BD433" i="3"/>
  <c r="BF433" i="3" s="1"/>
  <c r="BA433" i="3"/>
  <c r="BB433" i="3" s="1"/>
  <c r="AX433" i="3"/>
  <c r="AZ433" i="3" s="1"/>
  <c r="BD432" i="3"/>
  <c r="BA432" i="3"/>
  <c r="BB432" i="3" s="1"/>
  <c r="AX432" i="3"/>
  <c r="BD431" i="3"/>
  <c r="BA431" i="3"/>
  <c r="BB431" i="3" s="1"/>
  <c r="AX431" i="3"/>
  <c r="BD430" i="3"/>
  <c r="BE430" i="3" s="1"/>
  <c r="BA430" i="3"/>
  <c r="AX430" i="3"/>
  <c r="BD429" i="3"/>
  <c r="BE429" i="3" s="1"/>
  <c r="BA429" i="3"/>
  <c r="AX429" i="3"/>
  <c r="AZ429" i="3" s="1"/>
  <c r="BD428" i="3"/>
  <c r="BE428" i="3" s="1"/>
  <c r="BA428" i="3"/>
  <c r="BC428" i="3" s="1"/>
  <c r="AX428" i="3"/>
  <c r="BD427" i="3"/>
  <c r="BA427" i="3"/>
  <c r="AX427" i="3"/>
  <c r="AY427" i="3" s="1"/>
  <c r="BD426" i="3"/>
  <c r="BF426" i="3" s="1"/>
  <c r="BA426" i="3"/>
  <c r="AX426" i="3"/>
  <c r="BD425" i="3"/>
  <c r="BE425" i="3" s="1"/>
  <c r="BC425" i="3"/>
  <c r="BA425" i="3"/>
  <c r="BB425" i="3" s="1"/>
  <c r="AX425" i="3"/>
  <c r="AZ425" i="3" s="1"/>
  <c r="BD424" i="3"/>
  <c r="BF424" i="3" s="1"/>
  <c r="BA424" i="3"/>
  <c r="BB424" i="3" s="1"/>
  <c r="AX424" i="3"/>
  <c r="BD423" i="3"/>
  <c r="BE423" i="3" s="1"/>
  <c r="BA423" i="3"/>
  <c r="BB423" i="3" s="1"/>
  <c r="AX423" i="3"/>
  <c r="BD422" i="3"/>
  <c r="BE422" i="3" s="1"/>
  <c r="BA422" i="3"/>
  <c r="BC422" i="3" s="1"/>
  <c r="AX422" i="3"/>
  <c r="BD421" i="3"/>
  <c r="BE421" i="3" s="1"/>
  <c r="BA421" i="3"/>
  <c r="BB421" i="3" s="1"/>
  <c r="AX421" i="3"/>
  <c r="AZ421" i="3" s="1"/>
  <c r="BD420" i="3"/>
  <c r="BA420" i="3"/>
  <c r="BB420" i="3" s="1"/>
  <c r="AX420" i="3"/>
  <c r="BD419" i="3"/>
  <c r="BA419" i="3"/>
  <c r="AX419" i="3"/>
  <c r="AY419" i="3" s="1"/>
  <c r="BD418" i="3"/>
  <c r="BF418" i="3" s="1"/>
  <c r="BA418" i="3"/>
  <c r="BB418" i="3" s="1"/>
  <c r="AX418" i="3"/>
  <c r="BD417" i="3"/>
  <c r="BF417" i="3" s="1"/>
  <c r="BA417" i="3"/>
  <c r="BB417" i="3" s="1"/>
  <c r="AX417" i="3"/>
  <c r="AZ417" i="3" s="1"/>
  <c r="BD416" i="3"/>
  <c r="BA416" i="3"/>
  <c r="BC416" i="3" s="1"/>
  <c r="AX416" i="3"/>
  <c r="BD415" i="3"/>
  <c r="BF415" i="3" s="1"/>
  <c r="BA415" i="3"/>
  <c r="AX415" i="3"/>
  <c r="AZ415" i="3" s="1"/>
  <c r="BD414" i="3"/>
  <c r="BA414" i="3"/>
  <c r="AX414" i="3"/>
  <c r="BD413" i="3"/>
  <c r="BF413" i="3" s="1"/>
  <c r="BA413" i="3"/>
  <c r="BC413" i="3" s="1"/>
  <c r="AX413" i="3"/>
  <c r="AY413" i="3" s="1"/>
  <c r="BD412" i="3"/>
  <c r="BA412" i="3"/>
  <c r="BB412" i="3" s="1"/>
  <c r="AX412" i="3"/>
  <c r="AZ412" i="3" s="1"/>
  <c r="BD411" i="3"/>
  <c r="BA411" i="3"/>
  <c r="BC411" i="3" s="1"/>
  <c r="AX411" i="3"/>
  <c r="BD410" i="3"/>
  <c r="BF410" i="3" s="1"/>
  <c r="BC410" i="3"/>
  <c r="BB410" i="3"/>
  <c r="BA410" i="3"/>
  <c r="AX410" i="3"/>
  <c r="AY410" i="3" s="1"/>
  <c r="BD408" i="3"/>
  <c r="BA408" i="3"/>
  <c r="BC408" i="3" s="1"/>
  <c r="AX408" i="3"/>
  <c r="AZ408" i="3" s="1"/>
  <c r="BD407" i="3"/>
  <c r="BF407" i="3" s="1"/>
  <c r="BA407" i="3"/>
  <c r="BB407" i="3" s="1"/>
  <c r="AX407" i="3"/>
  <c r="AY407" i="3" s="1"/>
  <c r="BD406" i="3"/>
  <c r="BA406" i="3"/>
  <c r="AX406" i="3"/>
  <c r="AY406" i="3" s="1"/>
  <c r="BD405" i="3"/>
  <c r="BA405" i="3"/>
  <c r="AX405" i="3"/>
  <c r="BD404" i="3"/>
  <c r="BA404" i="3"/>
  <c r="BB404" i="3" s="1"/>
  <c r="AX404" i="3"/>
  <c r="BD403" i="3"/>
  <c r="BE403" i="3" s="1"/>
  <c r="BB403" i="3"/>
  <c r="BA403" i="3"/>
  <c r="BC403" i="3" s="1"/>
  <c r="AX403" i="3"/>
  <c r="BD402" i="3"/>
  <c r="BF402" i="3" s="1"/>
  <c r="BA402" i="3"/>
  <c r="AX402" i="3"/>
  <c r="AY402" i="3" s="1"/>
  <c r="BD401" i="3"/>
  <c r="BA401" i="3"/>
  <c r="AX401" i="3"/>
  <c r="BD400" i="3"/>
  <c r="BF400" i="3" s="1"/>
  <c r="BA400" i="3"/>
  <c r="BB400" i="3" s="1"/>
  <c r="AX400" i="3"/>
  <c r="BD399" i="3"/>
  <c r="BA399" i="3"/>
  <c r="BB399" i="3" s="1"/>
  <c r="AX399" i="3"/>
  <c r="AZ399" i="3" s="1"/>
  <c r="BD398" i="3"/>
  <c r="BA398" i="3"/>
  <c r="BB398" i="3" s="1"/>
  <c r="AX398" i="3"/>
  <c r="AZ398" i="3" s="1"/>
  <c r="BD397" i="3"/>
  <c r="BF397" i="3" s="1"/>
  <c r="BA397" i="3"/>
  <c r="BC397" i="3" s="1"/>
  <c r="AX397" i="3"/>
  <c r="BD396" i="3"/>
  <c r="BA396" i="3"/>
  <c r="AX396" i="3"/>
  <c r="AY396" i="3" s="1"/>
  <c r="BD395" i="3"/>
  <c r="BE395" i="3" s="1"/>
  <c r="BA395" i="3"/>
  <c r="AX395" i="3"/>
  <c r="AZ395" i="3" s="1"/>
  <c r="BD394" i="3"/>
  <c r="BF394" i="3" s="1"/>
  <c r="BA394" i="3"/>
  <c r="BC394" i="3" s="1"/>
  <c r="AZ394" i="3"/>
  <c r="AX394" i="3"/>
  <c r="AY394" i="3" s="1"/>
  <c r="BD393" i="3"/>
  <c r="BA393" i="3"/>
  <c r="AX393" i="3"/>
  <c r="BD392" i="3"/>
  <c r="BA392" i="3"/>
  <c r="AX392" i="3"/>
  <c r="BD391" i="3"/>
  <c r="BA391" i="3"/>
  <c r="BC391" i="3" s="1"/>
  <c r="AX391" i="3"/>
  <c r="AZ391" i="3" s="1"/>
  <c r="BD390" i="3"/>
  <c r="BF390" i="3" s="1"/>
  <c r="BA390" i="3"/>
  <c r="AX390" i="3"/>
  <c r="BD389" i="3"/>
  <c r="BF389" i="3" s="1"/>
  <c r="BA389" i="3"/>
  <c r="AX389" i="3"/>
  <c r="BD388" i="3"/>
  <c r="BA388" i="3"/>
  <c r="BC388" i="3" s="1"/>
  <c r="AX388" i="3"/>
  <c r="BD387" i="3"/>
  <c r="BA387" i="3"/>
  <c r="BC387" i="3" s="1"/>
  <c r="AX387" i="3"/>
  <c r="AZ387" i="3" s="1"/>
  <c r="BD386" i="3"/>
  <c r="BF386" i="3" s="1"/>
  <c r="BA386" i="3"/>
  <c r="AX386" i="3"/>
  <c r="AZ386" i="3" s="1"/>
  <c r="BD385" i="3"/>
  <c r="BA385" i="3"/>
  <c r="AX385" i="3"/>
  <c r="AY385" i="3" s="1"/>
  <c r="BD384" i="3"/>
  <c r="BA384" i="3"/>
  <c r="AX384" i="3"/>
  <c r="BD383" i="3"/>
  <c r="BF383" i="3" s="1"/>
  <c r="BA383" i="3"/>
  <c r="AX383" i="3"/>
  <c r="AY383" i="3" s="1"/>
  <c r="BD382" i="3"/>
  <c r="BA382" i="3"/>
  <c r="AX382" i="3"/>
  <c r="AY382" i="3" s="1"/>
  <c r="BD381" i="3"/>
  <c r="BA381" i="3"/>
  <c r="BC381" i="3" s="1"/>
  <c r="AX381" i="3"/>
  <c r="BD380" i="3"/>
  <c r="BA380" i="3"/>
  <c r="AX380" i="3"/>
  <c r="BD379" i="3"/>
  <c r="BA379" i="3"/>
  <c r="BC379" i="3" s="1"/>
  <c r="AX379" i="3"/>
  <c r="AZ379" i="3" s="1"/>
  <c r="BD378" i="3"/>
  <c r="BA378" i="3"/>
  <c r="BC378" i="3" s="1"/>
  <c r="AX378" i="3"/>
  <c r="BD377" i="3"/>
  <c r="BF377" i="3" s="1"/>
  <c r="BA377" i="3"/>
  <c r="BC377" i="3" s="1"/>
  <c r="AX377" i="3"/>
  <c r="AY377" i="3" s="1"/>
  <c r="BD376" i="3"/>
  <c r="BA376" i="3"/>
  <c r="AX376" i="3"/>
  <c r="AZ376" i="3" s="1"/>
  <c r="BE375" i="3"/>
  <c r="BD375" i="3"/>
  <c r="BF375" i="3" s="1"/>
  <c r="BA375" i="3"/>
  <c r="BC375" i="3" s="1"/>
  <c r="AX375" i="3"/>
  <c r="BD374" i="3"/>
  <c r="BE374" i="3" s="1"/>
  <c r="BA374" i="3"/>
  <c r="BB374" i="3" s="1"/>
  <c r="AX374" i="3"/>
  <c r="BD373" i="3"/>
  <c r="BE373" i="3" s="1"/>
  <c r="BA373" i="3"/>
  <c r="BC373" i="3" s="1"/>
  <c r="AX373" i="3"/>
  <c r="BD372" i="3"/>
  <c r="BE372" i="3" s="1"/>
  <c r="BA372" i="3"/>
  <c r="BB372" i="3" s="1"/>
  <c r="AX372" i="3"/>
  <c r="BD371" i="3"/>
  <c r="BA371" i="3"/>
  <c r="BB371" i="3" s="1"/>
  <c r="AX371" i="3"/>
  <c r="BD370" i="3"/>
  <c r="BF370" i="3" s="1"/>
  <c r="BA370" i="3"/>
  <c r="BC370" i="3" s="1"/>
  <c r="AX370" i="3"/>
  <c r="AZ370" i="3" s="1"/>
  <c r="BD369" i="3"/>
  <c r="BF369" i="3" s="1"/>
  <c r="BA369" i="3"/>
  <c r="AX369" i="3"/>
  <c r="BD368" i="3"/>
  <c r="BE368" i="3" s="1"/>
  <c r="BA368" i="3"/>
  <c r="AX368" i="3"/>
  <c r="BF367" i="3"/>
  <c r="BD367" i="3"/>
  <c r="BE367" i="3" s="1"/>
  <c r="BA367" i="3"/>
  <c r="BC367" i="3" s="1"/>
  <c r="AX367" i="3"/>
  <c r="BD366" i="3"/>
  <c r="BE366" i="3" s="1"/>
  <c r="BA366" i="3"/>
  <c r="BB366" i="3" s="1"/>
  <c r="AX366" i="3"/>
  <c r="AZ366" i="3" s="1"/>
  <c r="BD365" i="3"/>
  <c r="BA365" i="3"/>
  <c r="AX365" i="3"/>
  <c r="BD364" i="3"/>
  <c r="BA364" i="3"/>
  <c r="BB364" i="3" s="1"/>
  <c r="AX364" i="3"/>
  <c r="AZ364" i="3" s="1"/>
  <c r="BD363" i="3"/>
  <c r="BC363" i="3"/>
  <c r="BB363" i="3"/>
  <c r="BA363" i="3"/>
  <c r="AX363" i="3"/>
  <c r="AY363" i="3" s="1"/>
  <c r="BD362" i="3"/>
  <c r="BA362" i="3"/>
  <c r="BB362" i="3" s="1"/>
  <c r="AX362" i="3"/>
  <c r="AY362" i="3" s="1"/>
  <c r="BD361" i="3"/>
  <c r="BF361" i="3" s="1"/>
  <c r="BA361" i="3"/>
  <c r="AX361" i="3"/>
  <c r="AY361" i="3" s="1"/>
  <c r="BD360" i="3"/>
  <c r="BA360" i="3"/>
  <c r="AX360" i="3"/>
  <c r="BD359" i="3"/>
  <c r="BA359" i="3"/>
  <c r="BC359" i="3" s="1"/>
  <c r="AX359" i="3"/>
  <c r="AZ359" i="3" s="1"/>
  <c r="BF358" i="3"/>
  <c r="BD358" i="3"/>
  <c r="BE358" i="3" s="1"/>
  <c r="BA358" i="3"/>
  <c r="AX358" i="3"/>
  <c r="AY358" i="3" s="1"/>
  <c r="BD357" i="3"/>
  <c r="BA357" i="3"/>
  <c r="AX357" i="3"/>
  <c r="BD356" i="3"/>
  <c r="BA356" i="3"/>
  <c r="BC356" i="3" s="1"/>
  <c r="AZ356" i="3"/>
  <c r="AX356" i="3"/>
  <c r="AY356" i="3" s="1"/>
  <c r="BD355" i="3"/>
  <c r="BA355" i="3"/>
  <c r="AX355" i="3"/>
  <c r="BD354" i="3"/>
  <c r="BF354" i="3" s="1"/>
  <c r="BA354" i="3"/>
  <c r="BC354" i="3" s="1"/>
  <c r="AX354" i="3"/>
  <c r="AY354" i="3" s="1"/>
  <c r="BD353" i="3"/>
  <c r="BF353" i="3" s="1"/>
  <c r="BA353" i="3"/>
  <c r="BB353" i="3" s="1"/>
  <c r="AX353" i="3"/>
  <c r="AY353" i="3" s="1"/>
  <c r="BD352" i="3"/>
  <c r="BF352" i="3" s="1"/>
  <c r="BA352" i="3"/>
  <c r="AX352" i="3"/>
  <c r="AZ352" i="3" s="1"/>
  <c r="BD351" i="3"/>
  <c r="BA351" i="3"/>
  <c r="BB351" i="3" s="1"/>
  <c r="AX351" i="3"/>
  <c r="BD350" i="3"/>
  <c r="BA350" i="3"/>
  <c r="BB350" i="3" s="1"/>
  <c r="AX350" i="3"/>
  <c r="AZ350" i="3" s="1"/>
  <c r="BD349" i="3"/>
  <c r="BA349" i="3"/>
  <c r="AX349" i="3"/>
  <c r="BF348" i="3"/>
  <c r="BE348" i="3"/>
  <c r="BD348" i="3"/>
  <c r="BA348" i="3"/>
  <c r="AX348" i="3"/>
  <c r="BD347" i="3"/>
  <c r="BA347" i="3"/>
  <c r="AX347" i="3"/>
  <c r="AZ347" i="3" s="1"/>
  <c r="BD346" i="3"/>
  <c r="BA346" i="3"/>
  <c r="AX346" i="3"/>
  <c r="AY346" i="3" s="1"/>
  <c r="BD345" i="3"/>
  <c r="BA345" i="3"/>
  <c r="AX345" i="3"/>
  <c r="BD344" i="3"/>
  <c r="BF344" i="3" s="1"/>
  <c r="BA344" i="3"/>
  <c r="AX344" i="3"/>
  <c r="AZ344" i="3" s="1"/>
  <c r="BD343" i="3"/>
  <c r="BA343" i="3"/>
  <c r="BC343" i="3" s="1"/>
  <c r="AX343" i="3"/>
  <c r="BD342" i="3"/>
  <c r="BF342" i="3" s="1"/>
  <c r="BA342" i="3"/>
  <c r="BB342" i="3" s="1"/>
  <c r="AX342" i="3"/>
  <c r="BD341" i="3"/>
  <c r="BF341" i="3" s="1"/>
  <c r="BA341" i="3"/>
  <c r="AX341" i="3"/>
  <c r="BD340" i="3"/>
  <c r="BF340" i="3" s="1"/>
  <c r="BA340" i="3"/>
  <c r="BB340" i="3" s="1"/>
  <c r="AX340" i="3"/>
  <c r="BD339" i="3"/>
  <c r="BE339" i="3" s="1"/>
  <c r="BA339" i="3"/>
  <c r="AX339" i="3"/>
  <c r="BD338" i="3"/>
  <c r="BF338" i="3" s="1"/>
  <c r="BA338" i="3"/>
  <c r="BC338" i="3" s="1"/>
  <c r="AX338" i="3"/>
  <c r="AZ338" i="3" s="1"/>
  <c r="BD337" i="3"/>
  <c r="BA337" i="3"/>
  <c r="BB337" i="3" s="1"/>
  <c r="AX337" i="3"/>
  <c r="BD336" i="3"/>
  <c r="BA336" i="3"/>
  <c r="BB336" i="3" s="1"/>
  <c r="AX336" i="3"/>
  <c r="BD335" i="3"/>
  <c r="BA335" i="3"/>
  <c r="AX335" i="3"/>
  <c r="AZ335" i="3" s="1"/>
  <c r="BD334" i="3"/>
  <c r="BA334" i="3"/>
  <c r="BB334" i="3" s="1"/>
  <c r="AX334" i="3"/>
  <c r="BD333" i="3"/>
  <c r="BE333" i="3" s="1"/>
  <c r="BA333" i="3"/>
  <c r="BC333" i="3" s="1"/>
  <c r="AX333" i="3"/>
  <c r="AZ333" i="3" s="1"/>
  <c r="BD332" i="3"/>
  <c r="BA332" i="3"/>
  <c r="BC332" i="3" s="1"/>
  <c r="AX332" i="3"/>
  <c r="AY332" i="3" s="1"/>
  <c r="BD331" i="3"/>
  <c r="BA331" i="3"/>
  <c r="AX331" i="3"/>
  <c r="BD330" i="3"/>
  <c r="BA330" i="3"/>
  <c r="BB330" i="3" s="1"/>
  <c r="AX330" i="3"/>
  <c r="AY330" i="3" s="1"/>
  <c r="BD329" i="3"/>
  <c r="BF329" i="3" s="1"/>
  <c r="BA329" i="3"/>
  <c r="AX329" i="3"/>
  <c r="BF328" i="3"/>
  <c r="BD328" i="3"/>
  <c r="BE328" i="3" s="1"/>
  <c r="BA328" i="3"/>
  <c r="AX328" i="3"/>
  <c r="AZ328" i="3" s="1"/>
  <c r="BD327" i="3"/>
  <c r="BA327" i="3"/>
  <c r="BC327" i="3" s="1"/>
  <c r="AX327" i="3"/>
  <c r="BD326" i="3"/>
  <c r="BC326" i="3"/>
  <c r="BA326" i="3"/>
  <c r="BB326" i="3" s="1"/>
  <c r="AX326" i="3"/>
  <c r="BD325" i="3"/>
  <c r="BF325" i="3" s="1"/>
  <c r="BA325" i="3"/>
  <c r="AX325" i="3"/>
  <c r="AY325" i="3" s="1"/>
  <c r="BD324" i="3"/>
  <c r="BE324" i="3" s="1"/>
  <c r="BA324" i="3"/>
  <c r="AX324" i="3"/>
  <c r="BD323" i="3"/>
  <c r="BA323" i="3"/>
  <c r="AY323" i="3"/>
  <c r="AX323" i="3"/>
  <c r="AZ323" i="3" s="1"/>
  <c r="BD322" i="3"/>
  <c r="BE322" i="3" s="1"/>
  <c r="BA322" i="3"/>
  <c r="BB322" i="3" s="1"/>
  <c r="AX322" i="3"/>
  <c r="BD321" i="3"/>
  <c r="BF321" i="3" s="1"/>
  <c r="BA321" i="3"/>
  <c r="AX321" i="3"/>
  <c r="BD320" i="3"/>
  <c r="BE320" i="3" s="1"/>
  <c r="BA320" i="3"/>
  <c r="BC320" i="3" s="1"/>
  <c r="AX320" i="3"/>
  <c r="BD319" i="3"/>
  <c r="BF319" i="3" s="1"/>
  <c r="BA319" i="3"/>
  <c r="BB319" i="3" s="1"/>
  <c r="AX319" i="3"/>
  <c r="BD318" i="3"/>
  <c r="BA318" i="3"/>
  <c r="AX318" i="3"/>
  <c r="AY318" i="3" s="1"/>
  <c r="BD317" i="3"/>
  <c r="BA317" i="3"/>
  <c r="BC317" i="3" s="1"/>
  <c r="AX317" i="3"/>
  <c r="AZ317" i="3" s="1"/>
  <c r="BD316" i="3"/>
  <c r="BF316" i="3" s="1"/>
  <c r="BA316" i="3"/>
  <c r="BC316" i="3" s="1"/>
  <c r="AX316" i="3"/>
  <c r="BD315" i="3"/>
  <c r="BA315" i="3"/>
  <c r="BB315" i="3" s="1"/>
  <c r="AX315" i="3"/>
  <c r="BD314" i="3"/>
  <c r="BE314" i="3" s="1"/>
  <c r="BA314" i="3"/>
  <c r="BC314" i="3" s="1"/>
  <c r="AX314" i="3"/>
  <c r="BD313" i="3"/>
  <c r="BA313" i="3"/>
  <c r="AX313" i="3"/>
  <c r="AY313" i="3" s="1"/>
  <c r="BD312" i="3"/>
  <c r="BF312" i="3" s="1"/>
  <c r="BA312" i="3"/>
  <c r="BC312" i="3" s="1"/>
  <c r="AX312" i="3"/>
  <c r="AY312" i="3" s="1"/>
  <c r="BD311" i="3"/>
  <c r="BA311" i="3"/>
  <c r="AX311" i="3"/>
  <c r="AZ311" i="3" s="1"/>
  <c r="BD310" i="3"/>
  <c r="BA310" i="3"/>
  <c r="BC310" i="3" s="1"/>
  <c r="AX310" i="3"/>
  <c r="AZ310" i="3" s="1"/>
  <c r="BD309" i="3"/>
  <c r="BA309" i="3"/>
  <c r="BB309" i="3" s="1"/>
  <c r="AX309" i="3"/>
  <c r="BD308" i="3"/>
  <c r="BA308" i="3"/>
  <c r="BB308" i="3" s="1"/>
  <c r="AX308" i="3"/>
  <c r="BD307" i="3"/>
  <c r="BE307" i="3" s="1"/>
  <c r="BA307" i="3"/>
  <c r="AX307" i="3"/>
  <c r="BD306" i="3"/>
  <c r="BF306" i="3" s="1"/>
  <c r="BA306" i="3"/>
  <c r="AX306" i="3"/>
  <c r="AY306" i="3" s="1"/>
  <c r="BD305" i="3"/>
  <c r="BF305" i="3" s="1"/>
  <c r="BA305" i="3"/>
  <c r="AX305" i="3"/>
  <c r="AZ305" i="3" s="1"/>
  <c r="BD304" i="3"/>
  <c r="BE304" i="3" s="1"/>
  <c r="BA304" i="3"/>
  <c r="BC304" i="3" s="1"/>
  <c r="AX304" i="3"/>
  <c r="BD303" i="3"/>
  <c r="BE303" i="3" s="1"/>
  <c r="BA303" i="3"/>
  <c r="AX303" i="3"/>
  <c r="BD302" i="3"/>
  <c r="BA302" i="3"/>
  <c r="BC302" i="3" s="1"/>
  <c r="AX302" i="3"/>
  <c r="BD301" i="3"/>
  <c r="BA301" i="3"/>
  <c r="BC301" i="3" s="1"/>
  <c r="AX301" i="3"/>
  <c r="BD300" i="3"/>
  <c r="BA300" i="3"/>
  <c r="BB300" i="3" s="1"/>
  <c r="AX300" i="3"/>
  <c r="BD299" i="3"/>
  <c r="BA299" i="3"/>
  <c r="BC299" i="3" s="1"/>
  <c r="AX299" i="3"/>
  <c r="AZ299" i="3" s="1"/>
  <c r="BD298" i="3"/>
  <c r="BA298" i="3"/>
  <c r="AX298" i="3"/>
  <c r="AZ298" i="3" s="1"/>
  <c r="BD297" i="3"/>
  <c r="BF297" i="3" s="1"/>
  <c r="BA297" i="3"/>
  <c r="AX297" i="3"/>
  <c r="BD296" i="3"/>
  <c r="BA296" i="3"/>
  <c r="AX296" i="3"/>
  <c r="BD295" i="3"/>
  <c r="BA295" i="3"/>
  <c r="AZ295" i="3"/>
  <c r="AX295" i="3"/>
  <c r="AY295" i="3" s="1"/>
  <c r="BD294" i="3"/>
  <c r="BA294" i="3"/>
  <c r="AX294" i="3"/>
  <c r="AY294" i="3" s="1"/>
  <c r="BD293" i="3"/>
  <c r="BA293" i="3"/>
  <c r="AX293" i="3"/>
  <c r="BD292" i="3"/>
  <c r="BF292" i="3" s="1"/>
  <c r="BA292" i="3"/>
  <c r="BC292" i="3" s="1"/>
  <c r="AX292" i="3"/>
  <c r="BD291" i="3"/>
  <c r="BE291" i="3" s="1"/>
  <c r="BC291" i="3"/>
  <c r="BA291" i="3"/>
  <c r="BB291" i="3" s="1"/>
  <c r="AX291" i="3"/>
  <c r="AZ291" i="3" s="1"/>
  <c r="BD290" i="3"/>
  <c r="BF290" i="3" s="1"/>
  <c r="BA290" i="3"/>
  <c r="BB290" i="3" s="1"/>
  <c r="AX290" i="3"/>
  <c r="BD289" i="3"/>
  <c r="BE289" i="3" s="1"/>
  <c r="BA289" i="3"/>
  <c r="AX289" i="3"/>
  <c r="AZ289" i="3" s="1"/>
  <c r="BD288" i="3"/>
  <c r="BF288" i="3" s="1"/>
  <c r="BA288" i="3"/>
  <c r="BC288" i="3" s="1"/>
  <c r="AX288" i="3"/>
  <c r="AY288" i="3" s="1"/>
  <c r="BD287" i="3"/>
  <c r="BF287" i="3" s="1"/>
  <c r="BA287" i="3"/>
  <c r="AX287" i="3"/>
  <c r="BD286" i="3"/>
  <c r="BA286" i="3"/>
  <c r="BC286" i="3" s="1"/>
  <c r="AX286" i="3"/>
  <c r="AZ286" i="3" s="1"/>
  <c r="BD285" i="3"/>
  <c r="BF285" i="3" s="1"/>
  <c r="BA285" i="3"/>
  <c r="AX285" i="3"/>
  <c r="AZ285" i="3" s="1"/>
  <c r="BD284" i="3"/>
  <c r="BC284" i="3"/>
  <c r="BA284" i="3"/>
  <c r="BB284" i="3" s="1"/>
  <c r="AX284" i="3"/>
  <c r="BD283" i="3"/>
  <c r="BF283" i="3" s="1"/>
  <c r="BA283" i="3"/>
  <c r="BC283" i="3" s="1"/>
  <c r="AX283" i="3"/>
  <c r="BD282" i="3"/>
  <c r="BF282" i="3" s="1"/>
  <c r="BA282" i="3"/>
  <c r="BB282" i="3" s="1"/>
  <c r="AX282" i="3"/>
  <c r="BD281" i="3"/>
  <c r="BF281" i="3" s="1"/>
  <c r="BA281" i="3"/>
  <c r="AX281" i="3"/>
  <c r="BD280" i="3"/>
  <c r="BE280" i="3" s="1"/>
  <c r="BA280" i="3"/>
  <c r="AX280" i="3"/>
  <c r="AZ280" i="3" s="1"/>
  <c r="BD279" i="3"/>
  <c r="BF279" i="3" s="1"/>
  <c r="BA279" i="3"/>
  <c r="AX279" i="3"/>
  <c r="AZ279" i="3" s="1"/>
  <c r="BD278" i="3"/>
  <c r="BA278" i="3"/>
  <c r="AX278" i="3"/>
  <c r="AZ278" i="3" s="1"/>
  <c r="BD277" i="3"/>
  <c r="BA277" i="3"/>
  <c r="BB277" i="3" s="1"/>
  <c r="AX277" i="3"/>
  <c r="BD276" i="3"/>
  <c r="BA276" i="3"/>
  <c r="BC276" i="3" s="1"/>
  <c r="AX276" i="3"/>
  <c r="BD275" i="3"/>
  <c r="BF275" i="3" s="1"/>
  <c r="BA275" i="3"/>
  <c r="AX275" i="3"/>
  <c r="BD274" i="3"/>
  <c r="BF274" i="3" s="1"/>
  <c r="BA274" i="3"/>
  <c r="BC274" i="3" s="1"/>
  <c r="AX274" i="3"/>
  <c r="AZ274" i="3" s="1"/>
  <c r="BD273" i="3"/>
  <c r="BE273" i="3" s="1"/>
  <c r="BA273" i="3"/>
  <c r="AX273" i="3"/>
  <c r="BD272" i="3"/>
  <c r="BE272" i="3" s="1"/>
  <c r="BA272" i="3"/>
  <c r="AX272" i="3"/>
  <c r="AZ272" i="3" s="1"/>
  <c r="BD271" i="3"/>
  <c r="BA271" i="3"/>
  <c r="BC271" i="3" s="1"/>
  <c r="AX271" i="3"/>
  <c r="AZ271" i="3" s="1"/>
  <c r="BD270" i="3"/>
  <c r="BA270" i="3"/>
  <c r="AX270" i="3"/>
  <c r="AZ270" i="3" s="1"/>
  <c r="BD269" i="3"/>
  <c r="BF269" i="3" s="1"/>
  <c r="BA269" i="3"/>
  <c r="BB269" i="3" s="1"/>
  <c r="AX269" i="3"/>
  <c r="BD268" i="3"/>
  <c r="BE268" i="3" s="1"/>
  <c r="BA268" i="3"/>
  <c r="BC268" i="3" s="1"/>
  <c r="AX268" i="3"/>
  <c r="BD267" i="3"/>
  <c r="BA267" i="3"/>
  <c r="BC267" i="3" s="1"/>
  <c r="AX267" i="3"/>
  <c r="AZ267" i="3" s="1"/>
  <c r="BD266" i="3"/>
  <c r="BA266" i="3"/>
  <c r="AX266" i="3"/>
  <c r="AY266" i="3" s="1"/>
  <c r="BD265" i="3"/>
  <c r="BA265" i="3"/>
  <c r="AX265" i="3"/>
  <c r="AZ265" i="3" s="1"/>
  <c r="BD264" i="3"/>
  <c r="BE264" i="3" s="1"/>
  <c r="BA264" i="3"/>
  <c r="AX264" i="3"/>
  <c r="AZ264" i="3" s="1"/>
  <c r="BD263" i="3"/>
  <c r="BE263" i="3" s="1"/>
  <c r="BA263" i="3"/>
  <c r="BB263" i="3" s="1"/>
  <c r="AX263" i="3"/>
  <c r="AZ263" i="3" s="1"/>
  <c r="BD262" i="3"/>
  <c r="BA262" i="3"/>
  <c r="BB262" i="3" s="1"/>
  <c r="AX262" i="3"/>
  <c r="BD261" i="3"/>
  <c r="BA261" i="3"/>
  <c r="BB261" i="3" s="1"/>
  <c r="AX261" i="3"/>
  <c r="AY261" i="3" s="1"/>
  <c r="BD260" i="3"/>
  <c r="BA260" i="3"/>
  <c r="BB260" i="3" s="1"/>
  <c r="AX260" i="3"/>
  <c r="BD259" i="3"/>
  <c r="BE259" i="3" s="1"/>
  <c r="BA259" i="3"/>
  <c r="BC259" i="3" s="1"/>
  <c r="AX259" i="3"/>
  <c r="BD258" i="3"/>
  <c r="BE258" i="3" s="1"/>
  <c r="BA258" i="3"/>
  <c r="AX258" i="3"/>
  <c r="AZ258" i="3" s="1"/>
  <c r="BD257" i="3"/>
  <c r="BF257" i="3" s="1"/>
  <c r="BA257" i="3"/>
  <c r="AX257" i="3"/>
  <c r="AZ257" i="3" s="1"/>
  <c r="BD256" i="3"/>
  <c r="BE256" i="3" s="1"/>
  <c r="BA256" i="3"/>
  <c r="AX256" i="3"/>
  <c r="AZ256" i="3" s="1"/>
  <c r="BD255" i="3"/>
  <c r="BA255" i="3"/>
  <c r="BC255" i="3" s="1"/>
  <c r="AX255" i="3"/>
  <c r="AZ255" i="3" s="1"/>
  <c r="BD254" i="3"/>
  <c r="BA254" i="3"/>
  <c r="BB254" i="3" s="1"/>
  <c r="AX254" i="3"/>
  <c r="BD253" i="3"/>
  <c r="BF253" i="3" s="1"/>
  <c r="BA253" i="3"/>
  <c r="BB253" i="3" s="1"/>
  <c r="AX253" i="3"/>
  <c r="BD252" i="3"/>
  <c r="BE252" i="3" s="1"/>
  <c r="BA252" i="3"/>
  <c r="AX252" i="3"/>
  <c r="BD251" i="3"/>
  <c r="BA251" i="3"/>
  <c r="BC251" i="3" s="1"/>
  <c r="AX251" i="3"/>
  <c r="BD250" i="3"/>
  <c r="BF250" i="3" s="1"/>
  <c r="BA250" i="3"/>
  <c r="BC250" i="3" s="1"/>
  <c r="AX250" i="3"/>
  <c r="AZ250" i="3" s="1"/>
  <c r="BD249" i="3"/>
  <c r="BE249" i="3" s="1"/>
  <c r="BA249" i="3"/>
  <c r="AX249" i="3"/>
  <c r="BD248" i="3"/>
  <c r="BF248" i="3" s="1"/>
  <c r="BA248" i="3"/>
  <c r="AX248" i="3"/>
  <c r="AY248" i="3" s="1"/>
  <c r="BD247" i="3"/>
  <c r="BA247" i="3"/>
  <c r="BC247" i="3" s="1"/>
  <c r="AX247" i="3"/>
  <c r="AZ247" i="3" s="1"/>
  <c r="BD246" i="3"/>
  <c r="BA246" i="3"/>
  <c r="AX246" i="3"/>
  <c r="AZ246" i="3" s="1"/>
  <c r="BD245" i="3"/>
  <c r="BF245" i="3" s="1"/>
  <c r="BA245" i="3"/>
  <c r="AX245" i="3"/>
  <c r="BD244" i="3"/>
  <c r="BF244" i="3" s="1"/>
  <c r="BA244" i="3"/>
  <c r="BB244" i="3" s="1"/>
  <c r="AX244" i="3"/>
  <c r="BD243" i="3"/>
  <c r="BA243" i="3"/>
  <c r="BB243" i="3" s="1"/>
  <c r="AX243" i="3"/>
  <c r="BD242" i="3"/>
  <c r="BA242" i="3"/>
  <c r="BB242" i="3" s="1"/>
  <c r="AX242" i="3"/>
  <c r="AY242" i="3" s="1"/>
  <c r="BD241" i="3"/>
  <c r="BA241" i="3"/>
  <c r="AX241" i="3"/>
  <c r="AY241" i="3" s="1"/>
  <c r="BD240" i="3"/>
  <c r="BA240" i="3"/>
  <c r="BC240" i="3" s="1"/>
  <c r="AX240" i="3"/>
  <c r="BD239" i="3"/>
  <c r="BE239" i="3" s="1"/>
  <c r="BA239" i="3"/>
  <c r="BC239" i="3" s="1"/>
  <c r="AX239" i="3"/>
  <c r="AZ239" i="3" s="1"/>
  <c r="BD238" i="3"/>
  <c r="BA238" i="3"/>
  <c r="BB238" i="3" s="1"/>
  <c r="AX238" i="3"/>
  <c r="AY238" i="3" s="1"/>
  <c r="BD237" i="3"/>
  <c r="BC237" i="3"/>
  <c r="BA237" i="3"/>
  <c r="BB237" i="3" s="1"/>
  <c r="AX237" i="3"/>
  <c r="AZ237" i="3" s="1"/>
  <c r="BD236" i="3"/>
  <c r="BA236" i="3"/>
  <c r="AX236" i="3"/>
  <c r="BD235" i="3"/>
  <c r="BF235" i="3" s="1"/>
  <c r="BA235" i="3"/>
  <c r="BC235" i="3" s="1"/>
  <c r="AX235" i="3"/>
  <c r="AZ235" i="3" s="1"/>
  <c r="BD234" i="3"/>
  <c r="BF234" i="3" s="1"/>
  <c r="BA234" i="3"/>
  <c r="BB234" i="3" s="1"/>
  <c r="AX234" i="3"/>
  <c r="BD233" i="3"/>
  <c r="BA233" i="3"/>
  <c r="AX233" i="3"/>
  <c r="AZ233" i="3" s="1"/>
  <c r="BD232" i="3"/>
  <c r="BA232" i="3"/>
  <c r="AX232" i="3"/>
  <c r="AZ232" i="3" s="1"/>
  <c r="BD231" i="3"/>
  <c r="BE231" i="3" s="1"/>
  <c r="BA231" i="3"/>
  <c r="AX231" i="3"/>
  <c r="AZ231" i="3" s="1"/>
  <c r="BD230" i="3"/>
  <c r="BA230" i="3"/>
  <c r="BB230" i="3" s="1"/>
  <c r="AX230" i="3"/>
  <c r="AZ230" i="3" s="1"/>
  <c r="BD229" i="3"/>
  <c r="BA229" i="3"/>
  <c r="BC229" i="3" s="1"/>
  <c r="AX229" i="3"/>
  <c r="AZ229" i="3" s="1"/>
  <c r="BD228" i="3"/>
  <c r="BA228" i="3"/>
  <c r="BB228" i="3" s="1"/>
  <c r="AX228" i="3"/>
  <c r="BD227" i="3"/>
  <c r="BE227" i="3" s="1"/>
  <c r="BA227" i="3"/>
  <c r="AX227" i="3"/>
  <c r="BD226" i="3"/>
  <c r="BE226" i="3" s="1"/>
  <c r="BA226" i="3"/>
  <c r="AX226" i="3"/>
  <c r="AY226" i="3" s="1"/>
  <c r="BD225" i="3"/>
  <c r="BA225" i="3"/>
  <c r="AX225" i="3"/>
  <c r="AZ225" i="3" s="1"/>
  <c r="BD224" i="3"/>
  <c r="BE224" i="3" s="1"/>
  <c r="BA224" i="3"/>
  <c r="AX224" i="3"/>
  <c r="BD223" i="3"/>
  <c r="BF223" i="3" s="1"/>
  <c r="BA223" i="3"/>
  <c r="BC223" i="3" s="1"/>
  <c r="AX223" i="3"/>
  <c r="AZ223" i="3" s="1"/>
  <c r="BD222" i="3"/>
  <c r="BA222" i="3"/>
  <c r="AX222" i="3"/>
  <c r="AY222" i="3" s="1"/>
  <c r="BD221" i="3"/>
  <c r="BF221" i="3" s="1"/>
  <c r="BA221" i="3"/>
  <c r="AX221" i="3"/>
  <c r="AZ221" i="3" s="1"/>
  <c r="BD220" i="3"/>
  <c r="BE220" i="3" s="1"/>
  <c r="BA220" i="3"/>
  <c r="BC220" i="3" s="1"/>
  <c r="AX220" i="3"/>
  <c r="BD219" i="3"/>
  <c r="BA219" i="3"/>
  <c r="AX219" i="3"/>
  <c r="AZ219" i="3" s="1"/>
  <c r="BD218" i="3"/>
  <c r="BE218" i="3" s="1"/>
  <c r="BA218" i="3"/>
  <c r="AX218" i="3"/>
  <c r="AZ218" i="3" s="1"/>
  <c r="BD217" i="3"/>
  <c r="BE217" i="3" s="1"/>
  <c r="BA217" i="3"/>
  <c r="AX217" i="3"/>
  <c r="AZ217" i="3" s="1"/>
  <c r="BD216" i="3"/>
  <c r="BF216" i="3" s="1"/>
  <c r="BA216" i="3"/>
  <c r="AX216" i="3"/>
  <c r="BD215" i="3"/>
  <c r="BA215" i="3"/>
  <c r="BC215" i="3" s="1"/>
  <c r="AX215" i="3"/>
  <c r="BD214" i="3"/>
  <c r="BA214" i="3"/>
  <c r="AX214" i="3"/>
  <c r="AY214" i="3" s="1"/>
  <c r="BD213" i="3"/>
  <c r="BA213" i="3"/>
  <c r="AX213" i="3"/>
  <c r="BD212" i="3"/>
  <c r="BE212" i="3" s="1"/>
  <c r="BA212" i="3"/>
  <c r="AX212" i="3"/>
  <c r="BD211" i="3"/>
  <c r="BF211" i="3" s="1"/>
  <c r="BA211" i="3"/>
  <c r="AX211" i="3"/>
  <c r="BD210" i="3"/>
  <c r="BF210" i="3" s="1"/>
  <c r="BA210" i="3"/>
  <c r="BC210" i="3" s="1"/>
  <c r="AX210" i="3"/>
  <c r="AZ210" i="3" s="1"/>
  <c r="BD209" i="3"/>
  <c r="BA209" i="3"/>
  <c r="AX209" i="3"/>
  <c r="AZ209" i="3" s="1"/>
  <c r="BD208" i="3"/>
  <c r="BF208" i="3" s="1"/>
  <c r="BA208" i="3"/>
  <c r="AX208" i="3"/>
  <c r="BD207" i="3"/>
  <c r="BE207" i="3" s="1"/>
  <c r="BA207" i="3"/>
  <c r="BC207" i="3" s="1"/>
  <c r="AX207" i="3"/>
  <c r="AY207" i="3" s="1"/>
  <c r="BD206" i="3"/>
  <c r="BA206" i="3"/>
  <c r="AX206" i="3"/>
  <c r="AZ206" i="3" s="1"/>
  <c r="BD205" i="3"/>
  <c r="BF205" i="3" s="1"/>
  <c r="BA205" i="3"/>
  <c r="BB205" i="3" s="1"/>
  <c r="AX205" i="3"/>
  <c r="AY205" i="3" s="1"/>
  <c r="BD204" i="3"/>
  <c r="BF204" i="3" s="1"/>
  <c r="BA204" i="3"/>
  <c r="BC204" i="3" s="1"/>
  <c r="AX204" i="3"/>
  <c r="BD203" i="3"/>
  <c r="BA203" i="3"/>
  <c r="BC203" i="3" s="1"/>
  <c r="AX203" i="3"/>
  <c r="AZ203" i="3" s="1"/>
  <c r="BD202" i="3"/>
  <c r="BA202" i="3"/>
  <c r="BB202" i="3" s="1"/>
  <c r="AX202" i="3"/>
  <c r="AZ202" i="3" s="1"/>
  <c r="BD201" i="3"/>
  <c r="BE201" i="3" s="1"/>
  <c r="BA201" i="3"/>
  <c r="AX201" i="3"/>
  <c r="AZ201" i="3" s="1"/>
  <c r="BD200" i="3"/>
  <c r="BE200" i="3" s="1"/>
  <c r="BA200" i="3"/>
  <c r="BC200" i="3" s="1"/>
  <c r="AX200" i="3"/>
  <c r="AZ200" i="3" s="1"/>
  <c r="BD199" i="3"/>
  <c r="BF199" i="3" s="1"/>
  <c r="BA199" i="3"/>
  <c r="BB199" i="3" s="1"/>
  <c r="AX199" i="3"/>
  <c r="AY199" i="3" s="1"/>
  <c r="BD198" i="3"/>
  <c r="BA198" i="3"/>
  <c r="BC198" i="3" s="1"/>
  <c r="AX198" i="3"/>
  <c r="BD197" i="3"/>
  <c r="BF197" i="3" s="1"/>
  <c r="BA197" i="3"/>
  <c r="AX197" i="3"/>
  <c r="AY197" i="3" s="1"/>
  <c r="BD196" i="3"/>
  <c r="BA196" i="3"/>
  <c r="BB196" i="3" s="1"/>
  <c r="AX196" i="3"/>
  <c r="BD195" i="3"/>
  <c r="BF195" i="3" s="1"/>
  <c r="BA195" i="3"/>
  <c r="BB195" i="3" s="1"/>
  <c r="AX195" i="3"/>
  <c r="AZ195" i="3" s="1"/>
  <c r="BD194" i="3"/>
  <c r="BE194" i="3" s="1"/>
  <c r="BA194" i="3"/>
  <c r="BC194" i="3" s="1"/>
  <c r="AX194" i="3"/>
  <c r="BE193" i="3"/>
  <c r="BD193" i="3"/>
  <c r="BF193" i="3" s="1"/>
  <c r="BA193" i="3"/>
  <c r="AX193" i="3"/>
  <c r="BD192" i="3"/>
  <c r="BE192" i="3" s="1"/>
  <c r="BA192" i="3"/>
  <c r="BC192" i="3" s="1"/>
  <c r="AX192" i="3"/>
  <c r="AZ192" i="3" s="1"/>
  <c r="BD191" i="3"/>
  <c r="BF191" i="3" s="1"/>
  <c r="BA191" i="3"/>
  <c r="BB191" i="3" s="1"/>
  <c r="AX191" i="3"/>
  <c r="BD190" i="3"/>
  <c r="BA190" i="3"/>
  <c r="BB190" i="3" s="1"/>
  <c r="AX190" i="3"/>
  <c r="AY190" i="3" s="1"/>
  <c r="BD189" i="3"/>
  <c r="BF189" i="3" s="1"/>
  <c r="BA189" i="3"/>
  <c r="BC189" i="3" s="1"/>
  <c r="AX189" i="3"/>
  <c r="AY189" i="3" s="1"/>
  <c r="BD188" i="3"/>
  <c r="BA188" i="3"/>
  <c r="AX188" i="3"/>
  <c r="BD187" i="3"/>
  <c r="BF187" i="3" s="1"/>
  <c r="BC187" i="3"/>
  <c r="BA187" i="3"/>
  <c r="BB187" i="3" s="1"/>
  <c r="AX187" i="3"/>
  <c r="BD186" i="3"/>
  <c r="BF186" i="3" s="1"/>
  <c r="BA186" i="3"/>
  <c r="BC186" i="3" s="1"/>
  <c r="AX186" i="3"/>
  <c r="AZ186" i="3" s="1"/>
  <c r="BD185" i="3"/>
  <c r="BF185" i="3" s="1"/>
  <c r="BA185" i="3"/>
  <c r="AZ185" i="3"/>
  <c r="AX185" i="3"/>
  <c r="AY185" i="3" s="1"/>
  <c r="BD184" i="3"/>
  <c r="BA184" i="3"/>
  <c r="BC184" i="3" s="1"/>
  <c r="AX184" i="3"/>
  <c r="AY184" i="3" s="1"/>
  <c r="BF183" i="3"/>
  <c r="BD183" i="3"/>
  <c r="BE183" i="3" s="1"/>
  <c r="BA183" i="3"/>
  <c r="AX183" i="3"/>
  <c r="AZ183" i="3" s="1"/>
  <c r="BD182" i="3"/>
  <c r="BA182" i="3"/>
  <c r="BC182" i="3" s="1"/>
  <c r="AX182" i="3"/>
  <c r="BD181" i="3"/>
  <c r="BA181" i="3"/>
  <c r="BC181" i="3" s="1"/>
  <c r="AX181" i="3"/>
  <c r="BD180" i="3"/>
  <c r="BA180" i="3"/>
  <c r="AX180" i="3"/>
  <c r="BD179" i="3"/>
  <c r="BE179" i="3" s="1"/>
  <c r="BA179" i="3"/>
  <c r="AX179" i="3"/>
  <c r="BD178" i="3"/>
  <c r="BA178" i="3"/>
  <c r="AX178" i="3"/>
  <c r="BD177" i="3"/>
  <c r="BF177" i="3" s="1"/>
  <c r="BA177" i="3"/>
  <c r="AX177" i="3"/>
  <c r="AZ177" i="3" s="1"/>
  <c r="BD176" i="3"/>
  <c r="BF176" i="3" s="1"/>
  <c r="BA176" i="3"/>
  <c r="BC176" i="3" s="1"/>
  <c r="AX176" i="3"/>
  <c r="AZ176" i="3" s="1"/>
  <c r="BD175" i="3"/>
  <c r="BA175" i="3"/>
  <c r="BC175" i="3" s="1"/>
  <c r="AX175" i="3"/>
  <c r="AZ175" i="3" s="1"/>
  <c r="BD174" i="3"/>
  <c r="BA174" i="3"/>
  <c r="BC174" i="3" s="1"/>
  <c r="AX174" i="3"/>
  <c r="AZ174" i="3" s="1"/>
  <c r="BD173" i="3"/>
  <c r="BA173" i="3"/>
  <c r="BB173" i="3" s="1"/>
  <c r="AX173" i="3"/>
  <c r="AZ173" i="3" s="1"/>
  <c r="BD172" i="3"/>
  <c r="BE172" i="3" s="1"/>
  <c r="BA172" i="3"/>
  <c r="BC172" i="3" s="1"/>
  <c r="AX172" i="3"/>
  <c r="AY172" i="3" s="1"/>
  <c r="BD171" i="3"/>
  <c r="BA171" i="3"/>
  <c r="BC171" i="3" s="1"/>
  <c r="AX171" i="3"/>
  <c r="AZ171" i="3" s="1"/>
  <c r="BD170" i="3"/>
  <c r="BE170" i="3" s="1"/>
  <c r="BA170" i="3"/>
  <c r="BB170" i="3" s="1"/>
  <c r="AX170" i="3"/>
  <c r="AZ170" i="3" s="1"/>
  <c r="BD169" i="3"/>
  <c r="BA169" i="3"/>
  <c r="BB169" i="3" s="1"/>
  <c r="AX169" i="3"/>
  <c r="AY169" i="3" s="1"/>
  <c r="BD168" i="3"/>
  <c r="BF168" i="3" s="1"/>
  <c r="BA168" i="3"/>
  <c r="BC168" i="3" s="1"/>
  <c r="AX168" i="3"/>
  <c r="AZ168" i="3" s="1"/>
  <c r="BD167" i="3"/>
  <c r="BE167" i="3" s="1"/>
  <c r="BA167" i="3"/>
  <c r="AX167" i="3"/>
  <c r="AZ167" i="3" s="1"/>
  <c r="BD166" i="3"/>
  <c r="BE166" i="3" s="1"/>
  <c r="BA166" i="3"/>
  <c r="AX166" i="3"/>
  <c r="AZ166" i="3" s="1"/>
  <c r="BD165" i="3"/>
  <c r="BA165" i="3"/>
  <c r="AX165" i="3"/>
  <c r="AZ165" i="3" s="1"/>
  <c r="BD164" i="3"/>
  <c r="BA164" i="3"/>
  <c r="BC164" i="3" s="1"/>
  <c r="AX164" i="3"/>
  <c r="AY164" i="3" s="1"/>
  <c r="BD163" i="3"/>
  <c r="BF163" i="3" s="1"/>
  <c r="BA163" i="3"/>
  <c r="BC163" i="3" s="1"/>
  <c r="AX163" i="3"/>
  <c r="AZ163" i="3" s="1"/>
  <c r="BD162" i="3"/>
  <c r="BF162" i="3" s="1"/>
  <c r="BA162" i="3"/>
  <c r="AX162" i="3"/>
  <c r="BD161" i="3"/>
  <c r="BA161" i="3"/>
  <c r="BB161" i="3" s="1"/>
  <c r="AX161" i="3"/>
  <c r="AY161" i="3" s="1"/>
  <c r="BD160" i="3"/>
  <c r="BA160" i="3"/>
  <c r="AX160" i="3"/>
  <c r="BD159" i="3"/>
  <c r="BE159" i="3" s="1"/>
  <c r="BA159" i="3"/>
  <c r="AX159" i="3"/>
  <c r="AZ159" i="3" s="1"/>
  <c r="BD158" i="3"/>
  <c r="BA158" i="3"/>
  <c r="BB158" i="3" s="1"/>
  <c r="AX158" i="3"/>
  <c r="AZ158" i="3" s="1"/>
  <c r="BD157" i="3"/>
  <c r="BA157" i="3"/>
  <c r="BC157" i="3" s="1"/>
  <c r="AX157" i="3"/>
  <c r="AY157" i="3" s="1"/>
  <c r="BD156" i="3"/>
  <c r="BF156" i="3" s="1"/>
  <c r="BA156" i="3"/>
  <c r="AX156" i="3"/>
  <c r="BD155" i="3"/>
  <c r="BA155" i="3"/>
  <c r="BB155" i="3" s="1"/>
  <c r="AX155" i="3"/>
  <c r="AZ155" i="3" s="1"/>
  <c r="BD154" i="3"/>
  <c r="BA154" i="3"/>
  <c r="BB154" i="3" s="1"/>
  <c r="AX154" i="3"/>
  <c r="AZ154" i="3" s="1"/>
  <c r="BD153" i="3"/>
  <c r="BA153" i="3"/>
  <c r="AX153" i="3"/>
  <c r="AY153" i="3" s="1"/>
  <c r="BD152" i="3"/>
  <c r="BA152" i="3"/>
  <c r="AX152" i="3"/>
  <c r="BD151" i="3"/>
  <c r="BE151" i="3" s="1"/>
  <c r="BA151" i="3"/>
  <c r="AX151" i="3"/>
  <c r="AY151" i="3" s="1"/>
  <c r="BD150" i="3"/>
  <c r="BE150" i="3" s="1"/>
  <c r="BA150" i="3"/>
  <c r="AX150" i="3"/>
  <c r="BD149" i="3"/>
  <c r="BF149" i="3" s="1"/>
  <c r="BA149" i="3"/>
  <c r="BB149" i="3" s="1"/>
  <c r="AX149" i="3"/>
  <c r="AZ149" i="3" s="1"/>
  <c r="BD148" i="3"/>
  <c r="BE148" i="3" s="1"/>
  <c r="BA148" i="3"/>
  <c r="BC148" i="3" s="1"/>
  <c r="AX148" i="3"/>
  <c r="BD147" i="3"/>
  <c r="BE147" i="3" s="1"/>
  <c r="BA147" i="3"/>
  <c r="BC147" i="3" s="1"/>
  <c r="AX147" i="3"/>
  <c r="BD146" i="3"/>
  <c r="BA146" i="3"/>
  <c r="BC146" i="3" s="1"/>
  <c r="AX146" i="3"/>
  <c r="AZ146" i="3" s="1"/>
  <c r="BD145" i="3"/>
  <c r="BA145" i="3"/>
  <c r="AX145" i="3"/>
  <c r="AZ145" i="3" s="1"/>
  <c r="BF144" i="3"/>
  <c r="BD144" i="3"/>
  <c r="BE144" i="3" s="1"/>
  <c r="BA144" i="3"/>
  <c r="AX144" i="3"/>
  <c r="AZ144" i="3" s="1"/>
  <c r="BD143" i="3"/>
  <c r="BF143" i="3" s="1"/>
  <c r="BA143" i="3"/>
  <c r="AX143" i="3"/>
  <c r="BD142" i="3"/>
  <c r="BA142" i="3"/>
  <c r="AX142" i="3"/>
  <c r="AZ142" i="3" s="1"/>
  <c r="BD141" i="3"/>
  <c r="BF141" i="3" s="1"/>
  <c r="BA141" i="3"/>
  <c r="AX141" i="3"/>
  <c r="AZ141" i="3" s="1"/>
  <c r="BD140" i="3"/>
  <c r="BE140" i="3" s="1"/>
  <c r="BA140" i="3"/>
  <c r="AX140" i="3"/>
  <c r="BD139" i="3"/>
  <c r="BE139" i="3" s="1"/>
  <c r="BA139" i="3"/>
  <c r="BB139" i="3" s="1"/>
  <c r="AX139" i="3"/>
  <c r="BD138" i="3"/>
  <c r="BA138" i="3"/>
  <c r="AX138" i="3"/>
  <c r="BD137" i="3"/>
  <c r="BA137" i="3"/>
  <c r="AX137" i="3"/>
  <c r="AY137" i="3" s="1"/>
  <c r="BD136" i="3"/>
  <c r="BA136" i="3"/>
  <c r="AX136" i="3"/>
  <c r="AY136" i="3" s="1"/>
  <c r="BD135" i="3"/>
  <c r="BA135" i="3"/>
  <c r="BC135" i="3" s="1"/>
  <c r="AZ135" i="3"/>
  <c r="AY135" i="3"/>
  <c r="AX135" i="3"/>
  <c r="BD134" i="3"/>
  <c r="BE134" i="3" s="1"/>
  <c r="BA134" i="3"/>
  <c r="AX134" i="3"/>
  <c r="AY134" i="3" s="1"/>
  <c r="BD133" i="3"/>
  <c r="BF133" i="3" s="1"/>
  <c r="BA133" i="3"/>
  <c r="BC133" i="3" s="1"/>
  <c r="AX133" i="3"/>
  <c r="AZ133" i="3" s="1"/>
  <c r="BF132" i="3"/>
  <c r="BD132" i="3"/>
  <c r="BE132" i="3" s="1"/>
  <c r="BA132" i="3"/>
  <c r="AX132" i="3"/>
  <c r="AY132" i="3" s="1"/>
  <c r="BD131" i="3"/>
  <c r="BF131" i="3" s="1"/>
  <c r="BA131" i="3"/>
  <c r="AX131" i="3"/>
  <c r="AZ131" i="3" s="1"/>
  <c r="BD130" i="3"/>
  <c r="BA130" i="3"/>
  <c r="BC130" i="3" s="1"/>
  <c r="AX130" i="3"/>
  <c r="BD129" i="3"/>
  <c r="BE129" i="3" s="1"/>
  <c r="BA129" i="3"/>
  <c r="BB129" i="3" s="1"/>
  <c r="AX129" i="3"/>
  <c r="BD128" i="3"/>
  <c r="BA128" i="3"/>
  <c r="BC128" i="3" s="1"/>
  <c r="AX128" i="3"/>
  <c r="AY128" i="3" s="1"/>
  <c r="BD127" i="3"/>
  <c r="BE127" i="3" s="1"/>
  <c r="BA127" i="3"/>
  <c r="AX127" i="3"/>
  <c r="AZ127" i="3" s="1"/>
  <c r="BD126" i="3"/>
  <c r="BA126" i="3"/>
  <c r="BB126" i="3" s="1"/>
  <c r="AX126" i="3"/>
  <c r="AZ126" i="3" s="1"/>
  <c r="BD125" i="3"/>
  <c r="BA125" i="3"/>
  <c r="AX125" i="3"/>
  <c r="BD124" i="3"/>
  <c r="BF124" i="3" s="1"/>
  <c r="BA124" i="3"/>
  <c r="BC124" i="3" s="1"/>
  <c r="AX124" i="3"/>
  <c r="BD123" i="3"/>
  <c r="BF123" i="3" s="1"/>
  <c r="BA123" i="3"/>
  <c r="BC123" i="3" s="1"/>
  <c r="AX123" i="3"/>
  <c r="BD122" i="3"/>
  <c r="BE122" i="3" s="1"/>
  <c r="BA122" i="3"/>
  <c r="BB122" i="3" s="1"/>
  <c r="AX122" i="3"/>
  <c r="AY122" i="3" s="1"/>
  <c r="BD121" i="3"/>
  <c r="BA121" i="3"/>
  <c r="BC121" i="3" s="1"/>
  <c r="AX121" i="3"/>
  <c r="BD120" i="3"/>
  <c r="BE120" i="3" s="1"/>
  <c r="BA120" i="3"/>
  <c r="BC120" i="3" s="1"/>
  <c r="AX120" i="3"/>
  <c r="AY120" i="3" s="1"/>
  <c r="BD119" i="3"/>
  <c r="BA119" i="3"/>
  <c r="BB119" i="3" s="1"/>
  <c r="AX119" i="3"/>
  <c r="BD118" i="3"/>
  <c r="BA118" i="3"/>
  <c r="BC118" i="3" s="1"/>
  <c r="AZ118" i="3"/>
  <c r="AX118" i="3"/>
  <c r="AY118" i="3" s="1"/>
  <c r="BD117" i="3"/>
  <c r="BF117" i="3" s="1"/>
  <c r="BA117" i="3"/>
  <c r="BB117" i="3" s="1"/>
  <c r="AX117" i="3"/>
  <c r="BD116" i="3"/>
  <c r="BF116" i="3" s="1"/>
  <c r="BA116" i="3"/>
  <c r="BB116" i="3" s="1"/>
  <c r="AX116" i="3"/>
  <c r="BD115" i="3"/>
  <c r="BA115" i="3"/>
  <c r="BB115" i="3" s="1"/>
  <c r="AX115" i="3"/>
  <c r="AY115" i="3" s="1"/>
  <c r="BD114" i="3"/>
  <c r="BF114" i="3" s="1"/>
  <c r="BA114" i="3"/>
  <c r="BB114" i="3" s="1"/>
  <c r="AX114" i="3"/>
  <c r="AY114" i="3" s="1"/>
  <c r="BD113" i="3"/>
  <c r="BA113" i="3"/>
  <c r="BC113" i="3" s="1"/>
  <c r="AX113" i="3"/>
  <c r="AY113" i="3" s="1"/>
  <c r="BD112" i="3"/>
  <c r="BF112" i="3" s="1"/>
  <c r="BA112" i="3"/>
  <c r="BC112" i="3" s="1"/>
  <c r="AX112" i="3"/>
  <c r="AY112" i="3" s="1"/>
  <c r="BD111" i="3"/>
  <c r="BE111" i="3" s="1"/>
  <c r="BA111" i="3"/>
  <c r="BC111" i="3" s="1"/>
  <c r="AX111" i="3"/>
  <c r="AY111" i="3" s="1"/>
  <c r="BD110" i="3"/>
  <c r="BF110" i="3" s="1"/>
  <c r="BA110" i="3"/>
  <c r="AX110" i="3"/>
  <c r="AZ110" i="3" s="1"/>
  <c r="BD109" i="3"/>
  <c r="BE109" i="3" s="1"/>
  <c r="BA109" i="3"/>
  <c r="AX109" i="3"/>
  <c r="BD108" i="3"/>
  <c r="BF108" i="3" s="1"/>
  <c r="BA108" i="3"/>
  <c r="AX108" i="3"/>
  <c r="BD107" i="3"/>
  <c r="BE107" i="3" s="1"/>
  <c r="BA107" i="3"/>
  <c r="BC107" i="3" s="1"/>
  <c r="AX107" i="3"/>
  <c r="AZ107" i="3" s="1"/>
  <c r="BD106" i="3"/>
  <c r="BE106" i="3" s="1"/>
  <c r="BA106" i="3"/>
  <c r="AX106" i="3"/>
  <c r="AZ106" i="3" s="1"/>
  <c r="BD105" i="3"/>
  <c r="BE105" i="3" s="1"/>
  <c r="BA105" i="3"/>
  <c r="AX105" i="3"/>
  <c r="AZ105" i="3" s="1"/>
  <c r="BD104" i="3"/>
  <c r="BE104" i="3" s="1"/>
  <c r="BA104" i="3"/>
  <c r="AX104" i="3"/>
  <c r="AY104" i="3" s="1"/>
  <c r="BD103" i="3"/>
  <c r="BE103" i="3" s="1"/>
  <c r="BA103" i="3"/>
  <c r="BC103" i="3" s="1"/>
  <c r="AX103" i="3"/>
  <c r="BD102" i="3"/>
  <c r="BF102" i="3" s="1"/>
  <c r="BA102" i="3"/>
  <c r="BB102" i="3" s="1"/>
  <c r="AX102" i="3"/>
  <c r="AZ102" i="3" s="1"/>
  <c r="BD101" i="3"/>
  <c r="BA101" i="3"/>
  <c r="BB101" i="3" s="1"/>
  <c r="AX101" i="3"/>
  <c r="AY101" i="3" s="1"/>
  <c r="BD100" i="3"/>
  <c r="BF100" i="3" s="1"/>
  <c r="BA100" i="3"/>
  <c r="BB100" i="3" s="1"/>
  <c r="AX100" i="3"/>
  <c r="AZ100" i="3" s="1"/>
  <c r="BD99" i="3"/>
  <c r="BF99" i="3" s="1"/>
  <c r="BA99" i="3"/>
  <c r="BC99" i="3" s="1"/>
  <c r="AX99" i="3"/>
  <c r="AZ99" i="3" s="1"/>
  <c r="BD98" i="3"/>
  <c r="BA98" i="3"/>
  <c r="AX98" i="3"/>
  <c r="AZ98" i="3" s="1"/>
  <c r="BD97" i="3"/>
  <c r="BA97" i="3"/>
  <c r="AX97" i="3"/>
  <c r="AZ97" i="3" s="1"/>
  <c r="BD96" i="3"/>
  <c r="BA96" i="3"/>
  <c r="BC96" i="3" s="1"/>
  <c r="AX96" i="3"/>
  <c r="AY96" i="3" s="1"/>
  <c r="BD95" i="3"/>
  <c r="BA95" i="3"/>
  <c r="AX95" i="3"/>
  <c r="AY95" i="3" s="1"/>
  <c r="BD94" i="3"/>
  <c r="BA94" i="3"/>
  <c r="BC94" i="3" s="1"/>
  <c r="AX94" i="3"/>
  <c r="AZ94" i="3" s="1"/>
  <c r="BD93" i="3"/>
  <c r="BE93" i="3" s="1"/>
  <c r="BA93" i="3"/>
  <c r="AX93" i="3"/>
  <c r="AY93" i="3" s="1"/>
  <c r="BD92" i="3"/>
  <c r="BF92" i="3" s="1"/>
  <c r="BA92" i="3"/>
  <c r="BB92" i="3" s="1"/>
  <c r="AX92" i="3"/>
  <c r="AZ92" i="3" s="1"/>
  <c r="BD91" i="3"/>
  <c r="BE91" i="3" s="1"/>
  <c r="BA91" i="3"/>
  <c r="BC91" i="3" s="1"/>
  <c r="AX91" i="3"/>
  <c r="BD90" i="3"/>
  <c r="BE90" i="3" s="1"/>
  <c r="BA90" i="3"/>
  <c r="BC90" i="3" s="1"/>
  <c r="AX90" i="3"/>
  <c r="AZ90" i="3" s="1"/>
  <c r="BD89" i="3"/>
  <c r="BE89" i="3" s="1"/>
  <c r="BA89" i="3"/>
  <c r="BC89" i="3" s="1"/>
  <c r="AX89" i="3"/>
  <c r="AZ89" i="3" s="1"/>
  <c r="BD88" i="3"/>
  <c r="BF88" i="3" s="1"/>
  <c r="BA88" i="3"/>
  <c r="BC88" i="3" s="1"/>
  <c r="AX88" i="3"/>
  <c r="BD87" i="3"/>
  <c r="BA87" i="3"/>
  <c r="BC87" i="3" s="1"/>
  <c r="AX87" i="3"/>
  <c r="BD86" i="3"/>
  <c r="BA86" i="3"/>
  <c r="BC86" i="3" s="1"/>
  <c r="AX86" i="3"/>
  <c r="AY86" i="3" s="1"/>
  <c r="BD85" i="3"/>
  <c r="BF85" i="3" s="1"/>
  <c r="BA85" i="3"/>
  <c r="AX85" i="3"/>
  <c r="BD84" i="3"/>
  <c r="BA84" i="3"/>
  <c r="BB84" i="3" s="1"/>
  <c r="AX84" i="3"/>
  <c r="BD83" i="3"/>
  <c r="BF83" i="3" s="1"/>
  <c r="BA83" i="3"/>
  <c r="BC83" i="3" s="1"/>
  <c r="AX83" i="3"/>
  <c r="BD82" i="3"/>
  <c r="BF82" i="3" s="1"/>
  <c r="BA82" i="3"/>
  <c r="BB82" i="3" s="1"/>
  <c r="AX82" i="3"/>
  <c r="AZ82" i="3" s="1"/>
  <c r="BD81" i="3"/>
  <c r="BA81" i="3"/>
  <c r="BC81" i="3" s="1"/>
  <c r="AX81" i="3"/>
  <c r="BD80" i="3"/>
  <c r="BF80" i="3" s="1"/>
  <c r="BA80" i="3"/>
  <c r="BC80" i="3" s="1"/>
  <c r="AX80" i="3"/>
  <c r="BD79" i="3"/>
  <c r="BE79" i="3" s="1"/>
  <c r="BA79" i="3"/>
  <c r="AX79" i="3"/>
  <c r="AY79" i="3" s="1"/>
  <c r="BD78" i="3"/>
  <c r="BF78" i="3" s="1"/>
  <c r="BA78" i="3"/>
  <c r="BC78" i="3" s="1"/>
  <c r="AX78" i="3"/>
  <c r="AY78" i="3" s="1"/>
  <c r="BD77" i="3"/>
  <c r="BE77" i="3" s="1"/>
  <c r="BA77" i="3"/>
  <c r="AX77" i="3"/>
  <c r="BF76" i="3"/>
  <c r="BD76" i="3"/>
  <c r="BE76" i="3" s="1"/>
  <c r="BA76" i="3"/>
  <c r="AX76" i="3"/>
  <c r="BD75" i="3"/>
  <c r="BF75" i="3" s="1"/>
  <c r="BA75" i="3"/>
  <c r="AX75" i="3"/>
  <c r="AZ75" i="3" s="1"/>
  <c r="BD74" i="3"/>
  <c r="BE74" i="3" s="1"/>
  <c r="BA74" i="3"/>
  <c r="AX74" i="3"/>
  <c r="AZ74" i="3" s="1"/>
  <c r="BD73" i="3"/>
  <c r="BA73" i="3"/>
  <c r="AX73" i="3"/>
  <c r="AZ73" i="3" s="1"/>
  <c r="BD72" i="3"/>
  <c r="BA72" i="3"/>
  <c r="BC72" i="3" s="1"/>
  <c r="AX72" i="3"/>
  <c r="AZ72" i="3" s="1"/>
  <c r="BD71" i="3"/>
  <c r="BE71" i="3" s="1"/>
  <c r="BA71" i="3"/>
  <c r="AX71" i="3"/>
  <c r="AY71" i="3" s="1"/>
  <c r="BD70" i="3"/>
  <c r="BF70" i="3" s="1"/>
  <c r="BA70" i="3"/>
  <c r="BB70" i="3" s="1"/>
  <c r="AX70" i="3"/>
  <c r="BD69" i="3"/>
  <c r="BE69" i="3" s="1"/>
  <c r="BA69" i="3"/>
  <c r="BC69" i="3" s="1"/>
  <c r="AX69" i="3"/>
  <c r="AY69" i="3" s="1"/>
  <c r="BD68" i="3"/>
  <c r="BA68" i="3"/>
  <c r="BB68" i="3" s="1"/>
  <c r="AX68" i="3"/>
  <c r="AZ68" i="3" s="1"/>
  <c r="BD67" i="3"/>
  <c r="BA67" i="3"/>
  <c r="BB67" i="3" s="1"/>
  <c r="AX67" i="3"/>
  <c r="AY67" i="3" s="1"/>
  <c r="BD66" i="3"/>
  <c r="BA66" i="3"/>
  <c r="AX66" i="3"/>
  <c r="AZ66" i="3" s="1"/>
  <c r="BD65" i="3"/>
  <c r="BA65" i="3"/>
  <c r="AX65" i="3"/>
  <c r="BD64" i="3"/>
  <c r="BF64" i="3" s="1"/>
  <c r="BA64" i="3"/>
  <c r="BC64" i="3" s="1"/>
  <c r="AX64" i="3"/>
  <c r="AY64" i="3" s="1"/>
  <c r="BD63" i="3"/>
  <c r="BA63" i="3"/>
  <c r="BC63" i="3" s="1"/>
  <c r="AX63" i="3"/>
  <c r="AY63" i="3" s="1"/>
  <c r="BD62" i="3"/>
  <c r="BA62" i="3"/>
  <c r="BC62" i="3" s="1"/>
  <c r="AX62" i="3"/>
  <c r="AY62" i="3" s="1"/>
  <c r="BD61" i="3"/>
  <c r="BF61" i="3" s="1"/>
  <c r="BA61" i="3"/>
  <c r="BC61" i="3" s="1"/>
  <c r="AX61" i="3"/>
  <c r="AY61" i="3" s="1"/>
  <c r="BD60" i="3"/>
  <c r="BE60" i="3" s="1"/>
  <c r="BA60" i="3"/>
  <c r="BC60" i="3" s="1"/>
  <c r="AX60" i="3"/>
  <c r="AZ60" i="3" s="1"/>
  <c r="BD59" i="3"/>
  <c r="BF59" i="3" s="1"/>
  <c r="BA59" i="3"/>
  <c r="BC59" i="3" s="1"/>
  <c r="AX59" i="3"/>
  <c r="AZ59" i="3" s="1"/>
  <c r="BD58" i="3"/>
  <c r="BE58" i="3" s="1"/>
  <c r="BA58" i="3"/>
  <c r="BB58" i="3" s="1"/>
  <c r="AX58" i="3"/>
  <c r="BD57" i="3"/>
  <c r="BE57" i="3" s="1"/>
  <c r="BA57" i="3"/>
  <c r="AX57" i="3"/>
  <c r="AY57" i="3" s="1"/>
  <c r="BD56" i="3"/>
  <c r="BF56" i="3" s="1"/>
  <c r="BA56" i="3"/>
  <c r="BC56" i="3" s="1"/>
  <c r="AX56" i="3"/>
  <c r="BD55" i="3"/>
  <c r="BF55" i="3" s="1"/>
  <c r="BA55" i="3"/>
  <c r="AX55" i="3"/>
  <c r="AY55" i="3" s="1"/>
  <c r="BD54" i="3"/>
  <c r="BF54" i="3" s="1"/>
  <c r="BA54" i="3"/>
  <c r="BC54" i="3" s="1"/>
  <c r="AX54" i="3"/>
  <c r="AY54" i="3" s="1"/>
  <c r="BD53" i="3"/>
  <c r="BE53" i="3" s="1"/>
  <c r="BA53" i="3"/>
  <c r="AX53" i="3"/>
  <c r="AZ53" i="3" s="1"/>
  <c r="BD52" i="3"/>
  <c r="BA52" i="3"/>
  <c r="BB52" i="3" s="1"/>
  <c r="AX52" i="3"/>
  <c r="AY52" i="3" s="1"/>
  <c r="BD51" i="3"/>
  <c r="BF51" i="3" s="1"/>
  <c r="BA51" i="3"/>
  <c r="BB51" i="3" s="1"/>
  <c r="AX51" i="3"/>
  <c r="AZ51" i="3" s="1"/>
  <c r="BD50" i="3"/>
  <c r="BA50" i="3"/>
  <c r="AX50" i="3"/>
  <c r="AY50" i="3" s="1"/>
  <c r="BD49" i="3"/>
  <c r="BE49" i="3" s="1"/>
  <c r="BA49" i="3"/>
  <c r="AX49" i="3"/>
  <c r="AZ49" i="3" s="1"/>
  <c r="BD48" i="3"/>
  <c r="BE48" i="3" s="1"/>
  <c r="BA48" i="3"/>
  <c r="AX48" i="3"/>
  <c r="BD47" i="3"/>
  <c r="BF47" i="3" s="1"/>
  <c r="BA47" i="3"/>
  <c r="BB47" i="3" s="1"/>
  <c r="AX47" i="3"/>
  <c r="AZ47" i="3" s="1"/>
  <c r="BD46" i="3"/>
  <c r="BA46" i="3"/>
  <c r="AX46" i="3"/>
  <c r="BD45" i="3"/>
  <c r="BF45" i="3" s="1"/>
  <c r="BA45" i="3"/>
  <c r="AX45" i="3"/>
  <c r="AZ45" i="3" s="1"/>
  <c r="BD44" i="3"/>
  <c r="BE44" i="3" s="1"/>
  <c r="BA44" i="3"/>
  <c r="BC44" i="3" s="1"/>
  <c r="AX44" i="3"/>
  <c r="AY44" i="3" s="1"/>
  <c r="BD43" i="3"/>
  <c r="BE43" i="3" s="1"/>
  <c r="BA43" i="3"/>
  <c r="BB43" i="3" s="1"/>
  <c r="AX43" i="3"/>
  <c r="AZ43" i="3" s="1"/>
  <c r="BD42" i="3"/>
  <c r="BA42" i="3"/>
  <c r="BC42" i="3" s="1"/>
  <c r="AX42" i="3"/>
  <c r="AY42" i="3" s="1"/>
  <c r="BD41" i="3"/>
  <c r="BE41" i="3" s="1"/>
  <c r="BA41" i="3"/>
  <c r="BC41" i="3" s="1"/>
  <c r="AX41" i="3"/>
  <c r="AY41" i="3" s="1"/>
  <c r="BD40" i="3"/>
  <c r="BE40" i="3" s="1"/>
  <c r="BA40" i="3"/>
  <c r="BB40" i="3" s="1"/>
  <c r="AX40" i="3"/>
  <c r="BD39" i="3"/>
  <c r="BF39" i="3" s="1"/>
  <c r="BA39" i="3"/>
  <c r="BB39" i="3" s="1"/>
  <c r="AX39" i="3"/>
  <c r="AZ39" i="3" s="1"/>
  <c r="BD38" i="3"/>
  <c r="BE38" i="3" s="1"/>
  <c r="BA38" i="3"/>
  <c r="AX38" i="3"/>
  <c r="AY38" i="3" s="1"/>
  <c r="BD37" i="3"/>
  <c r="BF37" i="3" s="1"/>
  <c r="BA37" i="3"/>
  <c r="AX37" i="3"/>
  <c r="AZ37" i="3" s="1"/>
  <c r="BD36" i="3"/>
  <c r="BE36" i="3" s="1"/>
  <c r="BA36" i="3"/>
  <c r="BC36" i="3" s="1"/>
  <c r="AX36" i="3"/>
  <c r="AZ36" i="3" s="1"/>
  <c r="BF35" i="3"/>
  <c r="BD35" i="3"/>
  <c r="BE35" i="3" s="1"/>
  <c r="BA35" i="3"/>
  <c r="BB35" i="3" s="1"/>
  <c r="AX35" i="3"/>
  <c r="AZ35" i="3" s="1"/>
  <c r="BD34" i="3"/>
  <c r="BA34" i="3"/>
  <c r="BC34" i="3" s="1"/>
  <c r="AX34" i="3"/>
  <c r="AY34" i="3" s="1"/>
  <c r="BD33" i="3"/>
  <c r="BE33" i="3" s="1"/>
  <c r="BA33" i="3"/>
  <c r="BC33" i="3" s="1"/>
  <c r="AX33" i="3"/>
  <c r="BD32" i="3"/>
  <c r="BE32" i="3" s="1"/>
  <c r="BA32" i="3"/>
  <c r="BB32" i="3" s="1"/>
  <c r="AX32" i="3"/>
  <c r="BD31" i="3"/>
  <c r="BF31" i="3" s="1"/>
  <c r="BA31" i="3"/>
  <c r="AX31" i="3"/>
  <c r="AZ31" i="3" s="1"/>
  <c r="BD30" i="3"/>
  <c r="BF30" i="3" s="1"/>
  <c r="BA30" i="3"/>
  <c r="BC30" i="3" s="1"/>
  <c r="AX30" i="3"/>
  <c r="AY30" i="3" s="1"/>
  <c r="BD29" i="3"/>
  <c r="BA29" i="3"/>
  <c r="AX29" i="3"/>
  <c r="AZ29" i="3" s="1"/>
  <c r="BO28" i="3"/>
  <c r="BP28" i="3" s="1"/>
  <c r="BN28" i="3"/>
  <c r="BI28" i="3"/>
  <c r="BD28" i="3"/>
  <c r="BF28" i="3" s="1"/>
  <c r="BA28" i="3"/>
  <c r="BB28" i="3" s="1"/>
  <c r="AX28" i="3"/>
  <c r="AY28" i="3" s="1"/>
  <c r="BO27" i="3"/>
  <c r="BQ27" i="3" s="1"/>
  <c r="BN27" i="3"/>
  <c r="BI27" i="3"/>
  <c r="BD27" i="3"/>
  <c r="BE27" i="3" s="1"/>
  <c r="BA27" i="3"/>
  <c r="BC27" i="3" s="1"/>
  <c r="AX27" i="3"/>
  <c r="BO26" i="3"/>
  <c r="BP26" i="3" s="1"/>
  <c r="BN26" i="3"/>
  <c r="BI26" i="3"/>
  <c r="BD26" i="3"/>
  <c r="BA26" i="3"/>
  <c r="BC26" i="3" s="1"/>
  <c r="AX26" i="3"/>
  <c r="BO25" i="3"/>
  <c r="BP25" i="3" s="1"/>
  <c r="BN25" i="3"/>
  <c r="BI25" i="3"/>
  <c r="BD25" i="3"/>
  <c r="BE25" i="3" s="1"/>
  <c r="BA25" i="3"/>
  <c r="BB25" i="3" s="1"/>
  <c r="AZ25" i="3"/>
  <c r="AY25" i="3"/>
  <c r="AX25" i="3"/>
  <c r="BO24" i="3"/>
  <c r="BQ24" i="3" s="1"/>
  <c r="BN24" i="3"/>
  <c r="BI24" i="3"/>
  <c r="BD24" i="3"/>
  <c r="BE24" i="3" s="1"/>
  <c r="BA24" i="3"/>
  <c r="BC24" i="3" s="1"/>
  <c r="AX24" i="3"/>
  <c r="BO23" i="3"/>
  <c r="BQ23" i="3" s="1"/>
  <c r="BN23" i="3"/>
  <c r="BI23" i="3"/>
  <c r="BD23" i="3"/>
  <c r="BE23" i="3" s="1"/>
  <c r="BA23" i="3"/>
  <c r="BC23" i="3" s="1"/>
  <c r="AX23" i="3"/>
  <c r="AZ23" i="3" s="1"/>
  <c r="BQ22" i="3"/>
  <c r="BP22" i="3"/>
  <c r="BO22" i="3"/>
  <c r="BN22" i="3"/>
  <c r="BI22" i="3"/>
  <c r="BD22" i="3"/>
  <c r="BA22" i="3"/>
  <c r="BC22" i="3" s="1"/>
  <c r="AX22" i="3"/>
  <c r="AZ22" i="3" s="1"/>
  <c r="BO21" i="3"/>
  <c r="BP21" i="3" s="1"/>
  <c r="BN21" i="3"/>
  <c r="BI21" i="3"/>
  <c r="BD21" i="3"/>
  <c r="BF21" i="3" s="1"/>
  <c r="BA21" i="3"/>
  <c r="BB21" i="3" s="1"/>
  <c r="AX21" i="3"/>
  <c r="AY21" i="3" s="1"/>
  <c r="BO20" i="3"/>
  <c r="BQ20" i="3" s="1"/>
  <c r="BN20" i="3"/>
  <c r="BI20" i="3"/>
  <c r="BD20" i="3"/>
  <c r="BF20" i="3" s="1"/>
  <c r="BA20" i="3"/>
  <c r="AX20" i="3"/>
  <c r="AZ20" i="3" s="1"/>
  <c r="BO19" i="3"/>
  <c r="BQ19" i="3" s="1"/>
  <c r="BN19" i="3"/>
  <c r="BI19" i="3"/>
  <c r="BD19" i="3"/>
  <c r="BF19" i="3" s="1"/>
  <c r="BA19" i="3"/>
  <c r="BC19" i="3" s="1"/>
  <c r="AX19" i="3"/>
  <c r="AY19" i="3" s="1"/>
  <c r="BO18" i="3"/>
  <c r="BQ18" i="3" s="1"/>
  <c r="BN18" i="3"/>
  <c r="BI18" i="3"/>
  <c r="BD18" i="3"/>
  <c r="BF18" i="3" s="1"/>
  <c r="BA18" i="3"/>
  <c r="BB18" i="3" s="1"/>
  <c r="AX18" i="3"/>
  <c r="AY18" i="3" s="1"/>
  <c r="BO17" i="3"/>
  <c r="BQ17" i="3" s="1"/>
  <c r="BN17" i="3"/>
  <c r="BI17" i="3"/>
  <c r="BD17" i="3"/>
  <c r="BF17" i="3" s="1"/>
  <c r="BA17" i="3"/>
  <c r="BC17" i="3" s="1"/>
  <c r="AX17" i="3"/>
  <c r="AZ17" i="3" s="1"/>
  <c r="BO16" i="3"/>
  <c r="BP16" i="3" s="1"/>
  <c r="BN16" i="3"/>
  <c r="BI16" i="3"/>
  <c r="BD16" i="3"/>
  <c r="BF16" i="3" s="1"/>
  <c r="BA16" i="3"/>
  <c r="BC16" i="3" s="1"/>
  <c r="AX16" i="3"/>
  <c r="AZ16" i="3" s="1"/>
  <c r="BO15" i="3"/>
  <c r="BP15" i="3" s="1"/>
  <c r="BN15" i="3"/>
  <c r="BI15" i="3"/>
  <c r="BD15" i="3"/>
  <c r="BE15" i="3" s="1"/>
  <c r="BA15" i="3"/>
  <c r="AX15" i="3"/>
  <c r="AZ15" i="3" s="1"/>
  <c r="BO14" i="3"/>
  <c r="BP14" i="3" s="1"/>
  <c r="BN14" i="3"/>
  <c r="BI14" i="3"/>
  <c r="BD14" i="3"/>
  <c r="BF14" i="3" s="1"/>
  <c r="BA14" i="3"/>
  <c r="BB14" i="3" s="1"/>
  <c r="AX14" i="3"/>
  <c r="BO13" i="3"/>
  <c r="BQ13" i="3" s="1"/>
  <c r="BN13" i="3"/>
  <c r="BI13" i="3"/>
  <c r="BD13" i="3"/>
  <c r="BF13" i="3" s="1"/>
  <c r="BC13" i="3"/>
  <c r="BA13" i="3"/>
  <c r="AX13" i="3"/>
  <c r="BO12" i="3"/>
  <c r="BQ12" i="3" s="1"/>
  <c r="BN12" i="3"/>
  <c r="BI12" i="3"/>
  <c r="BD12" i="3"/>
  <c r="BE12" i="3" s="1"/>
  <c r="BA12" i="3"/>
  <c r="BB12" i="3" s="1"/>
  <c r="AX12" i="3"/>
  <c r="AZ12" i="3" s="1"/>
  <c r="BO11" i="3"/>
  <c r="BQ11" i="3" s="1"/>
  <c r="BN11" i="3"/>
  <c r="BI11" i="3"/>
  <c r="BD11" i="3"/>
  <c r="BA11" i="3"/>
  <c r="BC11" i="3" s="1"/>
  <c r="AX11" i="3"/>
  <c r="AY11" i="3" s="1"/>
  <c r="BO10" i="3"/>
  <c r="BQ10" i="3" s="1"/>
  <c r="BN10" i="3"/>
  <c r="BI10" i="3"/>
  <c r="BD10" i="3"/>
  <c r="BE10" i="3" s="1"/>
  <c r="BA10" i="3"/>
  <c r="AX10" i="3"/>
  <c r="BO9" i="3"/>
  <c r="BP9" i="3" s="1"/>
  <c r="BN9" i="3"/>
  <c r="BI9" i="3"/>
  <c r="BD9" i="3"/>
  <c r="BE9" i="3" s="1"/>
  <c r="BA9" i="3"/>
  <c r="AX9" i="3"/>
  <c r="AZ9" i="3" s="1"/>
  <c r="BO8" i="3"/>
  <c r="BQ8" i="3" s="1"/>
  <c r="BN8" i="3"/>
  <c r="BI8" i="3"/>
  <c r="BD8" i="3"/>
  <c r="BF8" i="3" s="1"/>
  <c r="BA8" i="3"/>
  <c r="BC8" i="3" s="1"/>
  <c r="AX8" i="3"/>
  <c r="AY8" i="3" s="1"/>
  <c r="BO7" i="3"/>
  <c r="BP7" i="3" s="1"/>
  <c r="BN7" i="3"/>
  <c r="BI7" i="3"/>
  <c r="BD7" i="3"/>
  <c r="BE7" i="3" s="1"/>
  <c r="BA7" i="3"/>
  <c r="AX7" i="3"/>
  <c r="AZ7" i="3" s="1"/>
  <c r="BO6" i="3"/>
  <c r="BP6" i="3" s="1"/>
  <c r="BN6" i="3"/>
  <c r="BI6" i="3"/>
  <c r="BD6" i="3"/>
  <c r="BE6" i="3" s="1"/>
  <c r="BA6" i="3"/>
  <c r="AX6" i="3"/>
  <c r="AZ6" i="3" s="1"/>
  <c r="BO5" i="3"/>
  <c r="BQ5" i="3" s="1"/>
  <c r="BN5" i="3"/>
  <c r="BI5" i="3"/>
  <c r="BD5" i="3"/>
  <c r="BF5" i="3" s="1"/>
  <c r="BA5" i="3"/>
  <c r="BC5" i="3" s="1"/>
  <c r="AX5" i="3"/>
  <c r="BO4" i="3"/>
  <c r="BP4" i="3" s="1"/>
  <c r="BN4" i="3"/>
  <c r="BI4" i="3"/>
  <c r="BD4" i="3"/>
  <c r="BE4" i="3" s="1"/>
  <c r="BA4" i="3"/>
  <c r="AX4" i="3"/>
  <c r="AZ4" i="3" s="1"/>
  <c r="BO3" i="3"/>
  <c r="BP3" i="3" s="1"/>
  <c r="BN3" i="3"/>
  <c r="BI3" i="3"/>
  <c r="BD3" i="3"/>
  <c r="BA3" i="3"/>
  <c r="BB3" i="3" s="1"/>
  <c r="AX3" i="3"/>
  <c r="AY3" i="3" s="1"/>
  <c r="AL3" i="2"/>
  <c r="AL15" i="2"/>
  <c r="BF4" i="2"/>
  <c r="BF5" i="2"/>
  <c r="BF6" i="2"/>
  <c r="BF7" i="2"/>
  <c r="BF8" i="2"/>
  <c r="BF9" i="2"/>
  <c r="BF10" i="2"/>
  <c r="BF11" i="2"/>
  <c r="BF12" i="2"/>
  <c r="BF13" i="2"/>
  <c r="BF14" i="2"/>
  <c r="BF15" i="2"/>
  <c r="BF16" i="2"/>
  <c r="BF17" i="2"/>
  <c r="BF18" i="2"/>
  <c r="BF19" i="2"/>
  <c r="BF20" i="2"/>
  <c r="BF21" i="2"/>
  <c r="BF22" i="2"/>
  <c r="BF23" i="2"/>
  <c r="BF24" i="2"/>
  <c r="BF25" i="2"/>
  <c r="BF26" i="2"/>
  <c r="BF27" i="2"/>
  <c r="BF28" i="2"/>
  <c r="BF3" i="2"/>
  <c r="I651" i="1"/>
  <c r="I650" i="1"/>
  <c r="I649" i="1"/>
  <c r="I648" i="1"/>
  <c r="I647" i="1"/>
  <c r="I646" i="1"/>
  <c r="P646" i="1" s="1"/>
  <c r="I645" i="1"/>
  <c r="P645" i="1" s="1"/>
  <c r="I644" i="1"/>
  <c r="I643" i="1"/>
  <c r="I642" i="1"/>
  <c r="I641" i="1"/>
  <c r="I640" i="1"/>
  <c r="I639" i="1"/>
  <c r="P639" i="1" s="1"/>
  <c r="I638" i="1"/>
  <c r="I637" i="1"/>
  <c r="I636" i="1"/>
  <c r="I635" i="1"/>
  <c r="I634" i="1"/>
  <c r="I633" i="1"/>
  <c r="I632" i="1"/>
  <c r="I631" i="1"/>
  <c r="I630" i="1"/>
  <c r="I629" i="1"/>
  <c r="P629" i="1" s="1"/>
  <c r="I628" i="1"/>
  <c r="I627" i="1"/>
  <c r="I626" i="1"/>
  <c r="I625" i="1"/>
  <c r="I624" i="1"/>
  <c r="I623" i="1"/>
  <c r="I622" i="1"/>
  <c r="I621" i="1"/>
  <c r="I620" i="1"/>
  <c r="I619" i="1"/>
  <c r="P619" i="1" s="1"/>
  <c r="I618" i="1"/>
  <c r="I617" i="1"/>
  <c r="I616" i="1"/>
  <c r="I615" i="1"/>
  <c r="P615" i="1" s="1"/>
  <c r="I614" i="1"/>
  <c r="P614" i="1" s="1"/>
  <c r="I613" i="1"/>
  <c r="P613" i="1" s="1"/>
  <c r="I612" i="1"/>
  <c r="I611" i="1"/>
  <c r="I610" i="1"/>
  <c r="I609" i="1"/>
  <c r="I608" i="1"/>
  <c r="I607" i="1"/>
  <c r="I606" i="1"/>
  <c r="I605" i="1"/>
  <c r="I604" i="1"/>
  <c r="I603" i="1"/>
  <c r="I602" i="1"/>
  <c r="P602" i="1" s="1"/>
  <c r="I601" i="1"/>
  <c r="P601" i="1" s="1"/>
  <c r="I600" i="1"/>
  <c r="I599" i="1"/>
  <c r="P599" i="1" s="1"/>
  <c r="I598" i="1"/>
  <c r="I597" i="1"/>
  <c r="I596" i="1"/>
  <c r="I595" i="1"/>
  <c r="I594" i="1"/>
  <c r="I593" i="1"/>
  <c r="I592" i="1"/>
  <c r="P592" i="1" s="1"/>
  <c r="I591" i="1"/>
  <c r="I590" i="1"/>
  <c r="I589" i="1"/>
  <c r="I588" i="1"/>
  <c r="I587" i="1"/>
  <c r="P587" i="1" s="1"/>
  <c r="I586" i="1"/>
  <c r="I585" i="1"/>
  <c r="I584" i="1"/>
  <c r="I583" i="1"/>
  <c r="I582" i="1"/>
  <c r="I581" i="1"/>
  <c r="I580" i="1"/>
  <c r="I579" i="1"/>
  <c r="I578" i="1"/>
  <c r="P578" i="1" s="1"/>
  <c r="I577" i="1"/>
  <c r="I576" i="1"/>
  <c r="P576" i="1" s="1"/>
  <c r="I575" i="1"/>
  <c r="I574" i="1"/>
  <c r="I573" i="1"/>
  <c r="I572" i="1"/>
  <c r="I571" i="1"/>
  <c r="I570" i="1"/>
  <c r="I569" i="1"/>
  <c r="I568" i="1"/>
  <c r="I567" i="1"/>
  <c r="I566" i="1"/>
  <c r="P565" i="1"/>
  <c r="I565" i="1"/>
  <c r="I564" i="1"/>
  <c r="I563" i="1"/>
  <c r="I562" i="1"/>
  <c r="I561" i="1"/>
  <c r="I560" i="1"/>
  <c r="P560" i="1" s="1"/>
  <c r="I559" i="1"/>
  <c r="I558" i="1"/>
  <c r="I557" i="1"/>
  <c r="P557" i="1" s="1"/>
  <c r="I556" i="1"/>
  <c r="I555" i="1"/>
  <c r="I554" i="1"/>
  <c r="P554" i="1" s="1"/>
  <c r="I553" i="1"/>
  <c r="I552" i="1"/>
  <c r="P552" i="1" s="1"/>
  <c r="I551" i="1"/>
  <c r="I550" i="1"/>
  <c r="I549" i="1"/>
  <c r="I548" i="1"/>
  <c r="I547" i="1"/>
  <c r="I546" i="1"/>
  <c r="I545" i="1"/>
  <c r="I544" i="1"/>
  <c r="I543" i="1"/>
  <c r="I542" i="1"/>
  <c r="I541" i="1"/>
  <c r="I540" i="1"/>
  <c r="I539" i="1"/>
  <c r="I538" i="1"/>
  <c r="I537" i="1"/>
  <c r="I536" i="1"/>
  <c r="I535" i="1"/>
  <c r="P534" i="1"/>
  <c r="I534" i="1"/>
  <c r="I533" i="1"/>
  <c r="I532" i="1"/>
  <c r="I531" i="1"/>
  <c r="I530" i="1"/>
  <c r="I529" i="1"/>
  <c r="I528" i="1"/>
  <c r="I527" i="1"/>
  <c r="I526" i="1"/>
  <c r="P526" i="1" s="1"/>
  <c r="I525" i="1"/>
  <c r="I524" i="1"/>
  <c r="I523" i="1"/>
  <c r="I522" i="1"/>
  <c r="I521" i="1"/>
  <c r="I520" i="1"/>
  <c r="I519" i="1"/>
  <c r="I518" i="1"/>
  <c r="P518" i="1" s="1"/>
  <c r="I517" i="1"/>
  <c r="I516" i="1"/>
  <c r="I515" i="1"/>
  <c r="I514" i="1"/>
  <c r="I513" i="1"/>
  <c r="I512" i="1"/>
  <c r="I511" i="1"/>
  <c r="I510" i="1"/>
  <c r="P510" i="1" s="1"/>
  <c r="I509" i="1"/>
  <c r="I508" i="1"/>
  <c r="I507" i="1"/>
  <c r="I506" i="1"/>
  <c r="I505" i="1"/>
  <c r="I504" i="1"/>
  <c r="I503" i="1"/>
  <c r="I502" i="1"/>
  <c r="I501" i="1"/>
  <c r="I500" i="1"/>
  <c r="P500" i="1" s="1"/>
  <c r="I499" i="1"/>
  <c r="I498" i="1"/>
  <c r="I497" i="1"/>
  <c r="I496" i="1"/>
  <c r="P496" i="1" s="1"/>
  <c r="I495" i="1"/>
  <c r="P495" i="1" s="1"/>
  <c r="I494" i="1"/>
  <c r="I493" i="1"/>
  <c r="I492" i="1"/>
  <c r="I491" i="1"/>
  <c r="P491" i="1" s="1"/>
  <c r="I490" i="1"/>
  <c r="I489" i="1"/>
  <c r="I488" i="1"/>
  <c r="I487" i="1"/>
  <c r="I486" i="1"/>
  <c r="I485" i="1"/>
  <c r="I484" i="1"/>
  <c r="I483" i="1"/>
  <c r="P483" i="1" s="1"/>
  <c r="I482" i="1"/>
  <c r="I481" i="1"/>
  <c r="I480" i="1"/>
  <c r="I479" i="1"/>
  <c r="P479" i="1" s="1"/>
  <c r="I478" i="1"/>
  <c r="I477" i="1"/>
  <c r="I476" i="1"/>
  <c r="I475" i="1"/>
  <c r="I474" i="1"/>
  <c r="I473" i="1"/>
  <c r="I472" i="1"/>
  <c r="I471" i="1"/>
  <c r="I470" i="1"/>
  <c r="I469" i="1"/>
  <c r="P469" i="1" s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P454" i="1" s="1"/>
  <c r="I453" i="1"/>
  <c r="P453" i="1" s="1"/>
  <c r="I452" i="1"/>
  <c r="I451" i="1"/>
  <c r="I450" i="1"/>
  <c r="I449" i="1"/>
  <c r="P449" i="1" s="1"/>
  <c r="I448" i="1"/>
  <c r="I447" i="1"/>
  <c r="I446" i="1"/>
  <c r="I445" i="1"/>
  <c r="P445" i="1" s="1"/>
  <c r="I444" i="1"/>
  <c r="I443" i="1"/>
  <c r="I442" i="1"/>
  <c r="I441" i="1"/>
  <c r="I440" i="1"/>
  <c r="I439" i="1"/>
  <c r="I438" i="1"/>
  <c r="P438" i="1" s="1"/>
  <c r="I437" i="1"/>
  <c r="I436" i="1"/>
  <c r="I435" i="1"/>
  <c r="I434" i="1"/>
  <c r="I433" i="1"/>
  <c r="I432" i="1"/>
  <c r="I431" i="1"/>
  <c r="I430" i="1"/>
  <c r="P430" i="1" s="1"/>
  <c r="I429" i="1"/>
  <c r="I428" i="1"/>
  <c r="I427" i="1"/>
  <c r="I426" i="1"/>
  <c r="I425" i="1"/>
  <c r="I424" i="1"/>
  <c r="I423" i="1"/>
  <c r="I422" i="1"/>
  <c r="P422" i="1" s="1"/>
  <c r="I421" i="1"/>
  <c r="I420" i="1"/>
  <c r="I419" i="1"/>
  <c r="I418" i="1"/>
  <c r="I417" i="1"/>
  <c r="I416" i="1"/>
  <c r="I415" i="1"/>
  <c r="P415" i="1" s="1"/>
  <c r="I414" i="1"/>
  <c r="P414" i="1" s="1"/>
  <c r="I413" i="1"/>
  <c r="I412" i="1"/>
  <c r="I411" i="1"/>
  <c r="P411" i="1" s="1"/>
  <c r="I410" i="1"/>
  <c r="I409" i="1"/>
  <c r="I408" i="1"/>
  <c r="I407" i="1"/>
  <c r="I406" i="1"/>
  <c r="P406" i="1" s="1"/>
  <c r="I405" i="1"/>
  <c r="I404" i="1"/>
  <c r="I403" i="1"/>
  <c r="I402" i="1"/>
  <c r="I401" i="1"/>
  <c r="I400" i="1"/>
  <c r="P400" i="1" s="1"/>
  <c r="I399" i="1"/>
  <c r="I398" i="1"/>
  <c r="P398" i="1" s="1"/>
  <c r="I397" i="1"/>
  <c r="I396" i="1"/>
  <c r="I395" i="1"/>
  <c r="I394" i="1"/>
  <c r="I393" i="1"/>
  <c r="I392" i="1"/>
  <c r="I391" i="1"/>
  <c r="P391" i="1" s="1"/>
  <c r="I390" i="1"/>
  <c r="P390" i="1" s="1"/>
  <c r="I389" i="1"/>
  <c r="I388" i="1"/>
  <c r="I387" i="1"/>
  <c r="I386" i="1"/>
  <c r="I385" i="1"/>
  <c r="I384" i="1"/>
  <c r="P384" i="1" s="1"/>
  <c r="I383" i="1"/>
  <c r="I382" i="1"/>
  <c r="P382" i="1" s="1"/>
  <c r="I381" i="1"/>
  <c r="I380" i="1"/>
  <c r="P380" i="1" s="1"/>
  <c r="I379" i="1"/>
  <c r="I378" i="1"/>
  <c r="I377" i="1"/>
  <c r="P377" i="1" s="1"/>
  <c r="I376" i="1"/>
  <c r="P376" i="1" s="1"/>
  <c r="I375" i="1"/>
  <c r="I374" i="1"/>
  <c r="I373" i="1"/>
  <c r="I372" i="1"/>
  <c r="I371" i="1"/>
  <c r="I370" i="1"/>
  <c r="I369" i="1"/>
  <c r="I368" i="1"/>
  <c r="P368" i="1" s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P337" i="1" s="1"/>
  <c r="I336" i="1"/>
  <c r="I335" i="1"/>
  <c r="I334" i="1"/>
  <c r="I333" i="1"/>
  <c r="I332" i="1"/>
  <c r="I331" i="1"/>
  <c r="I330" i="1"/>
  <c r="P330" i="1" s="1"/>
  <c r="I329" i="1"/>
  <c r="I328" i="1"/>
  <c r="I327" i="1"/>
  <c r="I326" i="1"/>
  <c r="I325" i="1"/>
  <c r="I324" i="1"/>
  <c r="P324" i="1" s="1"/>
  <c r="I323" i="1"/>
  <c r="I322" i="1"/>
  <c r="I321" i="1"/>
  <c r="I320" i="1"/>
  <c r="I319" i="1"/>
  <c r="I318" i="1"/>
  <c r="I317" i="1"/>
  <c r="I316" i="1"/>
  <c r="P316" i="1" s="1"/>
  <c r="I315" i="1"/>
  <c r="I314" i="1"/>
  <c r="I313" i="1"/>
  <c r="P313" i="1" s="1"/>
  <c r="I312" i="1"/>
  <c r="P312" i="1" s="1"/>
  <c r="I311" i="1"/>
  <c r="I310" i="1"/>
  <c r="I309" i="1"/>
  <c r="I308" i="1"/>
  <c r="I307" i="1"/>
  <c r="I306" i="1"/>
  <c r="P306" i="1" s="1"/>
  <c r="I305" i="1"/>
  <c r="I304" i="1"/>
  <c r="I303" i="1"/>
  <c r="I302" i="1"/>
  <c r="I301" i="1"/>
  <c r="I300" i="1"/>
  <c r="I299" i="1"/>
  <c r="I298" i="1"/>
  <c r="I297" i="1"/>
  <c r="I296" i="1"/>
  <c r="I295" i="1"/>
  <c r="P295" i="1" s="1"/>
  <c r="I294" i="1"/>
  <c r="I293" i="1"/>
  <c r="I292" i="1"/>
  <c r="I291" i="1"/>
  <c r="I290" i="1"/>
  <c r="I289" i="1"/>
  <c r="I288" i="1"/>
  <c r="I287" i="1"/>
  <c r="I286" i="1"/>
  <c r="P286" i="1" s="1"/>
  <c r="I285" i="1"/>
  <c r="I284" i="1"/>
  <c r="I283" i="1"/>
  <c r="I282" i="1"/>
  <c r="I281" i="1"/>
  <c r="I280" i="1"/>
  <c r="I279" i="1"/>
  <c r="I278" i="1"/>
  <c r="I277" i="1"/>
  <c r="I276" i="1"/>
  <c r="I275" i="1"/>
  <c r="P275" i="1" s="1"/>
  <c r="I274" i="1"/>
  <c r="I273" i="1"/>
  <c r="I272" i="1"/>
  <c r="I271" i="1"/>
  <c r="I270" i="1"/>
  <c r="I269" i="1"/>
  <c r="I268" i="1"/>
  <c r="I267" i="1"/>
  <c r="I266" i="1"/>
  <c r="P266" i="1" s="1"/>
  <c r="I265" i="1"/>
  <c r="P265" i="1" s="1"/>
  <c r="I264" i="1"/>
  <c r="I263" i="1"/>
  <c r="P263" i="1" s="1"/>
  <c r="I262" i="1"/>
  <c r="P262" i="1" s="1"/>
  <c r="I261" i="1"/>
  <c r="I260" i="1"/>
  <c r="I259" i="1"/>
  <c r="P259" i="1" s="1"/>
  <c r="I258" i="1"/>
  <c r="P258" i="1" s="1"/>
  <c r="I257" i="1"/>
  <c r="P257" i="1" s="1"/>
  <c r="I256" i="1"/>
  <c r="I255" i="1"/>
  <c r="P255" i="1" s="1"/>
  <c r="I254" i="1"/>
  <c r="P254" i="1" s="1"/>
  <c r="I253" i="1"/>
  <c r="P253" i="1" s="1"/>
  <c r="I252" i="1"/>
  <c r="I251" i="1"/>
  <c r="I250" i="1"/>
  <c r="P250" i="1" s="1"/>
  <c r="I249" i="1"/>
  <c r="P249" i="1" s="1"/>
  <c r="I248" i="1"/>
  <c r="I247" i="1"/>
  <c r="I246" i="1"/>
  <c r="P246" i="1" s="1"/>
  <c r="I245" i="1"/>
  <c r="I244" i="1"/>
  <c r="I243" i="1"/>
  <c r="I242" i="1"/>
  <c r="I241" i="1"/>
  <c r="I240" i="1"/>
  <c r="I239" i="1"/>
  <c r="P239" i="1" s="1"/>
  <c r="I238" i="1"/>
  <c r="I237" i="1"/>
  <c r="I236" i="1"/>
  <c r="P236" i="1" s="1"/>
  <c r="I235" i="1"/>
  <c r="I234" i="1"/>
  <c r="P234" i="1" s="1"/>
  <c r="I233" i="1"/>
  <c r="I232" i="1"/>
  <c r="I231" i="1"/>
  <c r="P231" i="1" s="1"/>
  <c r="I230" i="1"/>
  <c r="I229" i="1"/>
  <c r="I228" i="1"/>
  <c r="P228" i="1" s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P215" i="1" s="1"/>
  <c r="I214" i="1"/>
  <c r="I213" i="1"/>
  <c r="I212" i="1"/>
  <c r="P212" i="1" s="1"/>
  <c r="I211" i="1"/>
  <c r="P211" i="1" s="1"/>
  <c r="I210" i="1"/>
  <c r="I209" i="1"/>
  <c r="I208" i="1"/>
  <c r="I207" i="1"/>
  <c r="I206" i="1"/>
  <c r="I205" i="1"/>
  <c r="I204" i="1"/>
  <c r="P204" i="1" s="1"/>
  <c r="I203" i="1"/>
  <c r="I202" i="1"/>
  <c r="I201" i="1"/>
  <c r="I200" i="1"/>
  <c r="I199" i="1"/>
  <c r="P199" i="1" s="1"/>
  <c r="I198" i="1"/>
  <c r="P198" i="1" s="1"/>
  <c r="I197" i="1"/>
  <c r="I196" i="1"/>
  <c r="P196" i="1" s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P171" i="1" s="1"/>
  <c r="I170" i="1"/>
  <c r="I169" i="1"/>
  <c r="I168" i="1"/>
  <c r="I167" i="1"/>
  <c r="P167" i="1" s="1"/>
  <c r="I166" i="1"/>
  <c r="I165" i="1"/>
  <c r="I164" i="1"/>
  <c r="I163" i="1"/>
  <c r="I162" i="1"/>
  <c r="P162" i="1" s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P129" i="1" s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P87" i="1" s="1"/>
  <c r="I86" i="1"/>
  <c r="I85" i="1"/>
  <c r="I84" i="1"/>
  <c r="I83" i="1"/>
  <c r="I82" i="1"/>
  <c r="I81" i="1"/>
  <c r="I80" i="1"/>
  <c r="I79" i="1"/>
  <c r="P79" i="1" s="1"/>
  <c r="I78" i="1"/>
  <c r="I77" i="1"/>
  <c r="I76" i="1"/>
  <c r="I75" i="1"/>
  <c r="I74" i="1"/>
  <c r="I73" i="1"/>
  <c r="I72" i="1"/>
  <c r="I71" i="1"/>
  <c r="P71" i="1" s="1"/>
  <c r="I70" i="1"/>
  <c r="I69" i="1"/>
  <c r="I68" i="1"/>
  <c r="I67" i="1"/>
  <c r="I66" i="1"/>
  <c r="I65" i="1"/>
  <c r="I64" i="1"/>
  <c r="I63" i="1"/>
  <c r="P63" i="1" s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P50" i="1" s="1"/>
  <c r="I49" i="1"/>
  <c r="I48" i="1"/>
  <c r="I47" i="1"/>
  <c r="I46" i="1"/>
  <c r="P46" i="1" s="1"/>
  <c r="I45" i="1"/>
  <c r="P45" i="1" s="1"/>
  <c r="I44" i="1"/>
  <c r="I43" i="1"/>
  <c r="I42" i="1"/>
  <c r="P42" i="1" s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P28" i="1" s="1"/>
  <c r="I27" i="1"/>
  <c r="I26" i="1"/>
  <c r="I25" i="1"/>
  <c r="P25" i="1" s="1"/>
  <c r="I24" i="1"/>
  <c r="I23" i="1"/>
  <c r="I22" i="1"/>
  <c r="I21" i="1"/>
  <c r="I20" i="1"/>
  <c r="P20" i="1" s="1"/>
  <c r="I19" i="1"/>
  <c r="I18" i="1"/>
  <c r="I17" i="1"/>
  <c r="P17" i="1" s="1"/>
  <c r="I16" i="1"/>
  <c r="I15" i="1"/>
  <c r="I14" i="1"/>
  <c r="I13" i="1"/>
  <c r="P13" i="1" s="1"/>
  <c r="I12" i="1"/>
  <c r="I11" i="1"/>
  <c r="I10" i="1"/>
  <c r="I9" i="1"/>
  <c r="P9" i="1" s="1"/>
  <c r="I8" i="1"/>
  <c r="I7" i="1"/>
  <c r="I6" i="1"/>
  <c r="I5" i="1"/>
  <c r="I4" i="1"/>
  <c r="I3" i="1"/>
  <c r="P57" i="1" l="1"/>
  <c r="P135" i="1"/>
  <c r="P15" i="1"/>
  <c r="P356" i="1"/>
  <c r="P240" i="1"/>
  <c r="P366" i="1"/>
  <c r="P72" i="1"/>
  <c r="P16" i="1"/>
  <c r="P75" i="1"/>
  <c r="P81" i="1"/>
  <c r="P140" i="1"/>
  <c r="P166" i="1"/>
  <c r="P269" i="1"/>
  <c r="P314" i="1"/>
  <c r="P341" i="1"/>
  <c r="P447" i="1"/>
  <c r="P492" i="1"/>
  <c r="P107" i="1"/>
  <c r="P197" i="1"/>
  <c r="P207" i="1"/>
  <c r="P227" i="1"/>
  <c r="P52" i="1"/>
  <c r="P638" i="1"/>
  <c r="P10" i="1"/>
  <c r="P105" i="1"/>
  <c r="P117" i="1"/>
  <c r="P158" i="1"/>
  <c r="P633" i="1"/>
  <c r="P163" i="1"/>
  <c r="P238" i="1"/>
  <c r="P419" i="1"/>
  <c r="P555" i="1"/>
  <c r="P60" i="1"/>
  <c r="P435" i="1"/>
  <c r="P477" i="1"/>
  <c r="P281" i="1"/>
  <c r="P336" i="1"/>
  <c r="P97" i="1"/>
  <c r="P214" i="1"/>
  <c r="P340" i="1"/>
  <c r="P51" i="1"/>
  <c r="P131" i="1"/>
  <c r="P138" i="1"/>
  <c r="P357" i="1"/>
  <c r="P373" i="1"/>
  <c r="P405" i="1"/>
  <c r="P461" i="1"/>
  <c r="P580" i="1"/>
  <c r="P637" i="1"/>
  <c r="P132" i="1"/>
  <c r="P159" i="1"/>
  <c r="P287" i="1"/>
  <c r="P154" i="1"/>
  <c r="P627" i="1"/>
  <c r="P59" i="1"/>
  <c r="P95" i="1"/>
  <c r="P206" i="1"/>
  <c r="P216" i="1"/>
  <c r="P509" i="1"/>
  <c r="P84" i="1"/>
  <c r="P172" i="1"/>
  <c r="P187" i="1"/>
  <c r="P342" i="1"/>
  <c r="P571" i="1"/>
  <c r="P577" i="1"/>
  <c r="P609" i="1"/>
  <c r="P205" i="1"/>
  <c r="P588" i="1"/>
  <c r="P65" i="1"/>
  <c r="P91" i="1"/>
  <c r="P119" i="1"/>
  <c r="P150" i="1"/>
  <c r="P298" i="1"/>
  <c r="P525" i="1"/>
  <c r="P584" i="1"/>
  <c r="P100" i="1"/>
  <c r="P222" i="1"/>
  <c r="P450" i="1"/>
  <c r="P54" i="1"/>
  <c r="P103" i="1"/>
  <c r="P176" i="1"/>
  <c r="P182" i="1"/>
  <c r="P267" i="1"/>
  <c r="P273" i="1"/>
  <c r="P305" i="1"/>
  <c r="P310" i="1"/>
  <c r="P617" i="1"/>
  <c r="P427" i="1"/>
  <c r="P442" i="1"/>
  <c r="P467" i="1"/>
  <c r="P549" i="1"/>
  <c r="P553" i="1"/>
  <c r="P372" i="1"/>
  <c r="P375" i="1"/>
  <c r="P507" i="1"/>
  <c r="P23" i="1"/>
  <c r="P67" i="1"/>
  <c r="P126" i="1"/>
  <c r="P174" i="1"/>
  <c r="P311" i="1"/>
  <c r="P386" i="1"/>
  <c r="P488" i="1"/>
  <c r="P517" i="1"/>
  <c r="P3" i="1"/>
  <c r="P37" i="1"/>
  <c r="P128" i="1"/>
  <c r="P160" i="1"/>
  <c r="P285" i="1"/>
  <c r="P290" i="1"/>
  <c r="P318" i="1"/>
  <c r="P605" i="1"/>
  <c r="P43" i="1"/>
  <c r="P55" i="1"/>
  <c r="P61" i="1"/>
  <c r="P76" i="1"/>
  <c r="P83" i="1"/>
  <c r="P124" i="1"/>
  <c r="P142" i="1"/>
  <c r="P146" i="1"/>
  <c r="P164" i="1"/>
  <c r="P229" i="1"/>
  <c r="P247" i="1"/>
  <c r="P256" i="1"/>
  <c r="P270" i="1"/>
  <c r="P301" i="1"/>
  <c r="P396" i="1"/>
  <c r="P478" i="1"/>
  <c r="P38" i="1"/>
  <c r="P115" i="1"/>
  <c r="P360" i="1"/>
  <c r="P470" i="1"/>
  <c r="P73" i="1"/>
  <c r="P139" i="1"/>
  <c r="P170" i="1"/>
  <c r="P475" i="1"/>
  <c r="P127" i="1"/>
  <c r="P148" i="1"/>
  <c r="P156" i="1"/>
  <c r="P597" i="1"/>
  <c r="P625" i="1"/>
  <c r="P7" i="1"/>
  <c r="P92" i="1"/>
  <c r="P101" i="1"/>
  <c r="P108" i="1"/>
  <c r="P116" i="1"/>
  <c r="P134" i="1"/>
  <c r="P180" i="1"/>
  <c r="P282" i="1"/>
  <c r="P288" i="1"/>
  <c r="P294" i="1"/>
  <c r="P303" i="1"/>
  <c r="P327" i="1"/>
  <c r="P353" i="1"/>
  <c r="P402" i="1"/>
  <c r="P563" i="1"/>
  <c r="P44" i="1"/>
  <c r="P175" i="1"/>
  <c r="P499" i="1"/>
  <c r="P26" i="1"/>
  <c r="P219" i="1"/>
  <c r="P235" i="1"/>
  <c r="P278" i="1"/>
  <c r="P462" i="1"/>
  <c r="P89" i="1"/>
  <c r="P123" i="1"/>
  <c r="P130" i="1"/>
  <c r="P189" i="1"/>
  <c r="P210" i="1"/>
  <c r="P223" i="1"/>
  <c r="P241" i="1"/>
  <c r="P289" i="1"/>
  <c r="P333" i="1"/>
  <c r="P487" i="1"/>
  <c r="P191" i="1"/>
  <c r="P297" i="1"/>
  <c r="P18" i="1"/>
  <c r="P30" i="1"/>
  <c r="P111" i="1"/>
  <c r="P121" i="1"/>
  <c r="P143" i="1"/>
  <c r="P151" i="1"/>
  <c r="P230" i="1"/>
  <c r="P35" i="1"/>
  <c r="P183" i="1"/>
  <c r="P24" i="1"/>
  <c r="P99" i="1"/>
  <c r="P113" i="1"/>
  <c r="P279" i="1"/>
  <c r="P299" i="1"/>
  <c r="P344" i="1"/>
  <c r="P383" i="1"/>
  <c r="P551" i="1"/>
  <c r="P585" i="1"/>
  <c r="P604" i="1"/>
  <c r="P320" i="1"/>
  <c r="P326" i="1"/>
  <c r="P401" i="1"/>
  <c r="P418" i="1"/>
  <c r="P451" i="1"/>
  <c r="P501" i="1"/>
  <c r="P533" i="1"/>
  <c r="P537" i="1"/>
  <c r="P618" i="1"/>
  <c r="P304" i="1"/>
  <c r="P349" i="1"/>
  <c r="P352" i="1"/>
  <c r="P365" i="1"/>
  <c r="P480" i="1"/>
  <c r="P561" i="1"/>
  <c r="P321" i="1"/>
  <c r="P325" i="1"/>
  <c r="P459" i="1"/>
  <c r="P547" i="1"/>
  <c r="P650" i="1"/>
  <c r="P188" i="1"/>
  <c r="P190" i="1"/>
  <c r="P213" i="1"/>
  <c r="P224" i="1"/>
  <c r="P271" i="1"/>
  <c r="P272" i="1"/>
  <c r="P302" i="1"/>
  <c r="P328" i="1"/>
  <c r="P350" i="1"/>
  <c r="P403" i="1"/>
  <c r="P429" i="1"/>
  <c r="P437" i="1"/>
  <c r="P446" i="1"/>
  <c r="P484" i="1"/>
  <c r="P504" i="1"/>
  <c r="P579" i="1"/>
  <c r="P621" i="1"/>
  <c r="P389" i="1"/>
  <c r="P407" i="1"/>
  <c r="P559" i="1"/>
  <c r="P568" i="1"/>
  <c r="P381" i="1"/>
  <c r="P4" i="1"/>
  <c r="P8" i="1"/>
  <c r="P36" i="1"/>
  <c r="P68" i="1"/>
  <c r="P77" i="1"/>
  <c r="P317" i="1"/>
  <c r="P334" i="1"/>
  <c r="P343" i="1"/>
  <c r="P359" i="1"/>
  <c r="P369" i="1"/>
  <c r="P374" i="1"/>
  <c r="P395" i="1"/>
  <c r="P397" i="1"/>
  <c r="P413" i="1"/>
  <c r="P421" i="1"/>
  <c r="P443" i="1"/>
  <c r="P541" i="1"/>
  <c r="P556" i="1"/>
  <c r="P641" i="1"/>
  <c r="P567" i="1"/>
  <c r="P593" i="1"/>
  <c r="P539" i="1"/>
  <c r="P595" i="1"/>
  <c r="P626" i="1"/>
  <c r="P358" i="1"/>
  <c r="P423" i="1"/>
  <c r="P463" i="1"/>
  <c r="P490" i="1"/>
  <c r="P515" i="1"/>
  <c r="P523" i="1"/>
  <c r="P531" i="1"/>
  <c r="P542" i="1"/>
  <c r="P603" i="1"/>
  <c r="P610" i="1"/>
  <c r="P634" i="1"/>
  <c r="P642" i="1"/>
  <c r="P649" i="1"/>
  <c r="AZ41" i="3"/>
  <c r="BB88" i="3"/>
  <c r="AY131" i="3"/>
  <c r="BF201" i="3"/>
  <c r="BE253" i="3"/>
  <c r="BE306" i="3"/>
  <c r="AZ382" i="3"/>
  <c r="BF423" i="3"/>
  <c r="BF439" i="3"/>
  <c r="BF491" i="3"/>
  <c r="AZ526" i="3"/>
  <c r="BB534" i="3"/>
  <c r="BC557" i="3"/>
  <c r="AZ622" i="3"/>
  <c r="BB635" i="3"/>
  <c r="BF648" i="3"/>
  <c r="AY16" i="3"/>
  <c r="BC18" i="3"/>
  <c r="BF48" i="3"/>
  <c r="BF167" i="3"/>
  <c r="BE216" i="3"/>
  <c r="AY232" i="3"/>
  <c r="BC269" i="3"/>
  <c r="AZ294" i="3"/>
  <c r="BC300" i="3"/>
  <c r="AY335" i="3"/>
  <c r="BE342" i="3"/>
  <c r="BF466" i="3"/>
  <c r="AZ515" i="3"/>
  <c r="BE528" i="3"/>
  <c r="BF544" i="3"/>
  <c r="BE581" i="3"/>
  <c r="AZ618" i="3"/>
  <c r="BF53" i="3"/>
  <c r="BF77" i="3"/>
  <c r="AY82" i="3"/>
  <c r="AZ96" i="3"/>
  <c r="BB107" i="3"/>
  <c r="AZ134" i="3"/>
  <c r="AZ153" i="3"/>
  <c r="BE162" i="3"/>
  <c r="BB200" i="3"/>
  <c r="BC202" i="3"/>
  <c r="BF218" i="3"/>
  <c r="AY221" i="3"/>
  <c r="AY223" i="3"/>
  <c r="AY237" i="3"/>
  <c r="BF249" i="3"/>
  <c r="BC315" i="3"/>
  <c r="BE319" i="3"/>
  <c r="AY333" i="3"/>
  <c r="BC351" i="3"/>
  <c r="AZ385" i="3"/>
  <c r="AZ407" i="3"/>
  <c r="BE413" i="3"/>
  <c r="BE415" i="3"/>
  <c r="BC420" i="3"/>
  <c r="BB422" i="3"/>
  <c r="BC424" i="3"/>
  <c r="BC448" i="3"/>
  <c r="BC456" i="3"/>
  <c r="AZ463" i="3"/>
  <c r="BF485" i="3"/>
  <c r="BC487" i="3"/>
  <c r="BF488" i="3"/>
  <c r="AZ535" i="3"/>
  <c r="BF540" i="3"/>
  <c r="BF546" i="3"/>
  <c r="AY558" i="3"/>
  <c r="AZ573" i="3"/>
  <c r="AZ577" i="3"/>
  <c r="BB584" i="3"/>
  <c r="BB600" i="3"/>
  <c r="BC611" i="3"/>
  <c r="BE622" i="3"/>
  <c r="BB649" i="3"/>
  <c r="BC12" i="3"/>
  <c r="BB111" i="3"/>
  <c r="BB86" i="3"/>
  <c r="BF104" i="3"/>
  <c r="AZ164" i="3"/>
  <c r="AZ214" i="3"/>
  <c r="BF291" i="3"/>
  <c r="AY317" i="3"/>
  <c r="AZ353" i="3"/>
  <c r="BB411" i="3"/>
  <c r="BC432" i="3"/>
  <c r="AY647" i="3"/>
  <c r="BC39" i="3"/>
  <c r="AY166" i="3"/>
  <c r="BX16" i="3"/>
  <c r="AZ481" i="3"/>
  <c r="BE490" i="3"/>
  <c r="BC526" i="3"/>
  <c r="BF91" i="3"/>
  <c r="AY94" i="3"/>
  <c r="AY144" i="3"/>
  <c r="AY146" i="3"/>
  <c r="AY168" i="3"/>
  <c r="BE191" i="3"/>
  <c r="AZ248" i="3"/>
  <c r="BE285" i="3"/>
  <c r="BE353" i="3"/>
  <c r="BC364" i="3"/>
  <c r="BC371" i="3"/>
  <c r="BB373" i="3"/>
  <c r="AZ383" i="3"/>
  <c r="AY398" i="3"/>
  <c r="BC474" i="3"/>
  <c r="BF476" i="3"/>
  <c r="BE31" i="3"/>
  <c r="BC154" i="3"/>
  <c r="BB192" i="3"/>
  <c r="BC372" i="3"/>
  <c r="AZ413" i="3"/>
  <c r="BF421" i="3"/>
  <c r="BF429" i="3"/>
  <c r="BE447" i="3"/>
  <c r="BF36" i="3"/>
  <c r="BF43" i="3"/>
  <c r="BC102" i="3"/>
  <c r="AZ114" i="3"/>
  <c r="BF258" i="3"/>
  <c r="BF272" i="3"/>
  <c r="AY298" i="3"/>
  <c r="BF304" i="3"/>
  <c r="BF425" i="3"/>
  <c r="AZ452" i="3"/>
  <c r="AY456" i="3"/>
  <c r="BF482" i="3"/>
  <c r="AZ574" i="3"/>
  <c r="BE592" i="3"/>
  <c r="BC70" i="3"/>
  <c r="BB157" i="3"/>
  <c r="BC234" i="3"/>
  <c r="BF280" i="3"/>
  <c r="AY328" i="3"/>
  <c r="AZ362" i="3"/>
  <c r="BF444" i="3"/>
  <c r="AZ454" i="3"/>
  <c r="BE21" i="3"/>
  <c r="BC47" i="3"/>
  <c r="AY59" i="3"/>
  <c r="AZ78" i="3"/>
  <c r="AY99" i="3"/>
  <c r="BF105" i="3"/>
  <c r="AZ115" i="3"/>
  <c r="AY165" i="3"/>
  <c r="BF166" i="3"/>
  <c r="AZ205" i="3"/>
  <c r="AY231" i="3"/>
  <c r="AY239" i="3"/>
  <c r="AY246" i="3"/>
  <c r="AY255" i="3"/>
  <c r="AY270" i="3"/>
  <c r="AY272" i="3"/>
  <c r="AZ318" i="3"/>
  <c r="AY350" i="3"/>
  <c r="BE418" i="3"/>
  <c r="BE426" i="3"/>
  <c r="BB445" i="3"/>
  <c r="BF448" i="3"/>
  <c r="BE456" i="3"/>
  <c r="BB491" i="3"/>
  <c r="BE563" i="3"/>
  <c r="BE616" i="3"/>
  <c r="BE618" i="3"/>
  <c r="AZ62" i="3"/>
  <c r="BE244" i="3"/>
  <c r="AY344" i="3"/>
  <c r="AY415" i="3"/>
  <c r="BE445" i="3"/>
  <c r="BE486" i="3"/>
  <c r="BB536" i="3"/>
  <c r="AZ538" i="3"/>
  <c r="BC546" i="3"/>
  <c r="BF547" i="3"/>
  <c r="AY588" i="3"/>
  <c r="BF612" i="3"/>
  <c r="BE325" i="3"/>
  <c r="BC494" i="3"/>
  <c r="AY522" i="3"/>
  <c r="BF608" i="3"/>
  <c r="BF49" i="3"/>
  <c r="AZ57" i="3"/>
  <c r="BE80" i="3"/>
  <c r="BF122" i="3"/>
  <c r="BC173" i="3"/>
  <c r="AZ190" i="3"/>
  <c r="BC196" i="3"/>
  <c r="AY203" i="3"/>
  <c r="BB301" i="3"/>
  <c r="AZ325" i="3"/>
  <c r="BE369" i="3"/>
  <c r="AZ406" i="3"/>
  <c r="BE407" i="3"/>
  <c r="BC451" i="3"/>
  <c r="BF465" i="3"/>
  <c r="BC470" i="3"/>
  <c r="BF472" i="3"/>
  <c r="AZ10" i="3"/>
  <c r="AY10" i="3"/>
  <c r="AZ81" i="3"/>
  <c r="AY81" i="3"/>
  <c r="AZ123" i="3"/>
  <c r="AY123" i="3"/>
  <c r="BE142" i="3"/>
  <c r="BF142" i="3"/>
  <c r="AY462" i="3"/>
  <c r="AZ462" i="3"/>
  <c r="AZ499" i="3"/>
  <c r="AY499" i="3"/>
  <c r="AZ552" i="3"/>
  <c r="AY552" i="3"/>
  <c r="BB578" i="3"/>
  <c r="BC578" i="3"/>
  <c r="AY46" i="3"/>
  <c r="AZ46" i="3"/>
  <c r="BB211" i="3"/>
  <c r="BC211" i="3"/>
  <c r="BB576" i="3"/>
  <c r="BC576" i="3"/>
  <c r="BC93" i="3"/>
  <c r="BB93" i="3"/>
  <c r="AZ357" i="3"/>
  <c r="AY357" i="3"/>
  <c r="BB402" i="3"/>
  <c r="BC402" i="3"/>
  <c r="BC540" i="3"/>
  <c r="BB540" i="3"/>
  <c r="AZ198" i="3"/>
  <c r="AY198" i="3"/>
  <c r="BF300" i="3"/>
  <c r="BE300" i="3"/>
  <c r="AY345" i="3"/>
  <c r="AZ345" i="3"/>
  <c r="AZ33" i="3"/>
  <c r="AY33" i="3"/>
  <c r="BE119" i="3"/>
  <c r="BF119" i="3"/>
  <c r="BF225" i="3"/>
  <c r="BE225" i="3"/>
  <c r="AY388" i="3"/>
  <c r="AZ388" i="3"/>
  <c r="BF483" i="3"/>
  <c r="BE483" i="3"/>
  <c r="BC138" i="3"/>
  <c r="BB138" i="3"/>
  <c r="BC245" i="3"/>
  <c r="BB245" i="3"/>
  <c r="BB435" i="3"/>
  <c r="BC435" i="3"/>
  <c r="BC440" i="3"/>
  <c r="BB440" i="3"/>
  <c r="BB85" i="3"/>
  <c r="BC85" i="3"/>
  <c r="BF96" i="3"/>
  <c r="BE96" i="3"/>
  <c r="AZ125" i="3"/>
  <c r="AY125" i="3"/>
  <c r="AY297" i="3"/>
  <c r="AZ297" i="3"/>
  <c r="BC331" i="3"/>
  <c r="BB331" i="3"/>
  <c r="AZ511" i="3"/>
  <c r="AY511" i="3"/>
  <c r="AZ243" i="3"/>
  <c r="AY243" i="3"/>
  <c r="BC15" i="3"/>
  <c r="BB15" i="3"/>
  <c r="BB31" i="3"/>
  <c r="BC31" i="3"/>
  <c r="BC156" i="3"/>
  <c r="BB156" i="3"/>
  <c r="BF215" i="3"/>
  <c r="BE215" i="3"/>
  <c r="AY327" i="3"/>
  <c r="AZ327" i="3"/>
  <c r="BB587" i="3"/>
  <c r="BC587" i="3"/>
  <c r="BX18" i="3"/>
  <c r="AY182" i="3"/>
  <c r="AZ182" i="3"/>
  <c r="BB285" i="3"/>
  <c r="BC285" i="3"/>
  <c r="BC303" i="3"/>
  <c r="BB303" i="3"/>
  <c r="BC341" i="3"/>
  <c r="BB341" i="3"/>
  <c r="BB383" i="3"/>
  <c r="BC383" i="3"/>
  <c r="BF393" i="3"/>
  <c r="BE393" i="3"/>
  <c r="BE487" i="3"/>
  <c r="BF487" i="3"/>
  <c r="BC565" i="3"/>
  <c r="BB565" i="3"/>
  <c r="AZ594" i="3"/>
  <c r="AY594" i="3"/>
  <c r="BF633" i="3"/>
  <c r="AY638" i="3"/>
  <c r="AZ638" i="3"/>
  <c r="BE14" i="3"/>
  <c r="AZ52" i="3"/>
  <c r="AZ64" i="3"/>
  <c r="AY89" i="3"/>
  <c r="AY106" i="3"/>
  <c r="AY110" i="3"/>
  <c r="BF151" i="3"/>
  <c r="AY155" i="3"/>
  <c r="AZ161" i="3"/>
  <c r="BE202" i="3"/>
  <c r="BF202" i="3"/>
  <c r="BF217" i="3"/>
  <c r="BF219" i="3"/>
  <c r="BE219" i="3"/>
  <c r="BF232" i="3"/>
  <c r="BE232" i="3"/>
  <c r="AZ254" i="3"/>
  <c r="AY254" i="3"/>
  <c r="BC279" i="3"/>
  <c r="BB279" i="3"/>
  <c r="AY299" i="3"/>
  <c r="BE305" i="3"/>
  <c r="BB317" i="3"/>
  <c r="BB327" i="3"/>
  <c r="BB343" i="3"/>
  <c r="BE351" i="3"/>
  <c r="BF351" i="3"/>
  <c r="BE355" i="3"/>
  <c r="BF355" i="3"/>
  <c r="AY379" i="3"/>
  <c r="BE388" i="3"/>
  <c r="BF388" i="3"/>
  <c r="BC398" i="3"/>
  <c r="BC400" i="3"/>
  <c r="AZ405" i="3"/>
  <c r="AY405" i="3"/>
  <c r="AZ427" i="3"/>
  <c r="AY429" i="3"/>
  <c r="BC433" i="3"/>
  <c r="AY443" i="3"/>
  <c r="BB460" i="3"/>
  <c r="BC462" i="3"/>
  <c r="BB462" i="3"/>
  <c r="AZ497" i="3"/>
  <c r="BC499" i="3"/>
  <c r="BC518" i="3"/>
  <c r="AY523" i="3"/>
  <c r="BC542" i="3"/>
  <c r="BB542" i="3"/>
  <c r="BB552" i="3"/>
  <c r="BC554" i="3"/>
  <c r="BC556" i="3"/>
  <c r="BB558" i="3"/>
  <c r="BC558" i="3"/>
  <c r="BB563" i="3"/>
  <c r="BE570" i="3"/>
  <c r="BF570" i="3"/>
  <c r="BC583" i="3"/>
  <c r="BC625" i="3"/>
  <c r="BB625" i="3"/>
  <c r="BB651" i="3"/>
  <c r="BC651" i="3"/>
  <c r="BF44" i="3"/>
  <c r="BC122" i="3"/>
  <c r="AZ157" i="3"/>
  <c r="AZ266" i="3"/>
  <c r="BC362" i="3"/>
  <c r="BC493" i="3"/>
  <c r="BC507" i="3"/>
  <c r="BB529" i="3"/>
  <c r="BE548" i="3"/>
  <c r="BE568" i="3"/>
  <c r="BF568" i="3"/>
  <c r="AY4" i="3"/>
  <c r="BP13" i="3"/>
  <c r="BP18" i="3"/>
  <c r="BC21" i="3"/>
  <c r="BB22" i="3"/>
  <c r="BE30" i="3"/>
  <c r="AY51" i="3"/>
  <c r="BC52" i="3"/>
  <c r="BF60" i="3"/>
  <c r="AZ67" i="3"/>
  <c r="AZ86" i="3"/>
  <c r="BF93" i="3"/>
  <c r="AY105" i="3"/>
  <c r="BF106" i="3"/>
  <c r="BE108" i="3"/>
  <c r="BC116" i="3"/>
  <c r="BF127" i="3"/>
  <c r="BE141" i="3"/>
  <c r="BE143" i="3"/>
  <c r="BC155" i="3"/>
  <c r="BE163" i="3"/>
  <c r="AY167" i="3"/>
  <c r="BC170" i="3"/>
  <c r="BF180" i="3"/>
  <c r="BE180" i="3"/>
  <c r="BC191" i="3"/>
  <c r="AZ197" i="3"/>
  <c r="BF207" i="3"/>
  <c r="BF212" i="3"/>
  <c r="BB250" i="3"/>
  <c r="AZ269" i="3"/>
  <c r="AY269" i="3"/>
  <c r="AY286" i="3"/>
  <c r="BC290" i="3"/>
  <c r="AZ296" i="3"/>
  <c r="AY296" i="3"/>
  <c r="AY309" i="3"/>
  <c r="AZ309" i="3"/>
  <c r="BC324" i="3"/>
  <c r="BB324" i="3"/>
  <c r="BF360" i="3"/>
  <c r="BE360" i="3"/>
  <c r="AY399" i="3"/>
  <c r="BC401" i="3"/>
  <c r="BB401" i="3"/>
  <c r="BE420" i="3"/>
  <c r="BF420" i="3"/>
  <c r="BF441" i="3"/>
  <c r="BE441" i="3"/>
  <c r="BB469" i="3"/>
  <c r="AY490" i="3"/>
  <c r="AZ498" i="3"/>
  <c r="AY498" i="3"/>
  <c r="BF507" i="3"/>
  <c r="BE507" i="3"/>
  <c r="BC512" i="3"/>
  <c r="BB512" i="3"/>
  <c r="AY582" i="3"/>
  <c r="AZ582" i="3"/>
  <c r="BC588" i="3"/>
  <c r="AY595" i="3"/>
  <c r="BF605" i="3"/>
  <c r="BE605" i="3"/>
  <c r="BC643" i="3"/>
  <c r="BC216" i="3"/>
  <c r="BB216" i="3"/>
  <c r="BB252" i="3"/>
  <c r="BC252" i="3"/>
  <c r="BF58" i="3"/>
  <c r="AY97" i="3"/>
  <c r="BB103" i="3"/>
  <c r="BB120" i="3"/>
  <c r="AZ132" i="3"/>
  <c r="AZ137" i="3"/>
  <c r="AY229" i="3"/>
  <c r="BF256" i="3"/>
  <c r="BE321" i="3"/>
  <c r="BF480" i="3"/>
  <c r="BE480" i="3"/>
  <c r="AZ571" i="3"/>
  <c r="AZ3" i="3"/>
  <c r="BU9" i="3"/>
  <c r="BF24" i="3"/>
  <c r="BP27" i="3"/>
  <c r="AZ113" i="3"/>
  <c r="BE114" i="3"/>
  <c r="BF120" i="3"/>
  <c r="BB124" i="3"/>
  <c r="AY126" i="3"/>
  <c r="BB135" i="3"/>
  <c r="BC197" i="3"/>
  <c r="BB197" i="3"/>
  <c r="AZ215" i="3"/>
  <c r="AY215" i="3"/>
  <c r="AZ234" i="3"/>
  <c r="AY234" i="3"/>
  <c r="BC236" i="3"/>
  <c r="BB236" i="3"/>
  <c r="AY249" i="3"/>
  <c r="AZ249" i="3"/>
  <c r="AZ262" i="3"/>
  <c r="AY262" i="3"/>
  <c r="BE311" i="3"/>
  <c r="BF311" i="3"/>
  <c r="BC318" i="3"/>
  <c r="BB318" i="3"/>
  <c r="BF337" i="3"/>
  <c r="BE337" i="3"/>
  <c r="BB344" i="3"/>
  <c r="BC344" i="3"/>
  <c r="BB369" i="3"/>
  <c r="BC369" i="3"/>
  <c r="AY378" i="3"/>
  <c r="AZ378" i="3"/>
  <c r="AZ474" i="3"/>
  <c r="AY474" i="3"/>
  <c r="BE519" i="3"/>
  <c r="BF519" i="3"/>
  <c r="BC549" i="3"/>
  <c r="BB549" i="3"/>
  <c r="BE559" i="3"/>
  <c r="BF559" i="3"/>
  <c r="BF588" i="3"/>
  <c r="BE588" i="3"/>
  <c r="BE599" i="3"/>
  <c r="BF599" i="3"/>
  <c r="AZ277" i="3"/>
  <c r="AY277" i="3"/>
  <c r="BE396" i="3"/>
  <c r="BF396" i="3"/>
  <c r="BC427" i="3"/>
  <c r="BB427" i="3"/>
  <c r="AZ445" i="3"/>
  <c r="AY445" i="3"/>
  <c r="BE516" i="3"/>
  <c r="BF516" i="3"/>
  <c r="BC527" i="3"/>
  <c r="BB527" i="3"/>
  <c r="BC539" i="3"/>
  <c r="BB539" i="3"/>
  <c r="AZ566" i="3"/>
  <c r="AY566" i="3"/>
  <c r="BE583" i="3"/>
  <c r="BF583" i="3"/>
  <c r="BC592" i="3"/>
  <c r="BB592" i="3"/>
  <c r="AY7" i="3"/>
  <c r="BE112" i="3"/>
  <c r="BE133" i="3"/>
  <c r="AY154" i="3"/>
  <c r="BF194" i="3"/>
  <c r="BF226" i="3"/>
  <c r="BE241" i="3"/>
  <c r="BF241" i="3"/>
  <c r="BF263" i="3"/>
  <c r="BE279" i="3"/>
  <c r="AZ288" i="3"/>
  <c r="AY311" i="3"/>
  <c r="AY326" i="3"/>
  <c r="AZ326" i="3"/>
  <c r="AY364" i="3"/>
  <c r="BB377" i="3"/>
  <c r="BF443" i="3"/>
  <c r="BE443" i="3"/>
  <c r="AY461" i="3"/>
  <c r="AZ461" i="3"/>
  <c r="BF475" i="3"/>
  <c r="BE475" i="3"/>
  <c r="BF484" i="3"/>
  <c r="BE484" i="3"/>
  <c r="BF533" i="3"/>
  <c r="BE533" i="3"/>
  <c r="BF561" i="3"/>
  <c r="BE561" i="3"/>
  <c r="BF614" i="3"/>
  <c r="BE614" i="3"/>
  <c r="BB13" i="3"/>
  <c r="AY29" i="3"/>
  <c r="BF32" i="3"/>
  <c r="BF69" i="3"/>
  <c r="BE99" i="3"/>
  <c r="AZ104" i="3"/>
  <c r="AY247" i="3"/>
  <c r="BC253" i="3"/>
  <c r="BF259" i="3"/>
  <c r="AY273" i="3"/>
  <c r="AZ273" i="3"/>
  <c r="BE282" i="3"/>
  <c r="BE288" i="3"/>
  <c r="BB320" i="3"/>
  <c r="BB335" i="3"/>
  <c r="BC335" i="3"/>
  <c r="AY347" i="3"/>
  <c r="BE354" i="3"/>
  <c r="BB406" i="3"/>
  <c r="BC406" i="3"/>
  <c r="AZ419" i="3"/>
  <c r="AY421" i="3"/>
  <c r="BB428" i="3"/>
  <c r="BF432" i="3"/>
  <c r="BE432" i="3"/>
  <c r="BE437" i="3"/>
  <c r="BF437" i="3"/>
  <c r="BC442" i="3"/>
  <c r="BB442" i="3"/>
  <c r="BE469" i="3"/>
  <c r="AY494" i="3"/>
  <c r="AY506" i="3"/>
  <c r="AZ506" i="3"/>
  <c r="BB515" i="3"/>
  <c r="BC515" i="3"/>
  <c r="AY530" i="3"/>
  <c r="AZ530" i="3"/>
  <c r="BE553" i="3"/>
  <c r="BF555" i="3"/>
  <c r="BF584" i="3"/>
  <c r="BE584" i="3"/>
  <c r="BB595" i="3"/>
  <c r="AY598" i="3"/>
  <c r="AZ598" i="3"/>
  <c r="BC624" i="3"/>
  <c r="AY176" i="3"/>
  <c r="AZ189" i="3"/>
  <c r="AZ199" i="3"/>
  <c r="BE234" i="3"/>
  <c r="BE250" i="3"/>
  <c r="AY256" i="3"/>
  <c r="BB259" i="3"/>
  <c r="AZ261" i="3"/>
  <c r="AY263" i="3"/>
  <c r="BB267" i="3"/>
  <c r="BB276" i="3"/>
  <c r="AY291" i="3"/>
  <c r="BB299" i="3"/>
  <c r="BB302" i="3"/>
  <c r="BB314" i="3"/>
  <c r="BC319" i="3"/>
  <c r="BF322" i="3"/>
  <c r="BF333" i="3"/>
  <c r="BC340" i="3"/>
  <c r="BC342" i="3"/>
  <c r="BE352" i="3"/>
  <c r="AZ354" i="3"/>
  <c r="BE361" i="3"/>
  <c r="AZ363" i="3"/>
  <c r="BC366" i="3"/>
  <c r="AY408" i="3"/>
  <c r="BB416" i="3"/>
  <c r="BC418" i="3"/>
  <c r="BC421" i="3"/>
  <c r="AY425" i="3"/>
  <c r="BC431" i="3"/>
  <c r="BE434" i="3"/>
  <c r="BE440" i="3"/>
  <c r="BB446" i="3"/>
  <c r="BB477" i="3"/>
  <c r="BB483" i="3"/>
  <c r="AZ502" i="3"/>
  <c r="BB504" i="3"/>
  <c r="BE509" i="3"/>
  <c r="BE517" i="3"/>
  <c r="BF520" i="3"/>
  <c r="BE522" i="3"/>
  <c r="BE523" i="3"/>
  <c r="AY529" i="3"/>
  <c r="BC532" i="3"/>
  <c r="BE541" i="3"/>
  <c r="BB548" i="3"/>
  <c r="AY551" i="3"/>
  <c r="BF560" i="3"/>
  <c r="AY568" i="3"/>
  <c r="BF569" i="3"/>
  <c r="BB573" i="3"/>
  <c r="BE578" i="3"/>
  <c r="BE580" i="3"/>
  <c r="BE585" i="3"/>
  <c r="BE590" i="3"/>
  <c r="AY612" i="3"/>
  <c r="AY614" i="3"/>
  <c r="BE617" i="3"/>
  <c r="BB619" i="3"/>
  <c r="BC640" i="3"/>
  <c r="BR7" i="3"/>
  <c r="BF227" i="3"/>
  <c r="BF231" i="3"/>
  <c r="AZ238" i="3"/>
  <c r="BC244" i="3"/>
  <c r="BB274" i="3"/>
  <c r="BC282" i="3"/>
  <c r="BF368" i="3"/>
  <c r="AZ396" i="3"/>
  <c r="AY448" i="3"/>
  <c r="AZ460" i="3"/>
  <c r="BC464" i="3"/>
  <c r="AY476" i="3"/>
  <c r="AZ480" i="3"/>
  <c r="AZ519" i="3"/>
  <c r="BF543" i="3"/>
  <c r="AY563" i="3"/>
  <c r="BE564" i="3"/>
  <c r="BF571" i="3"/>
  <c r="BC610" i="3"/>
  <c r="AY26" i="3"/>
  <c r="AZ26" i="3"/>
  <c r="BE68" i="3"/>
  <c r="BF68" i="3"/>
  <c r="AZ103" i="3"/>
  <c r="AY103" i="3"/>
  <c r="AZ143" i="3"/>
  <c r="AY143" i="3"/>
  <c r="BC179" i="3"/>
  <c r="BB179" i="3"/>
  <c r="BF261" i="3"/>
  <c r="BE261" i="3"/>
  <c r="BF276" i="3"/>
  <c r="BE276" i="3"/>
  <c r="AZ303" i="3"/>
  <c r="AY303" i="3"/>
  <c r="AZ375" i="3"/>
  <c r="AY375" i="3"/>
  <c r="AZ507" i="3"/>
  <c r="AY507" i="3"/>
  <c r="AY510" i="3"/>
  <c r="AZ510" i="3"/>
  <c r="AY651" i="3"/>
  <c r="AZ651" i="3"/>
  <c r="BX7" i="3"/>
  <c r="BF6" i="3"/>
  <c r="AY20" i="3"/>
  <c r="AZ24" i="3"/>
  <c r="AY24" i="3"/>
  <c r="BC95" i="3"/>
  <c r="BB95" i="3"/>
  <c r="BC110" i="3"/>
  <c r="BB110" i="3"/>
  <c r="AZ152" i="3"/>
  <c r="AY152" i="3"/>
  <c r="BE240" i="3"/>
  <c r="BF240" i="3"/>
  <c r="AZ275" i="3"/>
  <c r="AY275" i="3"/>
  <c r="BC298" i="3"/>
  <c r="BB298" i="3"/>
  <c r="BB323" i="3"/>
  <c r="BC323" i="3"/>
  <c r="AZ373" i="3"/>
  <c r="AY373" i="3"/>
  <c r="AY430" i="3"/>
  <c r="AZ430" i="3"/>
  <c r="AZ505" i="3"/>
  <c r="AY505" i="3"/>
  <c r="BE73" i="3"/>
  <c r="BF73" i="3"/>
  <c r="BF101" i="3"/>
  <c r="BE101" i="3"/>
  <c r="AZ245" i="3"/>
  <c r="AY245" i="3"/>
  <c r="AY322" i="3"/>
  <c r="AZ322" i="3"/>
  <c r="AZ397" i="3"/>
  <c r="AY397" i="3"/>
  <c r="BC550" i="3"/>
  <c r="BB550" i="3"/>
  <c r="AZ560" i="3"/>
  <c r="AY560" i="3"/>
  <c r="BE593" i="3"/>
  <c r="BF593" i="3"/>
  <c r="BC57" i="3"/>
  <c r="BB57" i="3"/>
  <c r="AY156" i="3"/>
  <c r="AZ156" i="3"/>
  <c r="BC221" i="3"/>
  <c r="BB221" i="3"/>
  <c r="AZ287" i="3"/>
  <c r="AY287" i="3"/>
  <c r="AZ349" i="3"/>
  <c r="AY349" i="3"/>
  <c r="BC537" i="3"/>
  <c r="BB537" i="3"/>
  <c r="BR8" i="3"/>
  <c r="AY5" i="3"/>
  <c r="AZ5" i="3"/>
  <c r="BF9" i="3"/>
  <c r="BX3" i="3"/>
  <c r="BC46" i="3"/>
  <c r="BB46" i="3"/>
  <c r="BB75" i="3"/>
  <c r="BC75" i="3"/>
  <c r="BE233" i="3"/>
  <c r="BF233" i="3"/>
  <c r="BF267" i="3"/>
  <c r="BE267" i="3"/>
  <c r="BU11" i="3"/>
  <c r="BB4" i="3"/>
  <c r="BC4" i="3"/>
  <c r="BB38" i="3"/>
  <c r="BC38" i="3"/>
  <c r="AY80" i="3"/>
  <c r="AZ80" i="3"/>
  <c r="AZ355" i="3"/>
  <c r="AY355" i="3"/>
  <c r="BX12" i="3"/>
  <c r="BP11" i="3"/>
  <c r="BF84" i="3"/>
  <c r="BE84" i="3"/>
  <c r="BF165" i="3"/>
  <c r="BE165" i="3"/>
  <c r="AY213" i="3"/>
  <c r="AZ213" i="3"/>
  <c r="AZ227" i="3"/>
  <c r="AY227" i="3"/>
  <c r="BF243" i="3"/>
  <c r="BE243" i="3"/>
  <c r="BF255" i="3"/>
  <c r="BE255" i="3"/>
  <c r="AZ319" i="3"/>
  <c r="AY319" i="3"/>
  <c r="BC395" i="3"/>
  <c r="BB395" i="3"/>
  <c r="AZ414" i="3"/>
  <c r="AY414" i="3"/>
  <c r="AZ449" i="3"/>
  <c r="AY449" i="3"/>
  <c r="AZ543" i="3"/>
  <c r="AY543" i="3"/>
  <c r="AZ11" i="3"/>
  <c r="BR13" i="3"/>
  <c r="BP17" i="3"/>
  <c r="AY91" i="3"/>
  <c r="AZ91" i="3"/>
  <c r="BF154" i="3"/>
  <c r="BE154" i="3"/>
  <c r="BF173" i="3"/>
  <c r="BE173" i="3"/>
  <c r="AZ181" i="3"/>
  <c r="AY181" i="3"/>
  <c r="BE331" i="3"/>
  <c r="BF331" i="3"/>
  <c r="BF380" i="3"/>
  <c r="BE380" i="3"/>
  <c r="BF391" i="3"/>
  <c r="BE391" i="3"/>
  <c r="BF406" i="3"/>
  <c r="BE406" i="3"/>
  <c r="BB530" i="3"/>
  <c r="BC530" i="3"/>
  <c r="AZ534" i="3"/>
  <c r="AY534" i="3"/>
  <c r="AY536" i="3"/>
  <c r="AZ536" i="3"/>
  <c r="BR27" i="3"/>
  <c r="AZ208" i="3"/>
  <c r="AY208" i="3"/>
  <c r="BC214" i="3"/>
  <c r="BB214" i="3"/>
  <c r="BC266" i="3"/>
  <c r="BB266" i="3"/>
  <c r="BB295" i="3"/>
  <c r="BC295" i="3"/>
  <c r="BF385" i="3"/>
  <c r="BE385" i="3"/>
  <c r="BE454" i="3"/>
  <c r="BF454" i="3"/>
  <c r="BC473" i="3"/>
  <c r="BB473" i="3"/>
  <c r="AY23" i="3"/>
  <c r="BE22" i="3"/>
  <c r="BF22" i="3"/>
  <c r="AY14" i="3"/>
  <c r="AZ14" i="3"/>
  <c r="BX20" i="3"/>
  <c r="BF29" i="3"/>
  <c r="BE29" i="3"/>
  <c r="AZ83" i="3"/>
  <c r="AY83" i="3"/>
  <c r="BB153" i="3"/>
  <c r="BU8" i="3"/>
  <c r="BC153" i="3"/>
  <c r="BF209" i="3"/>
  <c r="BE209" i="3"/>
  <c r="BF357" i="3"/>
  <c r="BE357" i="3"/>
  <c r="BC405" i="3"/>
  <c r="BB405" i="3"/>
  <c r="AZ521" i="3"/>
  <c r="AY521" i="3"/>
  <c r="BC48" i="3"/>
  <c r="BB48" i="3"/>
  <c r="BC144" i="3"/>
  <c r="BB144" i="3"/>
  <c r="AZ191" i="3"/>
  <c r="AY191" i="3"/>
  <c r="AZ334" i="3"/>
  <c r="AY334" i="3"/>
  <c r="BE359" i="3"/>
  <c r="BF359" i="3"/>
  <c r="BF508" i="3"/>
  <c r="BE508" i="3"/>
  <c r="BU6" i="3"/>
  <c r="BU22" i="3"/>
  <c r="AY36" i="3"/>
  <c r="BF113" i="3"/>
  <c r="BE113" i="3"/>
  <c r="BB118" i="3"/>
  <c r="BE131" i="3"/>
  <c r="BB186" i="3"/>
  <c r="AY202" i="3"/>
  <c r="BE211" i="3"/>
  <c r="BC227" i="3"/>
  <c r="BB227" i="3"/>
  <c r="BC260" i="3"/>
  <c r="AY265" i="3"/>
  <c r="BC275" i="3"/>
  <c r="BB275" i="3"/>
  <c r="BE290" i="3"/>
  <c r="AZ313" i="3"/>
  <c r="BF320" i="3"/>
  <c r="BC330" i="3"/>
  <c r="BE341" i="3"/>
  <c r="AZ384" i="3"/>
  <c r="AY384" i="3"/>
  <c r="BF405" i="3"/>
  <c r="BE405" i="3"/>
  <c r="BB501" i="3"/>
  <c r="BC501" i="3"/>
  <c r="BF576" i="3"/>
  <c r="BE576" i="3"/>
  <c r="BC601" i="3"/>
  <c r="BB601" i="3"/>
  <c r="BU5" i="3"/>
  <c r="BX14" i="3"/>
  <c r="AY31" i="3"/>
  <c r="AY35" i="3"/>
  <c r="AY43" i="3"/>
  <c r="AZ58" i="3"/>
  <c r="AY58" i="3"/>
  <c r="BB72" i="3"/>
  <c r="BB80" i="3"/>
  <c r="AZ120" i="3"/>
  <c r="BB130" i="3"/>
  <c r="AY142" i="3"/>
  <c r="BF172" i="3"/>
  <c r="BE177" i="3"/>
  <c r="BF200" i="3"/>
  <c r="BF224" i="3"/>
  <c r="BE260" i="3"/>
  <c r="BF260" i="3"/>
  <c r="BC294" i="3"/>
  <c r="BB294" i="3"/>
  <c r="BF314" i="3"/>
  <c r="BF330" i="3"/>
  <c r="BE330" i="3"/>
  <c r="AZ346" i="3"/>
  <c r="BC404" i="3"/>
  <c r="BE424" i="3"/>
  <c r="BF442" i="3"/>
  <c r="BE442" i="3"/>
  <c r="BE451" i="3"/>
  <c r="BF455" i="3"/>
  <c r="BE455" i="3"/>
  <c r="AY504" i="3"/>
  <c r="AZ504" i="3"/>
  <c r="BC528" i="3"/>
  <c r="BB528" i="3"/>
  <c r="AZ596" i="3"/>
  <c r="AY596" i="3"/>
  <c r="BF601" i="3"/>
  <c r="BE601" i="3"/>
  <c r="BB56" i="3"/>
  <c r="AY66" i="3"/>
  <c r="BE92" i="3"/>
  <c r="BB112" i="3"/>
  <c r="AY435" i="3"/>
  <c r="BB11" i="3"/>
  <c r="BX11" i="3"/>
  <c r="BB17" i="3"/>
  <c r="BX28" i="3"/>
  <c r="BC100" i="3"/>
  <c r="AY133" i="3"/>
  <c r="BB146" i="3"/>
  <c r="AY163" i="3"/>
  <c r="AY174" i="3"/>
  <c r="BB210" i="3"/>
  <c r="BF242" i="3"/>
  <c r="BE242" i="3"/>
  <c r="AY250" i="3"/>
  <c r="BE257" i="3"/>
  <c r="AY271" i="3"/>
  <c r="AY279" i="3"/>
  <c r="BE281" i="3"/>
  <c r="BE287" i="3"/>
  <c r="BC306" i="3"/>
  <c r="BB306" i="3"/>
  <c r="BC322" i="3"/>
  <c r="BF332" i="3"/>
  <c r="BE332" i="3"/>
  <c r="AZ381" i="3"/>
  <c r="AY381" i="3"/>
  <c r="BC399" i="3"/>
  <c r="AZ423" i="3"/>
  <c r="AY423" i="3"/>
  <c r="BE433" i="3"/>
  <c r="BE449" i="3"/>
  <c r="BF501" i="3"/>
  <c r="BE501" i="3"/>
  <c r="BP12" i="3"/>
  <c r="BE20" i="3"/>
  <c r="AZ21" i="3"/>
  <c r="BP24" i="3"/>
  <c r="BF25" i="3"/>
  <c r="BC32" i="3"/>
  <c r="BE59" i="3"/>
  <c r="BE64" i="3"/>
  <c r="AY90" i="3"/>
  <c r="BF107" i="3"/>
  <c r="BE124" i="3"/>
  <c r="BX8" i="3"/>
  <c r="AY6" i="3"/>
  <c r="BX4" i="3"/>
  <c r="AY9" i="3"/>
  <c r="BQ15" i="3"/>
  <c r="AZ18" i="3"/>
  <c r="BF23" i="3"/>
  <c r="BB24" i="3"/>
  <c r="AZ28" i="3"/>
  <c r="BB30" i="3"/>
  <c r="BF33" i="3"/>
  <c r="BB36" i="3"/>
  <c r="BE37" i="3"/>
  <c r="AY39" i="3"/>
  <c r="BC40" i="3"/>
  <c r="BF41" i="3"/>
  <c r="BB44" i="3"/>
  <c r="BE45" i="3"/>
  <c r="AY49" i="3"/>
  <c r="BC50" i="3"/>
  <c r="BB50" i="3"/>
  <c r="AZ55" i="3"/>
  <c r="BE56" i="3"/>
  <c r="BE61" i="3"/>
  <c r="AZ63" i="3"/>
  <c r="BF72" i="3"/>
  <c r="BE72" i="3"/>
  <c r="AZ79" i="3"/>
  <c r="BB87" i="3"/>
  <c r="BE88" i="3"/>
  <c r="AY98" i="3"/>
  <c r="BB99" i="3"/>
  <c r="BE100" i="3"/>
  <c r="BF109" i="3"/>
  <c r="BC115" i="3"/>
  <c r="BC117" i="3"/>
  <c r="BB123" i="3"/>
  <c r="BF130" i="3"/>
  <c r="BE130" i="3"/>
  <c r="AY141" i="3"/>
  <c r="BC142" i="3"/>
  <c r="BB142" i="3"/>
  <c r="AY145" i="3"/>
  <c r="AY149" i="3"/>
  <c r="BE156" i="3"/>
  <c r="AY158" i="3"/>
  <c r="BF159" i="3"/>
  <c r="AY173" i="3"/>
  <c r="BB176" i="3"/>
  <c r="BC178" i="3"/>
  <c r="BB178" i="3"/>
  <c r="BE186" i="3"/>
  <c r="BF192" i="3"/>
  <c r="BB194" i="3"/>
  <c r="BB198" i="3"/>
  <c r="BE199" i="3"/>
  <c r="BB204" i="3"/>
  <c r="BE205" i="3"/>
  <c r="AY209" i="3"/>
  <c r="AY218" i="3"/>
  <c r="BC219" i="3"/>
  <c r="BB219" i="3"/>
  <c r="AZ222" i="3"/>
  <c r="BE223" i="3"/>
  <c r="AY225" i="3"/>
  <c r="BC231" i="3"/>
  <c r="BB231" i="3"/>
  <c r="BE235" i="3"/>
  <c r="BC238" i="3"/>
  <c r="BF239" i="3"/>
  <c r="BF247" i="3"/>
  <c r="BE247" i="3"/>
  <c r="BC262" i="3"/>
  <c r="AY264" i="3"/>
  <c r="BF265" i="3"/>
  <c r="BE265" i="3"/>
  <c r="BF268" i="3"/>
  <c r="BC277" i="3"/>
  <c r="BE283" i="3"/>
  <c r="AY285" i="3"/>
  <c r="AZ290" i="3"/>
  <c r="AY290" i="3"/>
  <c r="AZ293" i="3"/>
  <c r="AY293" i="3"/>
  <c r="BF303" i="3"/>
  <c r="BC308" i="3"/>
  <c r="AZ329" i="3"/>
  <c r="AY329" i="3"/>
  <c r="BE340" i="3"/>
  <c r="AY376" i="3"/>
  <c r="BE386" i="3"/>
  <c r="BE390" i="3"/>
  <c r="BC396" i="3"/>
  <c r="BB396" i="3"/>
  <c r="BE401" i="3"/>
  <c r="BF401" i="3"/>
  <c r="BC429" i="3"/>
  <c r="BB429" i="3"/>
  <c r="BF496" i="3"/>
  <c r="BE496" i="3"/>
  <c r="BR17" i="3"/>
  <c r="BF135" i="3"/>
  <c r="BE135" i="3"/>
  <c r="BF184" i="3"/>
  <c r="BE184" i="3"/>
  <c r="BB382" i="3"/>
  <c r="BC382" i="3"/>
  <c r="AZ459" i="3"/>
  <c r="AY459" i="3"/>
  <c r="BC503" i="3"/>
  <c r="BB503" i="3"/>
  <c r="BF532" i="3"/>
  <c r="BE532" i="3"/>
  <c r="BC560" i="3"/>
  <c r="BB560" i="3"/>
  <c r="BU14" i="3"/>
  <c r="BB27" i="3"/>
  <c r="AY183" i="3"/>
  <c r="BB189" i="3"/>
  <c r="BC242" i="3"/>
  <c r="BE248" i="3"/>
  <c r="AZ253" i="3"/>
  <c r="AY253" i="3"/>
  <c r="BF273" i="3"/>
  <c r="BF295" i="3"/>
  <c r="BE295" i="3"/>
  <c r="AZ306" i="3"/>
  <c r="BC325" i="3"/>
  <c r="BB325" i="3"/>
  <c r="AZ351" i="3"/>
  <c r="AY351" i="3"/>
  <c r="BB408" i="3"/>
  <c r="AZ437" i="3"/>
  <c r="BC571" i="3"/>
  <c r="BB571" i="3"/>
  <c r="AZ631" i="3"/>
  <c r="AY631" i="3"/>
  <c r="BB7" i="3"/>
  <c r="BX15" i="3"/>
  <c r="BC67" i="3"/>
  <c r="BC143" i="3"/>
  <c r="BB143" i="3"/>
  <c r="BC152" i="3"/>
  <c r="BB152" i="3"/>
  <c r="BF164" i="3"/>
  <c r="BE164" i="3"/>
  <c r="BC195" i="3"/>
  <c r="BC199" i="3"/>
  <c r="AZ207" i="3"/>
  <c r="BB220" i="3"/>
  <c r="AZ226" i="3"/>
  <c r="BB251" i="3"/>
  <c r="AY280" i="3"/>
  <c r="BC309" i="3"/>
  <c r="AZ348" i="3"/>
  <c r="AY348" i="3"/>
  <c r="AY370" i="3"/>
  <c r="BE402" i="3"/>
  <c r="AY426" i="3"/>
  <c r="AZ426" i="3"/>
  <c r="BC437" i="3"/>
  <c r="BB437" i="3"/>
  <c r="BC7" i="3"/>
  <c r="BF10" i="3"/>
  <c r="BE16" i="3"/>
  <c r="BR28" i="3"/>
  <c r="AZ50" i="3"/>
  <c r="BF67" i="3"/>
  <c r="BE67" i="3"/>
  <c r="BB91" i="3"/>
  <c r="AY102" i="3"/>
  <c r="AZ151" i="3"/>
  <c r="AZ169" i="3"/>
  <c r="BR12" i="3"/>
  <c r="BC188" i="3"/>
  <c r="BB188" i="3"/>
  <c r="BC212" i="3"/>
  <c r="BB212" i="3"/>
  <c r="AY219" i="3"/>
  <c r="BC226" i="3"/>
  <c r="BB226" i="3"/>
  <c r="BB229" i="3"/>
  <c r="AZ241" i="3"/>
  <c r="BE245" i="3"/>
  <c r="BE269" i="3"/>
  <c r="BF289" i="3"/>
  <c r="AZ302" i="3"/>
  <c r="AY302" i="3"/>
  <c r="AY305" i="3"/>
  <c r="BF313" i="3"/>
  <c r="BE313" i="3"/>
  <c r="BE336" i="3"/>
  <c r="BF336" i="3"/>
  <c r="BB338" i="3"/>
  <c r="AZ342" i="3"/>
  <c r="AY342" i="3"/>
  <c r="BE344" i="3"/>
  <c r="BC346" i="3"/>
  <c r="BB346" i="3"/>
  <c r="BF364" i="3"/>
  <c r="BE364" i="3"/>
  <c r="BF366" i="3"/>
  <c r="AZ374" i="3"/>
  <c r="AY374" i="3"/>
  <c r="BB379" i="3"/>
  <c r="BF392" i="3"/>
  <c r="BE392" i="3"/>
  <c r="AY420" i="3"/>
  <c r="AZ420" i="3"/>
  <c r="BC426" i="3"/>
  <c r="BB426" i="3"/>
  <c r="BC441" i="3"/>
  <c r="BC496" i="3"/>
  <c r="BB496" i="3"/>
  <c r="BF512" i="3"/>
  <c r="AY517" i="3"/>
  <c r="AZ517" i="3"/>
  <c r="AY520" i="3"/>
  <c r="AZ520" i="3"/>
  <c r="BF524" i="3"/>
  <c r="AY570" i="3"/>
  <c r="AZ570" i="3"/>
  <c r="BC596" i="3"/>
  <c r="BB596" i="3"/>
  <c r="BC612" i="3"/>
  <c r="BB612" i="3"/>
  <c r="BC616" i="3"/>
  <c r="BB616" i="3"/>
  <c r="BE621" i="3"/>
  <c r="BB627" i="3"/>
  <c r="AZ646" i="3"/>
  <c r="BE5" i="3"/>
  <c r="BX6" i="3"/>
  <c r="BE8" i="3"/>
  <c r="BR9" i="3"/>
  <c r="BR15" i="3"/>
  <c r="BB55" i="3"/>
  <c r="BC55" i="3"/>
  <c r="AZ65" i="3"/>
  <c r="AY65" i="3"/>
  <c r="BC79" i="3"/>
  <c r="BB79" i="3"/>
  <c r="BF115" i="3"/>
  <c r="BE115" i="3"/>
  <c r="BC162" i="3"/>
  <c r="BB162" i="3"/>
  <c r="BF169" i="3"/>
  <c r="BE169" i="3"/>
  <c r="AZ193" i="3"/>
  <c r="AY193" i="3"/>
  <c r="AZ211" i="3"/>
  <c r="AY211" i="3"/>
  <c r="AY240" i="3"/>
  <c r="AZ240" i="3"/>
  <c r="BC258" i="3"/>
  <c r="BB258" i="3"/>
  <c r="BF271" i="3"/>
  <c r="BE271" i="3"/>
  <c r="BF277" i="3"/>
  <c r="BE277" i="3"/>
  <c r="BC296" i="3"/>
  <c r="BB296" i="3"/>
  <c r="AZ304" i="3"/>
  <c r="AY304" i="3"/>
  <c r="BE363" i="3"/>
  <c r="BF363" i="3"/>
  <c r="BC365" i="3"/>
  <c r="BB365" i="3"/>
  <c r="BC376" i="3"/>
  <c r="BB376" i="3"/>
  <c r="AY428" i="3"/>
  <c r="AZ428" i="3"/>
  <c r="BF461" i="3"/>
  <c r="BE461" i="3"/>
  <c r="BE464" i="3"/>
  <c r="BF464" i="3"/>
  <c r="AZ70" i="3"/>
  <c r="AY70" i="3"/>
  <c r="BC104" i="3"/>
  <c r="BB104" i="3"/>
  <c r="BF175" i="3"/>
  <c r="BE175" i="3"/>
  <c r="BF196" i="3"/>
  <c r="BE196" i="3"/>
  <c r="AZ411" i="3"/>
  <c r="AY411" i="3"/>
  <c r="AZ416" i="3"/>
  <c r="AY416" i="3"/>
  <c r="BC519" i="3"/>
  <c r="BB519" i="3"/>
  <c r="BU18" i="3"/>
  <c r="AY37" i="3"/>
  <c r="AY45" i="3"/>
  <c r="BE52" i="3"/>
  <c r="BF52" i="3"/>
  <c r="BB164" i="3"/>
  <c r="AZ216" i="3"/>
  <c r="AY216" i="3"/>
  <c r="BB316" i="3"/>
  <c r="AZ343" i="3"/>
  <c r="AY343" i="3"/>
  <c r="BB356" i="3"/>
  <c r="AY418" i="3"/>
  <c r="AZ418" i="3"/>
  <c r="BE497" i="3"/>
  <c r="BF552" i="3"/>
  <c r="BE552" i="3"/>
  <c r="AZ44" i="3"/>
  <c r="AY74" i="3"/>
  <c r="BE78" i="3"/>
  <c r="BE266" i="3"/>
  <c r="BF266" i="3"/>
  <c r="BQ21" i="3"/>
  <c r="BE51" i="3"/>
  <c r="BF170" i="3"/>
  <c r="BU7" i="3"/>
  <c r="BU3" i="3"/>
  <c r="BR20" i="3"/>
  <c r="BC28" i="3"/>
  <c r="AZ34" i="3"/>
  <c r="AZ42" i="3"/>
  <c r="BC49" i="3"/>
  <c r="BB49" i="3"/>
  <c r="BC68" i="3"/>
  <c r="BC71" i="3"/>
  <c r="BB71" i="3"/>
  <c r="AY75" i="3"/>
  <c r="BC84" i="3"/>
  <c r="AZ95" i="3"/>
  <c r="BC127" i="3"/>
  <c r="BB127" i="3"/>
  <c r="BC141" i="3"/>
  <c r="BB141" i="3"/>
  <c r="BF145" i="3"/>
  <c r="BE145" i="3"/>
  <c r="BC158" i="3"/>
  <c r="AY175" i="3"/>
  <c r="BE176" i="3"/>
  <c r="BE185" i="3"/>
  <c r="BC218" i="3"/>
  <c r="BB218" i="3"/>
  <c r="AZ224" i="3"/>
  <c r="AY224" i="3"/>
  <c r="BC228" i="3"/>
  <c r="AY230" i="3"/>
  <c r="BC243" i="3"/>
  <c r="BB255" i="3"/>
  <c r="BC261" i="3"/>
  <c r="BC264" i="3"/>
  <c r="BB264" i="3"/>
  <c r="BE274" i="3"/>
  <c r="BF296" i="3"/>
  <c r="BE296" i="3"/>
  <c r="AZ301" i="3"/>
  <c r="AY301" i="3"/>
  <c r="BF324" i="3"/>
  <c r="BF327" i="3"/>
  <c r="BE327" i="3"/>
  <c r="BC337" i="3"/>
  <c r="BC339" i="3"/>
  <c r="BB339" i="3"/>
  <c r="AY359" i="3"/>
  <c r="AZ361" i="3"/>
  <c r="BF365" i="3"/>
  <c r="BE365" i="3"/>
  <c r="BF372" i="3"/>
  <c r="BF374" i="3"/>
  <c r="AY387" i="3"/>
  <c r="AY389" i="3"/>
  <c r="AZ389" i="3"/>
  <c r="AY395" i="3"/>
  <c r="AY412" i="3"/>
  <c r="AY417" i="3"/>
  <c r="AZ422" i="3"/>
  <c r="AY422" i="3"/>
  <c r="AZ424" i="3"/>
  <c r="AY424" i="3"/>
  <c r="AZ451" i="3"/>
  <c r="AY451" i="3"/>
  <c r="BB458" i="3"/>
  <c r="BC458" i="3"/>
  <c r="BX5" i="3"/>
  <c r="BF237" i="3"/>
  <c r="BE237" i="3"/>
  <c r="BC280" i="3"/>
  <c r="BB280" i="3"/>
  <c r="BF308" i="3"/>
  <c r="BE308" i="3"/>
  <c r="BE387" i="3"/>
  <c r="BF387" i="3"/>
  <c r="BF398" i="3"/>
  <c r="BE398" i="3"/>
  <c r="BF404" i="3"/>
  <c r="BE404" i="3"/>
  <c r="BF408" i="3"/>
  <c r="BE408" i="3"/>
  <c r="BF435" i="3"/>
  <c r="BE435" i="3"/>
  <c r="AZ440" i="3"/>
  <c r="AY440" i="3"/>
  <c r="AZ447" i="3"/>
  <c r="AY447" i="3"/>
  <c r="AY565" i="3"/>
  <c r="AZ565" i="3"/>
  <c r="BB570" i="3"/>
  <c r="BC570" i="3"/>
  <c r="AZ572" i="3"/>
  <c r="AY572" i="3"/>
  <c r="BC591" i="3"/>
  <c r="BB591" i="3"/>
  <c r="BF610" i="3"/>
  <c r="BE610" i="3"/>
  <c r="AZ636" i="3"/>
  <c r="AY636" i="3"/>
  <c r="AY47" i="3"/>
  <c r="BB54" i="3"/>
  <c r="BB59" i="3"/>
  <c r="AZ69" i="3"/>
  <c r="BE75" i="3"/>
  <c r="BB78" i="3"/>
  <c r="BB83" i="3"/>
  <c r="BU17" i="3"/>
  <c r="BB174" i="3"/>
  <c r="AY192" i="3"/>
  <c r="BE195" i="3"/>
  <c r="BE197" i="3"/>
  <c r="AY201" i="3"/>
  <c r="BB203" i="3"/>
  <c r="BE204" i="3"/>
  <c r="AY206" i="3"/>
  <c r="BB207" i="3"/>
  <c r="BE208" i="3"/>
  <c r="BE236" i="3"/>
  <c r="BF236" i="3"/>
  <c r="BB268" i="3"/>
  <c r="BB283" i="3"/>
  <c r="BF298" i="3"/>
  <c r="BE298" i="3"/>
  <c r="AZ307" i="3"/>
  <c r="AY307" i="3"/>
  <c r="AZ312" i="3"/>
  <c r="AZ341" i="3"/>
  <c r="AY341" i="3"/>
  <c r="BC384" i="3"/>
  <c r="BB384" i="3"/>
  <c r="BB391" i="3"/>
  <c r="BC407" i="3"/>
  <c r="AZ479" i="3"/>
  <c r="AY484" i="3"/>
  <c r="AZ486" i="3"/>
  <c r="AY486" i="3"/>
  <c r="BE494" i="3"/>
  <c r="BE557" i="3"/>
  <c r="BF557" i="3"/>
  <c r="BF566" i="3"/>
  <c r="BE566" i="3"/>
  <c r="BF586" i="3"/>
  <c r="BE586" i="3"/>
  <c r="BF589" i="3"/>
  <c r="BE589" i="3"/>
  <c r="AZ611" i="3"/>
  <c r="AY611" i="3"/>
  <c r="AY53" i="3"/>
  <c r="BF74" i="3"/>
  <c r="BF90" i="3"/>
  <c r="BC119" i="3"/>
  <c r="AZ122" i="3"/>
  <c r="BB133" i="3"/>
  <c r="AY159" i="3"/>
  <c r="BE168" i="3"/>
  <c r="AY177" i="3"/>
  <c r="AY186" i="3"/>
  <c r="AY200" i="3"/>
  <c r="BF220" i="3"/>
  <c r="BE221" i="3"/>
  <c r="BC230" i="3"/>
  <c r="BB235" i="3"/>
  <c r="BB240" i="3"/>
  <c r="BF264" i="3"/>
  <c r="AY267" i="3"/>
  <c r="AY278" i="3"/>
  <c r="BC293" i="3"/>
  <c r="BB293" i="3"/>
  <c r="BE297" i="3"/>
  <c r="BF301" i="3"/>
  <c r="BE301" i="3"/>
  <c r="BC307" i="3"/>
  <c r="BB307" i="3"/>
  <c r="AZ320" i="3"/>
  <c r="AY320" i="3"/>
  <c r="BF334" i="3"/>
  <c r="BE334" i="3"/>
  <c r="AY338" i="3"/>
  <c r="BB370" i="3"/>
  <c r="BF373" i="3"/>
  <c r="AZ377" i="3"/>
  <c r="BB378" i="3"/>
  <c r="BF384" i="3"/>
  <c r="BE384" i="3"/>
  <c r="BB394" i="3"/>
  <c r="BB397" i="3"/>
  <c r="BE400" i="3"/>
  <c r="AZ402" i="3"/>
  <c r="BF422" i="3"/>
  <c r="BF431" i="3"/>
  <c r="BE431" i="3"/>
  <c r="BC438" i="3"/>
  <c r="BB438" i="3"/>
  <c r="BC443" i="3"/>
  <c r="BB443" i="3"/>
  <c r="BF450" i="3"/>
  <c r="BB466" i="3"/>
  <c r="BC468" i="3"/>
  <c r="AZ470" i="3"/>
  <c r="AY470" i="3"/>
  <c r="AZ607" i="3"/>
  <c r="AY607" i="3"/>
  <c r="AY613" i="3"/>
  <c r="AZ613" i="3"/>
  <c r="BF323" i="3"/>
  <c r="BE323" i="3"/>
  <c r="BC345" i="3"/>
  <c r="BB345" i="3"/>
  <c r="BF356" i="3"/>
  <c r="BE356" i="3"/>
  <c r="BF362" i="3"/>
  <c r="BE362" i="3"/>
  <c r="BC368" i="3"/>
  <c r="BB368" i="3"/>
  <c r="AZ380" i="3"/>
  <c r="AY380" i="3"/>
  <c r="BF453" i="3"/>
  <c r="BE453" i="3"/>
  <c r="BC505" i="3"/>
  <c r="BB505" i="3"/>
  <c r="BE514" i="3"/>
  <c r="BF514" i="3"/>
  <c r="BF521" i="3"/>
  <c r="BE521" i="3"/>
  <c r="AY545" i="3"/>
  <c r="AZ545" i="3"/>
  <c r="AZ554" i="3"/>
  <c r="AY554" i="3"/>
  <c r="AZ575" i="3"/>
  <c r="AY575" i="3"/>
  <c r="AZ620" i="3"/>
  <c r="AY620" i="3"/>
  <c r="BC467" i="3"/>
  <c r="BB467" i="3"/>
  <c r="AZ513" i="3"/>
  <c r="AY513" i="3"/>
  <c r="BC520" i="3"/>
  <c r="BB520" i="3"/>
  <c r="BF554" i="3"/>
  <c r="BE554" i="3"/>
  <c r="AZ608" i="3"/>
  <c r="AY608" i="3"/>
  <c r="BF624" i="3"/>
  <c r="BE624" i="3"/>
  <c r="BC644" i="3"/>
  <c r="BB644" i="3"/>
  <c r="BB506" i="3"/>
  <c r="BC506" i="3"/>
  <c r="BC511" i="3"/>
  <c r="BB511" i="3"/>
  <c r="BF518" i="3"/>
  <c r="BE518" i="3"/>
  <c r="BC535" i="3"/>
  <c r="BB535" i="3"/>
  <c r="BB551" i="3"/>
  <c r="AZ604" i="3"/>
  <c r="AY604" i="3"/>
  <c r="AZ621" i="3"/>
  <c r="BC628" i="3"/>
  <c r="BE632" i="3"/>
  <c r="BF640" i="3"/>
  <c r="BE640" i="3"/>
  <c r="BC430" i="3"/>
  <c r="BB430" i="3"/>
  <c r="BC436" i="3"/>
  <c r="BB436" i="3"/>
  <c r="AZ450" i="3"/>
  <c r="BB454" i="3"/>
  <c r="BE462" i="3"/>
  <c r="BF462" i="3"/>
  <c r="AZ471" i="3"/>
  <c r="AZ473" i="3"/>
  <c r="BB476" i="3"/>
  <c r="BF477" i="3"/>
  <c r="BE513" i="3"/>
  <c r="BF513" i="3"/>
  <c r="AZ539" i="3"/>
  <c r="AY539" i="3"/>
  <c r="BB544" i="3"/>
  <c r="BE551" i="3"/>
  <c r="BF551" i="3"/>
  <c r="BC593" i="3"/>
  <c r="BB593" i="3"/>
  <c r="AZ623" i="3"/>
  <c r="AY623" i="3"/>
  <c r="AY627" i="3"/>
  <c r="AZ627" i="3"/>
  <c r="BB457" i="3"/>
  <c r="BC457" i="3"/>
  <c r="AZ465" i="3"/>
  <c r="AY465" i="3"/>
  <c r="BF468" i="3"/>
  <c r="BE468" i="3"/>
  <c r="AY472" i="3"/>
  <c r="AZ472" i="3"/>
  <c r="AZ478" i="3"/>
  <c r="AY478" i="3"/>
  <c r="AZ488" i="3"/>
  <c r="AY488" i="3"/>
  <c r="BB492" i="3"/>
  <c r="BC492" i="3"/>
  <c r="AZ512" i="3"/>
  <c r="AY512" i="3"/>
  <c r="BF515" i="3"/>
  <c r="BE515" i="3"/>
  <c r="BF526" i="3"/>
  <c r="BE526" i="3"/>
  <c r="BF558" i="3"/>
  <c r="BE558" i="3"/>
  <c r="BF565" i="3"/>
  <c r="BE565" i="3"/>
  <c r="BC577" i="3"/>
  <c r="BB577" i="3"/>
  <c r="BC597" i="3"/>
  <c r="BB597" i="3"/>
  <c r="BF613" i="3"/>
  <c r="BE613" i="3"/>
  <c r="BC633" i="3"/>
  <c r="BB633" i="3"/>
  <c r="AY637" i="3"/>
  <c r="AZ637" i="3"/>
  <c r="AZ639" i="3"/>
  <c r="AY639" i="3"/>
  <c r="AY289" i="3"/>
  <c r="BB292" i="3"/>
  <c r="AY310" i="3"/>
  <c r="BE312" i="3"/>
  <c r="BE329" i="3"/>
  <c r="BB332" i="3"/>
  <c r="AY352" i="3"/>
  <c r="BC353" i="3"/>
  <c r="BB354" i="3"/>
  <c r="BB359" i="3"/>
  <c r="AY366" i="3"/>
  <c r="BB367" i="3"/>
  <c r="BB375" i="3"/>
  <c r="BE383" i="3"/>
  <c r="AY386" i="3"/>
  <c r="BE389" i="3"/>
  <c r="AY391" i="3"/>
  <c r="BE397" i="3"/>
  <c r="AY433" i="3"/>
  <c r="BB434" i="3"/>
  <c r="BB450" i="3"/>
  <c r="BB475" i="3"/>
  <c r="BC480" i="3"/>
  <c r="BB480" i="3"/>
  <c r="AZ482" i="3"/>
  <c r="AY482" i="3"/>
  <c r="BB495" i="3"/>
  <c r="BC498" i="3"/>
  <c r="BB531" i="3"/>
  <c r="BB545" i="3"/>
  <c r="BB553" i="3"/>
  <c r="BC555" i="3"/>
  <c r="BB555" i="3"/>
  <c r="BE562" i="3"/>
  <c r="AZ569" i="3"/>
  <c r="BB572" i="3"/>
  <c r="AY586" i="3"/>
  <c r="BB604" i="3"/>
  <c r="BB608" i="3"/>
  <c r="BC615" i="3"/>
  <c r="BF629" i="3"/>
  <c r="BB641" i="3"/>
  <c r="AZ643" i="3"/>
  <c r="BB650" i="3"/>
  <c r="BC650" i="3"/>
  <c r="BC652" i="3"/>
  <c r="BB652" i="3"/>
  <c r="BB304" i="3"/>
  <c r="BC336" i="3"/>
  <c r="BE338" i="3"/>
  <c r="BE370" i="3"/>
  <c r="BC374" i="3"/>
  <c r="BB381" i="3"/>
  <c r="BB387" i="3"/>
  <c r="BE394" i="3"/>
  <c r="BF395" i="3"/>
  <c r="BF403" i="3"/>
  <c r="AZ410" i="3"/>
  <c r="BC412" i="3"/>
  <c r="BE417" i="3"/>
  <c r="BC423" i="3"/>
  <c r="BF428" i="3"/>
  <c r="BF430" i="3"/>
  <c r="BC439" i="3"/>
  <c r="BC447" i="3"/>
  <c r="BC449" i="3"/>
  <c r="BF452" i="3"/>
  <c r="BE457" i="3"/>
  <c r="BB459" i="3"/>
  <c r="AZ467" i="3"/>
  <c r="BB472" i="3"/>
  <c r="AZ487" i="3"/>
  <c r="AY487" i="3"/>
  <c r="BE489" i="3"/>
  <c r="BE492" i="3"/>
  <c r="BC497" i="3"/>
  <c r="BB497" i="3"/>
  <c r="BC525" i="3"/>
  <c r="BB538" i="3"/>
  <c r="BC538" i="3"/>
  <c r="AZ544" i="3"/>
  <c r="AY544" i="3"/>
  <c r="BE550" i="3"/>
  <c r="BC559" i="3"/>
  <c r="BB559" i="3"/>
  <c r="BC569" i="3"/>
  <c r="BB569" i="3"/>
  <c r="BB579" i="3"/>
  <c r="AZ591" i="3"/>
  <c r="AY591" i="3"/>
  <c r="BE597" i="3"/>
  <c r="BF606" i="3"/>
  <c r="BE606" i="3"/>
  <c r="BB617" i="3"/>
  <c r="AZ619" i="3"/>
  <c r="AY619" i="3"/>
  <c r="BE637" i="3"/>
  <c r="BF637" i="3"/>
  <c r="AY645" i="3"/>
  <c r="AZ645" i="3"/>
  <c r="BB471" i="3"/>
  <c r="AY475" i="3"/>
  <c r="AZ477" i="3"/>
  <c r="AY489" i="3"/>
  <c r="BE504" i="3"/>
  <c r="AY508" i="3"/>
  <c r="BE536" i="3"/>
  <c r="AY540" i="3"/>
  <c r="AZ541" i="3"/>
  <c r="AY542" i="3"/>
  <c r="BC543" i="3"/>
  <c r="BE545" i="3"/>
  <c r="AZ547" i="3"/>
  <c r="AY548" i="3"/>
  <c r="AZ549" i="3"/>
  <c r="AY550" i="3"/>
  <c r="BB603" i="3"/>
  <c r="AY606" i="3"/>
  <c r="AZ610" i="3"/>
  <c r="AY615" i="3"/>
  <c r="AZ629" i="3"/>
  <c r="AZ635" i="3"/>
  <c r="BB636" i="3"/>
  <c r="BE646" i="3"/>
  <c r="BC648" i="3"/>
  <c r="BE649" i="3"/>
  <c r="BE459" i="3"/>
  <c r="BC465" i="3"/>
  <c r="AZ485" i="3"/>
  <c r="BE500" i="3"/>
  <c r="BC524" i="3"/>
  <c r="BF530" i="3"/>
  <c r="BE531" i="3"/>
  <c r="AZ553" i="3"/>
  <c r="AY567" i="3"/>
  <c r="BF572" i="3"/>
  <c r="BC575" i="3"/>
  <c r="BF579" i="3"/>
  <c r="BB589" i="3"/>
  <c r="BF591" i="3"/>
  <c r="BF596" i="3"/>
  <c r="AZ602" i="3"/>
  <c r="BF604" i="3"/>
  <c r="BC607" i="3"/>
  <c r="BF620" i="3"/>
  <c r="BC626" i="3"/>
  <c r="BE630" i="3"/>
  <c r="BC632" i="3"/>
  <c r="AY644" i="3"/>
  <c r="BC45" i="3"/>
  <c r="BB45" i="3"/>
  <c r="BF152" i="3"/>
  <c r="BE152" i="3"/>
  <c r="AZ321" i="3"/>
  <c r="AY321" i="3"/>
  <c r="AY22" i="3"/>
  <c r="BE39" i="3"/>
  <c r="BC53" i="3"/>
  <c r="BB53" i="3"/>
  <c r="BF57" i="3"/>
  <c r="BB74" i="3"/>
  <c r="BC74" i="3"/>
  <c r="AY77" i="3"/>
  <c r="AZ77" i="3"/>
  <c r="BE82" i="3"/>
  <c r="BC105" i="3"/>
  <c r="BB105" i="3"/>
  <c r="AZ108" i="3"/>
  <c r="AY108" i="3"/>
  <c r="BF111" i="3"/>
  <c r="AZ119" i="3"/>
  <c r="AY119" i="3"/>
  <c r="BC132" i="3"/>
  <c r="BB132" i="3"/>
  <c r="BF137" i="3"/>
  <c r="BE137" i="3"/>
  <c r="AY258" i="3"/>
  <c r="BE275" i="3"/>
  <c r="BF299" i="3"/>
  <c r="BE299" i="3"/>
  <c r="BF309" i="3"/>
  <c r="BE309" i="3"/>
  <c r="BB10" i="3"/>
  <c r="BP10" i="3"/>
  <c r="BX13" i="3"/>
  <c r="BU13" i="3"/>
  <c r="BC14" i="3"/>
  <c r="BQ14" i="3"/>
  <c r="BF15" i="3"/>
  <c r="BE17" i="3"/>
  <c r="BX27" i="3"/>
  <c r="BE46" i="3"/>
  <c r="BE63" i="3"/>
  <c r="BF63" i="3"/>
  <c r="AY72" i="3"/>
  <c r="BC77" i="3"/>
  <c r="BB77" i="3"/>
  <c r="BC92" i="3"/>
  <c r="BC97" i="3"/>
  <c r="BB97" i="3"/>
  <c r="BC108" i="3"/>
  <c r="BB108" i="3"/>
  <c r="AY130" i="3"/>
  <c r="AZ130" i="3"/>
  <c r="AY150" i="3"/>
  <c r="AZ150" i="3"/>
  <c r="AZ184" i="3"/>
  <c r="BB271" i="3"/>
  <c r="AZ360" i="3"/>
  <c r="AY360" i="3"/>
  <c r="BR26" i="3"/>
  <c r="BU4" i="3"/>
  <c r="BB5" i="3"/>
  <c r="BP5" i="3"/>
  <c r="BR19" i="3"/>
  <c r="BX26" i="3"/>
  <c r="BE28" i="3"/>
  <c r="BB33" i="3"/>
  <c r="BF46" i="3"/>
  <c r="BC51" i="3"/>
  <c r="BE54" i="3"/>
  <c r="BB61" i="3"/>
  <c r="BF81" i="3"/>
  <c r="AZ84" i="3"/>
  <c r="AY84" i="3"/>
  <c r="BF97" i="3"/>
  <c r="BE97" i="3"/>
  <c r="BF121" i="3"/>
  <c r="AY124" i="3"/>
  <c r="AZ124" i="3"/>
  <c r="BC131" i="3"/>
  <c r="BB131" i="3"/>
  <c r="AZ136" i="3"/>
  <c r="AY140" i="3"/>
  <c r="AZ140" i="3"/>
  <c r="BF148" i="3"/>
  <c r="BE171" i="3"/>
  <c r="BF171" i="3"/>
  <c r="AZ228" i="3"/>
  <c r="AY228" i="3"/>
  <c r="AZ283" i="3"/>
  <c r="AY283" i="3"/>
  <c r="BC328" i="3"/>
  <c r="BB328" i="3"/>
  <c r="BC510" i="3"/>
  <c r="BB510" i="3"/>
  <c r="AZ633" i="3"/>
  <c r="AY633" i="3"/>
  <c r="BC637" i="3"/>
  <c r="BB637" i="3"/>
  <c r="BE3" i="3"/>
  <c r="BF4" i="3"/>
  <c r="BF7" i="3"/>
  <c r="BB8" i="3"/>
  <c r="BP8" i="3"/>
  <c r="BC9" i="3"/>
  <c r="BQ9" i="3"/>
  <c r="BR10" i="3"/>
  <c r="BF11" i="3"/>
  <c r="AY12" i="3"/>
  <c r="BU12" i="3"/>
  <c r="AZ13" i="3"/>
  <c r="AY15" i="3"/>
  <c r="BB16" i="3"/>
  <c r="BQ16" i="3"/>
  <c r="BR18" i="3"/>
  <c r="BB19" i="3"/>
  <c r="BB20" i="3"/>
  <c r="BP20" i="3"/>
  <c r="BB23" i="3"/>
  <c r="BC25" i="3"/>
  <c r="BU25" i="3"/>
  <c r="BF26" i="3"/>
  <c r="BE26" i="3"/>
  <c r="BF34" i="3"/>
  <c r="BX21" i="3"/>
  <c r="BE34" i="3"/>
  <c r="AZ38" i="3"/>
  <c r="BB41" i="3"/>
  <c r="BB42" i="3"/>
  <c r="AZ56" i="3"/>
  <c r="AY56" i="3"/>
  <c r="BB60" i="3"/>
  <c r="BB62" i="3"/>
  <c r="AZ71" i="3"/>
  <c r="BC73" i="3"/>
  <c r="BB73" i="3"/>
  <c r="AZ76" i="3"/>
  <c r="AY76" i="3"/>
  <c r="BF79" i="3"/>
  <c r="BE85" i="3"/>
  <c r="AZ87" i="3"/>
  <c r="AY87" i="3"/>
  <c r="BB89" i="3"/>
  <c r="BC101" i="3"/>
  <c r="AZ111" i="3"/>
  <c r="BE116" i="3"/>
  <c r="BC125" i="3"/>
  <c r="BB125" i="3"/>
  <c r="BB128" i="3"/>
  <c r="BB140" i="3"/>
  <c r="BC140" i="3"/>
  <c r="BB147" i="3"/>
  <c r="BF155" i="3"/>
  <c r="BE155" i="3"/>
  <c r="BC161" i="3"/>
  <c r="BE178" i="3"/>
  <c r="BF178" i="3"/>
  <c r="BC180" i="3"/>
  <c r="BB180" i="3"/>
  <c r="BC183" i="3"/>
  <c r="BB183" i="3"/>
  <c r="AZ220" i="3"/>
  <c r="AY220" i="3"/>
  <c r="BF230" i="3"/>
  <c r="BE230" i="3"/>
  <c r="AZ242" i="3"/>
  <c r="BC246" i="3"/>
  <c r="BB246" i="3"/>
  <c r="BF252" i="3"/>
  <c r="BB270" i="3"/>
  <c r="BC270" i="3"/>
  <c r="BC278" i="3"/>
  <c r="BB278" i="3"/>
  <c r="AZ282" i="3"/>
  <c r="AY282" i="3"/>
  <c r="AZ324" i="3"/>
  <c r="AY324" i="3"/>
  <c r="BC348" i="3"/>
  <c r="BB348" i="3"/>
  <c r="AZ439" i="3"/>
  <c r="AY439" i="3"/>
  <c r="BC452" i="3"/>
  <c r="BB452" i="3"/>
  <c r="BB509" i="3"/>
  <c r="AY557" i="3"/>
  <c r="AZ557" i="3"/>
  <c r="BB568" i="3"/>
  <c r="BC568" i="3"/>
  <c r="AZ648" i="3"/>
  <c r="AY648" i="3"/>
  <c r="BR4" i="3"/>
  <c r="AZ88" i="3"/>
  <c r="AY88" i="3"/>
  <c r="BB94" i="3"/>
  <c r="BE117" i="3"/>
  <c r="BF129" i="3"/>
  <c r="BF146" i="3"/>
  <c r="BE146" i="3"/>
  <c r="BC167" i="3"/>
  <c r="BB167" i="3"/>
  <c r="AY171" i="3"/>
  <c r="BC272" i="3"/>
  <c r="BB272" i="3"/>
  <c r="BC350" i="3"/>
  <c r="BC3" i="3"/>
  <c r="BQ3" i="3"/>
  <c r="AZ40" i="3"/>
  <c r="AY40" i="3"/>
  <c r="BE47" i="3"/>
  <c r="BE81" i="3"/>
  <c r="AZ101" i="3"/>
  <c r="AY107" i="3"/>
  <c r="BE110" i="3"/>
  <c r="BE121" i="3"/>
  <c r="BE123" i="3"/>
  <c r="AZ138" i="3"/>
  <c r="AY138" i="3"/>
  <c r="BC159" i="3"/>
  <c r="BB159" i="3"/>
  <c r="BF179" i="3"/>
  <c r="AZ204" i="3"/>
  <c r="AY204" i="3"/>
  <c r="BF254" i="3"/>
  <c r="BE254" i="3"/>
  <c r="BC621" i="3"/>
  <c r="BB621" i="3"/>
  <c r="BR3" i="3"/>
  <c r="BC6" i="3"/>
  <c r="BB9" i="3"/>
  <c r="BX9" i="3"/>
  <c r="BC10" i="3"/>
  <c r="BE11" i="3"/>
  <c r="BF12" i="3"/>
  <c r="AY13" i="3"/>
  <c r="BQ25" i="3"/>
  <c r="BB26" i="3"/>
  <c r="AZ30" i="3"/>
  <c r="BB34" i="3"/>
  <c r="AZ48" i="3"/>
  <c r="AY48" i="3"/>
  <c r="BE55" i="3"/>
  <c r="BF66" i="3"/>
  <c r="BE66" i="3"/>
  <c r="AY73" i="3"/>
  <c r="BF86" i="3"/>
  <c r="BE86" i="3"/>
  <c r="BB96" i="3"/>
  <c r="AY100" i="3"/>
  <c r="AZ112" i="3"/>
  <c r="BB150" i="3"/>
  <c r="BC150" i="3"/>
  <c r="BC190" i="3"/>
  <c r="AZ194" i="3"/>
  <c r="AY194" i="3"/>
  <c r="BF294" i="3"/>
  <c r="BE294" i="3"/>
  <c r="BC349" i="3"/>
  <c r="BB349" i="3"/>
  <c r="BE577" i="3"/>
  <c r="BE647" i="3"/>
  <c r="BF647" i="3"/>
  <c r="BF3" i="3"/>
  <c r="BR5" i="3"/>
  <c r="BR16" i="3"/>
  <c r="AY17" i="3"/>
  <c r="BX17" i="3"/>
  <c r="BE18" i="3"/>
  <c r="BX25" i="3"/>
  <c r="BX23" i="3"/>
  <c r="BE19" i="3"/>
  <c r="BC20" i="3"/>
  <c r="BR21" i="3"/>
  <c r="BR23" i="3"/>
  <c r="BU24" i="3"/>
  <c r="AZ27" i="3"/>
  <c r="BR24" i="3"/>
  <c r="AY27" i="3"/>
  <c r="BF42" i="3"/>
  <c r="BE42" i="3"/>
  <c r="BF62" i="3"/>
  <c r="BE62" i="3"/>
  <c r="BC65" i="3"/>
  <c r="BB65" i="3"/>
  <c r="BC76" i="3"/>
  <c r="BB76" i="3"/>
  <c r="AY117" i="3"/>
  <c r="AZ117" i="3"/>
  <c r="BE128" i="3"/>
  <c r="BF128" i="3"/>
  <c r="BF136" i="3"/>
  <c r="BE136" i="3"/>
  <c r="AZ179" i="3"/>
  <c r="AY179" i="3"/>
  <c r="BC222" i="3"/>
  <c r="BB222" i="3"/>
  <c r="BC233" i="3"/>
  <c r="BB233" i="3"/>
  <c r="AZ446" i="3"/>
  <c r="AY446" i="3"/>
  <c r="BE503" i="3"/>
  <c r="BF503" i="3"/>
  <c r="BC508" i="3"/>
  <c r="BB508" i="3"/>
  <c r="AZ632" i="3"/>
  <c r="AY632" i="3"/>
  <c r="BF643" i="3"/>
  <c r="BE643" i="3"/>
  <c r="AY85" i="3"/>
  <c r="AZ85" i="3"/>
  <c r="AZ116" i="3"/>
  <c r="AY116" i="3"/>
  <c r="BB137" i="3"/>
  <c r="BC137" i="3"/>
  <c r="BF182" i="3"/>
  <c r="BE182" i="3"/>
  <c r="AZ259" i="3"/>
  <c r="AY259" i="3"/>
  <c r="BF318" i="3"/>
  <c r="BE318" i="3"/>
  <c r="BF343" i="3"/>
  <c r="BE343" i="3"/>
  <c r="BF498" i="3"/>
  <c r="BE498" i="3"/>
  <c r="BE13" i="3"/>
  <c r="BB6" i="3"/>
  <c r="AZ8" i="3"/>
  <c r="BF27" i="3"/>
  <c r="BF38" i="3"/>
  <c r="BB66" i="3"/>
  <c r="BC66" i="3"/>
  <c r="BE83" i="3"/>
  <c r="BB90" i="3"/>
  <c r="BU26" i="3"/>
  <c r="BF94" i="3"/>
  <c r="BE94" i="3"/>
  <c r="BF139" i="3"/>
  <c r="AY170" i="3"/>
  <c r="AZ268" i="3"/>
  <c r="AY268" i="3"/>
  <c r="AZ332" i="3"/>
  <c r="BE335" i="3"/>
  <c r="BF335" i="3"/>
  <c r="AY579" i="3"/>
  <c r="AZ579" i="3"/>
  <c r="AZ649" i="3"/>
  <c r="AY649" i="3"/>
  <c r="BR6" i="3"/>
  <c r="BU20" i="3"/>
  <c r="BR14" i="3"/>
  <c r="BU19" i="3"/>
  <c r="BX22" i="3"/>
  <c r="BU23" i="3"/>
  <c r="BC29" i="3"/>
  <c r="BB29" i="3"/>
  <c r="BF50" i="3"/>
  <c r="BE50" i="3"/>
  <c r="AZ54" i="3"/>
  <c r="BC58" i="3"/>
  <c r="BB64" i="3"/>
  <c r="BF65" i="3"/>
  <c r="BE65" i="3"/>
  <c r="AY68" i="3"/>
  <c r="BU27" i="3"/>
  <c r="BB69" i="3"/>
  <c r="BF89" i="3"/>
  <c r="BB106" i="3"/>
  <c r="BC106" i="3"/>
  <c r="AY109" i="3"/>
  <c r="AZ109" i="3"/>
  <c r="AY129" i="3"/>
  <c r="AZ129" i="3"/>
  <c r="BE138" i="3"/>
  <c r="BF138" i="3"/>
  <c r="BF147" i="3"/>
  <c r="BF153" i="3"/>
  <c r="BE153" i="3"/>
  <c r="AY160" i="3"/>
  <c r="AZ160" i="3"/>
  <c r="AY162" i="3"/>
  <c r="AZ162" i="3"/>
  <c r="BC213" i="3"/>
  <c r="BB213" i="3"/>
  <c r="AY217" i="3"/>
  <c r="BC249" i="3"/>
  <c r="BB249" i="3"/>
  <c r="BF251" i="3"/>
  <c r="BE251" i="3"/>
  <c r="BF302" i="3"/>
  <c r="BE302" i="3"/>
  <c r="BF310" i="3"/>
  <c r="BE310" i="3"/>
  <c r="BF315" i="3"/>
  <c r="BE315" i="3"/>
  <c r="BB358" i="3"/>
  <c r="BC358" i="3"/>
  <c r="BE436" i="3"/>
  <c r="BF436" i="3"/>
  <c r="AY444" i="3"/>
  <c r="AZ444" i="3"/>
  <c r="AZ492" i="3"/>
  <c r="AY492" i="3"/>
  <c r="BE87" i="3"/>
  <c r="BF87" i="3"/>
  <c r="BF98" i="3"/>
  <c r="BE98" i="3"/>
  <c r="BF118" i="3"/>
  <c r="BE118" i="3"/>
  <c r="BB145" i="3"/>
  <c r="BC145" i="3"/>
  <c r="AZ178" i="3"/>
  <c r="AY178" i="3"/>
  <c r="AZ32" i="3"/>
  <c r="AY32" i="3"/>
  <c r="BC35" i="3"/>
  <c r="BB63" i="3"/>
  <c r="BC126" i="3"/>
  <c r="BE149" i="3"/>
  <c r="BE203" i="3"/>
  <c r="BF203" i="3"/>
  <c r="BC254" i="3"/>
  <c r="BX10" i="3"/>
  <c r="BR11" i="3"/>
  <c r="BU15" i="3"/>
  <c r="AZ19" i="3"/>
  <c r="BP19" i="3"/>
  <c r="BC43" i="3"/>
  <c r="BU10" i="3"/>
  <c r="BU16" i="3"/>
  <c r="BR25" i="3"/>
  <c r="BX19" i="3"/>
  <c r="BU21" i="3"/>
  <c r="BX24" i="3"/>
  <c r="BC37" i="3"/>
  <c r="BB37" i="3"/>
  <c r="BU28" i="3"/>
  <c r="BF40" i="3"/>
  <c r="BE95" i="3"/>
  <c r="BF95" i="3"/>
  <c r="BB98" i="3"/>
  <c r="BC98" i="3"/>
  <c r="BC109" i="3"/>
  <c r="BB109" i="3"/>
  <c r="AZ121" i="3"/>
  <c r="AY121" i="3"/>
  <c r="BC134" i="3"/>
  <c r="BB134" i="3"/>
  <c r="AZ139" i="3"/>
  <c r="AY139" i="3"/>
  <c r="BB151" i="3"/>
  <c r="BC151" i="3"/>
  <c r="BE158" i="3"/>
  <c r="BF158" i="3"/>
  <c r="BC160" i="3"/>
  <c r="BB160" i="3"/>
  <c r="BC193" i="3"/>
  <c r="BB193" i="3"/>
  <c r="BF213" i="3"/>
  <c r="BE213" i="3"/>
  <c r="BF228" i="3"/>
  <c r="BE228" i="3"/>
  <c r="BC287" i="3"/>
  <c r="BB287" i="3"/>
  <c r="BC313" i="3"/>
  <c r="BB313" i="3"/>
  <c r="BC386" i="3"/>
  <c r="BB386" i="3"/>
  <c r="BB415" i="3"/>
  <c r="BC415" i="3"/>
  <c r="BF499" i="3"/>
  <c r="BE499" i="3"/>
  <c r="BC136" i="3"/>
  <c r="BB136" i="3"/>
  <c r="BF157" i="3"/>
  <c r="BE157" i="3"/>
  <c r="BF161" i="3"/>
  <c r="BE161" i="3"/>
  <c r="BC166" i="3"/>
  <c r="BB166" i="3"/>
  <c r="AZ180" i="3"/>
  <c r="AY180" i="3"/>
  <c r="BF181" i="3"/>
  <c r="BE181" i="3"/>
  <c r="AZ188" i="3"/>
  <c r="AY188" i="3"/>
  <c r="BB206" i="3"/>
  <c r="BC206" i="3"/>
  <c r="BF229" i="3"/>
  <c r="BE229" i="3"/>
  <c r="AZ284" i="3"/>
  <c r="AY284" i="3"/>
  <c r="AY331" i="3"/>
  <c r="AZ331" i="3"/>
  <c r="BF346" i="3"/>
  <c r="BE346" i="3"/>
  <c r="BF350" i="3"/>
  <c r="BE350" i="3"/>
  <c r="BC361" i="3"/>
  <c r="BB361" i="3"/>
  <c r="BC385" i="3"/>
  <c r="BB385" i="3"/>
  <c r="BF427" i="3"/>
  <c r="BE427" i="3"/>
  <c r="AY442" i="3"/>
  <c r="AZ442" i="3"/>
  <c r="AY483" i="3"/>
  <c r="AZ483" i="3"/>
  <c r="BC517" i="3"/>
  <c r="BB517" i="3"/>
  <c r="BE631" i="3"/>
  <c r="BF631" i="3"/>
  <c r="BC646" i="3"/>
  <c r="BB646" i="3"/>
  <c r="BF650" i="3"/>
  <c r="BE650" i="3"/>
  <c r="BE126" i="3"/>
  <c r="BF126" i="3"/>
  <c r="AY148" i="3"/>
  <c r="AZ148" i="3"/>
  <c r="BC165" i="3"/>
  <c r="BB165" i="3"/>
  <c r="BC225" i="3"/>
  <c r="BB225" i="3"/>
  <c r="BC232" i="3"/>
  <c r="BB232" i="3"/>
  <c r="AZ236" i="3"/>
  <c r="AY236" i="3"/>
  <c r="BF278" i="3"/>
  <c r="BE278" i="3"/>
  <c r="BC311" i="3"/>
  <c r="BB311" i="3"/>
  <c r="AZ315" i="3"/>
  <c r="AY315" i="3"/>
  <c r="BF345" i="3"/>
  <c r="BE345" i="3"/>
  <c r="BC360" i="3"/>
  <c r="BB360" i="3"/>
  <c r="AZ367" i="3"/>
  <c r="AY367" i="3"/>
  <c r="BE371" i="3"/>
  <c r="BF371" i="3"/>
  <c r="BE379" i="3"/>
  <c r="BF379" i="3"/>
  <c r="AY393" i="3"/>
  <c r="AZ393" i="3"/>
  <c r="BF627" i="3"/>
  <c r="BE627" i="3"/>
  <c r="BB642" i="3"/>
  <c r="BC642" i="3"/>
  <c r="BR22" i="3"/>
  <c r="BF160" i="3"/>
  <c r="BE160" i="3"/>
  <c r="BC224" i="3"/>
  <c r="BB224" i="3"/>
  <c r="BC248" i="3"/>
  <c r="BB248" i="3"/>
  <c r="AZ314" i="3"/>
  <c r="AY314" i="3"/>
  <c r="BF317" i="3"/>
  <c r="BE317" i="3"/>
  <c r="BF378" i="3"/>
  <c r="BE378" i="3"/>
  <c r="BC479" i="3"/>
  <c r="BB479" i="3"/>
  <c r="AZ580" i="3"/>
  <c r="AY580" i="3"/>
  <c r="AZ625" i="3"/>
  <c r="AY625" i="3"/>
  <c r="BC629" i="3"/>
  <c r="BB629" i="3"/>
  <c r="AY60" i="3"/>
  <c r="AZ61" i="3"/>
  <c r="BE70" i="3"/>
  <c r="BF71" i="3"/>
  <c r="BB81" i="3"/>
  <c r="BC82" i="3"/>
  <c r="AY92" i="3"/>
  <c r="AZ93" i="3"/>
  <c r="BE102" i="3"/>
  <c r="BF103" i="3"/>
  <c r="BB113" i="3"/>
  <c r="BC114" i="3"/>
  <c r="BB121" i="3"/>
  <c r="BF125" i="3"/>
  <c r="BE125" i="3"/>
  <c r="AY127" i="3"/>
  <c r="AZ128" i="3"/>
  <c r="BC129" i="3"/>
  <c r="BF134" i="3"/>
  <c r="BC139" i="3"/>
  <c r="BF140" i="3"/>
  <c r="AZ147" i="3"/>
  <c r="AY147" i="3"/>
  <c r="BB148" i="3"/>
  <c r="BC149" i="3"/>
  <c r="BF150" i="3"/>
  <c r="BB163" i="3"/>
  <c r="AZ172" i="3"/>
  <c r="BF188" i="3"/>
  <c r="BE188" i="3"/>
  <c r="BF198" i="3"/>
  <c r="BE198" i="3"/>
  <c r="BC208" i="3"/>
  <c r="BB208" i="3"/>
  <c r="BE210" i="3"/>
  <c r="BB223" i="3"/>
  <c r="BB247" i="3"/>
  <c r="BC256" i="3"/>
  <c r="BB256" i="3"/>
  <c r="AZ260" i="3"/>
  <c r="AY260" i="3"/>
  <c r="AZ281" i="3"/>
  <c r="AY281" i="3"/>
  <c r="BE284" i="3"/>
  <c r="BF284" i="3"/>
  <c r="BF307" i="3"/>
  <c r="BE316" i="3"/>
  <c r="BC347" i="3"/>
  <c r="BB347" i="3"/>
  <c r="BB352" i="3"/>
  <c r="BC352" i="3"/>
  <c r="AZ358" i="3"/>
  <c r="BE377" i="3"/>
  <c r="AZ457" i="3"/>
  <c r="AY457" i="3"/>
  <c r="AY525" i="3"/>
  <c r="AZ525" i="3"/>
  <c r="BE527" i="3"/>
  <c r="BF527" i="3"/>
  <c r="BC622" i="3"/>
  <c r="BB622" i="3"/>
  <c r="BF623" i="3"/>
  <c r="BF626" i="3"/>
  <c r="BE626" i="3"/>
  <c r="BF174" i="3"/>
  <c r="BZ7" i="3" s="1"/>
  <c r="BE174" i="3"/>
  <c r="AZ187" i="3"/>
  <c r="AY187" i="3"/>
  <c r="BC209" i="3"/>
  <c r="BB209" i="3"/>
  <c r="BF214" i="3"/>
  <c r="BE214" i="3"/>
  <c r="BF238" i="3"/>
  <c r="BE238" i="3"/>
  <c r="BF262" i="3"/>
  <c r="BE262" i="3"/>
  <c r="BC273" i="3"/>
  <c r="BB273" i="3"/>
  <c r="AZ292" i="3"/>
  <c r="AY292" i="3"/>
  <c r="BC297" i="3"/>
  <c r="BB297" i="3"/>
  <c r="BC329" i="3"/>
  <c r="BB329" i="3"/>
  <c r="AZ368" i="3"/>
  <c r="AY368" i="3"/>
  <c r="AZ390" i="3"/>
  <c r="AY390" i="3"/>
  <c r="AZ466" i="3"/>
  <c r="AY466" i="3"/>
  <c r="AZ491" i="3"/>
  <c r="AY491" i="3"/>
  <c r="BB574" i="3"/>
  <c r="BC574" i="3"/>
  <c r="BB580" i="3"/>
  <c r="BC580" i="3"/>
  <c r="BC630" i="3"/>
  <c r="BB630" i="3"/>
  <c r="BF634" i="3"/>
  <c r="BE634" i="3"/>
  <c r="BF651" i="3"/>
  <c r="BE651" i="3"/>
  <c r="BC185" i="3"/>
  <c r="BB185" i="3"/>
  <c r="BF190" i="3"/>
  <c r="BE190" i="3"/>
  <c r="AZ196" i="3"/>
  <c r="AY196" i="3"/>
  <c r="BC289" i="3"/>
  <c r="BB289" i="3"/>
  <c r="BF293" i="3"/>
  <c r="BE293" i="3"/>
  <c r="AZ300" i="3"/>
  <c r="AY300" i="3"/>
  <c r="BF326" i="3"/>
  <c r="BE326" i="3"/>
  <c r="AZ365" i="3"/>
  <c r="AY365" i="3"/>
  <c r="BF376" i="3"/>
  <c r="BE376" i="3"/>
  <c r="BC389" i="3"/>
  <c r="BB389" i="3"/>
  <c r="BC393" i="3"/>
  <c r="BB393" i="3"/>
  <c r="BF399" i="3"/>
  <c r="BE399" i="3"/>
  <c r="BC414" i="3"/>
  <c r="BB414" i="3"/>
  <c r="BC419" i="3"/>
  <c r="BB419" i="3"/>
  <c r="BC502" i="3"/>
  <c r="BB502" i="3"/>
  <c r="AZ516" i="3"/>
  <c r="AY516" i="3"/>
  <c r="AZ562" i="3"/>
  <c r="AY562" i="3"/>
  <c r="AZ585" i="3"/>
  <c r="AY585" i="3"/>
  <c r="BB586" i="3"/>
  <c r="BC586" i="3"/>
  <c r="BC613" i="3"/>
  <c r="BB613" i="3"/>
  <c r="AZ624" i="3"/>
  <c r="AY624" i="3"/>
  <c r="AZ641" i="3"/>
  <c r="AY641" i="3"/>
  <c r="BC645" i="3"/>
  <c r="BB645" i="3"/>
  <c r="BB168" i="3"/>
  <c r="BC169" i="3"/>
  <c r="BB171" i="3"/>
  <c r="BB172" i="3"/>
  <c r="BB175" i="3"/>
  <c r="BC177" i="3"/>
  <c r="BB177" i="3"/>
  <c r="BB181" i="3"/>
  <c r="BB182" i="3"/>
  <c r="BB184" i="3"/>
  <c r="BE187" i="3"/>
  <c r="BE189" i="3"/>
  <c r="AY195" i="3"/>
  <c r="BC205" i="3"/>
  <c r="BF206" i="3"/>
  <c r="BE206" i="3"/>
  <c r="AY210" i="3"/>
  <c r="AZ212" i="3"/>
  <c r="AY212" i="3"/>
  <c r="BB215" i="3"/>
  <c r="BC217" i="3"/>
  <c r="BB217" i="3"/>
  <c r="AY233" i="3"/>
  <c r="AY235" i="3"/>
  <c r="BB239" i="3"/>
  <c r="BC241" i="3"/>
  <c r="BB241" i="3"/>
  <c r="AZ252" i="3"/>
  <c r="AY252" i="3"/>
  <c r="AY257" i="3"/>
  <c r="BC263" i="3"/>
  <c r="BF270" i="3"/>
  <c r="BE270" i="3"/>
  <c r="AY274" i="3"/>
  <c r="AZ276" i="3"/>
  <c r="AY276" i="3"/>
  <c r="BB286" i="3"/>
  <c r="BB288" i="3"/>
  <c r="BE292" i="3"/>
  <c r="BB310" i="3"/>
  <c r="BB312" i="3"/>
  <c r="BC321" i="3"/>
  <c r="BB321" i="3"/>
  <c r="AZ330" i="3"/>
  <c r="AZ336" i="3"/>
  <c r="AY336" i="3"/>
  <c r="BF339" i="3"/>
  <c r="BF349" i="3"/>
  <c r="BE349" i="3"/>
  <c r="BC355" i="3"/>
  <c r="BB355" i="3"/>
  <c r="AZ371" i="3"/>
  <c r="AY371" i="3"/>
  <c r="BC380" i="3"/>
  <c r="BB380" i="3"/>
  <c r="BB388" i="3"/>
  <c r="BB413" i="3"/>
  <c r="BE414" i="3"/>
  <c r="BF414" i="3"/>
  <c r="AY436" i="3"/>
  <c r="AZ436" i="3"/>
  <c r="AZ455" i="3"/>
  <c r="AY493" i="3"/>
  <c r="AZ493" i="3"/>
  <c r="BE495" i="3"/>
  <c r="BF495" i="3"/>
  <c r="BE535" i="3"/>
  <c r="BF535" i="3"/>
  <c r="BC581" i="3"/>
  <c r="BB581" i="3"/>
  <c r="BE582" i="3"/>
  <c r="AY584" i="3"/>
  <c r="BC585" i="3"/>
  <c r="BB585" i="3"/>
  <c r="BF609" i="3"/>
  <c r="BE609" i="3"/>
  <c r="BC638" i="3"/>
  <c r="BB638" i="3"/>
  <c r="BF639" i="3"/>
  <c r="BF642" i="3"/>
  <c r="BE642" i="3"/>
  <c r="BF246" i="3"/>
  <c r="BE246" i="3"/>
  <c r="AZ251" i="3"/>
  <c r="AY251" i="3"/>
  <c r="BC257" i="3"/>
  <c r="BB257" i="3"/>
  <c r="BC281" i="3"/>
  <c r="BB281" i="3"/>
  <c r="BC305" i="3"/>
  <c r="BB305" i="3"/>
  <c r="AZ316" i="3"/>
  <c r="AY316" i="3"/>
  <c r="AZ340" i="3"/>
  <c r="AY340" i="3"/>
  <c r="AY369" i="3"/>
  <c r="AZ369" i="3"/>
  <c r="AZ392" i="3"/>
  <c r="AY392" i="3"/>
  <c r="AY434" i="3"/>
  <c r="AZ434" i="3"/>
  <c r="BE438" i="3"/>
  <c r="BF438" i="3"/>
  <c r="BE471" i="3"/>
  <c r="BF471" i="3"/>
  <c r="AZ583" i="3"/>
  <c r="AY583" i="3"/>
  <c r="BF635" i="3"/>
  <c r="BE635" i="3"/>
  <c r="AZ640" i="3"/>
  <c r="AY640" i="3"/>
  <c r="BC201" i="3"/>
  <c r="BB201" i="3"/>
  <c r="BF222" i="3"/>
  <c r="BE222" i="3"/>
  <c r="AZ244" i="3"/>
  <c r="AY244" i="3"/>
  <c r="BC265" i="3"/>
  <c r="BB265" i="3"/>
  <c r="BF286" i="3"/>
  <c r="BE286" i="3"/>
  <c r="AZ308" i="3"/>
  <c r="AY308" i="3"/>
  <c r="AZ339" i="3"/>
  <c r="AY339" i="3"/>
  <c r="BE347" i="3"/>
  <c r="BF347" i="3"/>
  <c r="BC357" i="3"/>
  <c r="BB357" i="3"/>
  <c r="AZ404" i="3"/>
  <c r="AY404" i="3"/>
  <c r="BF416" i="3"/>
  <c r="BE416" i="3"/>
  <c r="AZ432" i="3"/>
  <c r="AY432" i="3"/>
  <c r="AZ441" i="3"/>
  <c r="AY441" i="3"/>
  <c r="BF460" i="3"/>
  <c r="BE460" i="3"/>
  <c r="AZ464" i="3"/>
  <c r="AY464" i="3"/>
  <c r="BC485" i="3"/>
  <c r="BB485" i="3"/>
  <c r="AZ524" i="3"/>
  <c r="AY524" i="3"/>
  <c r="BF525" i="3"/>
  <c r="BE525" i="3"/>
  <c r="AY337" i="3"/>
  <c r="AZ337" i="3"/>
  <c r="BF382" i="3"/>
  <c r="BE382" i="3"/>
  <c r="AZ403" i="3"/>
  <c r="AY403" i="3"/>
  <c r="BE412" i="3"/>
  <c r="BF412" i="3"/>
  <c r="AZ431" i="3"/>
  <c r="AY431" i="3"/>
  <c r="BC455" i="3"/>
  <c r="BB455" i="3"/>
  <c r="BF458" i="3"/>
  <c r="BE458" i="3"/>
  <c r="BC484" i="3"/>
  <c r="BB484" i="3"/>
  <c r="BF493" i="3"/>
  <c r="BE493" i="3"/>
  <c r="AZ555" i="3"/>
  <c r="AY555" i="3"/>
  <c r="AZ561" i="3"/>
  <c r="AY561" i="3"/>
  <c r="AZ372" i="3"/>
  <c r="AY372" i="3"/>
  <c r="BC392" i="3"/>
  <c r="BB392" i="3"/>
  <c r="AY401" i="3"/>
  <c r="AZ401" i="3"/>
  <c r="BF411" i="3"/>
  <c r="BE411" i="3"/>
  <c r="BF473" i="3"/>
  <c r="BE473" i="3"/>
  <c r="BC516" i="3"/>
  <c r="BB516" i="3"/>
  <c r="BF537" i="3"/>
  <c r="BE537" i="3"/>
  <c r="BF381" i="3"/>
  <c r="BE381" i="3"/>
  <c r="BB390" i="3"/>
  <c r="BC390" i="3"/>
  <c r="AZ400" i="3"/>
  <c r="AY400" i="3"/>
  <c r="BE410" i="3"/>
  <c r="BC417" i="3"/>
  <c r="BF419" i="3"/>
  <c r="BE419" i="3"/>
  <c r="AZ438" i="3"/>
  <c r="AY438" i="3"/>
  <c r="BC453" i="3"/>
  <c r="BB453" i="3"/>
  <c r="BE467" i="3"/>
  <c r="BC478" i="3"/>
  <c r="BB478" i="3"/>
  <c r="BF505" i="3"/>
  <c r="BE505" i="3"/>
  <c r="AY514" i="3"/>
  <c r="BF556" i="3"/>
  <c r="AY559" i="3"/>
  <c r="BF470" i="3"/>
  <c r="BE470" i="3"/>
  <c r="AZ496" i="3"/>
  <c r="AY496" i="3"/>
  <c r="AZ528" i="3"/>
  <c r="AY528" i="3"/>
  <c r="AY578" i="3"/>
  <c r="AZ578" i="3"/>
  <c r="BC620" i="3"/>
  <c r="BB620" i="3"/>
  <c r="BB482" i="3"/>
  <c r="BC482" i="3"/>
  <c r="BF502" i="3"/>
  <c r="BE502" i="3"/>
  <c r="BB514" i="3"/>
  <c r="BC514" i="3"/>
  <c r="BF534" i="3"/>
  <c r="BE534" i="3"/>
  <c r="BB567" i="3"/>
  <c r="BC567" i="3"/>
  <c r="BB333" i="3"/>
  <c r="BC334" i="3"/>
  <c r="BF474" i="3"/>
  <c r="BE474" i="3"/>
  <c r="AZ495" i="3"/>
  <c r="AY495" i="3"/>
  <c r="BF506" i="3"/>
  <c r="BE506" i="3"/>
  <c r="AZ527" i="3"/>
  <c r="AY527" i="3"/>
  <c r="AZ556" i="3"/>
  <c r="AY556" i="3"/>
  <c r="BE575" i="3"/>
  <c r="BF575" i="3"/>
  <c r="AZ593" i="3"/>
  <c r="AY593" i="3"/>
  <c r="BB594" i="3"/>
  <c r="BC594" i="3"/>
  <c r="AZ601" i="3"/>
  <c r="AY601" i="3"/>
  <c r="BB602" i="3"/>
  <c r="BC602" i="3"/>
  <c r="AZ458" i="3"/>
  <c r="AY458" i="3"/>
  <c r="BC463" i="3"/>
  <c r="BB463" i="3"/>
  <c r="BC481" i="3"/>
  <c r="BB481" i="3"/>
  <c r="BC513" i="3"/>
  <c r="BB513" i="3"/>
  <c r="BF538" i="3"/>
  <c r="BE538" i="3"/>
  <c r="AZ564" i="3"/>
  <c r="AY564" i="3"/>
  <c r="AZ600" i="3"/>
  <c r="AY600" i="3"/>
  <c r="BF603" i="3"/>
  <c r="BE603" i="3"/>
  <c r="AY605" i="3"/>
  <c r="AZ605" i="3"/>
  <c r="BF602" i="3"/>
  <c r="BE602" i="3"/>
  <c r="AY468" i="3"/>
  <c r="AZ469" i="3"/>
  <c r="BE478" i="3"/>
  <c r="BF479" i="3"/>
  <c r="BB489" i="3"/>
  <c r="BC490" i="3"/>
  <c r="AY500" i="3"/>
  <c r="AZ501" i="3"/>
  <c r="AY503" i="3"/>
  <c r="BE510" i="3"/>
  <c r="BF511" i="3"/>
  <c r="BB521" i="3"/>
  <c r="BC522" i="3"/>
  <c r="AY532" i="3"/>
  <c r="AZ533" i="3"/>
  <c r="BE542" i="3"/>
  <c r="AZ546" i="3"/>
  <c r="BB561" i="3"/>
  <c r="BC562" i="3"/>
  <c r="BB564" i="3"/>
  <c r="BF567" i="3"/>
  <c r="BE574" i="3"/>
  <c r="AY576" i="3"/>
  <c r="AY599" i="3"/>
  <c r="BF611" i="3"/>
  <c r="BE611" i="3"/>
  <c r="AY581" i="3"/>
  <c r="AZ581" i="3"/>
  <c r="BB582" i="3"/>
  <c r="BC582" i="3"/>
  <c r="BC590" i="3"/>
  <c r="BB590" i="3"/>
  <c r="BC614" i="3"/>
  <c r="BB614" i="3"/>
  <c r="BE615" i="3"/>
  <c r="BF615" i="3"/>
  <c r="BF587" i="3"/>
  <c r="BE587" i="3"/>
  <c r="BF595" i="3"/>
  <c r="BE595" i="3"/>
  <c r="BC606" i="3"/>
  <c r="BB606" i="3"/>
  <c r="AZ617" i="3"/>
  <c r="AY617" i="3"/>
  <c r="AZ589" i="3"/>
  <c r="BE594" i="3"/>
  <c r="AZ597" i="3"/>
  <c r="BB605" i="3"/>
  <c r="BF607" i="3"/>
  <c r="AY616" i="3"/>
  <c r="BC618" i="3"/>
  <c r="BC598" i="3"/>
  <c r="BB598" i="3"/>
  <c r="AZ609" i="3"/>
  <c r="AY609" i="3"/>
  <c r="BF619" i="3"/>
  <c r="BE619" i="3"/>
  <c r="BB623" i="3"/>
  <c r="AY626" i="3"/>
  <c r="BE628" i="3"/>
  <c r="BB631" i="3"/>
  <c r="AY634" i="3"/>
  <c r="BE636" i="3"/>
  <c r="BB639" i="3"/>
  <c r="AY642" i="3"/>
  <c r="BE644" i="3"/>
  <c r="BB647" i="3"/>
  <c r="AY650" i="3"/>
  <c r="BE652" i="3"/>
  <c r="AR328" i="2"/>
  <c r="AT328" i="2" s="1"/>
  <c r="AR436" i="2"/>
  <c r="AS436" i="2" s="1"/>
  <c r="BA238" i="2"/>
  <c r="AR421" i="2"/>
  <c r="AT421" i="2" s="1"/>
  <c r="AR362" i="2"/>
  <c r="AR558" i="2"/>
  <c r="AT558" i="2" s="1"/>
  <c r="BA332" i="2"/>
  <c r="BB332" i="2" s="1"/>
  <c r="AR347" i="2"/>
  <c r="BA275" i="2"/>
  <c r="BC275" i="2" s="1"/>
  <c r="AR641" i="2"/>
  <c r="AX12" i="2"/>
  <c r="AZ12" i="2" s="1"/>
  <c r="AR12" i="2"/>
  <c r="AT12" i="2" s="1"/>
  <c r="BA611" i="2"/>
  <c r="BC611" i="2" s="1"/>
  <c r="AX473" i="2"/>
  <c r="AZ473" i="2" s="1"/>
  <c r="AR238" i="2"/>
  <c r="AT238" i="2" s="1"/>
  <c r="AR504" i="2"/>
  <c r="AS504" i="2" s="1"/>
  <c r="AR463" i="2"/>
  <c r="BA334" i="2"/>
  <c r="BA376" i="2"/>
  <c r="BB376" i="2" s="1"/>
  <c r="AX236" i="2"/>
  <c r="BA329" i="2"/>
  <c r="AR212" i="2"/>
  <c r="BA294" i="2"/>
  <c r="BA423" i="2"/>
  <c r="AR568" i="2"/>
  <c r="AT568" i="2" s="1"/>
  <c r="BA205" i="2"/>
  <c r="BA267" i="2"/>
  <c r="AR268" i="2"/>
  <c r="AS268" i="2" s="1"/>
  <c r="BA214" i="2"/>
  <c r="AR610" i="2"/>
  <c r="AX416" i="2"/>
  <c r="BA416" i="2"/>
  <c r="AR417" i="2"/>
  <c r="AT417" i="2" s="1"/>
  <c r="AR482" i="2"/>
  <c r="AR146" i="2"/>
  <c r="AX489" i="2"/>
  <c r="AX349" i="2"/>
  <c r="AR369" i="2"/>
  <c r="AR586" i="2"/>
  <c r="AR219" i="2"/>
  <c r="BA62" i="2"/>
  <c r="AR62" i="2"/>
  <c r="AX62" i="2"/>
  <c r="AR411" i="2"/>
  <c r="AX411" i="2"/>
  <c r="BA490" i="2"/>
  <c r="AR490" i="2"/>
  <c r="AX490" i="2"/>
  <c r="BA500" i="2"/>
  <c r="AR500" i="2"/>
  <c r="BA12" i="2"/>
  <c r="BA342" i="2"/>
  <c r="BA417" i="2"/>
  <c r="BA165" i="2"/>
  <c r="BB165" i="2" s="1"/>
  <c r="AX434" i="2"/>
  <c r="BA434" i="2"/>
  <c r="BA328" i="2"/>
  <c r="AX328" i="2"/>
  <c r="AX551" i="2"/>
  <c r="AX275" i="2"/>
  <c r="AX517" i="2"/>
  <c r="AX212" i="2"/>
  <c r="AY212" i="2" s="1"/>
  <c r="BA219" i="2"/>
  <c r="AX219" i="2"/>
  <c r="BA255" i="2"/>
  <c r="BC255" i="2" s="1"/>
  <c r="BA194" i="2"/>
  <c r="AX201" i="2"/>
  <c r="AX315" i="2"/>
  <c r="AX347" i="2"/>
  <c r="AX165" i="2"/>
  <c r="AR371" i="2"/>
  <c r="AX170" i="2"/>
  <c r="AX23" i="2"/>
  <c r="AR254" i="2"/>
  <c r="AT254" i="2" s="1"/>
  <c r="AX139" i="2"/>
  <c r="AZ139" i="2" s="1"/>
  <c r="AX254" i="2"/>
  <c r="BA254" i="2"/>
  <c r="AX500" i="2"/>
  <c r="BA568" i="2"/>
  <c r="AX568" i="2"/>
  <c r="AX255" i="2"/>
  <c r="AR255" i="2"/>
  <c r="BA288" i="2"/>
  <c r="AX288" i="2"/>
  <c r="AR298" i="2"/>
  <c r="BA543" i="2"/>
  <c r="BA415" i="2"/>
  <c r="AX415" i="2"/>
  <c r="BA127" i="2"/>
  <c r="AX127" i="2"/>
  <c r="AR127" i="2"/>
  <c r="AR332" i="2"/>
  <c r="BA589" i="2"/>
  <c r="BA67" i="2"/>
  <c r="BA301" i="2"/>
  <c r="AR651" i="2"/>
  <c r="AR49" i="2"/>
  <c r="BA649" i="2"/>
  <c r="AR534" i="2"/>
  <c r="AR354" i="2"/>
  <c r="AR175" i="2"/>
  <c r="BA411" i="2"/>
  <c r="AR627" i="2"/>
  <c r="AX442" i="2"/>
  <c r="AR442" i="2"/>
  <c r="BA442" i="2"/>
  <c r="AX421" i="2"/>
  <c r="AX535" i="2"/>
  <c r="BA461" i="2"/>
  <c r="AR338" i="2"/>
  <c r="BA421" i="2"/>
  <c r="BA323" i="2"/>
  <c r="AR323" i="2"/>
  <c r="AX323" i="2"/>
  <c r="AR473" i="2"/>
  <c r="BA175" i="2"/>
  <c r="AX175" i="2"/>
  <c r="AX417" i="2"/>
  <c r="BA473" i="2"/>
  <c r="BA627" i="2"/>
  <c r="BA365" i="2"/>
  <c r="AR365" i="2"/>
  <c r="AX365" i="2"/>
  <c r="AX573" i="2"/>
  <c r="AX95" i="2"/>
  <c r="BA258" i="2"/>
  <c r="AX258" i="2"/>
  <c r="AX158" i="2"/>
  <c r="BA44" i="2"/>
  <c r="AX44" i="2"/>
  <c r="BA393" i="2"/>
  <c r="AX273" i="2"/>
  <c r="AX72" i="2"/>
  <c r="AR73" i="2"/>
  <c r="AS73" i="2" s="1"/>
  <c r="AR650" i="2"/>
  <c r="P6" i="1"/>
  <c r="P14" i="1"/>
  <c r="P22" i="1"/>
  <c r="P82" i="1"/>
  <c r="P32" i="1"/>
  <c r="P93" i="1"/>
  <c r="P225" i="1"/>
  <c r="P21" i="1"/>
  <c r="P102" i="1"/>
  <c r="P118" i="1"/>
  <c r="P147" i="1"/>
  <c r="P283" i="1"/>
  <c r="P12" i="1"/>
  <c r="P34" i="1"/>
  <c r="P69" i="1"/>
  <c r="P141" i="1"/>
  <c r="P11" i="1"/>
  <c r="P19" i="1"/>
  <c r="P27" i="1"/>
  <c r="P31" i="1"/>
  <c r="P39" i="1"/>
  <c r="P47" i="1"/>
  <c r="P66" i="1"/>
  <c r="P86" i="1"/>
  <c r="P88" i="1"/>
  <c r="P226" i="1"/>
  <c r="P161" i="1"/>
  <c r="P165" i="1"/>
  <c r="P489" i="1"/>
  <c r="P48" i="1"/>
  <c r="P58" i="1"/>
  <c r="P5" i="1"/>
  <c r="P29" i="1"/>
  <c r="P80" i="1"/>
  <c r="P90" i="1"/>
  <c r="P104" i="1"/>
  <c r="P179" i="1"/>
  <c r="P293" i="1"/>
  <c r="P120" i="1"/>
  <c r="P184" i="1"/>
  <c r="P218" i="1"/>
  <c r="P388" i="1"/>
  <c r="P62" i="1"/>
  <c r="P98" i="1"/>
  <c r="P114" i="1"/>
  <c r="P169" i="1"/>
  <c r="P200" i="1"/>
  <c r="P385" i="1"/>
  <c r="P149" i="1"/>
  <c r="P40" i="1"/>
  <c r="P137" i="1"/>
  <c r="P145" i="1"/>
  <c r="P387" i="1"/>
  <c r="P78" i="1"/>
  <c r="P220" i="1"/>
  <c r="P168" i="1"/>
  <c r="P33" i="1"/>
  <c r="P41" i="1"/>
  <c r="P49" i="1"/>
  <c r="P64" i="1"/>
  <c r="P74" i="1"/>
  <c r="P94" i="1"/>
  <c r="P96" i="1"/>
  <c r="P110" i="1"/>
  <c r="P112" i="1"/>
  <c r="P280" i="1"/>
  <c r="P70" i="1"/>
  <c r="P106" i="1"/>
  <c r="P109" i="1"/>
  <c r="P181" i="1"/>
  <c r="P53" i="1"/>
  <c r="P122" i="1"/>
  <c r="P125" i="1"/>
  <c r="P192" i="1"/>
  <c r="P217" i="1"/>
  <c r="P56" i="1"/>
  <c r="P85" i="1"/>
  <c r="P136" i="1"/>
  <c r="P152" i="1"/>
  <c r="P201" i="1"/>
  <c r="P185" i="1"/>
  <c r="P248" i="1"/>
  <c r="P261" i="1"/>
  <c r="P264" i="1"/>
  <c r="P363" i="1"/>
  <c r="P394" i="1"/>
  <c r="P472" i="1"/>
  <c r="P157" i="1"/>
  <c r="P177" i="1"/>
  <c r="P194" i="1"/>
  <c r="P244" i="1"/>
  <c r="P277" i="1"/>
  <c r="P133" i="1"/>
  <c r="P153" i="1"/>
  <c r="P155" i="1"/>
  <c r="P202" i="1"/>
  <c r="P221" i="1"/>
  <c r="P292" i="1"/>
  <c r="P144" i="1"/>
  <c r="P173" i="1"/>
  <c r="P193" i="1"/>
  <c r="P232" i="1"/>
  <c r="P245" i="1"/>
  <c r="P346" i="1"/>
  <c r="P431" i="1"/>
  <c r="P242" i="1"/>
  <c r="P329" i="1"/>
  <c r="P332" i="1"/>
  <c r="P348" i="1"/>
  <c r="P428" i="1"/>
  <c r="P233" i="1"/>
  <c r="P237" i="1"/>
  <c r="P274" i="1"/>
  <c r="P410" i="1"/>
  <c r="P178" i="1"/>
  <c r="P186" i="1"/>
  <c r="P195" i="1"/>
  <c r="P203" i="1"/>
  <c r="P208" i="1"/>
  <c r="P209" i="1"/>
  <c r="P243" i="1"/>
  <c r="P251" i="1"/>
  <c r="P291" i="1"/>
  <c r="P296" i="1"/>
  <c r="P315" i="1"/>
  <c r="P331" i="1"/>
  <c r="P392" i="1"/>
  <c r="P260" i="1"/>
  <c r="P276" i="1"/>
  <c r="P307" i="1"/>
  <c r="P361" i="1"/>
  <c r="P252" i="1"/>
  <c r="P284" i="1"/>
  <c r="P319" i="1"/>
  <c r="P440" i="1"/>
  <c r="P452" i="1"/>
  <c r="P558" i="1"/>
  <c r="P308" i="1"/>
  <c r="P345" i="1"/>
  <c r="P347" i="1"/>
  <c r="P458" i="1"/>
  <c r="P309" i="1"/>
  <c r="P362" i="1"/>
  <c r="P364" i="1"/>
  <c r="P378" i="1"/>
  <c r="P466" i="1"/>
  <c r="P485" i="1"/>
  <c r="P519" i="1"/>
  <c r="P268" i="1"/>
  <c r="P300" i="1"/>
  <c r="P404" i="1"/>
  <c r="P497" i="1"/>
  <c r="P379" i="1"/>
  <c r="P399" i="1"/>
  <c r="P460" i="1"/>
  <c r="P508" i="1"/>
  <c r="P535" i="1"/>
  <c r="P607" i="1"/>
  <c r="P335" i="1"/>
  <c r="P351" i="1"/>
  <c r="P367" i="1"/>
  <c r="P322" i="1"/>
  <c r="P323" i="1"/>
  <c r="P338" i="1"/>
  <c r="P339" i="1"/>
  <c r="P354" i="1"/>
  <c r="P355" i="1"/>
  <c r="P370" i="1"/>
  <c r="P371" i="1"/>
  <c r="P393" i="1"/>
  <c r="P503" i="1"/>
  <c r="P412" i="1"/>
  <c r="P426" i="1"/>
  <c r="P432" i="1"/>
  <c r="P598" i="1"/>
  <c r="P439" i="1"/>
  <c r="P527" i="1"/>
  <c r="P408" i="1"/>
  <c r="P448" i="1"/>
  <c r="P498" i="1"/>
  <c r="P464" i="1"/>
  <c r="P471" i="1"/>
  <c r="P502" i="1"/>
  <c r="P420" i="1"/>
  <c r="P456" i="1"/>
  <c r="P468" i="1"/>
  <c r="P540" i="1"/>
  <c r="P511" i="1"/>
  <c r="P524" i="1"/>
  <c r="P594" i="1"/>
  <c r="P630" i="1"/>
  <c r="P416" i="1"/>
  <c r="P436" i="1"/>
  <c r="P424" i="1"/>
  <c r="P434" i="1"/>
  <c r="P444" i="1"/>
  <c r="P455" i="1"/>
  <c r="P474" i="1"/>
  <c r="P476" i="1"/>
  <c r="P516" i="1"/>
  <c r="P544" i="1"/>
  <c r="P562" i="1"/>
  <c r="P486" i="1"/>
  <c r="P589" i="1"/>
  <c r="P512" i="1"/>
  <c r="P520" i="1"/>
  <c r="P528" i="1"/>
  <c r="P543" i="1"/>
  <c r="P548" i="1"/>
  <c r="P409" i="1"/>
  <c r="P417" i="1"/>
  <c r="P425" i="1"/>
  <c r="P433" i="1"/>
  <c r="P441" i="1"/>
  <c r="P457" i="1"/>
  <c r="P465" i="1"/>
  <c r="P473" i="1"/>
  <c r="P481" i="1"/>
  <c r="P493" i="1"/>
  <c r="P494" i="1"/>
  <c r="P505" i="1"/>
  <c r="P506" i="1"/>
  <c r="P564" i="1"/>
  <c r="P566" i="1"/>
  <c r="P628" i="1"/>
  <c r="P482" i="1"/>
  <c r="P538" i="1"/>
  <c r="P581" i="1"/>
  <c r="P536" i="1"/>
  <c r="P550" i="1"/>
  <c r="P532" i="1"/>
  <c r="P569" i="1"/>
  <c r="P582" i="1"/>
  <c r="P514" i="1"/>
  <c r="P522" i="1"/>
  <c r="P530" i="1"/>
  <c r="P545" i="1"/>
  <c r="P647" i="1"/>
  <c r="P583" i="1"/>
  <c r="P622" i="1"/>
  <c r="P513" i="1"/>
  <c r="P521" i="1"/>
  <c r="P529" i="1"/>
  <c r="P546" i="1"/>
  <c r="P570" i="1"/>
  <c r="P572" i="1"/>
  <c r="P644" i="1"/>
  <c r="P590" i="1"/>
  <c r="P608" i="1"/>
  <c r="P611" i="1"/>
  <c r="P591" i="1"/>
  <c r="P596" i="1"/>
  <c r="P635" i="1"/>
  <c r="P616" i="1"/>
  <c r="P631" i="1"/>
  <c r="P606" i="1"/>
  <c r="P620" i="1"/>
  <c r="P636" i="1"/>
  <c r="P640" i="1"/>
  <c r="P651" i="1"/>
  <c r="P573" i="1"/>
  <c r="P574" i="1"/>
  <c r="P575" i="1"/>
  <c r="P586" i="1"/>
  <c r="P600" i="1"/>
  <c r="P612" i="1"/>
  <c r="P623" i="1"/>
  <c r="P624" i="1"/>
  <c r="P643" i="1"/>
  <c r="P632" i="1"/>
  <c r="P648" i="1"/>
  <c r="BW22" i="3" l="1"/>
  <c r="BT15" i="3"/>
  <c r="BV11" i="3"/>
  <c r="BV5" i="3"/>
  <c r="BS17" i="3"/>
  <c r="BS8" i="3"/>
  <c r="BW8" i="3"/>
  <c r="BS7" i="3"/>
  <c r="BW6" i="3"/>
  <c r="BZ3" i="3"/>
  <c r="BT12" i="3"/>
  <c r="BS15" i="3"/>
  <c r="BY3" i="3"/>
  <c r="BY28" i="3"/>
  <c r="BZ6" i="3"/>
  <c r="BZ5" i="3"/>
  <c r="BY7" i="3"/>
  <c r="BT20" i="3"/>
  <c r="BW11" i="3"/>
  <c r="BZ15" i="3"/>
  <c r="BV9" i="3"/>
  <c r="BT27" i="3"/>
  <c r="BV18" i="3"/>
  <c r="BZ14" i="3"/>
  <c r="BS9" i="3"/>
  <c r="BY12" i="3"/>
  <c r="BS20" i="3"/>
  <c r="BW17" i="3"/>
  <c r="BW13" i="3"/>
  <c r="BZ11" i="3"/>
  <c r="BZ8" i="3"/>
  <c r="BW9" i="3"/>
  <c r="BW5" i="3"/>
  <c r="BZ12" i="3"/>
  <c r="BY5" i="3"/>
  <c r="BV14" i="3"/>
  <c r="BZ20" i="3"/>
  <c r="BY8" i="3"/>
  <c r="BY6" i="3"/>
  <c r="BY4" i="3"/>
  <c r="BT13" i="3"/>
  <c r="BW3" i="3"/>
  <c r="BZ18" i="3"/>
  <c r="BT17" i="3"/>
  <c r="BV3" i="3"/>
  <c r="BT9" i="3"/>
  <c r="BV6" i="3"/>
  <c r="BZ28" i="3"/>
  <c r="BS27" i="3"/>
  <c r="BW18" i="3"/>
  <c r="BZ16" i="3"/>
  <c r="BS12" i="3"/>
  <c r="BV7" i="3"/>
  <c r="BT28" i="3"/>
  <c r="BV17" i="3"/>
  <c r="BY15" i="3"/>
  <c r="BT8" i="3"/>
  <c r="BW14" i="3"/>
  <c r="BY11" i="3"/>
  <c r="BV8" i="3"/>
  <c r="BZ25" i="3"/>
  <c r="BY25" i="3"/>
  <c r="BS18" i="3"/>
  <c r="BT18" i="3"/>
  <c r="BT14" i="3"/>
  <c r="BS14" i="3"/>
  <c r="BV26" i="3"/>
  <c r="BW26" i="3"/>
  <c r="BZ21" i="3"/>
  <c r="BV4" i="3"/>
  <c r="BW27" i="3"/>
  <c r="BV27" i="3"/>
  <c r="BV20" i="3"/>
  <c r="BW20" i="3"/>
  <c r="BZ23" i="3"/>
  <c r="BZ9" i="3"/>
  <c r="BY9" i="3"/>
  <c r="BT26" i="3"/>
  <c r="BS26" i="3"/>
  <c r="BZ24" i="3"/>
  <c r="BY24" i="3"/>
  <c r="BT6" i="3"/>
  <c r="BS6" i="3"/>
  <c r="BT10" i="3"/>
  <c r="BS10" i="3"/>
  <c r="BW21" i="3"/>
  <c r="BS4" i="3"/>
  <c r="BW23" i="3"/>
  <c r="BZ17" i="3"/>
  <c r="BY17" i="3"/>
  <c r="BZ13" i="3"/>
  <c r="BS22" i="3"/>
  <c r="BT22" i="3"/>
  <c r="BT25" i="3"/>
  <c r="BS25" i="3"/>
  <c r="BZ10" i="3"/>
  <c r="BT23" i="3"/>
  <c r="BT3" i="3"/>
  <c r="BS3" i="3"/>
  <c r="BS19" i="3"/>
  <c r="BT19" i="3"/>
  <c r="BY27" i="3"/>
  <c r="BZ27" i="3"/>
  <c r="BS24" i="3"/>
  <c r="BT24" i="3"/>
  <c r="BS11" i="3"/>
  <c r="BT11" i="3"/>
  <c r="BW24" i="3"/>
  <c r="BV24" i="3"/>
  <c r="BW25" i="3"/>
  <c r="BV25" i="3"/>
  <c r="BW16" i="3"/>
  <c r="BV16" i="3"/>
  <c r="BZ22" i="3"/>
  <c r="BT21" i="3"/>
  <c r="BS21" i="3"/>
  <c r="BT16" i="3"/>
  <c r="BS16" i="3"/>
  <c r="BS28" i="3"/>
  <c r="BV15" i="3"/>
  <c r="BW15" i="3"/>
  <c r="BY19" i="3"/>
  <c r="BZ19" i="3"/>
  <c r="BZ26" i="3"/>
  <c r="BY26" i="3"/>
  <c r="BW28" i="3"/>
  <c r="BV28" i="3"/>
  <c r="BV10" i="3"/>
  <c r="BW10" i="3"/>
  <c r="BW19" i="3"/>
  <c r="BV19" i="3"/>
  <c r="BT5" i="3"/>
  <c r="BS5" i="3"/>
  <c r="BW12" i="3"/>
  <c r="BV12" i="3"/>
  <c r="AR570" i="2"/>
  <c r="AT570" i="2" s="1"/>
  <c r="AR275" i="2"/>
  <c r="AT275" i="2" s="1"/>
  <c r="AR415" i="2"/>
  <c r="AT415" i="2" s="1"/>
  <c r="BA492" i="2"/>
  <c r="BC492" i="2" s="1"/>
  <c r="BA132" i="2"/>
  <c r="BC132" i="2" s="1"/>
  <c r="BA624" i="2"/>
  <c r="BB624" i="2" s="1"/>
  <c r="AX622" i="2"/>
  <c r="AY622" i="2" s="1"/>
  <c r="BA422" i="2"/>
  <c r="BC422" i="2" s="1"/>
  <c r="AX26" i="2"/>
  <c r="AR313" i="2"/>
  <c r="AT313" i="2" s="1"/>
  <c r="AR492" i="2"/>
  <c r="AS492" i="2" s="1"/>
  <c r="AX332" i="2"/>
  <c r="AY332" i="2" s="1"/>
  <c r="AR432" i="2"/>
  <c r="AS432" i="2" s="1"/>
  <c r="AR164" i="2"/>
  <c r="AS164" i="2" s="1"/>
  <c r="BA449" i="2"/>
  <c r="BC449" i="2" s="1"/>
  <c r="AR176" i="2"/>
  <c r="AT176" i="2" s="1"/>
  <c r="BA77" i="2"/>
  <c r="BA273" i="2"/>
  <c r="BB273" i="2" s="1"/>
  <c r="AR441" i="2"/>
  <c r="AX475" i="2"/>
  <c r="AZ475" i="2" s="1"/>
  <c r="AX424" i="2"/>
  <c r="AY424" i="2" s="1"/>
  <c r="BA68" i="2"/>
  <c r="BC68" i="2" s="1"/>
  <c r="AX647" i="2"/>
  <c r="AZ647" i="2" s="1"/>
  <c r="AX321" i="2"/>
  <c r="AY321" i="2" s="1"/>
  <c r="BA40" i="2"/>
  <c r="AX516" i="2"/>
  <c r="AY516" i="2" s="1"/>
  <c r="AX11" i="2"/>
  <c r="AZ11" i="2" s="1"/>
  <c r="BA424" i="2"/>
  <c r="BC424" i="2" s="1"/>
  <c r="BA139" i="2"/>
  <c r="BB139" i="2" s="1"/>
  <c r="AX570" i="2"/>
  <c r="AY570" i="2" s="1"/>
  <c r="AR475" i="2"/>
  <c r="AT475" i="2" s="1"/>
  <c r="BA113" i="2"/>
  <c r="BB113" i="2" s="1"/>
  <c r="AR622" i="2"/>
  <c r="AS622" i="2" s="1"/>
  <c r="BA647" i="2"/>
  <c r="BB647" i="2" s="1"/>
  <c r="AR214" i="2"/>
  <c r="AS214" i="2" s="1"/>
  <c r="AX492" i="2"/>
  <c r="AY492" i="2" s="1"/>
  <c r="AR516" i="2"/>
  <c r="AS516" i="2" s="1"/>
  <c r="AX146" i="2"/>
  <c r="AY146" i="2" s="1"/>
  <c r="AX268" i="2"/>
  <c r="AZ268" i="2" s="1"/>
  <c r="AR571" i="2"/>
  <c r="AS571" i="2" s="1"/>
  <c r="AX364" i="2"/>
  <c r="AR67" i="2"/>
  <c r="AT67" i="2" s="1"/>
  <c r="AX67" i="2"/>
  <c r="AY67" i="2" s="1"/>
  <c r="AX193" i="2"/>
  <c r="AZ193" i="2" s="1"/>
  <c r="BA146" i="2"/>
  <c r="BC146" i="2" s="1"/>
  <c r="BA622" i="2"/>
  <c r="BB622" i="2" s="1"/>
  <c r="AR44" i="2"/>
  <c r="AT44" i="2" s="1"/>
  <c r="AX620" i="2"/>
  <c r="AY620" i="2" s="1"/>
  <c r="BA200" i="2"/>
  <c r="BB200" i="2" s="1"/>
  <c r="BA504" i="2"/>
  <c r="BB504" i="2" s="1"/>
  <c r="AR560" i="2"/>
  <c r="AS560" i="2" s="1"/>
  <c r="BA404" i="2"/>
  <c r="BB404" i="2" s="1"/>
  <c r="BA620" i="2"/>
  <c r="BB620" i="2" s="1"/>
  <c r="BA321" i="2"/>
  <c r="BB321" i="2" s="1"/>
  <c r="AX238" i="2"/>
  <c r="AY238" i="2" s="1"/>
  <c r="AR434" i="2"/>
  <c r="AT434" i="2" s="1"/>
  <c r="BA464" i="2"/>
  <c r="BC464" i="2" s="1"/>
  <c r="BA643" i="2"/>
  <c r="BB643" i="2" s="1"/>
  <c r="AX294" i="2"/>
  <c r="AY294" i="2" s="1"/>
  <c r="AX433" i="2"/>
  <c r="AZ433" i="2" s="1"/>
  <c r="BA472" i="2"/>
  <c r="BC472" i="2" s="1"/>
  <c r="BA558" i="2"/>
  <c r="BB558" i="2" s="1"/>
  <c r="AX648" i="2"/>
  <c r="AZ648" i="2" s="1"/>
  <c r="AR300" i="2"/>
  <c r="AT300" i="2" s="1"/>
  <c r="BA580" i="2"/>
  <c r="BB580" i="2" s="1"/>
  <c r="AX237" i="2"/>
  <c r="AZ237" i="2" s="1"/>
  <c r="BA312" i="2"/>
  <c r="BB312" i="2" s="1"/>
  <c r="BA362" i="2"/>
  <c r="BC362" i="2" s="1"/>
  <c r="AR389" i="2"/>
  <c r="AT389" i="2" s="1"/>
  <c r="AR213" i="2"/>
  <c r="AT213" i="2" s="1"/>
  <c r="BA237" i="2"/>
  <c r="BB237" i="2" s="1"/>
  <c r="BA103" i="2"/>
  <c r="BC103" i="2" s="1"/>
  <c r="BA551" i="2"/>
  <c r="BC551" i="2" s="1"/>
  <c r="AR544" i="2"/>
  <c r="AS544" i="2" s="1"/>
  <c r="AX572" i="2"/>
  <c r="AY572" i="2" s="1"/>
  <c r="BA573" i="2"/>
  <c r="BB573" i="2" s="1"/>
  <c r="BA354" i="2"/>
  <c r="BB354" i="2" s="1"/>
  <c r="AX425" i="2"/>
  <c r="AZ425" i="2" s="1"/>
  <c r="BA554" i="2"/>
  <c r="BC554" i="2" s="1"/>
  <c r="AX558" i="2"/>
  <c r="AY558" i="2" s="1"/>
  <c r="AR448" i="2"/>
  <c r="AT448" i="2" s="1"/>
  <c r="AX426" i="2"/>
  <c r="AZ426" i="2" s="1"/>
  <c r="AX362" i="2"/>
  <c r="AZ362" i="2" s="1"/>
  <c r="AX213" i="2"/>
  <c r="AY213" i="2" s="1"/>
  <c r="BA381" i="2"/>
  <c r="BC381" i="2" s="1"/>
  <c r="AR388" i="2"/>
  <c r="AT388" i="2" s="1"/>
  <c r="BA448" i="2"/>
  <c r="AX85" i="2"/>
  <c r="AZ85" i="2" s="1"/>
  <c r="AX525" i="2"/>
  <c r="AY525" i="2" s="1"/>
  <c r="AR416" i="2"/>
  <c r="AT416" i="2" s="1"/>
  <c r="BA482" i="2"/>
  <c r="BB482" i="2" s="1"/>
  <c r="AR517" i="2"/>
  <c r="AS517" i="2" s="1"/>
  <c r="AR293" i="2"/>
  <c r="AT293" i="2" s="1"/>
  <c r="AR226" i="2"/>
  <c r="AT226" i="2" s="1"/>
  <c r="BA249" i="2"/>
  <c r="BB249" i="2" s="1"/>
  <c r="AR193" i="2"/>
  <c r="AS193" i="2" s="1"/>
  <c r="AX649" i="2"/>
  <c r="AX226" i="2"/>
  <c r="AZ226" i="2" s="1"/>
  <c r="AX459" i="2"/>
  <c r="AY459" i="2" s="1"/>
  <c r="AX129" i="2"/>
  <c r="AY129" i="2" s="1"/>
  <c r="AX249" i="2"/>
  <c r="AZ249" i="2" s="1"/>
  <c r="AR525" i="2"/>
  <c r="AT525" i="2" s="1"/>
  <c r="AX586" i="2"/>
  <c r="AZ586" i="2" s="1"/>
  <c r="BA193" i="2"/>
  <c r="BC193" i="2" s="1"/>
  <c r="AX637" i="2"/>
  <c r="AY637" i="2" s="1"/>
  <c r="AX57" i="2"/>
  <c r="AY57" i="2" s="1"/>
  <c r="BA517" i="2"/>
  <c r="BC517" i="2" s="1"/>
  <c r="AX484" i="2"/>
  <c r="AZ484" i="2" s="1"/>
  <c r="BA456" i="2"/>
  <c r="BC456" i="2" s="1"/>
  <c r="AR41" i="2"/>
  <c r="AT41" i="2" s="1"/>
  <c r="AR301" i="2"/>
  <c r="AS301" i="2" s="1"/>
  <c r="BA226" i="2"/>
  <c r="BB226" i="2" s="1"/>
  <c r="BA109" i="2"/>
  <c r="BB109" i="2" s="1"/>
  <c r="AR239" i="2"/>
  <c r="AS239" i="2" s="1"/>
  <c r="AX342" i="2"/>
  <c r="AZ342" i="2" s="1"/>
  <c r="BA525" i="2"/>
  <c r="BB525" i="2" s="1"/>
  <c r="AX601" i="2"/>
  <c r="AY601" i="2" s="1"/>
  <c r="BA216" i="2"/>
  <c r="BC216" i="2" s="1"/>
  <c r="AR26" i="2"/>
  <c r="AS26" i="2" s="1"/>
  <c r="BA586" i="2"/>
  <c r="BB586" i="2" s="1"/>
  <c r="AR304" i="2"/>
  <c r="AT304" i="2" s="1"/>
  <c r="AX564" i="2"/>
  <c r="AY564" i="2" s="1"/>
  <c r="AX301" i="2"/>
  <c r="AY301" i="2" s="1"/>
  <c r="AR290" i="2"/>
  <c r="AT290" i="2" s="1"/>
  <c r="AX109" i="2"/>
  <c r="AY109" i="2" s="1"/>
  <c r="AR249" i="2"/>
  <c r="AS249" i="2" s="1"/>
  <c r="BA57" i="2"/>
  <c r="BC57" i="2" s="1"/>
  <c r="AR601" i="2"/>
  <c r="AS601" i="2" s="1"/>
  <c r="AR172" i="2"/>
  <c r="AT172" i="2" s="1"/>
  <c r="AR195" i="2"/>
  <c r="AT195" i="2" s="1"/>
  <c r="BA191" i="2"/>
  <c r="BB191" i="2" s="1"/>
  <c r="AX300" i="2"/>
  <c r="AY300" i="2" s="1"/>
  <c r="BA516" i="2"/>
  <c r="BB516" i="2" s="1"/>
  <c r="BA583" i="2"/>
  <c r="BB583" i="2" s="1"/>
  <c r="BA550" i="2"/>
  <c r="BB550" i="2" s="1"/>
  <c r="BA158" i="2"/>
  <c r="BC158" i="2" s="1"/>
  <c r="AX22" i="2"/>
  <c r="AY22" i="2" s="1"/>
  <c r="AX504" i="2"/>
  <c r="AY504" i="2" s="1"/>
  <c r="AX107" i="2"/>
  <c r="AZ107" i="2" s="1"/>
  <c r="AX188" i="2"/>
  <c r="AZ188" i="2" s="1"/>
  <c r="AX454" i="2"/>
  <c r="AY454" i="2" s="1"/>
  <c r="BA178" i="2"/>
  <c r="BC178" i="2" s="1"/>
  <c r="BA356" i="2"/>
  <c r="BB356" i="2" s="1"/>
  <c r="BA481" i="2"/>
  <c r="BB481" i="2" s="1"/>
  <c r="AR22" i="2"/>
  <c r="AS22" i="2" s="1"/>
  <c r="AX548" i="2"/>
  <c r="AZ548" i="2" s="1"/>
  <c r="BA389" i="2"/>
  <c r="BB389" i="2" s="1"/>
  <c r="AR480" i="2"/>
  <c r="AT480" i="2" s="1"/>
  <c r="BA640" i="2"/>
  <c r="BB640" i="2" s="1"/>
  <c r="AX311" i="2"/>
  <c r="AY311" i="2" s="1"/>
  <c r="BA572" i="2"/>
  <c r="BB572" i="2" s="1"/>
  <c r="AX131" i="2"/>
  <c r="AY131" i="2" s="1"/>
  <c r="AX481" i="2"/>
  <c r="AZ481" i="2" s="1"/>
  <c r="AX640" i="2"/>
  <c r="AZ640" i="2" s="1"/>
  <c r="BA22" i="2"/>
  <c r="BC22" i="2" s="1"/>
  <c r="BA188" i="2"/>
  <c r="BC188" i="2" s="1"/>
  <c r="AR265" i="2"/>
  <c r="AT265" i="2" s="1"/>
  <c r="AX38" i="2"/>
  <c r="AY38" i="2" s="1"/>
  <c r="AX520" i="2"/>
  <c r="AZ520" i="2" s="1"/>
  <c r="AR158" i="2"/>
  <c r="AS158" i="2" s="1"/>
  <c r="AR640" i="2"/>
  <c r="AT640" i="2" s="1"/>
  <c r="AR481" i="2"/>
  <c r="AT481" i="2" s="1"/>
  <c r="AS238" i="2"/>
  <c r="BA171" i="2"/>
  <c r="BC171" i="2" s="1"/>
  <c r="AR151" i="2"/>
  <c r="AT151" i="2" s="1"/>
  <c r="AR583" i="2"/>
  <c r="AT583" i="2" s="1"/>
  <c r="AX356" i="2"/>
  <c r="AZ356" i="2" s="1"/>
  <c r="AR572" i="2"/>
  <c r="AS572" i="2" s="1"/>
  <c r="AR188" i="2"/>
  <c r="AT188" i="2" s="1"/>
  <c r="AR131" i="2"/>
  <c r="AT131" i="2" s="1"/>
  <c r="BA131" i="2"/>
  <c r="BC131" i="2" s="1"/>
  <c r="AX322" i="2"/>
  <c r="AY322" i="2" s="1"/>
  <c r="AX79" i="2"/>
  <c r="AZ79" i="2" s="1"/>
  <c r="BA311" i="2"/>
  <c r="BC311" i="2" s="1"/>
  <c r="AX317" i="2"/>
  <c r="AY317" i="2" s="1"/>
  <c r="AX585" i="2"/>
  <c r="AY585" i="2" s="1"/>
  <c r="BA524" i="2"/>
  <c r="BC524" i="2" s="1"/>
  <c r="AX151" i="2"/>
  <c r="AY151" i="2" s="1"/>
  <c r="BA265" i="2"/>
  <c r="BB265" i="2" s="1"/>
  <c r="AR38" i="2"/>
  <c r="AT38" i="2" s="1"/>
  <c r="BA285" i="2"/>
  <c r="BC285" i="2" s="1"/>
  <c r="AR405" i="2"/>
  <c r="AT405" i="2" s="1"/>
  <c r="AX389" i="2"/>
  <c r="AZ389" i="2" s="1"/>
  <c r="AR122" i="2"/>
  <c r="AT122" i="2" s="1"/>
  <c r="BA432" i="2"/>
  <c r="BB432" i="2" s="1"/>
  <c r="BA166" i="2"/>
  <c r="BC166" i="2" s="1"/>
  <c r="AX287" i="2"/>
  <c r="AZ287" i="2" s="1"/>
  <c r="AR317" i="2"/>
  <c r="AT317" i="2" s="1"/>
  <c r="AR79" i="2"/>
  <c r="AR556" i="2"/>
  <c r="AX285" i="2"/>
  <c r="AZ285" i="2" s="1"/>
  <c r="BA27" i="2"/>
  <c r="BC27" i="2" s="1"/>
  <c r="AX583" i="2"/>
  <c r="AZ583" i="2" s="1"/>
  <c r="AR454" i="2"/>
  <c r="AT454" i="2" s="1"/>
  <c r="BA626" i="2"/>
  <c r="BC626" i="2" s="1"/>
  <c r="BA256" i="2"/>
  <c r="BC256" i="2" s="1"/>
  <c r="AX381" i="2"/>
  <c r="AZ381" i="2" s="1"/>
  <c r="AR356" i="2"/>
  <c r="AT356" i="2" s="1"/>
  <c r="BA322" i="2"/>
  <c r="BC322" i="2" s="1"/>
  <c r="BA79" i="2"/>
  <c r="BC79" i="2" s="1"/>
  <c r="AR589" i="2"/>
  <c r="AS589" i="2" s="1"/>
  <c r="AX589" i="2"/>
  <c r="AZ589" i="2" s="1"/>
  <c r="BA151" i="2"/>
  <c r="BC151" i="2" s="1"/>
  <c r="AX265" i="2"/>
  <c r="AY265" i="2" s="1"/>
  <c r="BA38" i="2"/>
  <c r="BB38" i="2" s="1"/>
  <c r="AR102" i="2"/>
  <c r="AS102" i="2" s="1"/>
  <c r="BA347" i="2"/>
  <c r="BC347" i="2" s="1"/>
  <c r="BA361" i="2"/>
  <c r="BC361" i="2" s="1"/>
  <c r="AX296" i="2"/>
  <c r="AZ296" i="2" s="1"/>
  <c r="AR584" i="2"/>
  <c r="AT584" i="2" s="1"/>
  <c r="BA604" i="2"/>
  <c r="BB604" i="2" s="1"/>
  <c r="AR593" i="2"/>
  <c r="AT593" i="2" s="1"/>
  <c r="AR443" i="2"/>
  <c r="AT443" i="2" s="1"/>
  <c r="AR318" i="2"/>
  <c r="AT318" i="2" s="1"/>
  <c r="AR626" i="2"/>
  <c r="AS626" i="2" s="1"/>
  <c r="AX534" i="2"/>
  <c r="AY534" i="2" s="1"/>
  <c r="BA576" i="2"/>
  <c r="BB576" i="2" s="1"/>
  <c r="AX556" i="2"/>
  <c r="AZ556" i="2" s="1"/>
  <c r="AR23" i="2"/>
  <c r="AS23" i="2" s="1"/>
  <c r="AX185" i="2"/>
  <c r="AY185" i="2" s="1"/>
  <c r="BA239" i="2"/>
  <c r="BB239" i="2" s="1"/>
  <c r="BA346" i="2"/>
  <c r="BC346" i="2" s="1"/>
  <c r="BA499" i="2"/>
  <c r="BB499" i="2" s="1"/>
  <c r="BA584" i="2"/>
  <c r="BB584" i="2" s="1"/>
  <c r="AR489" i="2"/>
  <c r="AT489" i="2" s="1"/>
  <c r="AR425" i="2"/>
  <c r="AS425" i="2" s="1"/>
  <c r="AR256" i="2"/>
  <c r="AS256" i="2" s="1"/>
  <c r="AX211" i="2"/>
  <c r="AZ211" i="2" s="1"/>
  <c r="BA508" i="2"/>
  <c r="BB508" i="2" s="1"/>
  <c r="AR617" i="2"/>
  <c r="AT617" i="2" s="1"/>
  <c r="BA459" i="2"/>
  <c r="BC459" i="2" s="1"/>
  <c r="AX543" i="2"/>
  <c r="AY543" i="2" s="1"/>
  <c r="BA295" i="2"/>
  <c r="BB295" i="2" s="1"/>
  <c r="BA213" i="2"/>
  <c r="BA439" i="2"/>
  <c r="BB439" i="2" s="1"/>
  <c r="AR346" i="2"/>
  <c r="AS346" i="2" s="1"/>
  <c r="AR566" i="2"/>
  <c r="AS566" i="2" s="1"/>
  <c r="BA16" i="2"/>
  <c r="BC16" i="2" s="1"/>
  <c r="AR374" i="2"/>
  <c r="AS374" i="2" s="1"/>
  <c r="AR499" i="2"/>
  <c r="AT499" i="2" s="1"/>
  <c r="AX626" i="2"/>
  <c r="AY626" i="2" s="1"/>
  <c r="BA617" i="2"/>
  <c r="BB617" i="2" s="1"/>
  <c r="BA304" i="2"/>
  <c r="BB304" i="2" s="1"/>
  <c r="AX20" i="2"/>
  <c r="AZ20" i="2" s="1"/>
  <c r="AX256" i="2"/>
  <c r="AZ256" i="2" s="1"/>
  <c r="AR592" i="2"/>
  <c r="AS592" i="2" s="1"/>
  <c r="BA556" i="2"/>
  <c r="BB556" i="2" s="1"/>
  <c r="BA291" i="2"/>
  <c r="BC291" i="2" s="1"/>
  <c r="BA489" i="2"/>
  <c r="BB489" i="2" s="1"/>
  <c r="AX178" i="2"/>
  <c r="AY178" i="2" s="1"/>
  <c r="BA425" i="2"/>
  <c r="BC425" i="2" s="1"/>
  <c r="BA211" i="2"/>
  <c r="AR543" i="2"/>
  <c r="AT543" i="2" s="1"/>
  <c r="AR203" i="2"/>
  <c r="AS203" i="2" s="1"/>
  <c r="BA7" i="2"/>
  <c r="BB7" i="2" s="1"/>
  <c r="AR211" i="2"/>
  <c r="AR178" i="2"/>
  <c r="AS178" i="2" s="1"/>
  <c r="AX456" i="2"/>
  <c r="AY456" i="2" s="1"/>
  <c r="BA486" i="2"/>
  <c r="BB486" i="2" s="1"/>
  <c r="AX39" i="2"/>
  <c r="AY39" i="2" s="1"/>
  <c r="AR105" i="2"/>
  <c r="AS105" i="2" s="1"/>
  <c r="AX628" i="2"/>
  <c r="AZ628" i="2" s="1"/>
  <c r="BA651" i="2"/>
  <c r="BB651" i="2" s="1"/>
  <c r="BA80" i="2"/>
  <c r="BB80" i="2" s="1"/>
  <c r="AX318" i="2"/>
  <c r="AY318" i="2" s="1"/>
  <c r="BA467" i="2"/>
  <c r="BB467" i="2" s="1"/>
  <c r="BA534" i="2"/>
  <c r="BB534" i="2" s="1"/>
  <c r="AX580" i="2"/>
  <c r="AZ580" i="2" s="1"/>
  <c r="BA85" i="2"/>
  <c r="BC85" i="2" s="1"/>
  <c r="AR291" i="2"/>
  <c r="AS291" i="2" s="1"/>
  <c r="AR39" i="2"/>
  <c r="AT39" i="2" s="1"/>
  <c r="AR85" i="2"/>
  <c r="AT85" i="2" s="1"/>
  <c r="AR456" i="2"/>
  <c r="AX304" i="2"/>
  <c r="AZ304" i="2" s="1"/>
  <c r="AX651" i="2"/>
  <c r="AY651" i="2" s="1"/>
  <c r="AR296" i="2"/>
  <c r="AS296" i="2" s="1"/>
  <c r="AR412" i="2"/>
  <c r="AT412" i="2" s="1"/>
  <c r="AR16" i="2"/>
  <c r="AS16" i="2" s="1"/>
  <c r="BA318" i="2"/>
  <c r="BC318" i="2" s="1"/>
  <c r="AR459" i="2"/>
  <c r="AT459" i="2" s="1"/>
  <c r="AR467" i="2"/>
  <c r="AS467" i="2" s="1"/>
  <c r="BA23" i="2"/>
  <c r="BC23" i="2" s="1"/>
  <c r="BA105" i="2"/>
  <c r="BB105" i="2" s="1"/>
  <c r="AR580" i="2"/>
  <c r="AT580" i="2" s="1"/>
  <c r="AX239" i="2"/>
  <c r="AY239" i="2" s="1"/>
  <c r="AX604" i="2"/>
  <c r="AZ604" i="2" s="1"/>
  <c r="BA39" i="2"/>
  <c r="BB39" i="2" s="1"/>
  <c r="AX499" i="2"/>
  <c r="AY499" i="2" s="1"/>
  <c r="AX584" i="2"/>
  <c r="AY584" i="2" s="1"/>
  <c r="AR228" i="2"/>
  <c r="AS228" i="2" s="1"/>
  <c r="AX617" i="2"/>
  <c r="AY617" i="2" s="1"/>
  <c r="BA360" i="2"/>
  <c r="BB360" i="2" s="1"/>
  <c r="AR519" i="2"/>
  <c r="AT519" i="2" s="1"/>
  <c r="BA199" i="2"/>
  <c r="BC199" i="2" s="1"/>
  <c r="BA299" i="2"/>
  <c r="BC299" i="2" s="1"/>
  <c r="AX623" i="2"/>
  <c r="AZ623" i="2" s="1"/>
  <c r="AR361" i="2"/>
  <c r="AS361" i="2" s="1"/>
  <c r="AS12" i="2"/>
  <c r="AT504" i="2"/>
  <c r="AY139" i="2"/>
  <c r="BB255" i="2"/>
  <c r="AX176" i="2"/>
  <c r="AY176" i="2" s="1"/>
  <c r="BA454" i="2"/>
  <c r="BB454" i="2" s="1"/>
  <c r="AS558" i="2"/>
  <c r="AR590" i="2"/>
  <c r="AS590" i="2" s="1"/>
  <c r="AX290" i="2"/>
  <c r="AZ290" i="2" s="1"/>
  <c r="BA566" i="2"/>
  <c r="BC566" i="2" s="1"/>
  <c r="AR287" i="2"/>
  <c r="AS287" i="2" s="1"/>
  <c r="AR7" i="2"/>
  <c r="AS7" i="2" s="1"/>
  <c r="AS421" i="2"/>
  <c r="AX200" i="2"/>
  <c r="AZ200" i="2" s="1"/>
  <c r="AX449" i="2"/>
  <c r="AZ449" i="2" s="1"/>
  <c r="BA76" i="2"/>
  <c r="BC76" i="2" s="1"/>
  <c r="AS417" i="2"/>
  <c r="AX590" i="2"/>
  <c r="AZ590" i="2" s="1"/>
  <c r="AX184" i="2"/>
  <c r="AY184" i="2" s="1"/>
  <c r="AX422" i="2"/>
  <c r="AY422" i="2" s="1"/>
  <c r="BA195" i="2"/>
  <c r="BC195" i="2" s="1"/>
  <c r="AX80" i="2"/>
  <c r="AZ80" i="2" s="1"/>
  <c r="AR103" i="2"/>
  <c r="AT103" i="2" s="1"/>
  <c r="AX195" i="2"/>
  <c r="AZ195" i="2" s="1"/>
  <c r="AX472" i="2"/>
  <c r="AZ472" i="2" s="1"/>
  <c r="AX448" i="2"/>
  <c r="AY448" i="2" s="1"/>
  <c r="BA203" i="2"/>
  <c r="BC203" i="2" s="1"/>
  <c r="AX581" i="2"/>
  <c r="AZ581" i="2" s="1"/>
  <c r="BB362" i="2"/>
  <c r="AR445" i="2"/>
  <c r="AS445" i="2" s="1"/>
  <c r="AT436" i="2"/>
  <c r="AX171" i="2"/>
  <c r="AZ171" i="2" s="1"/>
  <c r="AR57" i="2"/>
  <c r="AT57" i="2" s="1"/>
  <c r="AR295" i="2"/>
  <c r="AS295" i="2" s="1"/>
  <c r="AX103" i="2"/>
  <c r="AZ103" i="2" s="1"/>
  <c r="AR573" i="2"/>
  <c r="AT573" i="2" s="1"/>
  <c r="AX299" i="2"/>
  <c r="AY299" i="2" s="1"/>
  <c r="AX172" i="2"/>
  <c r="AX615" i="2"/>
  <c r="AZ615" i="2" s="1"/>
  <c r="AR464" i="2"/>
  <c r="AS464" i="2" s="1"/>
  <c r="BA26" i="2"/>
  <c r="BC26" i="2" s="1"/>
  <c r="BA11" i="2"/>
  <c r="BC11" i="2" s="1"/>
  <c r="AX295" i="2"/>
  <c r="AZ295" i="2" s="1"/>
  <c r="AR422" i="2"/>
  <c r="AT422" i="2" s="1"/>
  <c r="BA571" i="2"/>
  <c r="BC571" i="2" s="1"/>
  <c r="AR478" i="2"/>
  <c r="AS478" i="2" s="1"/>
  <c r="BA581" i="2"/>
  <c r="BC581" i="2" s="1"/>
  <c r="BA641" i="2"/>
  <c r="BC641" i="2" s="1"/>
  <c r="AX445" i="2"/>
  <c r="AZ445" i="2" s="1"/>
  <c r="AX436" i="2"/>
  <c r="AZ436" i="2" s="1"/>
  <c r="AS254" i="2"/>
  <c r="AR285" i="2"/>
  <c r="AT285" i="2" s="1"/>
  <c r="BC165" i="2"/>
  <c r="AS568" i="2"/>
  <c r="BA615" i="2"/>
  <c r="BB615" i="2" s="1"/>
  <c r="AR581" i="2"/>
  <c r="AT581" i="2" s="1"/>
  <c r="AR615" i="2"/>
  <c r="AT615" i="2" s="1"/>
  <c r="AR604" i="2"/>
  <c r="AT604" i="2" s="1"/>
  <c r="AR258" i="2"/>
  <c r="AS258" i="2" s="1"/>
  <c r="AX641" i="2"/>
  <c r="AY641" i="2" s="1"/>
  <c r="BA436" i="2"/>
  <c r="BC436" i="2" s="1"/>
  <c r="BA544" i="2"/>
  <c r="BC544" i="2" s="1"/>
  <c r="AS328" i="2"/>
  <c r="BA28" i="2"/>
  <c r="BC28" i="2" s="1"/>
  <c r="AX28" i="2"/>
  <c r="AZ28" i="2" s="1"/>
  <c r="BC627" i="2"/>
  <c r="BB627" i="2"/>
  <c r="AT175" i="2"/>
  <c r="AS175" i="2"/>
  <c r="AX313" i="2"/>
  <c r="AY313" i="2" s="1"/>
  <c r="BA313" i="2"/>
  <c r="BC313" i="2" s="1"/>
  <c r="AT219" i="2"/>
  <c r="AS219" i="2"/>
  <c r="BA208" i="2"/>
  <c r="BB208" i="2" s="1"/>
  <c r="AR208" i="2"/>
  <c r="AS208" i="2" s="1"/>
  <c r="BA315" i="2"/>
  <c r="BB315" i="2" s="1"/>
  <c r="AX482" i="2"/>
  <c r="AY482" i="2" s="1"/>
  <c r="BA20" i="2"/>
  <c r="BB20" i="2" s="1"/>
  <c r="BB294" i="2"/>
  <c r="BC294" i="2"/>
  <c r="BA475" i="2"/>
  <c r="BB475" i="2" s="1"/>
  <c r="AR170" i="2"/>
  <c r="AT170" i="2" s="1"/>
  <c r="AR342" i="2"/>
  <c r="AT342" i="2" s="1"/>
  <c r="AR315" i="2"/>
  <c r="AT315" i="2" s="1"/>
  <c r="AT441" i="2"/>
  <c r="AS441" i="2"/>
  <c r="AR632" i="2"/>
  <c r="AS632" i="2" s="1"/>
  <c r="AR118" i="2"/>
  <c r="AT118" i="2" s="1"/>
  <c r="BA185" i="2"/>
  <c r="BC185" i="2" s="1"/>
  <c r="AR185" i="2"/>
  <c r="AS185" i="2" s="1"/>
  <c r="AR376" i="2"/>
  <c r="AT376" i="2" s="1"/>
  <c r="AX593" i="2"/>
  <c r="AY593" i="2" s="1"/>
  <c r="BA593" i="2"/>
  <c r="BC593" i="2" s="1"/>
  <c r="AX650" i="2"/>
  <c r="AZ650" i="2" s="1"/>
  <c r="BA648" i="2"/>
  <c r="BC648" i="2" s="1"/>
  <c r="AR648" i="2"/>
  <c r="AS648" i="2" s="1"/>
  <c r="AR9" i="2"/>
  <c r="BA9" i="2"/>
  <c r="BC9" i="2" s="1"/>
  <c r="AX208" i="2"/>
  <c r="AT354" i="2"/>
  <c r="AS354" i="2"/>
  <c r="BA522" i="2"/>
  <c r="BC522" i="2" s="1"/>
  <c r="AR522" i="2"/>
  <c r="AX522" i="2"/>
  <c r="AY522" i="2" s="1"/>
  <c r="AR373" i="2"/>
  <c r="AX373" i="2"/>
  <c r="AZ373" i="2" s="1"/>
  <c r="BA373" i="2"/>
  <c r="BB373" i="2" s="1"/>
  <c r="BA206" i="2"/>
  <c r="BB206" i="2" s="1"/>
  <c r="AX206" i="2"/>
  <c r="AY206" i="2" s="1"/>
  <c r="AZ212" i="2"/>
  <c r="AR370" i="2"/>
  <c r="AS370" i="2" s="1"/>
  <c r="AX370" i="2"/>
  <c r="AY370" i="2" s="1"/>
  <c r="BA412" i="2"/>
  <c r="BB412" i="2" s="1"/>
  <c r="AX404" i="2"/>
  <c r="AZ404" i="2" s="1"/>
  <c r="AX643" i="2"/>
  <c r="AY643" i="2" s="1"/>
  <c r="AR646" i="2"/>
  <c r="AT646" i="2" s="1"/>
  <c r="AS226" i="2"/>
  <c r="AX385" i="2"/>
  <c r="AY385" i="2" s="1"/>
  <c r="AR385" i="2"/>
  <c r="AS385" i="2" s="1"/>
  <c r="AR237" i="2"/>
  <c r="AX331" i="2"/>
  <c r="AY331" i="2" s="1"/>
  <c r="AR331" i="2"/>
  <c r="AS331" i="2" s="1"/>
  <c r="AX412" i="2"/>
  <c r="AZ412" i="2" s="1"/>
  <c r="AX132" i="2"/>
  <c r="AY132" i="2" s="1"/>
  <c r="AR132" i="2"/>
  <c r="AS132" i="2" s="1"/>
  <c r="BC332" i="2"/>
  <c r="BA331" i="2"/>
  <c r="BB331" i="2" s="1"/>
  <c r="BA298" i="2"/>
  <c r="BC298" i="2" s="1"/>
  <c r="AX298" i="2"/>
  <c r="AZ298" i="2" s="1"/>
  <c r="AX312" i="2"/>
  <c r="AZ312" i="2" s="1"/>
  <c r="AR312" i="2"/>
  <c r="AR471" i="2"/>
  <c r="AS471" i="2" s="1"/>
  <c r="BA471" i="2"/>
  <c r="AX471" i="2"/>
  <c r="AY471" i="2" s="1"/>
  <c r="AX375" i="2"/>
  <c r="AZ375" i="2" s="1"/>
  <c r="AX592" i="2"/>
  <c r="BA592" i="2"/>
  <c r="BB592" i="2" s="1"/>
  <c r="AR113" i="2"/>
  <c r="AS113" i="2" s="1"/>
  <c r="AX113" i="2"/>
  <c r="AZ113" i="2" s="1"/>
  <c r="BA523" i="2"/>
  <c r="AR200" i="2"/>
  <c r="BA300" i="2"/>
  <c r="BB300" i="2" s="1"/>
  <c r="AS362" i="2"/>
  <c r="AT362" i="2"/>
  <c r="AR321" i="2"/>
  <c r="BA170" i="2"/>
  <c r="BC170" i="2" s="1"/>
  <c r="AX93" i="2"/>
  <c r="AZ93" i="2" s="1"/>
  <c r="AR157" i="2"/>
  <c r="AS157" i="2" s="1"/>
  <c r="BA157" i="2"/>
  <c r="BB157" i="2" s="1"/>
  <c r="AX369" i="2"/>
  <c r="AY369" i="2" s="1"/>
  <c r="BA369" i="2"/>
  <c r="BC369" i="2" s="1"/>
  <c r="BA398" i="2"/>
  <c r="BC398" i="2" s="1"/>
  <c r="AX398" i="2"/>
  <c r="AY398" i="2" s="1"/>
  <c r="AX629" i="2"/>
  <c r="AZ629" i="2" s="1"/>
  <c r="BA602" i="2"/>
  <c r="BB602" i="2" s="1"/>
  <c r="AR602" i="2"/>
  <c r="AT602" i="2" s="1"/>
  <c r="AX602" i="2"/>
  <c r="AZ602" i="2" s="1"/>
  <c r="BA212" i="2"/>
  <c r="BC212" i="2" s="1"/>
  <c r="AR360" i="2"/>
  <c r="AS360" i="2" s="1"/>
  <c r="AX360" i="2"/>
  <c r="AY360" i="2" s="1"/>
  <c r="AR623" i="2"/>
  <c r="AT623" i="2" s="1"/>
  <c r="BA623" i="2"/>
  <c r="BC623" i="2" s="1"/>
  <c r="AX560" i="2"/>
  <c r="AZ560" i="2" s="1"/>
  <c r="BA560" i="2"/>
  <c r="BC560" i="2" s="1"/>
  <c r="AX157" i="2"/>
  <c r="AY157" i="2" s="1"/>
  <c r="BA385" i="2"/>
  <c r="BC385" i="2" s="1"/>
  <c r="AX49" i="2"/>
  <c r="AZ49" i="2" s="1"/>
  <c r="BA49" i="2"/>
  <c r="BB49" i="2" s="1"/>
  <c r="AR643" i="2"/>
  <c r="AT643" i="2" s="1"/>
  <c r="AX462" i="2"/>
  <c r="AY462" i="2" s="1"/>
  <c r="AX634" i="2"/>
  <c r="AX329" i="2"/>
  <c r="AY329" i="2" s="1"/>
  <c r="AR398" i="2"/>
  <c r="AR381" i="2"/>
  <c r="AS381" i="2" s="1"/>
  <c r="BA95" i="2"/>
  <c r="BB95" i="2" s="1"/>
  <c r="BA480" i="2"/>
  <c r="BB480" i="2" s="1"/>
  <c r="AX627" i="2"/>
  <c r="AY627" i="2" s="1"/>
  <c r="AX354" i="2"/>
  <c r="AY354" i="2" s="1"/>
  <c r="BA463" i="2"/>
  <c r="BC463" i="2" s="1"/>
  <c r="AX105" i="2"/>
  <c r="AY105" i="2" s="1"/>
  <c r="AR166" i="2"/>
  <c r="AT166" i="2" s="1"/>
  <c r="AX68" i="2"/>
  <c r="AY68" i="2" s="1"/>
  <c r="AR372" i="2"/>
  <c r="AT372" i="2" s="1"/>
  <c r="AR424" i="2"/>
  <c r="AT424" i="2" s="1"/>
  <c r="AY473" i="2"/>
  <c r="AR64" i="2"/>
  <c r="AT64" i="2" s="1"/>
  <c r="AR76" i="2"/>
  <c r="AT76" i="2" s="1"/>
  <c r="AR80" i="2"/>
  <c r="AT80" i="2" s="1"/>
  <c r="AX371" i="2"/>
  <c r="AZ371" i="2" s="1"/>
  <c r="AR565" i="2"/>
  <c r="AS565" i="2" s="1"/>
  <c r="BA564" i="2"/>
  <c r="BC564" i="2" s="1"/>
  <c r="AX379" i="2"/>
  <c r="AY379" i="2" s="1"/>
  <c r="AR327" i="2"/>
  <c r="AS327" i="2" s="1"/>
  <c r="AR620" i="2"/>
  <c r="BA287" i="2"/>
  <c r="BB287" i="2" s="1"/>
  <c r="AR107" i="2"/>
  <c r="AT107" i="2" s="1"/>
  <c r="BA370" i="2"/>
  <c r="BB370" i="2" s="1"/>
  <c r="AR523" i="2"/>
  <c r="AT523" i="2" s="1"/>
  <c r="BA129" i="2"/>
  <c r="BC129" i="2" s="1"/>
  <c r="BA107" i="2"/>
  <c r="BB107" i="2" s="1"/>
  <c r="AX291" i="2"/>
  <c r="AY291" i="2" s="1"/>
  <c r="AX203" i="2"/>
  <c r="AZ203" i="2" s="1"/>
  <c r="AR486" i="2"/>
  <c r="AT486" i="2" s="1"/>
  <c r="BA296" i="2"/>
  <c r="BB296" i="2" s="1"/>
  <c r="AX7" i="2"/>
  <c r="AZ7" i="2" s="1"/>
  <c r="AX566" i="2"/>
  <c r="AY566" i="2" s="1"/>
  <c r="AX464" i="2"/>
  <c r="AZ464" i="2" s="1"/>
  <c r="AX191" i="2"/>
  <c r="AZ191" i="2" s="1"/>
  <c r="AR624" i="2"/>
  <c r="AX439" i="2"/>
  <c r="AY439" i="2" s="1"/>
  <c r="BA609" i="2"/>
  <c r="BB609" i="2" s="1"/>
  <c r="BA527" i="2"/>
  <c r="BC527" i="2" s="1"/>
  <c r="AR40" i="2"/>
  <c r="AS40" i="2" s="1"/>
  <c r="AR597" i="2"/>
  <c r="AT597" i="2" s="1"/>
  <c r="AR585" i="2"/>
  <c r="AS585" i="2" s="1"/>
  <c r="AX122" i="2"/>
  <c r="AY122" i="2" s="1"/>
  <c r="BA108" i="2"/>
  <c r="BC108" i="2" s="1"/>
  <c r="AX166" i="2"/>
  <c r="AZ166" i="2" s="1"/>
  <c r="AR186" i="2"/>
  <c r="AT186" i="2" s="1"/>
  <c r="AR94" i="2"/>
  <c r="AT94" i="2" s="1"/>
  <c r="AX594" i="2"/>
  <c r="AX576" i="2"/>
  <c r="AY576" i="2" s="1"/>
  <c r="AX524" i="2"/>
  <c r="AZ524" i="2" s="1"/>
  <c r="BA303" i="2"/>
  <c r="BB303" i="2" s="1"/>
  <c r="AR439" i="2"/>
  <c r="AX480" i="2"/>
  <c r="AR551" i="2"/>
  <c r="BA601" i="2"/>
  <c r="BC601" i="2" s="1"/>
  <c r="AR92" i="2"/>
  <c r="AT92" i="2" s="1"/>
  <c r="AX523" i="2"/>
  <c r="AY523" i="2" s="1"/>
  <c r="AR129" i="2"/>
  <c r="AT129" i="2" s="1"/>
  <c r="AX361" i="2"/>
  <c r="AZ361" i="2" s="1"/>
  <c r="AX486" i="2"/>
  <c r="AY486" i="2" s="1"/>
  <c r="AR191" i="2"/>
  <c r="AS191" i="2" s="1"/>
  <c r="AR380" i="2"/>
  <c r="AT380" i="2" s="1"/>
  <c r="AR95" i="2"/>
  <c r="AS95" i="2" s="1"/>
  <c r="AX393" i="2"/>
  <c r="AY393" i="2" s="1"/>
  <c r="AR618" i="2"/>
  <c r="AT618" i="2" s="1"/>
  <c r="BA585" i="2"/>
  <c r="BC585" i="2" s="1"/>
  <c r="AR8" i="2"/>
  <c r="AS8" i="2" s="1"/>
  <c r="AR636" i="2"/>
  <c r="AR112" i="2"/>
  <c r="AT112" i="2" s="1"/>
  <c r="BA645" i="2"/>
  <c r="BC645" i="2" s="1"/>
  <c r="AX440" i="2"/>
  <c r="AY440" i="2" s="1"/>
  <c r="AR526" i="2"/>
  <c r="AT526" i="2" s="1"/>
  <c r="AR90" i="2"/>
  <c r="AR364" i="2"/>
  <c r="AT364" i="2" s="1"/>
  <c r="AR647" i="2"/>
  <c r="AX73" i="2"/>
  <c r="AZ73" i="2" s="1"/>
  <c r="AX467" i="2"/>
  <c r="BC238" i="2"/>
  <c r="BB238" i="2"/>
  <c r="AR215" i="2"/>
  <c r="AT215" i="2" s="1"/>
  <c r="BA462" i="2"/>
  <c r="BB462" i="2" s="1"/>
  <c r="BA122" i="2"/>
  <c r="BC122" i="2" s="1"/>
  <c r="AX625" i="2"/>
  <c r="AZ625" i="2" s="1"/>
  <c r="BA228" i="2"/>
  <c r="BC228" i="2" s="1"/>
  <c r="AR284" i="2"/>
  <c r="AT284" i="2" s="1"/>
  <c r="AR139" i="2"/>
  <c r="AS139" i="2" s="1"/>
  <c r="AR194" i="2"/>
  <c r="AT194" i="2" s="1"/>
  <c r="AR294" i="2"/>
  <c r="BA470" i="2"/>
  <c r="BC470" i="2" s="1"/>
  <c r="AR165" i="2"/>
  <c r="AT165" i="2" s="1"/>
  <c r="BA119" i="2"/>
  <c r="BC119" i="2" s="1"/>
  <c r="BA128" i="2"/>
  <c r="BB128" i="2" s="1"/>
  <c r="AR281" i="2"/>
  <c r="AT281" i="2" s="1"/>
  <c r="BA172" i="2"/>
  <c r="AX338" i="2"/>
  <c r="AZ338" i="2" s="1"/>
  <c r="AR311" i="2"/>
  <c r="AR303" i="2"/>
  <c r="AT303" i="2" s="1"/>
  <c r="BA338" i="2"/>
  <c r="BC338" i="2" s="1"/>
  <c r="AX463" i="2"/>
  <c r="AY463" i="2" s="1"/>
  <c r="AR576" i="2"/>
  <c r="AT576" i="2" s="1"/>
  <c r="AR93" i="2"/>
  <c r="AS93" i="2" s="1"/>
  <c r="BA548" i="2"/>
  <c r="BB548" i="2" s="1"/>
  <c r="BA441" i="2"/>
  <c r="BB441" i="2" s="1"/>
  <c r="BC558" i="2"/>
  <c r="AX624" i="2"/>
  <c r="AZ624" i="2" s="1"/>
  <c r="AR433" i="2"/>
  <c r="AS433" i="2" s="1"/>
  <c r="BA590" i="2"/>
  <c r="BB590" i="2" s="1"/>
  <c r="BA375" i="2"/>
  <c r="BC375" i="2" s="1"/>
  <c r="BA317" i="2"/>
  <c r="BB317" i="2" s="1"/>
  <c r="AX9" i="2"/>
  <c r="AZ9" i="2" s="1"/>
  <c r="AR524" i="2"/>
  <c r="AS524" i="2" s="1"/>
  <c r="BA625" i="2"/>
  <c r="BB625" i="2" s="1"/>
  <c r="AX40" i="2"/>
  <c r="AZ40" i="2" s="1"/>
  <c r="BA93" i="2"/>
  <c r="BC93" i="2" s="1"/>
  <c r="AR548" i="2"/>
  <c r="AR472" i="2"/>
  <c r="AS472" i="2" s="1"/>
  <c r="AR520" i="2"/>
  <c r="AT520" i="2" s="1"/>
  <c r="BA327" i="2"/>
  <c r="BC327" i="2" s="1"/>
  <c r="AX327" i="2"/>
  <c r="AY327" i="2" s="1"/>
  <c r="BB275" i="2"/>
  <c r="AT73" i="2"/>
  <c r="AX281" i="2"/>
  <c r="BA281" i="2"/>
  <c r="AX611" i="2"/>
  <c r="AY611" i="2" s="1"/>
  <c r="BA380" i="2"/>
  <c r="BB380" i="2" s="1"/>
  <c r="BA388" i="2"/>
  <c r="BC388" i="2" s="1"/>
  <c r="AX214" i="2"/>
  <c r="AZ214" i="2" s="1"/>
  <c r="BA445" i="2"/>
  <c r="BC445" i="2" s="1"/>
  <c r="BA290" i="2"/>
  <c r="BC290" i="2" s="1"/>
  <c r="BA443" i="2"/>
  <c r="BB443" i="2" s="1"/>
  <c r="AX90" i="2"/>
  <c r="AZ90" i="2" s="1"/>
  <c r="AR349" i="2"/>
  <c r="AT349" i="2" s="1"/>
  <c r="AR554" i="2"/>
  <c r="AT554" i="2" s="1"/>
  <c r="AX119" i="2"/>
  <c r="AZ119" i="2" s="1"/>
  <c r="AR611" i="2"/>
  <c r="AT611" i="2" s="1"/>
  <c r="AR171" i="2"/>
  <c r="AX554" i="2"/>
  <c r="AY554" i="2" s="1"/>
  <c r="AX303" i="2"/>
  <c r="AX380" i="2"/>
  <c r="AZ380" i="2" s="1"/>
  <c r="BA73" i="2"/>
  <c r="AR404" i="2"/>
  <c r="AT404" i="2" s="1"/>
  <c r="AR559" i="2"/>
  <c r="AT559" i="2" s="1"/>
  <c r="BA364" i="2"/>
  <c r="BB364" i="2" s="1"/>
  <c r="AR440" i="2"/>
  <c r="AT440" i="2" s="1"/>
  <c r="AR649" i="2"/>
  <c r="AT649" i="2" s="1"/>
  <c r="AX388" i="2"/>
  <c r="AY388" i="2" s="1"/>
  <c r="AX443" i="2"/>
  <c r="AZ443" i="2" s="1"/>
  <c r="BA371" i="2"/>
  <c r="BC371" i="2" s="1"/>
  <c r="AX194" i="2"/>
  <c r="AZ194" i="2" s="1"/>
  <c r="BA90" i="2"/>
  <c r="BC90" i="2" s="1"/>
  <c r="BA349" i="2"/>
  <c r="BC349" i="2" s="1"/>
  <c r="AY12" i="2"/>
  <c r="BA628" i="2"/>
  <c r="BC628" i="2" s="1"/>
  <c r="BA559" i="2"/>
  <c r="BB559" i="2" s="1"/>
  <c r="AR449" i="2"/>
  <c r="AS449" i="2" s="1"/>
  <c r="BA433" i="2"/>
  <c r="BC433" i="2" s="1"/>
  <c r="AX441" i="2"/>
  <c r="AY441" i="2" s="1"/>
  <c r="BA650" i="2"/>
  <c r="BB650" i="2" s="1"/>
  <c r="AR109" i="2"/>
  <c r="AT109" i="2" s="1"/>
  <c r="BA526" i="2"/>
  <c r="BC526" i="2" s="1"/>
  <c r="AX92" i="2"/>
  <c r="AZ92" i="2" s="1"/>
  <c r="AR119" i="2"/>
  <c r="AS119" i="2" s="1"/>
  <c r="AX559" i="2"/>
  <c r="AZ559" i="2" s="1"/>
  <c r="AX76" i="2"/>
  <c r="AY76" i="2" s="1"/>
  <c r="AR152" i="2"/>
  <c r="AR257" i="2"/>
  <c r="AX618" i="2"/>
  <c r="AZ618" i="2" s="1"/>
  <c r="BA636" i="2"/>
  <c r="BB636" i="2" s="1"/>
  <c r="BA632" i="2"/>
  <c r="BB632" i="2" s="1"/>
  <c r="AT268" i="2"/>
  <c r="BA284" i="2"/>
  <c r="BC284" i="2" s="1"/>
  <c r="BA92" i="2"/>
  <c r="BC92" i="2" s="1"/>
  <c r="AR564" i="2"/>
  <c r="AT564" i="2" s="1"/>
  <c r="AR366" i="2"/>
  <c r="AS366" i="2" s="1"/>
  <c r="AX334" i="2"/>
  <c r="AZ334" i="2" s="1"/>
  <c r="AR27" i="2"/>
  <c r="AS27" i="2" s="1"/>
  <c r="AX432" i="2"/>
  <c r="AY432" i="2" s="1"/>
  <c r="BA618" i="2"/>
  <c r="BB618" i="2" s="1"/>
  <c r="BA646" i="2"/>
  <c r="BC646" i="2" s="1"/>
  <c r="AX186" i="2"/>
  <c r="AY186" i="2" s="1"/>
  <c r="BA236" i="2"/>
  <c r="BC236" i="2" s="1"/>
  <c r="AR508" i="2"/>
  <c r="AT508" i="2" s="1"/>
  <c r="BA565" i="2"/>
  <c r="BC565" i="2" s="1"/>
  <c r="AR43" i="2"/>
  <c r="AR634" i="2"/>
  <c r="AX386" i="2"/>
  <c r="BA594" i="2"/>
  <c r="BC594" i="2" s="1"/>
  <c r="AX152" i="2"/>
  <c r="AX452" i="2"/>
  <c r="BA452" i="2"/>
  <c r="AR452" i="2"/>
  <c r="AZ275" i="2"/>
  <c r="AY275" i="2"/>
  <c r="AX43" i="2"/>
  <c r="AZ43" i="2" s="1"/>
  <c r="AX284" i="2"/>
  <c r="AY284" i="2" s="1"/>
  <c r="AR236" i="2"/>
  <c r="AT236" i="2" s="1"/>
  <c r="AR216" i="2"/>
  <c r="AT216" i="2" s="1"/>
  <c r="BA152" i="2"/>
  <c r="BB152" i="2" s="1"/>
  <c r="BA366" i="2"/>
  <c r="BB366" i="2" s="1"/>
  <c r="BA43" i="2"/>
  <c r="BB43" i="2" s="1"/>
  <c r="AX366" i="2"/>
  <c r="AZ366" i="2" s="1"/>
  <c r="AR645" i="2"/>
  <c r="AS645" i="2" s="1"/>
  <c r="AX27" i="2"/>
  <c r="AZ27" i="2" s="1"/>
  <c r="BA440" i="2"/>
  <c r="BC440" i="2" s="1"/>
  <c r="BC376" i="2"/>
  <c r="AX508" i="2"/>
  <c r="AY508" i="2" s="1"/>
  <c r="AS195" i="2"/>
  <c r="AX526" i="2"/>
  <c r="AZ526" i="2" s="1"/>
  <c r="BA634" i="2"/>
  <c r="BB634" i="2" s="1"/>
  <c r="AR386" i="2"/>
  <c r="AS386" i="2" s="1"/>
  <c r="AR594" i="2"/>
  <c r="AT594" i="2" s="1"/>
  <c r="AX216" i="2"/>
  <c r="BA8" i="2"/>
  <c r="BC8" i="2" s="1"/>
  <c r="AX16" i="2"/>
  <c r="BA201" i="2"/>
  <c r="AR201" i="2"/>
  <c r="BA570" i="2"/>
  <c r="AR77" i="2"/>
  <c r="AX77" i="2"/>
  <c r="AX636" i="2"/>
  <c r="AY636" i="2" s="1"/>
  <c r="AX565" i="2"/>
  <c r="AZ565" i="2" s="1"/>
  <c r="AX376" i="2"/>
  <c r="AY376" i="2" s="1"/>
  <c r="BA41" i="2"/>
  <c r="BC41" i="2" s="1"/>
  <c r="AR402" i="2"/>
  <c r="AR379" i="2"/>
  <c r="BA118" i="2"/>
  <c r="BC118" i="2" s="1"/>
  <c r="AR96" i="2"/>
  <c r="AX646" i="2"/>
  <c r="AZ646" i="2" s="1"/>
  <c r="BA372" i="2"/>
  <c r="BC372" i="2" s="1"/>
  <c r="AX531" i="2"/>
  <c r="AR531" i="2"/>
  <c r="AX96" i="2"/>
  <c r="AY96" i="2" s="1"/>
  <c r="BA379" i="2"/>
  <c r="BC379" i="2" s="1"/>
  <c r="AX257" i="2"/>
  <c r="AY257" i="2" s="1"/>
  <c r="AX645" i="2"/>
  <c r="AZ645" i="2" s="1"/>
  <c r="AX41" i="2"/>
  <c r="AY41" i="2" s="1"/>
  <c r="BA637" i="2"/>
  <c r="BB637" i="2" s="1"/>
  <c r="AZ456" i="2"/>
  <c r="AR625" i="2"/>
  <c r="AS625" i="2" s="1"/>
  <c r="BA402" i="2"/>
  <c r="BA386" i="2"/>
  <c r="BB386" i="2" s="1"/>
  <c r="BK22" i="2"/>
  <c r="AX8" i="2"/>
  <c r="AY8" i="2" s="1"/>
  <c r="AR273" i="2"/>
  <c r="BA176" i="2"/>
  <c r="AX118" i="2"/>
  <c r="AZ118" i="2" s="1"/>
  <c r="AX108" i="2"/>
  <c r="AZ108" i="2" s="1"/>
  <c r="BA268" i="2"/>
  <c r="BC268" i="2" s="1"/>
  <c r="AX530" i="2"/>
  <c r="BA530" i="2"/>
  <c r="AR530" i="2"/>
  <c r="BA186" i="2"/>
  <c r="BB186" i="2" s="1"/>
  <c r="BA96" i="2"/>
  <c r="BC96" i="2" s="1"/>
  <c r="BA257" i="2"/>
  <c r="BC257" i="2" s="1"/>
  <c r="AR11" i="2"/>
  <c r="AT11" i="2" s="1"/>
  <c r="BA531" i="2"/>
  <c r="BC531" i="2" s="1"/>
  <c r="AR637" i="2"/>
  <c r="AT637" i="2" s="1"/>
  <c r="AR329" i="2"/>
  <c r="AT329" i="2" s="1"/>
  <c r="AX402" i="2"/>
  <c r="AR299" i="2"/>
  <c r="AR628" i="2"/>
  <c r="AX187" i="2"/>
  <c r="AR187" i="2"/>
  <c r="AT187" i="2" s="1"/>
  <c r="BA187" i="2"/>
  <c r="BC187" i="2" s="1"/>
  <c r="BA595" i="2"/>
  <c r="AX595" i="2"/>
  <c r="AY595" i="2" s="1"/>
  <c r="AR595" i="2"/>
  <c r="AT595" i="2" s="1"/>
  <c r="AR227" i="2"/>
  <c r="AS227" i="2" s="1"/>
  <c r="BA227" i="2"/>
  <c r="BB227" i="2" s="1"/>
  <c r="AX227" i="2"/>
  <c r="AZ227" i="2" s="1"/>
  <c r="AY416" i="2"/>
  <c r="AZ416" i="2"/>
  <c r="BA549" i="2"/>
  <c r="AR549" i="2"/>
  <c r="AX549" i="2"/>
  <c r="AZ549" i="2" s="1"/>
  <c r="BA215" i="2"/>
  <c r="BB215" i="2" s="1"/>
  <c r="AX215" i="2"/>
  <c r="AZ215" i="2" s="1"/>
  <c r="AX372" i="2"/>
  <c r="AZ372" i="2" s="1"/>
  <c r="AR240" i="2"/>
  <c r="BA240" i="2"/>
  <c r="BC240" i="2" s="1"/>
  <c r="AX240" i="2"/>
  <c r="AZ240" i="2" s="1"/>
  <c r="BA394" i="2"/>
  <c r="AX394" i="2"/>
  <c r="AR394" i="2"/>
  <c r="AS394" i="2" s="1"/>
  <c r="AR271" i="2"/>
  <c r="AT271" i="2" s="1"/>
  <c r="AX271" i="2"/>
  <c r="AZ271" i="2" s="1"/>
  <c r="BA271" i="2"/>
  <c r="BC271" i="2" s="1"/>
  <c r="AX579" i="2"/>
  <c r="BA579" i="2"/>
  <c r="AR579" i="2"/>
  <c r="AX465" i="2"/>
  <c r="AR465" i="2"/>
  <c r="BA465" i="2"/>
  <c r="AX205" i="2"/>
  <c r="AZ205" i="2" s="1"/>
  <c r="AR205" i="2"/>
  <c r="AS205" i="2" s="1"/>
  <c r="AX597" i="2"/>
  <c r="AZ597" i="2" s="1"/>
  <c r="BA597" i="2"/>
  <c r="BC597" i="2" s="1"/>
  <c r="AX423" i="2"/>
  <c r="AZ423" i="2" s="1"/>
  <c r="AR423" i="2"/>
  <c r="AT423" i="2" s="1"/>
  <c r="AR444" i="2"/>
  <c r="BA444" i="2"/>
  <c r="AX444" i="2"/>
  <c r="AR72" i="2"/>
  <c r="BA72" i="2"/>
  <c r="BC72" i="2" s="1"/>
  <c r="AX242" i="2"/>
  <c r="AR242" i="2"/>
  <c r="BA242" i="2"/>
  <c r="BB242" i="2" s="1"/>
  <c r="AX431" i="2"/>
  <c r="BA431" i="2"/>
  <c r="AR431" i="2"/>
  <c r="BA642" i="2"/>
  <c r="AR642" i="2"/>
  <c r="AT642" i="2" s="1"/>
  <c r="AX642" i="2"/>
  <c r="AZ642" i="2" s="1"/>
  <c r="AX102" i="2"/>
  <c r="AZ102" i="2" s="1"/>
  <c r="BA102" i="2"/>
  <c r="BC102" i="2" s="1"/>
  <c r="AX128" i="2"/>
  <c r="AZ128" i="2" s="1"/>
  <c r="AR128" i="2"/>
  <c r="AS128" i="2" s="1"/>
  <c r="AX164" i="2"/>
  <c r="AZ164" i="2" s="1"/>
  <c r="BA164" i="2"/>
  <c r="BB164" i="2" s="1"/>
  <c r="BA54" i="2"/>
  <c r="BB54" i="2" s="1"/>
  <c r="AR54" i="2"/>
  <c r="AT54" i="2" s="1"/>
  <c r="BA130" i="2"/>
  <c r="BC130" i="2" s="1"/>
  <c r="AR130" i="2"/>
  <c r="AS130" i="2" s="1"/>
  <c r="AX130" i="2"/>
  <c r="AZ130" i="2" s="1"/>
  <c r="AX578" i="2"/>
  <c r="BA578" i="2"/>
  <c r="AR578" i="2"/>
  <c r="AS578" i="2" s="1"/>
  <c r="AX446" i="2"/>
  <c r="AR446" i="2"/>
  <c r="BA446" i="2"/>
  <c r="BA535" i="2"/>
  <c r="AR535" i="2"/>
  <c r="BK3" i="2"/>
  <c r="AX54" i="2"/>
  <c r="AZ54" i="2" s="1"/>
  <c r="BK4" i="2"/>
  <c r="BK25" i="2"/>
  <c r="BA519" i="2"/>
  <c r="BB519" i="2" s="1"/>
  <c r="AX632" i="2"/>
  <c r="AZ632" i="2" s="1"/>
  <c r="AR609" i="2"/>
  <c r="AT609" i="2" s="1"/>
  <c r="AR288" i="2"/>
  <c r="AS288" i="2" s="1"/>
  <c r="AX94" i="2"/>
  <c r="AY94" i="2" s="1"/>
  <c r="AR68" i="2"/>
  <c r="AR596" i="2"/>
  <c r="AX596" i="2"/>
  <c r="BA596" i="2"/>
  <c r="AR108" i="2"/>
  <c r="AX112" i="2"/>
  <c r="BA112" i="2"/>
  <c r="AR334" i="2"/>
  <c r="AT347" i="2"/>
  <c r="AS347" i="2"/>
  <c r="AX309" i="2"/>
  <c r="BA309" i="2"/>
  <c r="BC309" i="2" s="1"/>
  <c r="AR393" i="2"/>
  <c r="AX64" i="2"/>
  <c r="AR20" i="2"/>
  <c r="AT20" i="2" s="1"/>
  <c r="BA629" i="2"/>
  <c r="BB629" i="2" s="1"/>
  <c r="BA521" i="2"/>
  <c r="BC521" i="2" s="1"/>
  <c r="BB611" i="2"/>
  <c r="AX470" i="2"/>
  <c r="AZ470" i="2" s="1"/>
  <c r="BA64" i="2"/>
  <c r="BC64" i="2" s="1"/>
  <c r="AR309" i="2"/>
  <c r="AT309" i="2" s="1"/>
  <c r="AX544" i="2"/>
  <c r="AZ544" i="2" s="1"/>
  <c r="AX228" i="2"/>
  <c r="AX550" i="2"/>
  <c r="AR550" i="2"/>
  <c r="AX461" i="2"/>
  <c r="AR461" i="2"/>
  <c r="AX571" i="2"/>
  <c r="AX420" i="2"/>
  <c r="BA420" i="2"/>
  <c r="AR420" i="2"/>
  <c r="AR527" i="2"/>
  <c r="AX527" i="2"/>
  <c r="BA478" i="2"/>
  <c r="AX478" i="2"/>
  <c r="BA184" i="2"/>
  <c r="AR184" i="2"/>
  <c r="AX350" i="2"/>
  <c r="BA350" i="2"/>
  <c r="AR350" i="2"/>
  <c r="BA94" i="2"/>
  <c r="BC94" i="2" s="1"/>
  <c r="AR267" i="2"/>
  <c r="AX267" i="2"/>
  <c r="BA120" i="2"/>
  <c r="AR120" i="2"/>
  <c r="BA253" i="2"/>
  <c r="AX253" i="2"/>
  <c r="AR17" i="2"/>
  <c r="AX447" i="2"/>
  <c r="AR447" i="2"/>
  <c r="AX126" i="2"/>
  <c r="BA126" i="2"/>
  <c r="AR126" i="2"/>
  <c r="BK26" i="2"/>
  <c r="BK19" i="2"/>
  <c r="AR521" i="2"/>
  <c r="AT521" i="2" s="1"/>
  <c r="BA17" i="2"/>
  <c r="BC17" i="2" s="1"/>
  <c r="AR253" i="2"/>
  <c r="AT253" i="2" s="1"/>
  <c r="AX609" i="2"/>
  <c r="AZ609" i="2" s="1"/>
  <c r="BK21" i="2"/>
  <c r="AX120" i="2"/>
  <c r="AY120" i="2" s="1"/>
  <c r="BA520" i="2"/>
  <c r="AS212" i="2"/>
  <c r="AT212" i="2"/>
  <c r="AR206" i="2"/>
  <c r="AX501" i="2"/>
  <c r="AR501" i="2"/>
  <c r="BA501" i="2"/>
  <c r="BA374" i="2"/>
  <c r="AX374" i="2"/>
  <c r="AX610" i="2"/>
  <c r="BA610" i="2"/>
  <c r="AR375" i="2"/>
  <c r="AR199" i="2"/>
  <c r="AX199" i="2"/>
  <c r="AR470" i="2"/>
  <c r="AT470" i="2" s="1"/>
  <c r="BA447" i="2"/>
  <c r="BC447" i="2" s="1"/>
  <c r="AR629" i="2"/>
  <c r="AT629" i="2" s="1"/>
  <c r="AR462" i="2"/>
  <c r="AT462" i="2" s="1"/>
  <c r="AX519" i="2"/>
  <c r="AZ519" i="2" s="1"/>
  <c r="AX521" i="2"/>
  <c r="AZ521" i="2" s="1"/>
  <c r="AX17" i="2"/>
  <c r="AY17" i="2" s="1"/>
  <c r="AR322" i="2"/>
  <c r="BA53" i="2"/>
  <c r="AX53" i="2"/>
  <c r="AR53" i="2"/>
  <c r="BB416" i="2"/>
  <c r="BC416" i="2"/>
  <c r="BA405" i="2"/>
  <c r="AX405" i="2"/>
  <c r="AX293" i="2"/>
  <c r="BA293" i="2"/>
  <c r="AX346" i="2"/>
  <c r="BA426" i="2"/>
  <c r="AR426" i="2"/>
  <c r="AR28" i="2"/>
  <c r="BA484" i="2"/>
  <c r="AR484" i="2"/>
  <c r="AX495" i="2"/>
  <c r="AR495" i="2"/>
  <c r="BA495" i="2"/>
  <c r="AX397" i="2"/>
  <c r="AR397" i="2"/>
  <c r="BA397" i="2"/>
  <c r="AX232" i="2"/>
  <c r="AR232" i="2"/>
  <c r="BA232" i="2"/>
  <c r="AX340" i="2"/>
  <c r="AR340" i="2"/>
  <c r="BA340" i="2"/>
  <c r="AX450" i="2"/>
  <c r="AR450" i="2"/>
  <c r="BA450" i="2"/>
  <c r="AX46" i="2"/>
  <c r="BA46" i="2"/>
  <c r="AR46" i="2"/>
  <c r="AX391" i="2"/>
  <c r="AR391" i="2"/>
  <c r="BA391" i="2"/>
  <c r="AX358" i="2"/>
  <c r="AR358" i="2"/>
  <c r="BA358" i="2"/>
  <c r="BA390" i="2"/>
  <c r="AX390" i="2"/>
  <c r="AR390" i="2"/>
  <c r="AZ258" i="2"/>
  <c r="AY258" i="2"/>
  <c r="BB334" i="2"/>
  <c r="BC334" i="2"/>
  <c r="BA78" i="2"/>
  <c r="AR78" i="2"/>
  <c r="AX78" i="2"/>
  <c r="AX562" i="2"/>
  <c r="AR562" i="2"/>
  <c r="BA562" i="2"/>
  <c r="AY175" i="2"/>
  <c r="AZ175" i="2"/>
  <c r="AX98" i="2"/>
  <c r="AR98" i="2"/>
  <c r="BA98" i="2"/>
  <c r="BB421" i="2"/>
  <c r="BC421" i="2"/>
  <c r="AX383" i="2"/>
  <c r="BA383" i="2"/>
  <c r="AR383" i="2"/>
  <c r="AX438" i="2"/>
  <c r="BA438" i="2"/>
  <c r="AR438" i="2"/>
  <c r="AT534" i="2"/>
  <c r="AS534" i="2"/>
  <c r="AR479" i="2"/>
  <c r="BA479" i="2"/>
  <c r="AX479" i="2"/>
  <c r="AS49" i="2"/>
  <c r="AT49" i="2"/>
  <c r="AT651" i="2"/>
  <c r="AS651" i="2"/>
  <c r="BA460" i="2"/>
  <c r="AX460" i="2"/>
  <c r="AR460" i="2"/>
  <c r="AT463" i="2"/>
  <c r="AS463" i="2"/>
  <c r="AR10" i="2"/>
  <c r="BA10" i="2"/>
  <c r="AX10" i="2"/>
  <c r="BB67" i="2"/>
  <c r="BC67" i="2"/>
  <c r="AR42" i="2"/>
  <c r="BA42" i="2"/>
  <c r="AX42" i="2"/>
  <c r="BA209" i="2"/>
  <c r="AR209" i="2"/>
  <c r="AX209" i="2"/>
  <c r="BK18" i="2"/>
  <c r="AT371" i="2"/>
  <c r="AS371" i="2"/>
  <c r="AY484" i="2"/>
  <c r="BA451" i="2"/>
  <c r="AX451" i="2"/>
  <c r="AR451" i="2"/>
  <c r="BA210" i="2"/>
  <c r="AR210" i="2"/>
  <c r="AX210" i="2"/>
  <c r="AX138" i="2"/>
  <c r="BA138" i="2"/>
  <c r="AR138" i="2"/>
  <c r="AX502" i="2"/>
  <c r="BA502" i="2"/>
  <c r="AR502" i="2"/>
  <c r="AX325" i="2"/>
  <c r="BA325" i="2"/>
  <c r="AR325" i="2"/>
  <c r="AX161" i="2"/>
  <c r="BA161" i="2"/>
  <c r="AR161" i="2"/>
  <c r="AX243" i="2"/>
  <c r="BA243" i="2"/>
  <c r="AR243" i="2"/>
  <c r="AX154" i="2"/>
  <c r="BA154" i="2"/>
  <c r="AR154" i="2"/>
  <c r="BA124" i="2"/>
  <c r="AR124" i="2"/>
  <c r="AX124" i="2"/>
  <c r="AZ517" i="2"/>
  <c r="AY517" i="2"/>
  <c r="BK11" i="2"/>
  <c r="AZ328" i="2"/>
  <c r="AY328" i="2"/>
  <c r="AX141" i="2"/>
  <c r="AR141" i="2"/>
  <c r="BA141" i="2"/>
  <c r="BB434" i="2"/>
  <c r="BC434" i="2"/>
  <c r="AR190" i="2"/>
  <c r="AX190" i="2"/>
  <c r="BA190" i="2"/>
  <c r="AR552" i="2"/>
  <c r="AX552" i="2"/>
  <c r="BA552" i="2"/>
  <c r="BB12" i="2"/>
  <c r="BC12" i="2"/>
  <c r="AR353" i="2"/>
  <c r="AX353" i="2"/>
  <c r="BA353" i="2"/>
  <c r="BB500" i="2"/>
  <c r="BC500" i="2"/>
  <c r="AT411" i="2"/>
  <c r="AS411" i="2"/>
  <c r="BB551" i="2"/>
  <c r="AR136" i="2"/>
  <c r="AX136" i="2"/>
  <c r="BA136" i="2"/>
  <c r="AR83" i="2"/>
  <c r="AX83" i="2"/>
  <c r="BA83" i="2"/>
  <c r="BA252" i="2"/>
  <c r="AR252" i="2"/>
  <c r="AX252" i="2"/>
  <c r="AR182" i="2"/>
  <c r="AX182" i="2"/>
  <c r="BA182" i="2"/>
  <c r="AT544" i="2"/>
  <c r="AR345" i="2"/>
  <c r="BA345" i="2"/>
  <c r="AX345" i="2"/>
  <c r="AR149" i="2"/>
  <c r="BA149" i="2"/>
  <c r="AX149" i="2"/>
  <c r="AR600" i="2"/>
  <c r="BA600" i="2"/>
  <c r="AX600" i="2"/>
  <c r="AR244" i="2"/>
  <c r="BA244" i="2"/>
  <c r="AX244" i="2"/>
  <c r="AS146" i="2"/>
  <c r="AT146" i="2"/>
  <c r="AX99" i="2"/>
  <c r="BA99" i="2"/>
  <c r="AR99" i="2"/>
  <c r="AX368" i="2"/>
  <c r="BA368" i="2"/>
  <c r="AR368" i="2"/>
  <c r="AX407" i="2"/>
  <c r="BA407" i="2"/>
  <c r="AR407" i="2"/>
  <c r="AX305" i="2"/>
  <c r="AR305" i="2"/>
  <c r="BA305" i="2"/>
  <c r="AS304" i="2"/>
  <c r="BK27" i="2"/>
  <c r="AZ44" i="2"/>
  <c r="AY44" i="2"/>
  <c r="BC258" i="2"/>
  <c r="BB258" i="2"/>
  <c r="AX97" i="2"/>
  <c r="AR97" i="2"/>
  <c r="BA97" i="2"/>
  <c r="AX598" i="2"/>
  <c r="AR598" i="2"/>
  <c r="BA598" i="2"/>
  <c r="BA357" i="2"/>
  <c r="AR357" i="2"/>
  <c r="AX357" i="2"/>
  <c r="BC175" i="2"/>
  <c r="BB175" i="2"/>
  <c r="AT338" i="2"/>
  <c r="AS338" i="2"/>
  <c r="AR418" i="2"/>
  <c r="AX418" i="2"/>
  <c r="BA418" i="2"/>
  <c r="BA270" i="2"/>
  <c r="AX270" i="2"/>
  <c r="AR270" i="2"/>
  <c r="AX320" i="2"/>
  <c r="BA320" i="2"/>
  <c r="AR320" i="2"/>
  <c r="AR292" i="2"/>
  <c r="BA292" i="2"/>
  <c r="AX292" i="2"/>
  <c r="BA363" i="2"/>
  <c r="AR363" i="2"/>
  <c r="AX363" i="2"/>
  <c r="AX633" i="2"/>
  <c r="AR633" i="2"/>
  <c r="BA633" i="2"/>
  <c r="AX395" i="2"/>
  <c r="AR395" i="2"/>
  <c r="BA395" i="2"/>
  <c r="BC389" i="2"/>
  <c r="BA437" i="2"/>
  <c r="AR437" i="2"/>
  <c r="AX437" i="2"/>
  <c r="BC543" i="2"/>
  <c r="BB543" i="2"/>
  <c r="AR269" i="2"/>
  <c r="AX269" i="2"/>
  <c r="BA269" i="2"/>
  <c r="BB568" i="2"/>
  <c r="BC568" i="2"/>
  <c r="AY254" i="2"/>
  <c r="AZ254" i="2"/>
  <c r="BK13" i="2"/>
  <c r="BA528" i="2"/>
  <c r="AX528" i="2"/>
  <c r="AR528" i="2"/>
  <c r="AY347" i="2"/>
  <c r="AZ347" i="2"/>
  <c r="AX419" i="2"/>
  <c r="BA419" i="2"/>
  <c r="AR419" i="2"/>
  <c r="BC267" i="2"/>
  <c r="BB267" i="2"/>
  <c r="AY170" i="2"/>
  <c r="AZ170" i="2"/>
  <c r="BA168" i="2"/>
  <c r="AR168" i="2"/>
  <c r="AX168" i="2"/>
  <c r="AR74" i="2"/>
  <c r="AX74" i="2"/>
  <c r="BA74" i="2"/>
  <c r="BA37" i="2"/>
  <c r="AX37" i="2"/>
  <c r="AR37" i="2"/>
  <c r="AX59" i="2"/>
  <c r="BA59" i="2"/>
  <c r="AR59" i="2"/>
  <c r="AX196" i="2"/>
  <c r="BA196" i="2"/>
  <c r="AR196" i="2"/>
  <c r="AX86" i="2"/>
  <c r="BA86" i="2"/>
  <c r="AR86" i="2"/>
  <c r="AX32" i="2"/>
  <c r="AR32" i="2"/>
  <c r="BA32" i="2"/>
  <c r="AR6" i="2"/>
  <c r="BA6" i="2"/>
  <c r="AX6" i="2"/>
  <c r="AR135" i="2"/>
  <c r="BA135" i="2"/>
  <c r="AX135" i="2"/>
  <c r="AR180" i="2"/>
  <c r="BA180" i="2"/>
  <c r="AX180" i="2"/>
  <c r="BC328" i="2"/>
  <c r="BB328" i="2"/>
  <c r="AX286" i="2"/>
  <c r="BA286" i="2"/>
  <c r="AR286" i="2"/>
  <c r="AR101" i="2"/>
  <c r="AX101" i="2"/>
  <c r="BA101" i="2"/>
  <c r="AR34" i="2"/>
  <c r="AX34" i="2"/>
  <c r="BA34" i="2"/>
  <c r="BA539" i="2"/>
  <c r="AR539" i="2"/>
  <c r="AX539" i="2"/>
  <c r="BA91" i="2"/>
  <c r="AR91" i="2"/>
  <c r="AX91" i="2"/>
  <c r="BK17" i="2"/>
  <c r="AR266" i="2"/>
  <c r="AX266" i="2"/>
  <c r="BA266" i="2"/>
  <c r="BB411" i="2"/>
  <c r="BC411" i="2"/>
  <c r="AR36" i="2"/>
  <c r="AX36" i="2"/>
  <c r="BA36" i="2"/>
  <c r="BA474" i="2"/>
  <c r="AR474" i="2"/>
  <c r="AX474" i="2"/>
  <c r="BA348" i="2"/>
  <c r="AR348" i="2"/>
  <c r="AX348" i="2"/>
  <c r="BA225" i="2"/>
  <c r="AR225" i="2"/>
  <c r="AX225" i="2"/>
  <c r="AR250" i="2"/>
  <c r="BA250" i="2"/>
  <c r="AX250" i="2"/>
  <c r="BA137" i="2"/>
  <c r="AR137" i="2"/>
  <c r="AX137" i="2"/>
  <c r="AR218" i="2"/>
  <c r="AX218" i="2"/>
  <c r="BA218" i="2"/>
  <c r="AR189" i="2"/>
  <c r="AX189" i="2"/>
  <c r="BA189" i="2"/>
  <c r="AR263" i="2"/>
  <c r="AX263" i="2"/>
  <c r="BA263" i="2"/>
  <c r="AT369" i="2"/>
  <c r="AS369" i="2"/>
  <c r="BK7" i="2"/>
  <c r="BA302" i="2"/>
  <c r="AR302" i="2"/>
  <c r="AX302" i="2"/>
  <c r="BA644" i="2"/>
  <c r="AR644" i="2"/>
  <c r="AX644" i="2"/>
  <c r="AR403" i="2"/>
  <c r="AX403" i="2"/>
  <c r="BA403" i="2"/>
  <c r="AX378" i="2"/>
  <c r="BA378" i="2"/>
  <c r="AR378" i="2"/>
  <c r="AX468" i="2"/>
  <c r="AR468" i="2"/>
  <c r="BA468" i="2"/>
  <c r="AR377" i="2"/>
  <c r="BA377" i="2"/>
  <c r="AX377" i="2"/>
  <c r="AX621" i="2"/>
  <c r="BA621" i="2"/>
  <c r="AR621" i="2"/>
  <c r="AT332" i="2"/>
  <c r="AS332" i="2"/>
  <c r="AZ26" i="2"/>
  <c r="AY26" i="2"/>
  <c r="AX466" i="2"/>
  <c r="AR466" i="2"/>
  <c r="BA466" i="2"/>
  <c r="BA352" i="2"/>
  <c r="AX352" i="2"/>
  <c r="AR352" i="2"/>
  <c r="AX413" i="2"/>
  <c r="BA413" i="2"/>
  <c r="AR413" i="2"/>
  <c r="BA505" i="2"/>
  <c r="AX505" i="2"/>
  <c r="AR505" i="2"/>
  <c r="AX69" i="2"/>
  <c r="AR69" i="2"/>
  <c r="BA69" i="2"/>
  <c r="BA603" i="2"/>
  <c r="AX603" i="2"/>
  <c r="AR603" i="2"/>
  <c r="AZ236" i="2"/>
  <c r="AY236" i="2"/>
  <c r="AR224" i="2"/>
  <c r="BA224" i="2"/>
  <c r="AX224" i="2"/>
  <c r="AZ490" i="2"/>
  <c r="AY490" i="2"/>
  <c r="BK12" i="2"/>
  <c r="AR15" i="2"/>
  <c r="AX15" i="2"/>
  <c r="BA15" i="2"/>
  <c r="BA192" i="2"/>
  <c r="AX192" i="2"/>
  <c r="AR192" i="2"/>
  <c r="AR283" i="2"/>
  <c r="BA283" i="2"/>
  <c r="AX283" i="2"/>
  <c r="AR116" i="2"/>
  <c r="BA116" i="2"/>
  <c r="AX116" i="2"/>
  <c r="AR234" i="2"/>
  <c r="BA234" i="2"/>
  <c r="AX234" i="2"/>
  <c r="AX56" i="2"/>
  <c r="BA56" i="2"/>
  <c r="AR56" i="2"/>
  <c r="AX82" i="2"/>
  <c r="BA82" i="2"/>
  <c r="AR82" i="2"/>
  <c r="AX396" i="2"/>
  <c r="AR396" i="2"/>
  <c r="BA396" i="2"/>
  <c r="AY323" i="2"/>
  <c r="AZ323" i="2"/>
  <c r="AZ421" i="2"/>
  <c r="AY421" i="2"/>
  <c r="BC442" i="2"/>
  <c r="BB442" i="2"/>
  <c r="AX111" i="2"/>
  <c r="BA111" i="2"/>
  <c r="AR111" i="2"/>
  <c r="AZ364" i="2"/>
  <c r="AY364" i="2"/>
  <c r="AX430" i="2"/>
  <c r="AR430" i="2"/>
  <c r="BA430" i="2"/>
  <c r="AY127" i="2"/>
  <c r="AZ127" i="2"/>
  <c r="AR400" i="2"/>
  <c r="BA400" i="2"/>
  <c r="AX400" i="2"/>
  <c r="AS298" i="2"/>
  <c r="AT298" i="2"/>
  <c r="AX575" i="2"/>
  <c r="BA575" i="2"/>
  <c r="AR575" i="2"/>
  <c r="AX616" i="2"/>
  <c r="BA616" i="2"/>
  <c r="AR616" i="2"/>
  <c r="BA429" i="2"/>
  <c r="AX429" i="2"/>
  <c r="AR429" i="2"/>
  <c r="BA319" i="2"/>
  <c r="AX319" i="2"/>
  <c r="AR319" i="2"/>
  <c r="AR24" i="2"/>
  <c r="BA24" i="2"/>
  <c r="AX24" i="2"/>
  <c r="AX351" i="2"/>
  <c r="BA351" i="2"/>
  <c r="AR351" i="2"/>
  <c r="AX297" i="2"/>
  <c r="AR297" i="2"/>
  <c r="BA297" i="2"/>
  <c r="BK8" i="2"/>
  <c r="AR60" i="2"/>
  <c r="BA60" i="2"/>
  <c r="AX60" i="2"/>
  <c r="BA512" i="2"/>
  <c r="AR512" i="2"/>
  <c r="AX512" i="2"/>
  <c r="BK20" i="2"/>
  <c r="AX569" i="2"/>
  <c r="AR569" i="2"/>
  <c r="BA569" i="2"/>
  <c r="BA65" i="2"/>
  <c r="AX65" i="2"/>
  <c r="AR65" i="2"/>
  <c r="AR58" i="2"/>
  <c r="BA58" i="2"/>
  <c r="AX58" i="2"/>
  <c r="BA476" i="2"/>
  <c r="AX476" i="2"/>
  <c r="AR476" i="2"/>
  <c r="AX477" i="2"/>
  <c r="BA477" i="2"/>
  <c r="AR477" i="2"/>
  <c r="AX251" i="2"/>
  <c r="BA251" i="2"/>
  <c r="AR251" i="2"/>
  <c r="AX75" i="2"/>
  <c r="BA75" i="2"/>
  <c r="AR75" i="2"/>
  <c r="AX233" i="2"/>
  <c r="AR233" i="2"/>
  <c r="BA233" i="2"/>
  <c r="BA507" i="2"/>
  <c r="AR507" i="2"/>
  <c r="AX507" i="2"/>
  <c r="AR163" i="2"/>
  <c r="AX163" i="2"/>
  <c r="BA163" i="2"/>
  <c r="BA121" i="2"/>
  <c r="AX121" i="2"/>
  <c r="AR121" i="2"/>
  <c r="AR326" i="2"/>
  <c r="BA326" i="2"/>
  <c r="AX326" i="2"/>
  <c r="AX230" i="2"/>
  <c r="BA230" i="2"/>
  <c r="AR230" i="2"/>
  <c r="AX274" i="2"/>
  <c r="BA274" i="2"/>
  <c r="AR274" i="2"/>
  <c r="AX652" i="2"/>
  <c r="AR652" i="2"/>
  <c r="BA652" i="2"/>
  <c r="AX177" i="2"/>
  <c r="AR177" i="2"/>
  <c r="BA177" i="2"/>
  <c r="AX491" i="2"/>
  <c r="BA491" i="2"/>
  <c r="AR491" i="2"/>
  <c r="AX406" i="2"/>
  <c r="AR406" i="2"/>
  <c r="BA406" i="2"/>
  <c r="BA536" i="2"/>
  <c r="AR536" i="2"/>
  <c r="AX536" i="2"/>
  <c r="AZ365" i="2"/>
  <c r="AY365" i="2"/>
  <c r="AZ417" i="2"/>
  <c r="AY417" i="2"/>
  <c r="BK24" i="2"/>
  <c r="BB323" i="2"/>
  <c r="BC323" i="2"/>
  <c r="AZ442" i="2"/>
  <c r="AY442" i="2"/>
  <c r="AS627" i="2"/>
  <c r="AT627" i="2"/>
  <c r="AX18" i="2"/>
  <c r="BA18" i="2"/>
  <c r="AR18" i="2"/>
  <c r="BB301" i="2"/>
  <c r="BC301" i="2"/>
  <c r="BB589" i="2"/>
  <c r="BC589" i="2"/>
  <c r="BB127" i="2"/>
  <c r="BC127" i="2"/>
  <c r="AT641" i="2"/>
  <c r="AS641" i="2"/>
  <c r="BC77" i="2"/>
  <c r="BB77" i="2"/>
  <c r="AR314" i="2"/>
  <c r="BA314" i="2"/>
  <c r="AX314" i="2"/>
  <c r="BA613" i="2"/>
  <c r="AR613" i="2"/>
  <c r="AX613" i="2"/>
  <c r="AX588" i="2"/>
  <c r="BA588" i="2"/>
  <c r="AR588" i="2"/>
  <c r="AR638" i="2"/>
  <c r="BA638" i="2"/>
  <c r="AX638" i="2"/>
  <c r="AT255" i="2"/>
  <c r="AS255" i="2"/>
  <c r="AY23" i="2"/>
  <c r="AZ23" i="2"/>
  <c r="AX106" i="2"/>
  <c r="BA106" i="2"/>
  <c r="AR106" i="2"/>
  <c r="BA540" i="2"/>
  <c r="AX540" i="2"/>
  <c r="AR540" i="2"/>
  <c r="AZ564" i="2"/>
  <c r="AX458" i="2"/>
  <c r="BA458" i="2"/>
  <c r="AR458" i="2"/>
  <c r="AX506" i="2"/>
  <c r="BA506" i="2"/>
  <c r="AR506" i="2"/>
  <c r="BA587" i="2"/>
  <c r="AR587" i="2"/>
  <c r="AX587" i="2"/>
  <c r="BA173" i="2"/>
  <c r="AX173" i="2"/>
  <c r="AR173" i="2"/>
  <c r="AX509" i="2"/>
  <c r="BA509" i="2"/>
  <c r="AR509" i="2"/>
  <c r="BC219" i="2"/>
  <c r="BB219" i="2"/>
  <c r="AX217" i="2"/>
  <c r="BA217" i="2"/>
  <c r="AR217" i="2"/>
  <c r="AX222" i="2"/>
  <c r="BA222" i="2"/>
  <c r="AR222" i="2"/>
  <c r="AX142" i="2"/>
  <c r="BA142" i="2"/>
  <c r="AR142" i="2"/>
  <c r="AX123" i="2"/>
  <c r="BA123" i="2"/>
  <c r="AR123" i="2"/>
  <c r="BA140" i="2"/>
  <c r="AX140" i="2"/>
  <c r="AR140" i="2"/>
  <c r="BA498" i="2"/>
  <c r="AX498" i="2"/>
  <c r="AR498" i="2"/>
  <c r="BA635" i="2"/>
  <c r="AR635" i="2"/>
  <c r="AX635" i="2"/>
  <c r="AR513" i="2"/>
  <c r="BA513" i="2"/>
  <c r="AX513" i="2"/>
  <c r="AR198" i="2"/>
  <c r="BA198" i="2"/>
  <c r="AX198" i="2"/>
  <c r="AR453" i="2"/>
  <c r="BA453" i="2"/>
  <c r="AX453" i="2"/>
  <c r="AZ551" i="2"/>
  <c r="AY551" i="2"/>
  <c r="BC205" i="2"/>
  <c r="BB205" i="2"/>
  <c r="AX21" i="2"/>
  <c r="BA21" i="2"/>
  <c r="AR21" i="2"/>
  <c r="BA264" i="2"/>
  <c r="AR264" i="2"/>
  <c r="AX264" i="2"/>
  <c r="AR117" i="2"/>
  <c r="AX117" i="2"/>
  <c r="BA117" i="2"/>
  <c r="AR582" i="2"/>
  <c r="AX582" i="2"/>
  <c r="BA582" i="2"/>
  <c r="AX529" i="2"/>
  <c r="BA529" i="2"/>
  <c r="AR529" i="2"/>
  <c r="BA104" i="2"/>
  <c r="AR104" i="2"/>
  <c r="AX104" i="2"/>
  <c r="AX541" i="2"/>
  <c r="BA541" i="2"/>
  <c r="AR541" i="2"/>
  <c r="BA183" i="2"/>
  <c r="AR183" i="2"/>
  <c r="AX183" i="2"/>
  <c r="AR308" i="2"/>
  <c r="BA308" i="2"/>
  <c r="AX308" i="2"/>
  <c r="BA63" i="2"/>
  <c r="AR63" i="2"/>
  <c r="AX63" i="2"/>
  <c r="AS62" i="2"/>
  <c r="AT62" i="2"/>
  <c r="AX488" i="2"/>
  <c r="BA488" i="2"/>
  <c r="AR488" i="2"/>
  <c r="AT586" i="2"/>
  <c r="AS586" i="2"/>
  <c r="AR35" i="2"/>
  <c r="AX35" i="2"/>
  <c r="BA35" i="2"/>
  <c r="AR87" i="2"/>
  <c r="AX87" i="2"/>
  <c r="BA87" i="2"/>
  <c r="BC489" i="2"/>
  <c r="AX510" i="2"/>
  <c r="AR510" i="2"/>
  <c r="BA510" i="2"/>
  <c r="AX31" i="2"/>
  <c r="BA31" i="2"/>
  <c r="AR31" i="2"/>
  <c r="AX399" i="2"/>
  <c r="BA399" i="2"/>
  <c r="AR399" i="2"/>
  <c r="AX538" i="2"/>
  <c r="AR538" i="2"/>
  <c r="BA538" i="2"/>
  <c r="AR607" i="2"/>
  <c r="BA607" i="2"/>
  <c r="AX607" i="2"/>
  <c r="AS127" i="2"/>
  <c r="AT127" i="2"/>
  <c r="AY415" i="2"/>
  <c r="AZ415" i="2"/>
  <c r="BA606" i="2"/>
  <c r="AR606" i="2"/>
  <c r="AX606" i="2"/>
  <c r="AR577" i="2"/>
  <c r="BA577" i="2"/>
  <c r="AX577" i="2"/>
  <c r="AX4" i="2"/>
  <c r="AR4" i="2"/>
  <c r="BA4" i="2"/>
  <c r="BA247" i="2"/>
  <c r="AX247" i="2"/>
  <c r="AR247" i="2"/>
  <c r="AR162" i="2"/>
  <c r="AX162" i="2"/>
  <c r="BA162" i="2"/>
  <c r="AX605" i="2"/>
  <c r="BA605" i="2"/>
  <c r="AR605" i="2"/>
  <c r="BK10" i="2"/>
  <c r="AR14" i="2"/>
  <c r="AX14" i="2"/>
  <c r="BA14" i="2"/>
  <c r="AZ489" i="2"/>
  <c r="AY489" i="2"/>
  <c r="AX392" i="2"/>
  <c r="BA392" i="2"/>
  <c r="AR392" i="2"/>
  <c r="AX51" i="2"/>
  <c r="AR51" i="2"/>
  <c r="BA51" i="2"/>
  <c r="AZ273" i="2"/>
  <c r="AY273" i="2"/>
  <c r="BA174" i="2"/>
  <c r="AX174" i="2"/>
  <c r="AR174" i="2"/>
  <c r="BA272" i="2"/>
  <c r="AX272" i="2"/>
  <c r="AR272" i="2"/>
  <c r="BK15" i="2"/>
  <c r="AR487" i="2"/>
  <c r="AX487" i="2"/>
  <c r="BA487" i="2"/>
  <c r="BC194" i="2"/>
  <c r="BB194" i="2"/>
  <c r="AZ219" i="2"/>
  <c r="AY219" i="2"/>
  <c r="AX204" i="2"/>
  <c r="AR204" i="2"/>
  <c r="BA204" i="2"/>
  <c r="AX13" i="2"/>
  <c r="AR13" i="2"/>
  <c r="BA13" i="2"/>
  <c r="AX147" i="2"/>
  <c r="AR147" i="2"/>
  <c r="BA147" i="2"/>
  <c r="AX3" i="2"/>
  <c r="BA3" i="2"/>
  <c r="AR3" i="2"/>
  <c r="AR511" i="2"/>
  <c r="BA511" i="2"/>
  <c r="AX511" i="2"/>
  <c r="AZ434" i="2"/>
  <c r="AY434" i="2"/>
  <c r="AR5" i="2"/>
  <c r="AX5" i="2"/>
  <c r="BA5" i="2"/>
  <c r="AY342" i="2"/>
  <c r="BA248" i="2"/>
  <c r="AR248" i="2"/>
  <c r="AX248" i="2"/>
  <c r="BA241" i="2"/>
  <c r="AR241" i="2"/>
  <c r="AX241" i="2"/>
  <c r="BA202" i="2"/>
  <c r="AR202" i="2"/>
  <c r="AX202" i="2"/>
  <c r="AX221" i="2"/>
  <c r="AR221" i="2"/>
  <c r="BA221" i="2"/>
  <c r="BA455" i="2"/>
  <c r="AR455" i="2"/>
  <c r="AX455" i="2"/>
  <c r="AR235" i="2"/>
  <c r="AX235" i="2"/>
  <c r="BA235" i="2"/>
  <c r="AR493" i="2"/>
  <c r="AX493" i="2"/>
  <c r="BA493" i="2"/>
  <c r="AX155" i="2"/>
  <c r="BA155" i="2"/>
  <c r="AR155" i="2"/>
  <c r="AR494" i="2"/>
  <c r="BA494" i="2"/>
  <c r="AX494" i="2"/>
  <c r="BA599" i="2"/>
  <c r="AR599" i="2"/>
  <c r="AX599" i="2"/>
  <c r="AX382" i="2"/>
  <c r="BA382" i="2"/>
  <c r="AR382" i="2"/>
  <c r="AX50" i="2"/>
  <c r="AR50" i="2"/>
  <c r="BA50" i="2"/>
  <c r="AX260" i="2"/>
  <c r="BA260" i="2"/>
  <c r="AR260" i="2"/>
  <c r="AX336" i="2"/>
  <c r="AR336" i="2"/>
  <c r="BA336" i="2"/>
  <c r="BC417" i="2"/>
  <c r="BB417" i="2"/>
  <c r="BC473" i="2"/>
  <c r="BB473" i="2"/>
  <c r="AX45" i="2"/>
  <c r="BA45" i="2"/>
  <c r="AR45" i="2"/>
  <c r="AT473" i="2"/>
  <c r="AS473" i="2"/>
  <c r="BC461" i="2"/>
  <c r="BB461" i="2"/>
  <c r="AZ535" i="2"/>
  <c r="AY535" i="2"/>
  <c r="AX384" i="2"/>
  <c r="BA384" i="2"/>
  <c r="AR384" i="2"/>
  <c r="AX289" i="2"/>
  <c r="BA289" i="2"/>
  <c r="AR289" i="2"/>
  <c r="AX639" i="2"/>
  <c r="BA639" i="2"/>
  <c r="AR639" i="2"/>
  <c r="BB423" i="2"/>
  <c r="BC423" i="2"/>
  <c r="BC415" i="2"/>
  <c r="BB415" i="2"/>
  <c r="AZ288" i="2"/>
  <c r="AY288" i="2"/>
  <c r="AX496" i="2"/>
  <c r="AR496" i="2"/>
  <c r="BA496" i="2"/>
  <c r="AX542" i="2"/>
  <c r="BA542" i="2"/>
  <c r="AR542" i="2"/>
  <c r="AR153" i="2"/>
  <c r="BA153" i="2"/>
  <c r="AX153" i="2"/>
  <c r="AX307" i="2"/>
  <c r="AR307" i="2"/>
  <c r="BA307" i="2"/>
  <c r="AX276" i="2"/>
  <c r="AR276" i="2"/>
  <c r="BA276" i="2"/>
  <c r="AX341" i="2"/>
  <c r="AR341" i="2"/>
  <c r="BA341" i="2"/>
  <c r="BK9" i="2"/>
  <c r="AZ62" i="2"/>
  <c r="AY62" i="2"/>
  <c r="AR262" i="2"/>
  <c r="AX262" i="2"/>
  <c r="BA262" i="2"/>
  <c r="AR88" i="2"/>
  <c r="BA88" i="2"/>
  <c r="AX88" i="2"/>
  <c r="AX387" i="2"/>
  <c r="BA387" i="2"/>
  <c r="AR387" i="2"/>
  <c r="AX47" i="2"/>
  <c r="BA47" i="2"/>
  <c r="AR47" i="2"/>
  <c r="AX160" i="2"/>
  <c r="BA160" i="2"/>
  <c r="AR160" i="2"/>
  <c r="AX133" i="2"/>
  <c r="AR133" i="2"/>
  <c r="BA133" i="2"/>
  <c r="AX339" i="2"/>
  <c r="BA339" i="2"/>
  <c r="AR339" i="2"/>
  <c r="AX30" i="2"/>
  <c r="AR30" i="2"/>
  <c r="BA30" i="2"/>
  <c r="AX537" i="2"/>
  <c r="BA537" i="2"/>
  <c r="AR537" i="2"/>
  <c r="AS131" i="2"/>
  <c r="AZ158" i="2"/>
  <c r="AY158" i="2"/>
  <c r="BC393" i="2"/>
  <c r="BB393" i="2"/>
  <c r="AT365" i="2"/>
  <c r="AS365" i="2"/>
  <c r="BA333" i="2"/>
  <c r="AR333" i="2"/>
  <c r="AX333" i="2"/>
  <c r="BA630" i="2"/>
  <c r="AX630" i="2"/>
  <c r="AR630" i="2"/>
  <c r="AT650" i="2"/>
  <c r="AS650" i="2"/>
  <c r="AX533" i="2"/>
  <c r="BA533" i="2"/>
  <c r="AR533" i="2"/>
  <c r="AX367" i="2"/>
  <c r="BA367" i="2"/>
  <c r="AR367" i="2"/>
  <c r="AS67" i="2"/>
  <c r="AR401" i="2"/>
  <c r="BA401" i="2"/>
  <c r="AX401" i="2"/>
  <c r="BC214" i="2"/>
  <c r="BB214" i="2"/>
  <c r="AR619" i="2"/>
  <c r="BA619" i="2"/>
  <c r="AX619" i="2"/>
  <c r="AX110" i="2"/>
  <c r="AR110" i="2"/>
  <c r="BA110" i="2"/>
  <c r="BB329" i="2"/>
  <c r="BC329" i="2"/>
  <c r="BC288" i="2"/>
  <c r="BB288" i="2"/>
  <c r="AY255" i="2"/>
  <c r="AZ255" i="2"/>
  <c r="AY201" i="2"/>
  <c r="AZ201" i="2"/>
  <c r="AX428" i="2"/>
  <c r="BA428" i="2"/>
  <c r="AR428" i="2"/>
  <c r="AX567" i="2"/>
  <c r="BA567" i="2"/>
  <c r="AR567" i="2"/>
  <c r="BK16" i="2"/>
  <c r="AT239" i="2"/>
  <c r="BA66" i="2"/>
  <c r="AX66" i="2"/>
  <c r="AR66" i="2"/>
  <c r="AZ72" i="2"/>
  <c r="AY72" i="2"/>
  <c r="BA71" i="2"/>
  <c r="AX71" i="2"/>
  <c r="AR71" i="2"/>
  <c r="AX282" i="2"/>
  <c r="AR282" i="2"/>
  <c r="BA282" i="2"/>
  <c r="AX179" i="2"/>
  <c r="AR179" i="2"/>
  <c r="BA179" i="2"/>
  <c r="AX134" i="2"/>
  <c r="BA134" i="2"/>
  <c r="AR134" i="2"/>
  <c r="BK14" i="2"/>
  <c r="BB40" i="2"/>
  <c r="BC40" i="2"/>
  <c r="AX414" i="2"/>
  <c r="BA414" i="2"/>
  <c r="AR414" i="2"/>
  <c r="AX457" i="2"/>
  <c r="BA457" i="2"/>
  <c r="AR457" i="2"/>
  <c r="BA207" i="2"/>
  <c r="AR207" i="2"/>
  <c r="AX207" i="2"/>
  <c r="AR19" i="2"/>
  <c r="BA19" i="2"/>
  <c r="AX19" i="2"/>
  <c r="BA280" i="2"/>
  <c r="AX280" i="2"/>
  <c r="AR280" i="2"/>
  <c r="AR246" i="2"/>
  <c r="AX246" i="2"/>
  <c r="BA246" i="2"/>
  <c r="AR100" i="2"/>
  <c r="AX100" i="2"/>
  <c r="BA100" i="2"/>
  <c r="AR343" i="2"/>
  <c r="BA343" i="2"/>
  <c r="AX343" i="2"/>
  <c r="AZ500" i="2"/>
  <c r="AY500" i="2"/>
  <c r="BB62" i="2"/>
  <c r="BC62" i="2"/>
  <c r="AR278" i="2"/>
  <c r="AX278" i="2"/>
  <c r="BA278" i="2"/>
  <c r="AR497" i="2"/>
  <c r="AX497" i="2"/>
  <c r="BA497" i="2"/>
  <c r="AX591" i="2"/>
  <c r="BA591" i="2"/>
  <c r="AR591" i="2"/>
  <c r="AX514" i="2"/>
  <c r="BA514" i="2"/>
  <c r="AR514" i="2"/>
  <c r="AZ349" i="2"/>
  <c r="AY349" i="2"/>
  <c r="AR279" i="2"/>
  <c r="BA279" i="2"/>
  <c r="AX279" i="2"/>
  <c r="AR181" i="2"/>
  <c r="BA181" i="2"/>
  <c r="AX181" i="2"/>
  <c r="AR563" i="2"/>
  <c r="BA563" i="2"/>
  <c r="AX563" i="2"/>
  <c r="AR143" i="2"/>
  <c r="BA143" i="2"/>
  <c r="AX143" i="2"/>
  <c r="AX337" i="2"/>
  <c r="BA337" i="2"/>
  <c r="AR337" i="2"/>
  <c r="AX631" i="2"/>
  <c r="BA631" i="2"/>
  <c r="AR631" i="2"/>
  <c r="BA335" i="2"/>
  <c r="AX335" i="2"/>
  <c r="AR335" i="2"/>
  <c r="AX259" i="2"/>
  <c r="AR259" i="2"/>
  <c r="BA259" i="2"/>
  <c r="BC44" i="2"/>
  <c r="BB44" i="2"/>
  <c r="BA159" i="2"/>
  <c r="AR159" i="2"/>
  <c r="AX159" i="2"/>
  <c r="AZ95" i="2"/>
  <c r="AY95" i="2"/>
  <c r="AZ573" i="2"/>
  <c r="AY573" i="2"/>
  <c r="BA169" i="2"/>
  <c r="AX169" i="2"/>
  <c r="AR169" i="2"/>
  <c r="AX310" i="2"/>
  <c r="BA310" i="2"/>
  <c r="AR310" i="2"/>
  <c r="AX515" i="2"/>
  <c r="BA515" i="2"/>
  <c r="AR515" i="2"/>
  <c r="AX612" i="2"/>
  <c r="BA612" i="2"/>
  <c r="AR612" i="2"/>
  <c r="AX70" i="2"/>
  <c r="AR70" i="2"/>
  <c r="BA70" i="2"/>
  <c r="AX33" i="2"/>
  <c r="AR33" i="2"/>
  <c r="BA33" i="2"/>
  <c r="AX555" i="2"/>
  <c r="AR555" i="2"/>
  <c r="BA555" i="2"/>
  <c r="AR483" i="2"/>
  <c r="AX483" i="2"/>
  <c r="BA483" i="2"/>
  <c r="BK23" i="2"/>
  <c r="BC647" i="2"/>
  <c r="AX614" i="2"/>
  <c r="BA614" i="2"/>
  <c r="AR614" i="2"/>
  <c r="BC649" i="2"/>
  <c r="BB649" i="2"/>
  <c r="AX561" i="2"/>
  <c r="AR561" i="2"/>
  <c r="BA561" i="2"/>
  <c r="AT490" i="2"/>
  <c r="AS490" i="2"/>
  <c r="AR89" i="2"/>
  <c r="BA89" i="2"/>
  <c r="AX89" i="2"/>
  <c r="BK6" i="2"/>
  <c r="AX545" i="2"/>
  <c r="BA545" i="2"/>
  <c r="AR545" i="2"/>
  <c r="AX306" i="2"/>
  <c r="BA306" i="2"/>
  <c r="AR306" i="2"/>
  <c r="AX359" i="2"/>
  <c r="BA359" i="2"/>
  <c r="AR359" i="2"/>
  <c r="BC273" i="2"/>
  <c r="AX55" i="2"/>
  <c r="AR55" i="2"/>
  <c r="BA55" i="2"/>
  <c r="AX81" i="2"/>
  <c r="AR81" i="2"/>
  <c r="BA81" i="2"/>
  <c r="BA48" i="2"/>
  <c r="AR48" i="2"/>
  <c r="AX48" i="2"/>
  <c r="BA355" i="2"/>
  <c r="AX355" i="2"/>
  <c r="AR355" i="2"/>
  <c r="AS323" i="2"/>
  <c r="AT323" i="2"/>
  <c r="AS442" i="2"/>
  <c r="AT442" i="2"/>
  <c r="AX469" i="2"/>
  <c r="BA469" i="2"/>
  <c r="AR469" i="2"/>
  <c r="AZ649" i="2"/>
  <c r="AY649" i="2"/>
  <c r="AR546" i="2"/>
  <c r="BA546" i="2"/>
  <c r="AX546" i="2"/>
  <c r="AR245" i="2"/>
  <c r="AX245" i="2"/>
  <c r="BA245" i="2"/>
  <c r="BC342" i="2"/>
  <c r="BB342" i="2"/>
  <c r="AR277" i="2"/>
  <c r="BA277" i="2"/>
  <c r="AX277" i="2"/>
  <c r="BB490" i="2"/>
  <c r="BC490" i="2"/>
  <c r="AR115" i="2"/>
  <c r="AX115" i="2"/>
  <c r="BA115" i="2"/>
  <c r="AZ315" i="2"/>
  <c r="AY315" i="2"/>
  <c r="AR145" i="2"/>
  <c r="BA145" i="2"/>
  <c r="AX145" i="2"/>
  <c r="AR197" i="2"/>
  <c r="BA197" i="2"/>
  <c r="AX197" i="2"/>
  <c r="AX408" i="2"/>
  <c r="BA408" i="2"/>
  <c r="AR408" i="2"/>
  <c r="AX52" i="2"/>
  <c r="BA52" i="2"/>
  <c r="AR52" i="2"/>
  <c r="AX324" i="2"/>
  <c r="BA324" i="2"/>
  <c r="AR324" i="2"/>
  <c r="BK28" i="2"/>
  <c r="AX29" i="2"/>
  <c r="BA29" i="2"/>
  <c r="AR29" i="2"/>
  <c r="AX229" i="2"/>
  <c r="AR229" i="2"/>
  <c r="BA229" i="2"/>
  <c r="AX231" i="2"/>
  <c r="BA231" i="2"/>
  <c r="AR231" i="2"/>
  <c r="BC365" i="2"/>
  <c r="BB365" i="2"/>
  <c r="AT610" i="2"/>
  <c r="AS610" i="2"/>
  <c r="AS448" i="2"/>
  <c r="AX547" i="2"/>
  <c r="AR547" i="2"/>
  <c r="BA547" i="2"/>
  <c r="AX25" i="2"/>
  <c r="AR25" i="2"/>
  <c r="BA25" i="2"/>
  <c r="AX608" i="2"/>
  <c r="BA608" i="2"/>
  <c r="AR608" i="2"/>
  <c r="BA557" i="2"/>
  <c r="AX557" i="2"/>
  <c r="AR557" i="2"/>
  <c r="AT214" i="2"/>
  <c r="BA532" i="2"/>
  <c r="AX532" i="2"/>
  <c r="AR532" i="2"/>
  <c r="AY568" i="2"/>
  <c r="AZ568" i="2"/>
  <c r="BB254" i="2"/>
  <c r="BC254" i="2"/>
  <c r="BA156" i="2"/>
  <c r="AR156" i="2"/>
  <c r="AX156" i="2"/>
  <c r="AY165" i="2"/>
  <c r="AZ165" i="2"/>
  <c r="AX167" i="2"/>
  <c r="BA167" i="2"/>
  <c r="AR167" i="2"/>
  <c r="AX503" i="2"/>
  <c r="BA503" i="2"/>
  <c r="AR503" i="2"/>
  <c r="AX220" i="2"/>
  <c r="AR220" i="2"/>
  <c r="BA220" i="2"/>
  <c r="BA125" i="2"/>
  <c r="AR125" i="2"/>
  <c r="AX125" i="2"/>
  <c r="AX435" i="2"/>
  <c r="BA435" i="2"/>
  <c r="AR435" i="2"/>
  <c r="AX316" i="2"/>
  <c r="BA316" i="2"/>
  <c r="AR316" i="2"/>
  <c r="AX261" i="2"/>
  <c r="BA261" i="2"/>
  <c r="AR261" i="2"/>
  <c r="AX114" i="2"/>
  <c r="BA114" i="2"/>
  <c r="AR114" i="2"/>
  <c r="BA330" i="2"/>
  <c r="AR330" i="2"/>
  <c r="AX330" i="2"/>
  <c r="AZ151" i="2"/>
  <c r="AR61" i="2"/>
  <c r="AX61" i="2"/>
  <c r="BA61" i="2"/>
  <c r="AR144" i="2"/>
  <c r="BA144" i="2"/>
  <c r="AX144" i="2"/>
  <c r="AR410" i="2"/>
  <c r="BA410" i="2"/>
  <c r="AX410" i="2"/>
  <c r="AR84" i="2"/>
  <c r="AX84" i="2"/>
  <c r="BA84" i="2"/>
  <c r="AR223" i="2"/>
  <c r="AX223" i="2"/>
  <c r="BA223" i="2"/>
  <c r="BK5" i="2"/>
  <c r="BA553" i="2"/>
  <c r="AR553" i="2"/>
  <c r="AX553" i="2"/>
  <c r="BA574" i="2"/>
  <c r="AR574" i="2"/>
  <c r="AX574" i="2"/>
  <c r="AT500" i="2"/>
  <c r="AS500" i="2"/>
  <c r="AZ411" i="2"/>
  <c r="AY411" i="2"/>
  <c r="AR148" i="2"/>
  <c r="BA148" i="2"/>
  <c r="AX148" i="2"/>
  <c r="BA485" i="2"/>
  <c r="AR485" i="2"/>
  <c r="AX485" i="2"/>
  <c r="AR150" i="2"/>
  <c r="AX150" i="2"/>
  <c r="BA150" i="2"/>
  <c r="AR344" i="2"/>
  <c r="AX344" i="2"/>
  <c r="BA344" i="2"/>
  <c r="AX518" i="2"/>
  <c r="BA518" i="2"/>
  <c r="AR518" i="2"/>
  <c r="AR427" i="2"/>
  <c r="BA427" i="2"/>
  <c r="AX427" i="2"/>
  <c r="AS482" i="2"/>
  <c r="AT482" i="2"/>
  <c r="BB256" i="2" l="1"/>
  <c r="AZ332" i="2"/>
  <c r="AS290" i="2"/>
  <c r="BC525" i="2"/>
  <c r="BB68" i="2"/>
  <c r="BB285" i="2"/>
  <c r="AS412" i="2"/>
  <c r="AZ239" i="2"/>
  <c r="AZ637" i="2"/>
  <c r="BC624" i="2"/>
  <c r="BC640" i="2"/>
  <c r="AY640" i="2"/>
  <c r="AZ67" i="2"/>
  <c r="AT16" i="2"/>
  <c r="BC439" i="2"/>
  <c r="AS176" i="2"/>
  <c r="AY79" i="2"/>
  <c r="AY475" i="2"/>
  <c r="AZ651" i="2"/>
  <c r="BB492" i="2"/>
  <c r="AY193" i="2"/>
  <c r="BB132" i="2"/>
  <c r="BC239" i="2"/>
  <c r="BB472" i="2"/>
  <c r="BC508" i="2"/>
  <c r="AZ265" i="2"/>
  <c r="AS434" i="2"/>
  <c r="BC586" i="2"/>
  <c r="AY85" i="2"/>
  <c r="BB422" i="2"/>
  <c r="AZ321" i="2"/>
  <c r="BC7" i="2"/>
  <c r="AT158" i="2"/>
  <c r="AZ131" i="2"/>
  <c r="BB199" i="2"/>
  <c r="AS443" i="2"/>
  <c r="AY268" i="2"/>
  <c r="AT492" i="2"/>
  <c r="BC622" i="2"/>
  <c r="BC573" i="2"/>
  <c r="AZ492" i="2"/>
  <c r="BB85" i="2"/>
  <c r="AZ459" i="2"/>
  <c r="BB346" i="2"/>
  <c r="AS317" i="2"/>
  <c r="AZ504" i="2"/>
  <c r="AY93" i="2"/>
  <c r="AS480" i="2"/>
  <c r="AS151" i="2"/>
  <c r="AZ525" i="2"/>
  <c r="AS584" i="2"/>
  <c r="AZ317" i="2"/>
  <c r="AY381" i="2"/>
  <c r="BC481" i="2"/>
  <c r="AY433" i="2"/>
  <c r="AZ558" i="2"/>
  <c r="AY426" i="2"/>
  <c r="AZ322" i="2"/>
  <c r="AY362" i="2"/>
  <c r="AZ516" i="2"/>
  <c r="BC504" i="2"/>
  <c r="AT516" i="2"/>
  <c r="BB171" i="2"/>
  <c r="AS405" i="2"/>
  <c r="AZ185" i="2"/>
  <c r="AT346" i="2"/>
  <c r="AS38" i="2"/>
  <c r="BC643" i="2"/>
  <c r="AT560" i="2"/>
  <c r="AY211" i="2"/>
  <c r="AZ146" i="2"/>
  <c r="AT571" i="2"/>
  <c r="BB347" i="2"/>
  <c r="BC139" i="2"/>
  <c r="BB16" i="2"/>
  <c r="AY113" i="2"/>
  <c r="AZ585" i="2"/>
  <c r="BC356" i="2"/>
  <c r="AS275" i="2"/>
  <c r="AZ129" i="2"/>
  <c r="BC480" i="2"/>
  <c r="BC109" i="2"/>
  <c r="AS570" i="2"/>
  <c r="AT626" i="2"/>
  <c r="BB424" i="2"/>
  <c r="AZ424" i="2"/>
  <c r="AS44" i="2"/>
  <c r="BC432" i="2"/>
  <c r="BC304" i="2"/>
  <c r="AY389" i="2"/>
  <c r="BC404" i="2"/>
  <c r="AZ601" i="2"/>
  <c r="AS597" i="2"/>
  <c r="AS300" i="2"/>
  <c r="AZ178" i="2"/>
  <c r="AY648" i="2"/>
  <c r="BC312" i="2"/>
  <c r="AS415" i="2"/>
  <c r="AT432" i="2"/>
  <c r="AY11" i="2"/>
  <c r="AS172" i="2"/>
  <c r="BC237" i="2"/>
  <c r="AS475" i="2"/>
  <c r="BB166" i="2"/>
  <c r="BC321" i="2"/>
  <c r="AY80" i="2"/>
  <c r="BC360" i="2"/>
  <c r="AZ622" i="2"/>
  <c r="BC208" i="2"/>
  <c r="AT589" i="2"/>
  <c r="BB311" i="2"/>
  <c r="BB554" i="2"/>
  <c r="AT601" i="2"/>
  <c r="AY583" i="2"/>
  <c r="BC200" i="2"/>
  <c r="AS543" i="2"/>
  <c r="AS215" i="2"/>
  <c r="AY237" i="2"/>
  <c r="AZ570" i="2"/>
  <c r="AT517" i="2"/>
  <c r="AY586" i="2"/>
  <c r="BB449" i="2"/>
  <c r="AS583" i="2"/>
  <c r="AZ318" i="2"/>
  <c r="AZ311" i="2"/>
  <c r="BC226" i="2"/>
  <c r="AY589" i="2"/>
  <c r="AY647" i="2"/>
  <c r="AY425" i="2"/>
  <c r="AT622" i="2"/>
  <c r="BB146" i="2"/>
  <c r="BB103" i="2"/>
  <c r="AT164" i="2"/>
  <c r="AT40" i="2"/>
  <c r="BC113" i="2"/>
  <c r="AS388" i="2"/>
  <c r="BB193" i="2"/>
  <c r="AZ238" i="2"/>
  <c r="BC620" i="2"/>
  <c r="AS293" i="2"/>
  <c r="BB178" i="2"/>
  <c r="AZ620" i="2"/>
  <c r="AS454" i="2"/>
  <c r="AS313" i="2"/>
  <c r="AZ572" i="2"/>
  <c r="BB299" i="2"/>
  <c r="AS640" i="2"/>
  <c r="BB456" i="2"/>
  <c r="BB517" i="2"/>
  <c r="BC265" i="2"/>
  <c r="AY312" i="2"/>
  <c r="AZ299" i="2"/>
  <c r="AZ584" i="2"/>
  <c r="BC354" i="2"/>
  <c r="AZ22" i="2"/>
  <c r="AT249" i="2"/>
  <c r="AZ499" i="2"/>
  <c r="AY604" i="2"/>
  <c r="AY623" i="2"/>
  <c r="AS356" i="2"/>
  <c r="BB381" i="2"/>
  <c r="AZ566" i="2"/>
  <c r="AZ522" i="2"/>
  <c r="BC580" i="2"/>
  <c r="BB464" i="2"/>
  <c r="AT385" i="2"/>
  <c r="AT572" i="2"/>
  <c r="AZ294" i="2"/>
  <c r="AT178" i="2"/>
  <c r="AZ454" i="2"/>
  <c r="BC584" i="2"/>
  <c r="BB375" i="2"/>
  <c r="AS389" i="2"/>
  <c r="AY580" i="2"/>
  <c r="AZ213" i="2"/>
  <c r="BB322" i="2"/>
  <c r="AS213" i="2"/>
  <c r="AY226" i="2"/>
  <c r="BC448" i="2"/>
  <c r="BB448" i="2"/>
  <c r="AT301" i="2"/>
  <c r="AS416" i="2"/>
  <c r="BC482" i="2"/>
  <c r="AZ369" i="2"/>
  <c r="BC550" i="2"/>
  <c r="AT26" i="2"/>
  <c r="BC191" i="2"/>
  <c r="AT193" i="2"/>
  <c r="BC295" i="2"/>
  <c r="BB79" i="2"/>
  <c r="AS41" i="2"/>
  <c r="BB216" i="2"/>
  <c r="AY443" i="2"/>
  <c r="AS188" i="2"/>
  <c r="AT467" i="2"/>
  <c r="AZ448" i="2"/>
  <c r="AZ543" i="2"/>
  <c r="AT361" i="2"/>
  <c r="BB57" i="2"/>
  <c r="BC249" i="2"/>
  <c r="AY520" i="2"/>
  <c r="AS499" i="2"/>
  <c r="AY249" i="2"/>
  <c r="BB425" i="2"/>
  <c r="AY285" i="2"/>
  <c r="BC604" i="2"/>
  <c r="BC576" i="2"/>
  <c r="AZ301" i="2"/>
  <c r="AZ109" i="2"/>
  <c r="AS265" i="2"/>
  <c r="BB291" i="2"/>
  <c r="AT296" i="2"/>
  <c r="BB22" i="2"/>
  <c r="BC572" i="2"/>
  <c r="AS525" i="2"/>
  <c r="BC516" i="2"/>
  <c r="BB27" i="2"/>
  <c r="AZ57" i="2"/>
  <c r="AT102" i="2"/>
  <c r="AS57" i="2"/>
  <c r="BB26" i="2"/>
  <c r="BB566" i="2"/>
  <c r="BB524" i="2"/>
  <c r="AY628" i="2"/>
  <c r="AT22" i="2"/>
  <c r="AZ393" i="2"/>
  <c r="AS85" i="2"/>
  <c r="AY200" i="2"/>
  <c r="AZ257" i="2"/>
  <c r="AS637" i="2"/>
  <c r="AT566" i="2"/>
  <c r="BC20" i="2"/>
  <c r="AZ38" i="2"/>
  <c r="AY107" i="2"/>
  <c r="BB459" i="2"/>
  <c r="AY304" i="2"/>
  <c r="AY188" i="2"/>
  <c r="AZ486" i="2"/>
  <c r="BC651" i="2"/>
  <c r="BB463" i="2"/>
  <c r="BB151" i="2"/>
  <c r="BC556" i="2"/>
  <c r="BB628" i="2"/>
  <c r="BC534" i="2"/>
  <c r="AS580" i="2"/>
  <c r="AT374" i="2"/>
  <c r="AZ617" i="2"/>
  <c r="AS481" i="2"/>
  <c r="AS122" i="2"/>
  <c r="AT556" i="2"/>
  <c r="AS556" i="2"/>
  <c r="BC157" i="2"/>
  <c r="AY602" i="2"/>
  <c r="AT203" i="2"/>
  <c r="AS79" i="2"/>
  <c r="AT79" i="2"/>
  <c r="BC39" i="2"/>
  <c r="AZ300" i="2"/>
  <c r="AY296" i="2"/>
  <c r="BB188" i="2"/>
  <c r="BB158" i="2"/>
  <c r="BC38" i="2"/>
  <c r="AY481" i="2"/>
  <c r="AY287" i="2"/>
  <c r="AS39" i="2"/>
  <c r="AS459" i="2"/>
  <c r="BB131" i="2"/>
  <c r="BC583" i="2"/>
  <c r="BC105" i="2"/>
  <c r="AZ534" i="2"/>
  <c r="AS593" i="2"/>
  <c r="AY356" i="2"/>
  <c r="AS617" i="2"/>
  <c r="AT105" i="2"/>
  <c r="AS519" i="2"/>
  <c r="AY548" i="2"/>
  <c r="AS318" i="2"/>
  <c r="BB626" i="2"/>
  <c r="AT592" i="2"/>
  <c r="BB361" i="2"/>
  <c r="BB23" i="2"/>
  <c r="AS364" i="2"/>
  <c r="BC617" i="2"/>
  <c r="BC211" i="2"/>
  <c r="BB211" i="2"/>
  <c r="AZ379" i="2"/>
  <c r="AT228" i="2"/>
  <c r="AY556" i="2"/>
  <c r="AT632" i="2"/>
  <c r="BB593" i="2"/>
  <c r="BC615" i="2"/>
  <c r="BC486" i="2"/>
  <c r="AT23" i="2"/>
  <c r="BC467" i="2"/>
  <c r="AY256" i="2"/>
  <c r="BB571" i="2"/>
  <c r="AS489" i="2"/>
  <c r="AZ39" i="2"/>
  <c r="BB318" i="2"/>
  <c r="AZ462" i="2"/>
  <c r="AY373" i="2"/>
  <c r="BB436" i="2"/>
  <c r="AY191" i="2"/>
  <c r="AT130" i="2"/>
  <c r="AZ523" i="2"/>
  <c r="BB8" i="2"/>
  <c r="AZ626" i="2"/>
  <c r="AT256" i="2"/>
  <c r="AT585" i="2"/>
  <c r="BC366" i="2"/>
  <c r="AT590" i="2"/>
  <c r="AY20" i="2"/>
  <c r="AY298" i="2"/>
  <c r="BC499" i="2"/>
  <c r="AT445" i="2"/>
  <c r="AT425" i="2"/>
  <c r="AZ331" i="2"/>
  <c r="BC80" i="2"/>
  <c r="BB327" i="2"/>
  <c r="AS165" i="2"/>
  <c r="AT327" i="2"/>
  <c r="AT291" i="2"/>
  <c r="AS211" i="2"/>
  <c r="AT211" i="2"/>
  <c r="AS456" i="2"/>
  <c r="AT456" i="2"/>
  <c r="BC454" i="2"/>
  <c r="BC213" i="2"/>
  <c r="BB213" i="2"/>
  <c r="AT258" i="2"/>
  <c r="BB96" i="2"/>
  <c r="AT93" i="2"/>
  <c r="AY338" i="2"/>
  <c r="AS92" i="2"/>
  <c r="AT381" i="2"/>
  <c r="AZ554" i="2"/>
  <c r="BB385" i="2"/>
  <c r="BB195" i="2"/>
  <c r="AY581" i="2"/>
  <c r="AZ176" i="2"/>
  <c r="AY7" i="2"/>
  <c r="AY49" i="2"/>
  <c r="AT7" i="2"/>
  <c r="AS422" i="2"/>
  <c r="AY43" i="2"/>
  <c r="BC331" i="2"/>
  <c r="BB526" i="2"/>
  <c r="BB212" i="2"/>
  <c r="AZ291" i="2"/>
  <c r="AS285" i="2"/>
  <c r="AY90" i="2"/>
  <c r="AY609" i="2"/>
  <c r="BC186" i="2"/>
  <c r="AS303" i="2"/>
  <c r="AS194" i="2"/>
  <c r="AS573" i="2"/>
  <c r="BB594" i="2"/>
  <c r="AS20" i="2"/>
  <c r="BC625" i="2"/>
  <c r="AY560" i="2"/>
  <c r="AZ482" i="2"/>
  <c r="BB119" i="2"/>
  <c r="AY472" i="2"/>
  <c r="AY171" i="2"/>
  <c r="AT464" i="2"/>
  <c r="AZ385" i="2"/>
  <c r="BC602" i="2"/>
  <c r="AY73" i="2"/>
  <c r="BC632" i="2"/>
  <c r="BB388" i="2"/>
  <c r="AZ132" i="2"/>
  <c r="AZ105" i="2"/>
  <c r="AS112" i="2"/>
  <c r="BB440" i="2"/>
  <c r="BB203" i="2"/>
  <c r="BC107" i="2"/>
  <c r="AS170" i="2"/>
  <c r="AY412" i="2"/>
  <c r="AS520" i="2"/>
  <c r="BB531" i="2"/>
  <c r="AY194" i="2"/>
  <c r="BC287" i="2"/>
  <c r="AS581" i="2"/>
  <c r="AZ432" i="2"/>
  <c r="AT370" i="2"/>
  <c r="AY195" i="2"/>
  <c r="BB560" i="2"/>
  <c r="AY40" i="2"/>
  <c r="BB597" i="2"/>
  <c r="AY28" i="2"/>
  <c r="AZ354" i="2"/>
  <c r="BC303" i="2"/>
  <c r="AY645" i="2"/>
  <c r="AS602" i="2"/>
  <c r="BC227" i="2"/>
  <c r="BC315" i="2"/>
  <c r="BB544" i="2"/>
  <c r="AZ313" i="2"/>
  <c r="AS64" i="2"/>
  <c r="AZ157" i="2"/>
  <c r="BB28" i="2"/>
  <c r="AZ122" i="2"/>
  <c r="BB76" i="2"/>
  <c r="AS76" i="2"/>
  <c r="AS329" i="2"/>
  <c r="AS187" i="2"/>
  <c r="AZ329" i="2"/>
  <c r="AY544" i="2"/>
  <c r="AT433" i="2"/>
  <c r="AT648" i="2"/>
  <c r="BB369" i="2"/>
  <c r="BB268" i="2"/>
  <c r="AS559" i="2"/>
  <c r="AS554" i="2"/>
  <c r="AT8" i="2"/>
  <c r="AS166" i="2"/>
  <c r="AT524" i="2"/>
  <c r="AT295" i="2"/>
  <c r="AY372" i="2"/>
  <c r="AT288" i="2"/>
  <c r="BB433" i="2"/>
  <c r="BB122" i="2"/>
  <c r="AZ636" i="2"/>
  <c r="AZ627" i="2"/>
  <c r="AT331" i="2"/>
  <c r="AY375" i="2"/>
  <c r="BC634" i="2"/>
  <c r="AZ422" i="2"/>
  <c r="AT113" i="2"/>
  <c r="AS508" i="2"/>
  <c r="AT191" i="2"/>
  <c r="AZ94" i="2"/>
  <c r="AZ96" i="2"/>
  <c r="BB349" i="2"/>
  <c r="AY108" i="2"/>
  <c r="BB129" i="2"/>
  <c r="AS54" i="2"/>
  <c r="AS281" i="2"/>
  <c r="AY371" i="2"/>
  <c r="BC629" i="2"/>
  <c r="AZ576" i="2"/>
  <c r="AY118" i="2"/>
  <c r="AT478" i="2"/>
  <c r="AT449" i="2"/>
  <c r="AT27" i="2"/>
  <c r="AY295" i="2"/>
  <c r="BC590" i="2"/>
  <c r="BB313" i="2"/>
  <c r="BB9" i="2"/>
  <c r="AZ593" i="2"/>
  <c r="BC412" i="2"/>
  <c r="AZ463" i="2"/>
  <c r="AS380" i="2"/>
  <c r="BB298" i="2"/>
  <c r="BC475" i="2"/>
  <c r="AY436" i="2"/>
  <c r="AZ184" i="2"/>
  <c r="BB470" i="2"/>
  <c r="BC49" i="2"/>
  <c r="BC441" i="2"/>
  <c r="AS615" i="2"/>
  <c r="BB447" i="2"/>
  <c r="AS604" i="2"/>
  <c r="AZ641" i="2"/>
  <c r="BB102" i="2"/>
  <c r="AT472" i="2"/>
  <c r="BB564" i="2"/>
  <c r="AT287" i="2"/>
  <c r="AS618" i="2"/>
  <c r="AY166" i="2"/>
  <c r="BC370" i="2"/>
  <c r="BC164" i="2"/>
  <c r="AY271" i="2"/>
  <c r="AZ8" i="2"/>
  <c r="AY590" i="2"/>
  <c r="AS80" i="2"/>
  <c r="AY103" i="2"/>
  <c r="BC317" i="2"/>
  <c r="AY445" i="2"/>
  <c r="AY625" i="2"/>
  <c r="AS623" i="2"/>
  <c r="AS129" i="2"/>
  <c r="AT565" i="2"/>
  <c r="AY27" i="2"/>
  <c r="BB641" i="2"/>
  <c r="AY366" i="2"/>
  <c r="BB170" i="2"/>
  <c r="BB581" i="2"/>
  <c r="BC618" i="2"/>
  <c r="AS404" i="2"/>
  <c r="AY464" i="2"/>
  <c r="AZ370" i="2"/>
  <c r="BB646" i="2"/>
  <c r="AS271" i="2"/>
  <c r="BC54" i="2"/>
  <c r="BB11" i="2"/>
  <c r="BB398" i="2"/>
  <c r="BC462" i="2"/>
  <c r="AY615" i="2"/>
  <c r="BB185" i="2"/>
  <c r="AY172" i="2"/>
  <c r="AZ172" i="2"/>
  <c r="AY449" i="2"/>
  <c r="AZ186" i="2"/>
  <c r="AS103" i="2"/>
  <c r="AY290" i="2"/>
  <c r="BB108" i="2"/>
  <c r="AS349" i="2"/>
  <c r="BB648" i="2"/>
  <c r="AS611" i="2"/>
  <c r="BC300" i="2"/>
  <c r="AT157" i="2"/>
  <c r="AY361" i="2"/>
  <c r="BB240" i="2"/>
  <c r="AZ508" i="2"/>
  <c r="BC443" i="2"/>
  <c r="AZ17" i="2"/>
  <c r="BB257" i="2"/>
  <c r="AT471" i="2"/>
  <c r="AT625" i="2"/>
  <c r="AY646" i="2"/>
  <c r="BB522" i="2"/>
  <c r="AS372" i="2"/>
  <c r="AT119" i="2"/>
  <c r="AS486" i="2"/>
  <c r="AT132" i="2"/>
  <c r="AS643" i="2"/>
  <c r="AT312" i="2"/>
  <c r="AS312" i="2"/>
  <c r="BC650" i="2"/>
  <c r="AS315" i="2"/>
  <c r="BB93" i="2"/>
  <c r="BC206" i="2"/>
  <c r="BC373" i="2"/>
  <c r="BC128" i="2"/>
  <c r="BC95" i="2"/>
  <c r="BB371" i="2"/>
  <c r="AZ206" i="2"/>
  <c r="AT208" i="2"/>
  <c r="BC43" i="2"/>
  <c r="AY214" i="2"/>
  <c r="BC609" i="2"/>
  <c r="BB527" i="2"/>
  <c r="BB64" i="2"/>
  <c r="AZ68" i="2"/>
  <c r="AT360" i="2"/>
  <c r="AZ643" i="2"/>
  <c r="AT95" i="2"/>
  <c r="AS376" i="2"/>
  <c r="AT185" i="2"/>
  <c r="BB645" i="2"/>
  <c r="AY650" i="2"/>
  <c r="AS107" i="2"/>
  <c r="AZ594" i="2"/>
  <c r="AY594" i="2"/>
  <c r="AS321" i="2"/>
  <c r="AT321" i="2"/>
  <c r="AT522" i="2"/>
  <c r="AS522" i="2"/>
  <c r="AS9" i="2"/>
  <c r="AT9" i="2"/>
  <c r="BB172" i="2"/>
  <c r="BC172" i="2"/>
  <c r="AT551" i="2"/>
  <c r="AS551" i="2"/>
  <c r="AY128" i="2"/>
  <c r="BC380" i="2"/>
  <c r="AS94" i="2"/>
  <c r="AT139" i="2"/>
  <c r="AZ471" i="2"/>
  <c r="AT205" i="2"/>
  <c r="AS629" i="2"/>
  <c r="BB228" i="2"/>
  <c r="BC559" i="2"/>
  <c r="AS424" i="2"/>
  <c r="AT200" i="2"/>
  <c r="AS200" i="2"/>
  <c r="AY9" i="2"/>
  <c r="AY334" i="2"/>
  <c r="AZ398" i="2"/>
  <c r="BL25" i="2"/>
  <c r="AY565" i="2"/>
  <c r="AY203" i="2"/>
  <c r="BC296" i="2"/>
  <c r="AS526" i="2"/>
  <c r="BB585" i="2"/>
  <c r="AZ76" i="2"/>
  <c r="AS646" i="2"/>
  <c r="AY524" i="2"/>
  <c r="AT398" i="2"/>
  <c r="AS398" i="2"/>
  <c r="AY592" i="2"/>
  <c r="AZ592" i="2"/>
  <c r="AZ208" i="2"/>
  <c r="AY208" i="2"/>
  <c r="BB471" i="2"/>
  <c r="BC471" i="2"/>
  <c r="BC637" i="2"/>
  <c r="AY480" i="2"/>
  <c r="AZ480" i="2"/>
  <c r="AS237" i="2"/>
  <c r="AT237" i="2"/>
  <c r="AS523" i="2"/>
  <c r="AS624" i="2"/>
  <c r="AT624" i="2"/>
  <c r="BB623" i="2"/>
  <c r="AT394" i="2"/>
  <c r="AS186" i="2"/>
  <c r="AZ611" i="2"/>
  <c r="AZ441" i="2"/>
  <c r="AY404" i="2"/>
  <c r="AZ120" i="2"/>
  <c r="BB565" i="2"/>
  <c r="AS342" i="2"/>
  <c r="AY632" i="2"/>
  <c r="AY92" i="2"/>
  <c r="BB601" i="2"/>
  <c r="AZ284" i="2"/>
  <c r="AY624" i="2"/>
  <c r="AZ360" i="2"/>
  <c r="BC592" i="2"/>
  <c r="AZ439" i="2"/>
  <c r="AS284" i="2"/>
  <c r="AZ440" i="2"/>
  <c r="AT647" i="2"/>
  <c r="AS647" i="2"/>
  <c r="AS620" i="2"/>
  <c r="AT620" i="2"/>
  <c r="BC523" i="2"/>
  <c r="BB523" i="2"/>
  <c r="AT373" i="2"/>
  <c r="AS373" i="2"/>
  <c r="AT90" i="2"/>
  <c r="AS90" i="2"/>
  <c r="AY629" i="2"/>
  <c r="AZ467" i="2"/>
  <c r="AY467" i="2"/>
  <c r="AS439" i="2"/>
  <c r="AT439" i="2"/>
  <c r="AY519" i="2"/>
  <c r="AS423" i="2"/>
  <c r="AS576" i="2"/>
  <c r="BC364" i="2"/>
  <c r="AS118" i="2"/>
  <c r="AT311" i="2"/>
  <c r="AS311" i="2"/>
  <c r="AT294" i="2"/>
  <c r="AS294" i="2"/>
  <c r="AS636" i="2"/>
  <c r="AT636" i="2"/>
  <c r="AZ634" i="2"/>
  <c r="AY634" i="2"/>
  <c r="BB379" i="2"/>
  <c r="BC386" i="2"/>
  <c r="BC73" i="2"/>
  <c r="BB73" i="2"/>
  <c r="AS171" i="2"/>
  <c r="AT171" i="2"/>
  <c r="AT128" i="2"/>
  <c r="BC519" i="2"/>
  <c r="BC152" i="2"/>
  <c r="BO22" i="2"/>
  <c r="AT548" i="2"/>
  <c r="AS548" i="2"/>
  <c r="AY559" i="2"/>
  <c r="AS440" i="2"/>
  <c r="AY119" i="2"/>
  <c r="BB290" i="2"/>
  <c r="BB90" i="2"/>
  <c r="AZ388" i="2"/>
  <c r="BB338" i="2"/>
  <c r="AS649" i="2"/>
  <c r="BB309" i="2"/>
  <c r="AS109" i="2"/>
  <c r="AT227" i="2"/>
  <c r="AY380" i="2"/>
  <c r="AZ327" i="2"/>
  <c r="AY303" i="2"/>
  <c r="AZ303" i="2"/>
  <c r="BB445" i="2"/>
  <c r="BC548" i="2"/>
  <c r="BB41" i="2"/>
  <c r="AZ281" i="2"/>
  <c r="AY281" i="2"/>
  <c r="BC281" i="2"/>
  <c r="BB281" i="2"/>
  <c r="BB187" i="2"/>
  <c r="AT386" i="2"/>
  <c r="BC402" i="2"/>
  <c r="BB402" i="2"/>
  <c r="AY386" i="2"/>
  <c r="AZ386" i="2"/>
  <c r="AZ531" i="2"/>
  <c r="AY531" i="2"/>
  <c r="AZ402" i="2"/>
  <c r="AY402" i="2"/>
  <c r="AY530" i="2"/>
  <c r="AZ530" i="2"/>
  <c r="AT43" i="2"/>
  <c r="AS43" i="2"/>
  <c r="BB94" i="2"/>
  <c r="AY618" i="2"/>
  <c r="BB236" i="2"/>
  <c r="AS253" i="2"/>
  <c r="AZ41" i="2"/>
  <c r="AY215" i="2"/>
  <c r="AS595" i="2"/>
  <c r="AS236" i="2"/>
  <c r="AS309" i="2"/>
  <c r="AS470" i="2"/>
  <c r="AY642" i="2"/>
  <c r="AS594" i="2"/>
  <c r="AS379" i="2"/>
  <c r="AT379" i="2"/>
  <c r="BC201" i="2"/>
  <c r="BB201" i="2"/>
  <c r="AY130" i="2"/>
  <c r="AY526" i="2"/>
  <c r="BC242" i="2"/>
  <c r="BO8" i="2"/>
  <c r="BB372" i="2"/>
  <c r="AS11" i="2"/>
  <c r="BB92" i="2"/>
  <c r="AS609" i="2"/>
  <c r="AS521" i="2"/>
  <c r="AZ376" i="2"/>
  <c r="AZ452" i="2"/>
  <c r="AY452" i="2"/>
  <c r="BC176" i="2"/>
  <c r="BB176" i="2"/>
  <c r="AT96" i="2"/>
  <c r="AS96" i="2"/>
  <c r="BO25" i="2"/>
  <c r="AT634" i="2"/>
  <c r="AS634" i="2"/>
  <c r="AT578" i="2"/>
  <c r="BC452" i="2"/>
  <c r="BB452" i="2"/>
  <c r="AS257" i="2"/>
  <c r="AT257" i="2"/>
  <c r="AS216" i="2"/>
  <c r="AY423" i="2"/>
  <c r="AT366" i="2"/>
  <c r="AY77" i="2"/>
  <c r="AZ77" i="2"/>
  <c r="AY16" i="2"/>
  <c r="AZ16" i="2"/>
  <c r="AY152" i="2"/>
  <c r="AZ152" i="2"/>
  <c r="AS152" i="2"/>
  <c r="AT152" i="2"/>
  <c r="BC530" i="2"/>
  <c r="BB530" i="2"/>
  <c r="AY102" i="2"/>
  <c r="AT645" i="2"/>
  <c r="BC636" i="2"/>
  <c r="AT273" i="2"/>
  <c r="AS273" i="2"/>
  <c r="AT201" i="2"/>
  <c r="AS201" i="2"/>
  <c r="BB118" i="2"/>
  <c r="BB284" i="2"/>
  <c r="AY164" i="2"/>
  <c r="BC215" i="2"/>
  <c r="AY521" i="2"/>
  <c r="BB17" i="2"/>
  <c r="AS564" i="2"/>
  <c r="AT402" i="2"/>
  <c r="AS402" i="2"/>
  <c r="AS77" i="2"/>
  <c r="AT77" i="2"/>
  <c r="AT531" i="2"/>
  <c r="AS531" i="2"/>
  <c r="AS299" i="2"/>
  <c r="AT299" i="2"/>
  <c r="AT452" i="2"/>
  <c r="AS452" i="2"/>
  <c r="AY205" i="2"/>
  <c r="BB521" i="2"/>
  <c r="AT628" i="2"/>
  <c r="AS628" i="2"/>
  <c r="AT530" i="2"/>
  <c r="AS530" i="2"/>
  <c r="BB570" i="2"/>
  <c r="BC570" i="2"/>
  <c r="AZ216" i="2"/>
  <c r="AY216" i="2"/>
  <c r="AS462" i="2"/>
  <c r="BB130" i="2"/>
  <c r="AY470" i="2"/>
  <c r="AY227" i="2"/>
  <c r="BB72" i="2"/>
  <c r="AZ53" i="2"/>
  <c r="AY53" i="2"/>
  <c r="BB501" i="2"/>
  <c r="BC501" i="2"/>
  <c r="AZ478" i="2"/>
  <c r="AY478" i="2"/>
  <c r="AY309" i="2"/>
  <c r="AZ309" i="2"/>
  <c r="BU26" i="2"/>
  <c r="AT495" i="2"/>
  <c r="AS495" i="2"/>
  <c r="BC53" i="2"/>
  <c r="BB53" i="2"/>
  <c r="AS501" i="2"/>
  <c r="AT501" i="2"/>
  <c r="AT17" i="2"/>
  <c r="AS17" i="2"/>
  <c r="BB350" i="2"/>
  <c r="BC350" i="2"/>
  <c r="BC478" i="2"/>
  <c r="BB478" i="2"/>
  <c r="BB420" i="2"/>
  <c r="BC420" i="2"/>
  <c r="AT461" i="2"/>
  <c r="AS461" i="2"/>
  <c r="AY228" i="2"/>
  <c r="AZ228" i="2"/>
  <c r="AS393" i="2"/>
  <c r="AT393" i="2"/>
  <c r="BB112" i="2"/>
  <c r="BC112" i="2"/>
  <c r="AS535" i="2"/>
  <c r="AT535" i="2"/>
  <c r="BC642" i="2"/>
  <c r="BB642" i="2"/>
  <c r="AT72" i="2"/>
  <c r="AS72" i="2"/>
  <c r="AT465" i="2"/>
  <c r="AS465" i="2"/>
  <c r="AT549" i="2"/>
  <c r="AS549" i="2"/>
  <c r="AY495" i="2"/>
  <c r="AZ495" i="2"/>
  <c r="AZ405" i="2"/>
  <c r="AY405" i="2"/>
  <c r="AY501" i="2"/>
  <c r="AZ501" i="2"/>
  <c r="AZ253" i="2"/>
  <c r="AY253" i="2"/>
  <c r="AZ267" i="2"/>
  <c r="AY267" i="2"/>
  <c r="AZ350" i="2"/>
  <c r="AY350" i="2"/>
  <c r="AZ527" i="2"/>
  <c r="AY527" i="2"/>
  <c r="AY420" i="2"/>
  <c r="AZ420" i="2"/>
  <c r="AZ461" i="2"/>
  <c r="AY461" i="2"/>
  <c r="AS68" i="2"/>
  <c r="AT68" i="2"/>
  <c r="BB535" i="2"/>
  <c r="BC535" i="2"/>
  <c r="AT240" i="2"/>
  <c r="AS240" i="2"/>
  <c r="BB549" i="2"/>
  <c r="BC549" i="2"/>
  <c r="BB271" i="2"/>
  <c r="AY597" i="2"/>
  <c r="BL22" i="2"/>
  <c r="AZ595" i="2"/>
  <c r="AY240" i="2"/>
  <c r="AY549" i="2"/>
  <c r="AT426" i="2"/>
  <c r="AS426" i="2"/>
  <c r="AZ346" i="2"/>
  <c r="AY346" i="2"/>
  <c r="AS322" i="2"/>
  <c r="AT322" i="2"/>
  <c r="AT375" i="2"/>
  <c r="AS375" i="2"/>
  <c r="BB610" i="2"/>
  <c r="BC610" i="2"/>
  <c r="BB520" i="2"/>
  <c r="BC520" i="2"/>
  <c r="AS267" i="2"/>
  <c r="AT267" i="2"/>
  <c r="AT550" i="2"/>
  <c r="AS550" i="2"/>
  <c r="AY64" i="2"/>
  <c r="AZ64" i="2"/>
  <c r="AY112" i="2"/>
  <c r="AZ112" i="2"/>
  <c r="AS579" i="2"/>
  <c r="AT579" i="2"/>
  <c r="AY187" i="2"/>
  <c r="AZ187" i="2"/>
  <c r="BC595" i="2"/>
  <c r="BB595" i="2"/>
  <c r="BL19" i="2"/>
  <c r="BR22" i="2"/>
  <c r="AY465" i="2"/>
  <c r="AZ465" i="2"/>
  <c r="AS642" i="2"/>
  <c r="AT484" i="2"/>
  <c r="AS484" i="2"/>
  <c r="BC426" i="2"/>
  <c r="BB426" i="2"/>
  <c r="BC405" i="2"/>
  <c r="BB405" i="2"/>
  <c r="AZ610" i="2"/>
  <c r="AY610" i="2"/>
  <c r="BC253" i="2"/>
  <c r="BB253" i="2"/>
  <c r="AS527" i="2"/>
  <c r="AT527" i="2"/>
  <c r="AZ550" i="2"/>
  <c r="AY550" i="2"/>
  <c r="BC596" i="2"/>
  <c r="BB596" i="2"/>
  <c r="BC446" i="2"/>
  <c r="BB446" i="2"/>
  <c r="AT431" i="2"/>
  <c r="AS431" i="2"/>
  <c r="BC579" i="2"/>
  <c r="BB579" i="2"/>
  <c r="AY54" i="2"/>
  <c r="BU8" i="2"/>
  <c r="BO11" i="2"/>
  <c r="BU22" i="2"/>
  <c r="BC484" i="2"/>
  <c r="BB484" i="2"/>
  <c r="AS126" i="2"/>
  <c r="AT126" i="2"/>
  <c r="AT184" i="2"/>
  <c r="AS184" i="2"/>
  <c r="AZ571" i="2"/>
  <c r="AY571" i="2"/>
  <c r="AS108" i="2"/>
  <c r="AT108" i="2"/>
  <c r="AZ596" i="2"/>
  <c r="AY596" i="2"/>
  <c r="AT446" i="2"/>
  <c r="AS446" i="2"/>
  <c r="BC578" i="2"/>
  <c r="BB578" i="2"/>
  <c r="AT242" i="2"/>
  <c r="AS242" i="2"/>
  <c r="AY444" i="2"/>
  <c r="AZ444" i="2"/>
  <c r="AZ394" i="2"/>
  <c r="AY394" i="2"/>
  <c r="AT28" i="2"/>
  <c r="AS28" i="2"/>
  <c r="BB293" i="2"/>
  <c r="BC293" i="2"/>
  <c r="AY199" i="2"/>
  <c r="AZ199" i="2"/>
  <c r="AZ374" i="2"/>
  <c r="AY374" i="2"/>
  <c r="AT206" i="2"/>
  <c r="AS206" i="2"/>
  <c r="BB126" i="2"/>
  <c r="BC126" i="2"/>
  <c r="AS447" i="2"/>
  <c r="AT447" i="2"/>
  <c r="AT120" i="2"/>
  <c r="AS120" i="2"/>
  <c r="AS334" i="2"/>
  <c r="AT334" i="2"/>
  <c r="AS596" i="2"/>
  <c r="AT596" i="2"/>
  <c r="BB431" i="2"/>
  <c r="BC431" i="2"/>
  <c r="AZ242" i="2"/>
  <c r="AY242" i="2"/>
  <c r="BC444" i="2"/>
  <c r="BB444" i="2"/>
  <c r="AZ579" i="2"/>
  <c r="AY579" i="2"/>
  <c r="BB394" i="2"/>
  <c r="BC394" i="2"/>
  <c r="BU23" i="2"/>
  <c r="BB495" i="2"/>
  <c r="BC495" i="2"/>
  <c r="AY293" i="2"/>
  <c r="AZ293" i="2"/>
  <c r="AS53" i="2"/>
  <c r="AT53" i="2"/>
  <c r="AS199" i="2"/>
  <c r="AT199" i="2"/>
  <c r="BC374" i="2"/>
  <c r="BB374" i="2"/>
  <c r="AZ126" i="2"/>
  <c r="AY126" i="2"/>
  <c r="AZ447" i="2"/>
  <c r="AY447" i="2"/>
  <c r="BC120" i="2"/>
  <c r="BB120" i="2"/>
  <c r="AT350" i="2"/>
  <c r="AS350" i="2"/>
  <c r="BC184" i="2"/>
  <c r="BB184" i="2"/>
  <c r="AT420" i="2"/>
  <c r="AS420" i="2"/>
  <c r="AY446" i="2"/>
  <c r="AZ446" i="2"/>
  <c r="AY578" i="2"/>
  <c r="AZ578" i="2"/>
  <c r="AZ431" i="2"/>
  <c r="AY431" i="2"/>
  <c r="AT444" i="2"/>
  <c r="AS444" i="2"/>
  <c r="BB465" i="2"/>
  <c r="BC465" i="2"/>
  <c r="BC410" i="2"/>
  <c r="BB410" i="2"/>
  <c r="AT114" i="2"/>
  <c r="AS114" i="2"/>
  <c r="AY220" i="2"/>
  <c r="AZ220" i="2"/>
  <c r="AT324" i="2"/>
  <c r="AS324" i="2"/>
  <c r="BC355" i="2"/>
  <c r="BB355" i="2"/>
  <c r="BU24" i="2"/>
  <c r="AS561" i="2"/>
  <c r="AT561" i="2"/>
  <c r="BC631" i="2"/>
  <c r="BB631" i="2"/>
  <c r="AZ19" i="2"/>
  <c r="AY19" i="2"/>
  <c r="AZ225" i="2"/>
  <c r="AY225" i="2"/>
  <c r="AS539" i="2"/>
  <c r="AT539" i="2"/>
  <c r="AT6" i="2"/>
  <c r="AS6" i="2"/>
  <c r="AT357" i="2"/>
  <c r="AS357" i="2"/>
  <c r="BC252" i="2"/>
  <c r="BB252" i="2"/>
  <c r="AZ124" i="2"/>
  <c r="AY124" i="2"/>
  <c r="AS138" i="2"/>
  <c r="AT138" i="2"/>
  <c r="BC148" i="2"/>
  <c r="BB148" i="2"/>
  <c r="AS553" i="2"/>
  <c r="AT553" i="2"/>
  <c r="BC223" i="2"/>
  <c r="BB223" i="2"/>
  <c r="BB114" i="2"/>
  <c r="BC114" i="2"/>
  <c r="BB316" i="2"/>
  <c r="BC316" i="2"/>
  <c r="AS503" i="2"/>
  <c r="AT503" i="2"/>
  <c r="AS156" i="2"/>
  <c r="AT156" i="2"/>
  <c r="BB324" i="2"/>
  <c r="BC324" i="2"/>
  <c r="BB408" i="2"/>
  <c r="BC408" i="2"/>
  <c r="AY145" i="2"/>
  <c r="AZ145" i="2"/>
  <c r="BU4" i="2"/>
  <c r="AS469" i="2"/>
  <c r="AT469" i="2"/>
  <c r="BL24" i="2"/>
  <c r="AT359" i="2"/>
  <c r="AS359" i="2"/>
  <c r="AY545" i="2"/>
  <c r="AZ545" i="2"/>
  <c r="BC614" i="2"/>
  <c r="BB614" i="2"/>
  <c r="BU18" i="2"/>
  <c r="BC483" i="2"/>
  <c r="BB483" i="2"/>
  <c r="AT70" i="2"/>
  <c r="AS70" i="2"/>
  <c r="AS310" i="2"/>
  <c r="AT310" i="2"/>
  <c r="AY159" i="2"/>
  <c r="AZ159" i="2"/>
  <c r="AS335" i="2"/>
  <c r="AT335" i="2"/>
  <c r="BB457" i="2"/>
  <c r="BC457" i="2"/>
  <c r="AT179" i="2"/>
  <c r="AS179" i="2"/>
  <c r="AS619" i="2"/>
  <c r="AT619" i="2"/>
  <c r="BC333" i="2"/>
  <c r="BB333" i="2"/>
  <c r="AY30" i="2"/>
  <c r="AZ30" i="2"/>
  <c r="BC133" i="2"/>
  <c r="BB133" i="2"/>
  <c r="BU28" i="2"/>
  <c r="AT47" i="2"/>
  <c r="AS47" i="2"/>
  <c r="AT262" i="2"/>
  <c r="AS262" i="2"/>
  <c r="AT341" i="2"/>
  <c r="BO3" i="2"/>
  <c r="AS341" i="2"/>
  <c r="AY496" i="2"/>
  <c r="AZ496" i="2"/>
  <c r="AT639" i="2"/>
  <c r="AS639" i="2"/>
  <c r="AY382" i="2"/>
  <c r="AZ382" i="2"/>
  <c r="AS599" i="2"/>
  <c r="AT599" i="2"/>
  <c r="AS241" i="2"/>
  <c r="AT241" i="2"/>
  <c r="BB3" i="2"/>
  <c r="BC3" i="2"/>
  <c r="BC87" i="2"/>
  <c r="BB87" i="2"/>
  <c r="AY308" i="2"/>
  <c r="AZ308" i="2"/>
  <c r="AT582" i="2"/>
  <c r="AS582" i="2"/>
  <c r="AT453" i="2"/>
  <c r="AS453" i="2"/>
  <c r="AT140" i="2"/>
  <c r="AS140" i="2"/>
  <c r="BB509" i="2"/>
  <c r="BC509" i="2"/>
  <c r="AZ506" i="2"/>
  <c r="AY506" i="2"/>
  <c r="BB106" i="2"/>
  <c r="BC106" i="2"/>
  <c r="AS613" i="2"/>
  <c r="AT613" i="2"/>
  <c r="BO16" i="2"/>
  <c r="BC60" i="2"/>
  <c r="BB60" i="2"/>
  <c r="AY429" i="2"/>
  <c r="AZ429" i="2"/>
  <c r="AY400" i="2"/>
  <c r="AZ400" i="2"/>
  <c r="AY82" i="2"/>
  <c r="AZ82" i="2"/>
  <c r="AZ603" i="2"/>
  <c r="AY603" i="2"/>
  <c r="AT266" i="2"/>
  <c r="AS266" i="2"/>
  <c r="AT86" i="2"/>
  <c r="AS86" i="2"/>
  <c r="AY598" i="2"/>
  <c r="AZ598" i="2"/>
  <c r="AT407" i="2"/>
  <c r="AS407" i="2"/>
  <c r="BC83" i="2"/>
  <c r="BB83" i="2"/>
  <c r="AS353" i="2"/>
  <c r="AT353" i="2"/>
  <c r="BO17" i="2"/>
  <c r="AY390" i="2"/>
  <c r="AZ390" i="2"/>
  <c r="AS450" i="2"/>
  <c r="AT450" i="2"/>
  <c r="AY150" i="2"/>
  <c r="AZ150" i="2"/>
  <c r="AT410" i="2"/>
  <c r="AS410" i="2"/>
  <c r="AT61" i="2"/>
  <c r="AS61" i="2"/>
  <c r="AY114" i="2"/>
  <c r="AZ114" i="2"/>
  <c r="AY316" i="2"/>
  <c r="AZ316" i="2"/>
  <c r="BB503" i="2"/>
  <c r="BC503" i="2"/>
  <c r="BB156" i="2"/>
  <c r="BC156" i="2"/>
  <c r="BC25" i="2"/>
  <c r="BB25" i="2"/>
  <c r="BB231" i="2"/>
  <c r="BC231" i="2"/>
  <c r="AT229" i="2"/>
  <c r="AS229" i="2"/>
  <c r="AT29" i="2"/>
  <c r="AS29" i="2"/>
  <c r="AY324" i="2"/>
  <c r="AZ324" i="2"/>
  <c r="AY408" i="2"/>
  <c r="AZ408" i="2"/>
  <c r="BC145" i="2"/>
  <c r="BB145" i="2"/>
  <c r="BC469" i="2"/>
  <c r="BB469" i="2"/>
  <c r="AZ48" i="2"/>
  <c r="AY48" i="2"/>
  <c r="BC55" i="2"/>
  <c r="BB55" i="2"/>
  <c r="BC359" i="2"/>
  <c r="BB359" i="2"/>
  <c r="BL18" i="2"/>
  <c r="AY70" i="2"/>
  <c r="AZ70" i="2"/>
  <c r="BB310" i="2"/>
  <c r="BC310" i="2"/>
  <c r="BC169" i="2"/>
  <c r="BB169" i="2"/>
  <c r="AY631" i="2"/>
  <c r="AZ631" i="2"/>
  <c r="AT563" i="2"/>
  <c r="AS563" i="2"/>
  <c r="AT279" i="2"/>
  <c r="AS279" i="2"/>
  <c r="BC497" i="2"/>
  <c r="BB497" i="2"/>
  <c r="AY100" i="2"/>
  <c r="AZ100" i="2"/>
  <c r="AZ280" i="2"/>
  <c r="AY280" i="2"/>
  <c r="AT19" i="2"/>
  <c r="AS19" i="2"/>
  <c r="AY179" i="2"/>
  <c r="AZ179" i="2"/>
  <c r="BC71" i="2"/>
  <c r="BB71" i="2"/>
  <c r="AY66" i="2"/>
  <c r="AZ66" i="2"/>
  <c r="AT567" i="2"/>
  <c r="AS567" i="2"/>
  <c r="AY401" i="2"/>
  <c r="AZ401" i="2"/>
  <c r="AT367" i="2"/>
  <c r="AS367" i="2"/>
  <c r="BL23" i="2"/>
  <c r="AS537" i="2"/>
  <c r="AT537" i="2"/>
  <c r="AS133" i="2"/>
  <c r="AT133" i="2"/>
  <c r="BO28" i="2"/>
  <c r="BB47" i="2"/>
  <c r="BC47" i="2"/>
  <c r="AY88" i="2"/>
  <c r="AZ88" i="2"/>
  <c r="AY341" i="2"/>
  <c r="AZ341" i="2"/>
  <c r="BR3" i="2"/>
  <c r="AY307" i="2"/>
  <c r="AZ307" i="2"/>
  <c r="AS542" i="2"/>
  <c r="AT542" i="2"/>
  <c r="BB289" i="2"/>
  <c r="BC289" i="2"/>
  <c r="AT336" i="2"/>
  <c r="AS336" i="2"/>
  <c r="AZ155" i="2"/>
  <c r="AY155" i="2"/>
  <c r="AY235" i="2"/>
  <c r="AZ235" i="2"/>
  <c r="BC221" i="2"/>
  <c r="BB221" i="2"/>
  <c r="BR4" i="2"/>
  <c r="AY3" i="2"/>
  <c r="AZ3" i="2"/>
  <c r="AY13" i="2"/>
  <c r="AZ13" i="2"/>
  <c r="BC14" i="2"/>
  <c r="BB14" i="2"/>
  <c r="AT162" i="2"/>
  <c r="AS162" i="2"/>
  <c r="AS247" i="2"/>
  <c r="AT247" i="2"/>
  <c r="AY4" i="2"/>
  <c r="AZ4" i="2"/>
  <c r="AT31" i="2"/>
  <c r="AS31" i="2"/>
  <c r="AT510" i="2"/>
  <c r="AS510" i="2"/>
  <c r="BC308" i="2"/>
  <c r="BB308" i="2"/>
  <c r="BC183" i="2"/>
  <c r="BB183" i="2"/>
  <c r="AY541" i="2"/>
  <c r="AZ541" i="2"/>
  <c r="BC117" i="2"/>
  <c r="BB117" i="2"/>
  <c r="AY198" i="2"/>
  <c r="AZ198" i="2"/>
  <c r="BC635" i="2"/>
  <c r="BB635" i="2"/>
  <c r="AZ140" i="2"/>
  <c r="AY140" i="2"/>
  <c r="AY106" i="2"/>
  <c r="AZ106" i="2"/>
  <c r="BB588" i="2"/>
  <c r="BC588" i="2"/>
  <c r="BC613" i="2"/>
  <c r="BB613" i="2"/>
  <c r="BU16" i="2"/>
  <c r="BC314" i="2"/>
  <c r="BB314" i="2"/>
  <c r="BU19" i="2"/>
  <c r="AS536" i="2"/>
  <c r="AT536" i="2"/>
  <c r="AY406" i="2"/>
  <c r="AZ406" i="2"/>
  <c r="AY177" i="2"/>
  <c r="AZ177" i="2"/>
  <c r="AY274" i="2"/>
  <c r="AZ274" i="2"/>
  <c r="BC326" i="2"/>
  <c r="BB326" i="2"/>
  <c r="AZ121" i="2"/>
  <c r="AY121" i="2"/>
  <c r="AT233" i="2"/>
  <c r="AS233" i="2"/>
  <c r="BC476" i="2"/>
  <c r="BB476" i="2"/>
  <c r="BC65" i="2"/>
  <c r="BB65" i="2"/>
  <c r="AZ512" i="2"/>
  <c r="AY512" i="2"/>
  <c r="BB297" i="2"/>
  <c r="BC297" i="2"/>
  <c r="AS24" i="2"/>
  <c r="AT24" i="2"/>
  <c r="BB429" i="2"/>
  <c r="BC429" i="2"/>
  <c r="BB575" i="2"/>
  <c r="BC575" i="2"/>
  <c r="AZ430" i="2"/>
  <c r="AY430" i="2"/>
  <c r="BB396" i="2"/>
  <c r="BC396" i="2"/>
  <c r="BB603" i="2"/>
  <c r="BC603" i="2"/>
  <c r="BB505" i="2"/>
  <c r="BC505" i="2"/>
  <c r="AY466" i="2"/>
  <c r="AZ466" i="2"/>
  <c r="AZ621" i="2"/>
  <c r="AY621" i="2"/>
  <c r="AY378" i="2"/>
  <c r="AZ378" i="2"/>
  <c r="AZ644" i="2"/>
  <c r="AY644" i="2"/>
  <c r="AY189" i="2"/>
  <c r="AZ189" i="2"/>
  <c r="AS137" i="2"/>
  <c r="AT137" i="2"/>
  <c r="AS225" i="2"/>
  <c r="AT225" i="2"/>
  <c r="BB539" i="2"/>
  <c r="BC539" i="2"/>
  <c r="BC135" i="2"/>
  <c r="BB135" i="2"/>
  <c r="AT32" i="2"/>
  <c r="AS32" i="2"/>
  <c r="BB86" i="2"/>
  <c r="BC86" i="2"/>
  <c r="BB59" i="2"/>
  <c r="BC59" i="2"/>
  <c r="BC37" i="2"/>
  <c r="BB37" i="2"/>
  <c r="BB419" i="2"/>
  <c r="BC419" i="2"/>
  <c r="AS437" i="2"/>
  <c r="AT437" i="2"/>
  <c r="AT395" i="2"/>
  <c r="AS395" i="2"/>
  <c r="AT633" i="2"/>
  <c r="AS633" i="2"/>
  <c r="BC270" i="2"/>
  <c r="BB270" i="2"/>
  <c r="AZ418" i="2"/>
  <c r="AY418" i="2"/>
  <c r="BB407" i="2"/>
  <c r="BC407" i="2"/>
  <c r="BB99" i="2"/>
  <c r="BC99" i="2"/>
  <c r="AY600" i="2"/>
  <c r="AZ600" i="2"/>
  <c r="AY345" i="2"/>
  <c r="AZ345" i="2"/>
  <c r="BR7" i="2"/>
  <c r="BL17" i="2"/>
  <c r="AT552" i="2"/>
  <c r="AS552" i="2"/>
  <c r="AT141" i="2"/>
  <c r="AS141" i="2"/>
  <c r="BB154" i="2"/>
  <c r="BC154" i="2"/>
  <c r="AZ138" i="2"/>
  <c r="AY138" i="2"/>
  <c r="AZ451" i="2"/>
  <c r="AY451" i="2"/>
  <c r="AZ209" i="2"/>
  <c r="AY209" i="2"/>
  <c r="AT479" i="2"/>
  <c r="AS479" i="2"/>
  <c r="AY438" i="2"/>
  <c r="AZ438" i="2"/>
  <c r="BC562" i="2"/>
  <c r="BB562" i="2"/>
  <c r="BB390" i="2"/>
  <c r="BC390" i="2"/>
  <c r="AY391" i="2"/>
  <c r="AZ391" i="2"/>
  <c r="AY450" i="2"/>
  <c r="AZ450" i="2"/>
  <c r="AY232" i="2"/>
  <c r="AZ232" i="2"/>
  <c r="AZ427" i="2"/>
  <c r="AY427" i="2"/>
  <c r="AT150" i="2"/>
  <c r="AS150" i="2"/>
  <c r="AT148" i="2"/>
  <c r="AS148" i="2"/>
  <c r="BB553" i="2"/>
  <c r="BC553" i="2"/>
  <c r="AY223" i="2"/>
  <c r="AZ223" i="2"/>
  <c r="AY144" i="2"/>
  <c r="AZ144" i="2"/>
  <c r="AZ330" i="2"/>
  <c r="AY330" i="2"/>
  <c r="AZ503" i="2"/>
  <c r="AY503" i="2"/>
  <c r="AT532" i="2"/>
  <c r="AS532" i="2"/>
  <c r="AS25" i="2"/>
  <c r="AT25" i="2"/>
  <c r="BO26" i="2"/>
  <c r="AZ231" i="2"/>
  <c r="AY231" i="2"/>
  <c r="AY229" i="2"/>
  <c r="AZ229" i="2"/>
  <c r="BC115" i="2"/>
  <c r="BB115" i="2"/>
  <c r="AY469" i="2"/>
  <c r="AZ469" i="2"/>
  <c r="AS48" i="2"/>
  <c r="AT48" i="2"/>
  <c r="BB81" i="2"/>
  <c r="BC81" i="2"/>
  <c r="AT55" i="2"/>
  <c r="AS55" i="2"/>
  <c r="AY359" i="2"/>
  <c r="AZ359" i="2"/>
  <c r="AY614" i="2"/>
  <c r="AZ614" i="2"/>
  <c r="BR18" i="2"/>
  <c r="AY483" i="2"/>
  <c r="AZ483" i="2"/>
  <c r="BB33" i="2"/>
  <c r="BC33" i="2"/>
  <c r="AT612" i="2"/>
  <c r="AS612" i="2"/>
  <c r="AZ310" i="2"/>
  <c r="AY310" i="2"/>
  <c r="AT159" i="2"/>
  <c r="AS159" i="2"/>
  <c r="AY335" i="2"/>
  <c r="AZ335" i="2"/>
  <c r="AY143" i="2"/>
  <c r="AZ143" i="2"/>
  <c r="AY181" i="2"/>
  <c r="AZ181" i="2"/>
  <c r="BR11" i="2"/>
  <c r="AT100" i="2"/>
  <c r="AS100" i="2"/>
  <c r="BC280" i="2"/>
  <c r="BB280" i="2"/>
  <c r="AY457" i="2"/>
  <c r="AZ457" i="2"/>
  <c r="BC66" i="2"/>
  <c r="BB66" i="2"/>
  <c r="BB567" i="2"/>
  <c r="BC567" i="2"/>
  <c r="AS630" i="2"/>
  <c r="AT630" i="2"/>
  <c r="AY133" i="2"/>
  <c r="AZ133" i="2"/>
  <c r="BR28" i="2"/>
  <c r="AY47" i="2"/>
  <c r="AZ47" i="2"/>
  <c r="BC88" i="2"/>
  <c r="BB88" i="2"/>
  <c r="BB276" i="2"/>
  <c r="BC276" i="2"/>
  <c r="AZ153" i="2"/>
  <c r="AY153" i="2"/>
  <c r="BB542" i="2"/>
  <c r="BC542" i="2"/>
  <c r="BC639" i="2"/>
  <c r="BB639" i="2"/>
  <c r="AY289" i="2"/>
  <c r="AZ289" i="2"/>
  <c r="AY336" i="2"/>
  <c r="AZ336" i="2"/>
  <c r="BC50" i="2"/>
  <c r="BB50" i="2"/>
  <c r="BC599" i="2"/>
  <c r="BB599" i="2"/>
  <c r="AT235" i="2"/>
  <c r="AS235" i="2"/>
  <c r="AT221" i="2"/>
  <c r="AS221" i="2"/>
  <c r="BC241" i="2"/>
  <c r="BB241" i="2"/>
  <c r="BC5" i="2"/>
  <c r="BB5" i="2"/>
  <c r="BB147" i="2"/>
  <c r="BC147" i="2"/>
  <c r="BB204" i="2"/>
  <c r="BC204" i="2"/>
  <c r="AT392" i="2"/>
  <c r="AS392" i="2"/>
  <c r="AT605" i="2"/>
  <c r="AS605" i="2"/>
  <c r="AZ247" i="2"/>
  <c r="AY247" i="2"/>
  <c r="BR8" i="2"/>
  <c r="AT606" i="2"/>
  <c r="AS606" i="2"/>
  <c r="AY607" i="2"/>
  <c r="AZ607" i="2"/>
  <c r="AS538" i="2"/>
  <c r="AT538" i="2"/>
  <c r="BB31" i="2"/>
  <c r="BC31" i="2"/>
  <c r="AZ510" i="2"/>
  <c r="AY510" i="2"/>
  <c r="AY87" i="2"/>
  <c r="AZ87" i="2"/>
  <c r="AT488" i="2"/>
  <c r="AS488" i="2"/>
  <c r="AZ104" i="2"/>
  <c r="AY104" i="2"/>
  <c r="BC198" i="2"/>
  <c r="BB198" i="2"/>
  <c r="BC140" i="2"/>
  <c r="BB140" i="2"/>
  <c r="AT142" i="2"/>
  <c r="AS142" i="2"/>
  <c r="AT217" i="2"/>
  <c r="AS217" i="2"/>
  <c r="AZ509" i="2"/>
  <c r="AY509" i="2"/>
  <c r="AZ587" i="2"/>
  <c r="AY587" i="2"/>
  <c r="AS458" i="2"/>
  <c r="AT458" i="2"/>
  <c r="AT314" i="2"/>
  <c r="AS314" i="2"/>
  <c r="BC536" i="2"/>
  <c r="BB536" i="2"/>
  <c r="AS491" i="2"/>
  <c r="AT491" i="2"/>
  <c r="BB652" i="2"/>
  <c r="BC652" i="2"/>
  <c r="AT230" i="2"/>
  <c r="AS230" i="2"/>
  <c r="BB121" i="2"/>
  <c r="BC121" i="2"/>
  <c r="AZ507" i="2"/>
  <c r="AY507" i="2"/>
  <c r="AT251" i="2"/>
  <c r="AS251" i="2"/>
  <c r="AT477" i="2"/>
  <c r="AS477" i="2"/>
  <c r="BO13" i="2"/>
  <c r="AY58" i="2"/>
  <c r="AZ58" i="2"/>
  <c r="AS569" i="2"/>
  <c r="AT569" i="2"/>
  <c r="AS512" i="2"/>
  <c r="AT512" i="2"/>
  <c r="AT60" i="2"/>
  <c r="AS60" i="2"/>
  <c r="AS297" i="2"/>
  <c r="AT297" i="2"/>
  <c r="BC400" i="2"/>
  <c r="BB400" i="2"/>
  <c r="AT56" i="2"/>
  <c r="AS56" i="2"/>
  <c r="AT234" i="2"/>
  <c r="AS234" i="2"/>
  <c r="AT283" i="2"/>
  <c r="AS283" i="2"/>
  <c r="AS192" i="2"/>
  <c r="AT192" i="2"/>
  <c r="AY224" i="2"/>
  <c r="AZ224" i="2"/>
  <c r="BB69" i="2"/>
  <c r="BC69" i="2"/>
  <c r="AT413" i="2"/>
  <c r="AS413" i="2"/>
  <c r="AS352" i="2"/>
  <c r="AT352" i="2"/>
  <c r="BO15" i="2"/>
  <c r="AY377" i="2"/>
  <c r="AZ377" i="2"/>
  <c r="AT644" i="2"/>
  <c r="AS644" i="2"/>
  <c r="AT189" i="2"/>
  <c r="AS189" i="2"/>
  <c r="BC137" i="2"/>
  <c r="BB137" i="2"/>
  <c r="BB225" i="2"/>
  <c r="BC225" i="2"/>
  <c r="BB474" i="2"/>
  <c r="BC474" i="2"/>
  <c r="AZ91" i="2"/>
  <c r="AY91" i="2"/>
  <c r="AY101" i="2"/>
  <c r="AZ101" i="2"/>
  <c r="AZ32" i="2"/>
  <c r="AY32" i="2"/>
  <c r="BL4" i="2"/>
  <c r="BB74" i="2"/>
  <c r="BC74" i="2"/>
  <c r="AZ168" i="2"/>
  <c r="AY168" i="2"/>
  <c r="AZ419" i="2"/>
  <c r="AY419" i="2"/>
  <c r="BC437" i="2"/>
  <c r="BB437" i="2"/>
  <c r="AY633" i="2"/>
  <c r="AZ633" i="2"/>
  <c r="AZ292" i="2"/>
  <c r="AY292" i="2"/>
  <c r="AS320" i="2"/>
  <c r="AT320" i="2"/>
  <c r="AS418" i="2"/>
  <c r="AT418" i="2"/>
  <c r="AY407" i="2"/>
  <c r="AZ407" i="2"/>
  <c r="AY99" i="2"/>
  <c r="AZ99" i="2"/>
  <c r="BC600" i="2"/>
  <c r="BB600" i="2"/>
  <c r="BC345" i="2"/>
  <c r="BB345" i="2"/>
  <c r="BU7" i="2"/>
  <c r="AY182" i="2"/>
  <c r="AZ182" i="2"/>
  <c r="AY83" i="2"/>
  <c r="AZ83" i="2"/>
  <c r="BC190" i="2"/>
  <c r="BB190" i="2"/>
  <c r="AZ141" i="2"/>
  <c r="AY141" i="2"/>
  <c r="BC124" i="2"/>
  <c r="BB124" i="2"/>
  <c r="AY154" i="2"/>
  <c r="AZ154" i="2"/>
  <c r="AY161" i="2"/>
  <c r="AZ161" i="2"/>
  <c r="BC451" i="2"/>
  <c r="BB451" i="2"/>
  <c r="AS209" i="2"/>
  <c r="AT209" i="2"/>
  <c r="BC42" i="2"/>
  <c r="BB42" i="2"/>
  <c r="AZ10" i="2"/>
  <c r="AY10" i="2"/>
  <c r="AS460" i="2"/>
  <c r="AT460" i="2"/>
  <c r="AT383" i="2"/>
  <c r="AS383" i="2"/>
  <c r="BC98" i="2"/>
  <c r="BB98" i="2"/>
  <c r="AT358" i="2"/>
  <c r="AS358" i="2"/>
  <c r="AS46" i="2"/>
  <c r="AT46" i="2"/>
  <c r="AZ518" i="2"/>
  <c r="AY518" i="2"/>
  <c r="AZ553" i="2"/>
  <c r="AY553" i="2"/>
  <c r="AT316" i="2"/>
  <c r="AS316" i="2"/>
  <c r="AY156" i="2"/>
  <c r="AZ156" i="2"/>
  <c r="BC557" i="2"/>
  <c r="BB557" i="2"/>
  <c r="AT277" i="2"/>
  <c r="AS277" i="2"/>
  <c r="AT89" i="2"/>
  <c r="AS89" i="2"/>
  <c r="AS614" i="2"/>
  <c r="AT614" i="2"/>
  <c r="BO18" i="2"/>
  <c r="BC563" i="2"/>
  <c r="BB563" i="2"/>
  <c r="BC100" i="2"/>
  <c r="BB100" i="2"/>
  <c r="BB179" i="2"/>
  <c r="BC179" i="2"/>
  <c r="AY533" i="2"/>
  <c r="AZ533" i="2"/>
  <c r="AS333" i="2"/>
  <c r="AT333" i="2"/>
  <c r="BL28" i="2"/>
  <c r="BL3" i="2"/>
  <c r="AT496" i="2"/>
  <c r="AS496" i="2"/>
  <c r="AS289" i="2"/>
  <c r="AT289" i="2"/>
  <c r="BC382" i="2"/>
  <c r="BB382" i="2"/>
  <c r="AT155" i="2"/>
  <c r="AS155" i="2"/>
  <c r="BB455" i="2"/>
  <c r="BC455" i="2"/>
  <c r="AT511" i="2"/>
  <c r="AS511" i="2"/>
  <c r="AT487" i="2"/>
  <c r="AS487" i="2"/>
  <c r="AT577" i="2"/>
  <c r="AS577" i="2"/>
  <c r="AY399" i="2"/>
  <c r="AZ399" i="2"/>
  <c r="BB541" i="2"/>
  <c r="BC541" i="2"/>
  <c r="AY582" i="2"/>
  <c r="AZ582" i="2"/>
  <c r="AZ635" i="2"/>
  <c r="AY635" i="2"/>
  <c r="BB222" i="2"/>
  <c r="BC222" i="2"/>
  <c r="BC173" i="2"/>
  <c r="BB173" i="2"/>
  <c r="AZ540" i="2"/>
  <c r="AY540" i="2"/>
  <c r="BC18" i="2"/>
  <c r="BB18" i="2"/>
  <c r="BB274" i="2"/>
  <c r="BC274" i="2"/>
  <c r="AT163" i="2"/>
  <c r="AS163" i="2"/>
  <c r="BB75" i="2"/>
  <c r="BC75" i="2"/>
  <c r="AZ476" i="2"/>
  <c r="AY476" i="2"/>
  <c r="AS65" i="2"/>
  <c r="AT65" i="2"/>
  <c r="AY60" i="2"/>
  <c r="AZ60" i="2"/>
  <c r="AY283" i="2"/>
  <c r="AZ283" i="2"/>
  <c r="AS378" i="2"/>
  <c r="AT378" i="2"/>
  <c r="AZ137" i="2"/>
  <c r="AY137" i="2"/>
  <c r="AZ266" i="2"/>
  <c r="AY266" i="2"/>
  <c r="BB286" i="2"/>
  <c r="BC286" i="2"/>
  <c r="AY196" i="2"/>
  <c r="AZ196" i="2"/>
  <c r="AT136" i="2"/>
  <c r="AS136" i="2"/>
  <c r="AZ561" i="2"/>
  <c r="AY561" i="2"/>
  <c r="AZ169" i="2"/>
  <c r="AY169" i="2"/>
  <c r="AT278" i="2"/>
  <c r="AS278" i="2"/>
  <c r="BB19" i="2"/>
  <c r="BC19" i="2"/>
  <c r="AS66" i="2"/>
  <c r="AT66" i="2"/>
  <c r="AY260" i="2"/>
  <c r="AZ260" i="2"/>
  <c r="BB155" i="2"/>
  <c r="BC155" i="2"/>
  <c r="BB202" i="2"/>
  <c r="BC202" i="2"/>
  <c r="AT13" i="2"/>
  <c r="AS13" i="2"/>
  <c r="BC272" i="2"/>
  <c r="BB272" i="2"/>
  <c r="AY51" i="2"/>
  <c r="AZ51" i="2"/>
  <c r="AT4" i="2"/>
  <c r="AS4" i="2"/>
  <c r="BC538" i="2"/>
  <c r="BB538" i="2"/>
  <c r="BB264" i="2"/>
  <c r="BC264" i="2"/>
  <c r="BL14" i="2"/>
  <c r="AS588" i="2"/>
  <c r="AT588" i="2"/>
  <c r="AT406" i="2"/>
  <c r="AS406" i="2"/>
  <c r="AY326" i="2"/>
  <c r="AZ326" i="2"/>
  <c r="BB233" i="2"/>
  <c r="BC233" i="2"/>
  <c r="AY65" i="2"/>
  <c r="AZ65" i="2"/>
  <c r="BC24" i="2"/>
  <c r="BB24" i="2"/>
  <c r="AS430" i="2"/>
  <c r="AT430" i="2"/>
  <c r="BC283" i="2"/>
  <c r="BB283" i="2"/>
  <c r="AT466" i="2"/>
  <c r="AS466" i="2"/>
  <c r="BC621" i="2"/>
  <c r="BB621" i="2"/>
  <c r="BC378" i="2"/>
  <c r="BB378" i="2"/>
  <c r="AS474" i="2"/>
  <c r="AT474" i="2"/>
  <c r="AZ286" i="2"/>
  <c r="AY286" i="2"/>
  <c r="AY437" i="2"/>
  <c r="AZ437" i="2"/>
  <c r="BC418" i="2"/>
  <c r="BB418" i="2"/>
  <c r="BC357" i="2"/>
  <c r="BB357" i="2"/>
  <c r="AT244" i="2"/>
  <c r="AS244" i="2"/>
  <c r="BB161" i="2"/>
  <c r="BC161" i="2"/>
  <c r="AS451" i="2"/>
  <c r="AT451" i="2"/>
  <c r="BC358" i="2"/>
  <c r="BB358" i="2"/>
  <c r="AT223" i="2"/>
  <c r="AS223" i="2"/>
  <c r="BC144" i="2"/>
  <c r="BB144" i="2"/>
  <c r="AT261" i="2"/>
  <c r="AS261" i="2"/>
  <c r="AY532" i="2"/>
  <c r="AZ532" i="2"/>
  <c r="AT608" i="2"/>
  <c r="AS608" i="2"/>
  <c r="BR19" i="2"/>
  <c r="BC335" i="2"/>
  <c r="BB335" i="2"/>
  <c r="AT591" i="2"/>
  <c r="AS591" i="2"/>
  <c r="BC491" i="2"/>
  <c r="BB491" i="2"/>
  <c r="AS652" i="2"/>
  <c r="AT652" i="2"/>
  <c r="BB230" i="2"/>
  <c r="BC230" i="2"/>
  <c r="AT326" i="2"/>
  <c r="AS326" i="2"/>
  <c r="AS507" i="2"/>
  <c r="AT507" i="2"/>
  <c r="AY233" i="2"/>
  <c r="AZ233" i="2"/>
  <c r="BB251" i="2"/>
  <c r="BC251" i="2"/>
  <c r="BB477" i="2"/>
  <c r="BC477" i="2"/>
  <c r="BU13" i="2"/>
  <c r="AZ569" i="2"/>
  <c r="AY569" i="2"/>
  <c r="AY297" i="2"/>
  <c r="AZ297" i="2"/>
  <c r="AS319" i="2"/>
  <c r="AT319" i="2"/>
  <c r="AY575" i="2"/>
  <c r="AZ575" i="2"/>
  <c r="AT400" i="2"/>
  <c r="AS400" i="2"/>
  <c r="AS111" i="2"/>
  <c r="AT111" i="2"/>
  <c r="AS396" i="2"/>
  <c r="AT396" i="2"/>
  <c r="BB56" i="2"/>
  <c r="BC56" i="2"/>
  <c r="AY116" i="2"/>
  <c r="AZ116" i="2"/>
  <c r="AZ192" i="2"/>
  <c r="AY192" i="2"/>
  <c r="BC224" i="2"/>
  <c r="BB224" i="2"/>
  <c r="BB413" i="2"/>
  <c r="BC413" i="2"/>
  <c r="AZ352" i="2"/>
  <c r="AY352" i="2"/>
  <c r="BR15" i="2"/>
  <c r="BC468" i="2"/>
  <c r="BB468" i="2"/>
  <c r="BC218" i="2"/>
  <c r="BB218" i="2"/>
  <c r="AZ348" i="2"/>
  <c r="AY348" i="2"/>
  <c r="BR10" i="2"/>
  <c r="AS91" i="2"/>
  <c r="AT91" i="2"/>
  <c r="AT101" i="2"/>
  <c r="AS101" i="2"/>
  <c r="AT135" i="2"/>
  <c r="AS135" i="2"/>
  <c r="AY86" i="2"/>
  <c r="AZ86" i="2"/>
  <c r="AZ395" i="2"/>
  <c r="AY395" i="2"/>
  <c r="BB320" i="2"/>
  <c r="BC320" i="2"/>
  <c r="AT182" i="2"/>
  <c r="AS182" i="2"/>
  <c r="AT243" i="2"/>
  <c r="AS243" i="2"/>
  <c r="AT502" i="2"/>
  <c r="AS502" i="2"/>
  <c r="BB10" i="2"/>
  <c r="BC10" i="2"/>
  <c r="BB383" i="2"/>
  <c r="BC383" i="2"/>
  <c r="BB397" i="2"/>
  <c r="BC397" i="2"/>
  <c r="AS427" i="2"/>
  <c r="AT427" i="2"/>
  <c r="BL6" i="2"/>
  <c r="AS485" i="2"/>
  <c r="AT485" i="2"/>
  <c r="AS574" i="2"/>
  <c r="AT574" i="2"/>
  <c r="BC84" i="2"/>
  <c r="BB84" i="2"/>
  <c r="AS330" i="2"/>
  <c r="AT330" i="2"/>
  <c r="BB261" i="2"/>
  <c r="BC261" i="2"/>
  <c r="AS435" i="2"/>
  <c r="AT435" i="2"/>
  <c r="BB220" i="2"/>
  <c r="BC220" i="2"/>
  <c r="AS167" i="2"/>
  <c r="AT167" i="2"/>
  <c r="AT557" i="2"/>
  <c r="AS557" i="2"/>
  <c r="BL20" i="2"/>
  <c r="AY25" i="2"/>
  <c r="AZ25" i="2"/>
  <c r="AZ29" i="2"/>
  <c r="AY29" i="2"/>
  <c r="BB52" i="2"/>
  <c r="BC52" i="2"/>
  <c r="AY197" i="2"/>
  <c r="AZ197" i="2"/>
  <c r="AY115" i="2"/>
  <c r="AZ115" i="2"/>
  <c r="AY277" i="2"/>
  <c r="AZ277" i="2"/>
  <c r="AZ81" i="2"/>
  <c r="AY81" i="2"/>
  <c r="AZ55" i="2"/>
  <c r="AY55" i="2"/>
  <c r="AT306" i="2"/>
  <c r="AS306" i="2"/>
  <c r="AY89" i="2"/>
  <c r="AZ89" i="2"/>
  <c r="BO23" i="2"/>
  <c r="BB555" i="2"/>
  <c r="BC555" i="2"/>
  <c r="AT33" i="2"/>
  <c r="AS33" i="2"/>
  <c r="AS515" i="2"/>
  <c r="AT515" i="2"/>
  <c r="BB259" i="2"/>
  <c r="BC259" i="2"/>
  <c r="BU27" i="2"/>
  <c r="BB337" i="2"/>
  <c r="BC337" i="2"/>
  <c r="BB514" i="2"/>
  <c r="BC514" i="2"/>
  <c r="BB591" i="2"/>
  <c r="BC591" i="2"/>
  <c r="AS497" i="2"/>
  <c r="AT497" i="2"/>
  <c r="BC343" i="2"/>
  <c r="BB343" i="2"/>
  <c r="BU5" i="2"/>
  <c r="AS207" i="2"/>
  <c r="AT207" i="2"/>
  <c r="BB414" i="2"/>
  <c r="BC414" i="2"/>
  <c r="BB134" i="2"/>
  <c r="BC134" i="2"/>
  <c r="AT282" i="2"/>
  <c r="AS282" i="2"/>
  <c r="AY567" i="2"/>
  <c r="AZ567" i="2"/>
  <c r="BC110" i="2"/>
  <c r="BB110" i="2"/>
  <c r="AT401" i="2"/>
  <c r="AS401" i="2"/>
  <c r="AY367" i="2"/>
  <c r="AZ367" i="2"/>
  <c r="BC630" i="2"/>
  <c r="BB630" i="2"/>
  <c r="AY537" i="2"/>
  <c r="AZ537" i="2"/>
  <c r="AT88" i="2"/>
  <c r="AS88" i="2"/>
  <c r="BR23" i="2"/>
  <c r="AT45" i="2"/>
  <c r="AS45" i="2"/>
  <c r="AZ50" i="2"/>
  <c r="AY50" i="2"/>
  <c r="BB494" i="2"/>
  <c r="BC494" i="2"/>
  <c r="AS248" i="2"/>
  <c r="AT248" i="2"/>
  <c r="BO9" i="2"/>
  <c r="AY5" i="2"/>
  <c r="AZ5" i="2"/>
  <c r="AY511" i="2"/>
  <c r="AZ511" i="2"/>
  <c r="AT147" i="2"/>
  <c r="AS147" i="2"/>
  <c r="BB487" i="2"/>
  <c r="BC487" i="2"/>
  <c r="AY392" i="2"/>
  <c r="AZ392" i="2"/>
  <c r="AT14" i="2"/>
  <c r="AS14" i="2"/>
  <c r="AZ605" i="2"/>
  <c r="AY605" i="2"/>
  <c r="AY577" i="2"/>
  <c r="AZ577" i="2"/>
  <c r="BC607" i="2"/>
  <c r="BB607" i="2"/>
  <c r="BC35" i="2"/>
  <c r="BB35" i="2"/>
  <c r="AZ63" i="2"/>
  <c r="AY63" i="2"/>
  <c r="BO4" i="2"/>
  <c r="AT117" i="2"/>
  <c r="AS117" i="2"/>
  <c r="AT198" i="2"/>
  <c r="AS198" i="2"/>
  <c r="BB513" i="2"/>
  <c r="BC513" i="2"/>
  <c r="AS498" i="2"/>
  <c r="AT498" i="2"/>
  <c r="AY142" i="2"/>
  <c r="AZ142" i="2"/>
  <c r="AY217" i="2"/>
  <c r="AZ217" i="2"/>
  <c r="AT173" i="2"/>
  <c r="AS173" i="2"/>
  <c r="AZ458" i="2"/>
  <c r="AY458" i="2"/>
  <c r="AZ638" i="2"/>
  <c r="AY638" i="2"/>
  <c r="BO19" i="2"/>
  <c r="BC163" i="2"/>
  <c r="BB163" i="2"/>
  <c r="AZ251" i="2"/>
  <c r="AY251" i="2"/>
  <c r="BL13" i="2"/>
  <c r="BC58" i="2"/>
  <c r="BB58" i="2"/>
  <c r="BB512" i="2"/>
  <c r="BC512" i="2"/>
  <c r="AS351" i="2"/>
  <c r="AT351" i="2"/>
  <c r="AY319" i="2"/>
  <c r="AZ319" i="2"/>
  <c r="AS616" i="2"/>
  <c r="AT616" i="2"/>
  <c r="BO21" i="2"/>
  <c r="BC111" i="2"/>
  <c r="BB111" i="2"/>
  <c r="AY396" i="2"/>
  <c r="AZ396" i="2"/>
  <c r="AY56" i="2"/>
  <c r="AZ56" i="2"/>
  <c r="BC116" i="2"/>
  <c r="BB116" i="2"/>
  <c r="BC192" i="2"/>
  <c r="BB192" i="2"/>
  <c r="AT69" i="2"/>
  <c r="AS69" i="2"/>
  <c r="BL15" i="2"/>
  <c r="BC377" i="2"/>
  <c r="BB377" i="2"/>
  <c r="AS468" i="2"/>
  <c r="AT468" i="2"/>
  <c r="BC403" i="2"/>
  <c r="BB403" i="2"/>
  <c r="BB250" i="2"/>
  <c r="BC250" i="2"/>
  <c r="BU12" i="2"/>
  <c r="AS348" i="2"/>
  <c r="AT348" i="2"/>
  <c r="BO10" i="2"/>
  <c r="AY36" i="2"/>
  <c r="AZ36" i="2"/>
  <c r="BC34" i="2"/>
  <c r="BB34" i="2"/>
  <c r="AY180" i="2"/>
  <c r="AZ180" i="2"/>
  <c r="AY6" i="2"/>
  <c r="AZ6" i="2"/>
  <c r="AT196" i="2"/>
  <c r="AS196" i="2"/>
  <c r="AZ74" i="2"/>
  <c r="AY74" i="2"/>
  <c r="BB269" i="2"/>
  <c r="BC269" i="2"/>
  <c r="AY363" i="2"/>
  <c r="AZ363" i="2"/>
  <c r="AT292" i="2"/>
  <c r="AS292" i="2"/>
  <c r="BB97" i="2"/>
  <c r="BC97" i="2"/>
  <c r="BC305" i="2"/>
  <c r="BB305" i="2"/>
  <c r="AT368" i="2"/>
  <c r="AS368" i="2"/>
  <c r="AT600" i="2"/>
  <c r="AS600" i="2"/>
  <c r="BO7" i="2"/>
  <c r="AT345" i="2"/>
  <c r="AS345" i="2"/>
  <c r="BC136" i="2"/>
  <c r="BB136" i="2"/>
  <c r="AY190" i="2"/>
  <c r="AZ190" i="2"/>
  <c r="BB243" i="2"/>
  <c r="BC243" i="2"/>
  <c r="BB325" i="2"/>
  <c r="BC325" i="2"/>
  <c r="BB502" i="2"/>
  <c r="BC502" i="2"/>
  <c r="AS10" i="2"/>
  <c r="AT10" i="2"/>
  <c r="BB460" i="2"/>
  <c r="BC460" i="2"/>
  <c r="AZ383" i="2"/>
  <c r="AY383" i="2"/>
  <c r="AY98" i="2"/>
  <c r="AZ98" i="2"/>
  <c r="AY562" i="2"/>
  <c r="AZ562" i="2"/>
  <c r="AT340" i="2"/>
  <c r="AS340" i="2"/>
  <c r="AT397" i="2"/>
  <c r="AS397" i="2"/>
  <c r="AY148" i="2"/>
  <c r="AZ148" i="2"/>
  <c r="AY61" i="2"/>
  <c r="AZ61" i="2"/>
  <c r="AT231" i="2"/>
  <c r="AS231" i="2"/>
  <c r="AZ259" i="2"/>
  <c r="AY259" i="2"/>
  <c r="BR27" i="2"/>
  <c r="BC279" i="2"/>
  <c r="BB279" i="2"/>
  <c r="AS280" i="2"/>
  <c r="AT280" i="2"/>
  <c r="AT457" i="2"/>
  <c r="AS457" i="2"/>
  <c r="AZ71" i="2"/>
  <c r="AY71" i="2"/>
  <c r="AZ428" i="2"/>
  <c r="AY428" i="2"/>
  <c r="BC619" i="2"/>
  <c r="BB619" i="2"/>
  <c r="AS30" i="2"/>
  <c r="AT30" i="2"/>
  <c r="AY262" i="2"/>
  <c r="AZ262" i="2"/>
  <c r="AT307" i="2"/>
  <c r="AS307" i="2"/>
  <c r="BC336" i="2"/>
  <c r="BB336" i="2"/>
  <c r="BB260" i="2"/>
  <c r="BC260" i="2"/>
  <c r="AZ599" i="2"/>
  <c r="AY599" i="2"/>
  <c r="BC235" i="2"/>
  <c r="BB235" i="2"/>
  <c r="AZ241" i="2"/>
  <c r="AY241" i="2"/>
  <c r="AT3" i="2"/>
  <c r="AS3" i="2"/>
  <c r="AZ272" i="2"/>
  <c r="AY272" i="2"/>
  <c r="AZ174" i="2"/>
  <c r="AY174" i="2"/>
  <c r="AT35" i="2"/>
  <c r="AS35" i="2"/>
  <c r="BB63" i="2"/>
  <c r="BC63" i="2"/>
  <c r="BB529" i="2"/>
  <c r="BC529" i="2"/>
  <c r="AS264" i="2"/>
  <c r="AT264" i="2"/>
  <c r="AZ123" i="2"/>
  <c r="AY123" i="2"/>
  <c r="BR14" i="2"/>
  <c r="AT509" i="2"/>
  <c r="AS509" i="2"/>
  <c r="BB506" i="2"/>
  <c r="BC506" i="2"/>
  <c r="AT106" i="2"/>
  <c r="AS106" i="2"/>
  <c r="BL16" i="2"/>
  <c r="AY314" i="2"/>
  <c r="AZ314" i="2"/>
  <c r="AS177" i="2"/>
  <c r="AT177" i="2"/>
  <c r="BR9" i="2"/>
  <c r="AS269" i="2"/>
  <c r="AT269" i="2"/>
  <c r="AY353" i="2"/>
  <c r="AZ353" i="2"/>
  <c r="BR17" i="2"/>
  <c r="AT161" i="2"/>
  <c r="AS161" i="2"/>
  <c r="AY479" i="2"/>
  <c r="AZ479" i="2"/>
  <c r="BC78" i="2"/>
  <c r="BB78" i="2"/>
  <c r="BB450" i="2"/>
  <c r="BC450" i="2"/>
  <c r="BB174" i="2"/>
  <c r="BC174" i="2"/>
  <c r="AY162" i="2"/>
  <c r="AZ162" i="2"/>
  <c r="AZ606" i="2"/>
  <c r="AY606" i="2"/>
  <c r="BC510" i="2"/>
  <c r="BB510" i="2"/>
  <c r="AS183" i="2"/>
  <c r="AT183" i="2"/>
  <c r="AZ529" i="2"/>
  <c r="AY529" i="2"/>
  <c r="AY21" i="2"/>
  <c r="AZ21" i="2"/>
  <c r="AS635" i="2"/>
  <c r="AT635" i="2"/>
  <c r="AY222" i="2"/>
  <c r="AZ222" i="2"/>
  <c r="BB540" i="2"/>
  <c r="BC540" i="2"/>
  <c r="AY18" i="2"/>
  <c r="AZ18" i="2"/>
  <c r="AZ536" i="2"/>
  <c r="AY536" i="2"/>
  <c r="AS121" i="2"/>
  <c r="AT121" i="2"/>
  <c r="AZ75" i="2"/>
  <c r="AY75" i="2"/>
  <c r="BC569" i="2"/>
  <c r="BB569" i="2"/>
  <c r="AS575" i="2"/>
  <c r="AT575" i="2"/>
  <c r="BC234" i="2"/>
  <c r="BB234" i="2"/>
  <c r="AT15" i="2"/>
  <c r="AS15" i="2"/>
  <c r="AY135" i="2"/>
  <c r="AZ135" i="2"/>
  <c r="AT59" i="2"/>
  <c r="AS59" i="2"/>
  <c r="AS419" i="2"/>
  <c r="AT419" i="2"/>
  <c r="BC633" i="2"/>
  <c r="BB633" i="2"/>
  <c r="AZ270" i="2"/>
  <c r="AY270" i="2"/>
  <c r="AT149" i="2"/>
  <c r="AS149" i="2"/>
  <c r="BC182" i="2"/>
  <c r="BB182" i="2"/>
  <c r="BC141" i="2"/>
  <c r="BB141" i="2"/>
  <c r="AT124" i="2"/>
  <c r="AS124" i="2"/>
  <c r="AT391" i="2"/>
  <c r="AS391" i="2"/>
  <c r="BB427" i="2"/>
  <c r="BC427" i="2"/>
  <c r="BC344" i="2"/>
  <c r="BB344" i="2"/>
  <c r="BU6" i="2"/>
  <c r="AZ485" i="2"/>
  <c r="AY485" i="2"/>
  <c r="BR25" i="2"/>
  <c r="BB29" i="2"/>
  <c r="BC29" i="2"/>
  <c r="AT52" i="2"/>
  <c r="AS52" i="2"/>
  <c r="AT145" i="2"/>
  <c r="AS145" i="2"/>
  <c r="BC245" i="2"/>
  <c r="BB245" i="2"/>
  <c r="AY546" i="2"/>
  <c r="AZ546" i="2"/>
  <c r="BC48" i="2"/>
  <c r="BB48" i="2"/>
  <c r="AT81" i="2"/>
  <c r="AS81" i="2"/>
  <c r="AT483" i="2"/>
  <c r="AS483" i="2"/>
  <c r="BB159" i="2"/>
  <c r="BC159" i="2"/>
  <c r="BC143" i="2"/>
  <c r="BB143" i="2"/>
  <c r="AY497" i="2"/>
  <c r="AZ497" i="2"/>
  <c r="AY343" i="2"/>
  <c r="BR5" i="2"/>
  <c r="AZ343" i="2"/>
  <c r="AZ207" i="2"/>
  <c r="AY207" i="2"/>
  <c r="AT414" i="2"/>
  <c r="AS414" i="2"/>
  <c r="BB282" i="2"/>
  <c r="BC282" i="2"/>
  <c r="AZ630" i="2"/>
  <c r="AY630" i="2"/>
  <c r="BB537" i="2"/>
  <c r="BC537" i="2"/>
  <c r="AT387" i="2"/>
  <c r="AS387" i="2"/>
  <c r="AT276" i="2"/>
  <c r="AS276" i="2"/>
  <c r="AZ639" i="2"/>
  <c r="AY639" i="2"/>
  <c r="AT50" i="2"/>
  <c r="AS50" i="2"/>
  <c r="BC493" i="2"/>
  <c r="BB493" i="2"/>
  <c r="AZ221" i="2"/>
  <c r="AY221" i="2"/>
  <c r="AT204" i="2"/>
  <c r="AS204" i="2"/>
  <c r="BB392" i="2"/>
  <c r="BC392" i="2"/>
  <c r="AY14" i="2"/>
  <c r="AZ14" i="2"/>
  <c r="AY31" i="2"/>
  <c r="AZ31" i="2"/>
  <c r="AT87" i="2"/>
  <c r="AS87" i="2"/>
  <c r="BB488" i="2"/>
  <c r="BC488" i="2"/>
  <c r="AT308" i="2"/>
  <c r="AS308" i="2"/>
  <c r="AS104" i="2"/>
  <c r="AT104" i="2"/>
  <c r="AY117" i="2"/>
  <c r="AZ117" i="2"/>
  <c r="AZ513" i="2"/>
  <c r="AY513" i="2"/>
  <c r="BB142" i="2"/>
  <c r="BC142" i="2"/>
  <c r="BB217" i="2"/>
  <c r="BC217" i="2"/>
  <c r="AS587" i="2"/>
  <c r="AT587" i="2"/>
  <c r="BB458" i="2"/>
  <c r="BC458" i="2"/>
  <c r="AY588" i="2"/>
  <c r="AZ588" i="2"/>
  <c r="BU25" i="2"/>
  <c r="BC644" i="2"/>
  <c r="BB644" i="2"/>
  <c r="BC263" i="2"/>
  <c r="BB263" i="2"/>
  <c r="AZ250" i="2"/>
  <c r="AY250" i="2"/>
  <c r="BR12" i="2"/>
  <c r="BC36" i="2"/>
  <c r="BB36" i="2"/>
  <c r="AY59" i="2"/>
  <c r="AZ59" i="2"/>
  <c r="AS168" i="2"/>
  <c r="AT168" i="2"/>
  <c r="BB292" i="2"/>
  <c r="BC292" i="2"/>
  <c r="BL7" i="2"/>
  <c r="AT83" i="2"/>
  <c r="AS83" i="2"/>
  <c r="AT325" i="2"/>
  <c r="AS325" i="2"/>
  <c r="AZ210" i="2"/>
  <c r="AY210" i="2"/>
  <c r="BB209" i="2"/>
  <c r="BC209" i="2"/>
  <c r="AS42" i="2"/>
  <c r="AT42" i="2"/>
  <c r="AS98" i="2"/>
  <c r="AT98" i="2"/>
  <c r="AT562" i="2"/>
  <c r="AS562" i="2"/>
  <c r="BB340" i="2"/>
  <c r="BC340" i="2"/>
  <c r="AS518" i="2"/>
  <c r="AT518" i="2"/>
  <c r="AY344" i="2"/>
  <c r="BR6" i="2"/>
  <c r="AZ344" i="2"/>
  <c r="AT144" i="2"/>
  <c r="AS144" i="2"/>
  <c r="BC330" i="2"/>
  <c r="BB330" i="2"/>
  <c r="AY261" i="2"/>
  <c r="AZ261" i="2"/>
  <c r="BB435" i="2"/>
  <c r="BC435" i="2"/>
  <c r="AY125" i="2"/>
  <c r="AZ125" i="2"/>
  <c r="BB167" i="2"/>
  <c r="BC167" i="2"/>
  <c r="BC532" i="2"/>
  <c r="BB532" i="2"/>
  <c r="AY557" i="2"/>
  <c r="AZ557" i="2"/>
  <c r="BC608" i="2"/>
  <c r="BB608" i="2"/>
  <c r="BB547" i="2"/>
  <c r="BC547" i="2"/>
  <c r="BU20" i="2"/>
  <c r="AY52" i="2"/>
  <c r="AZ52" i="2"/>
  <c r="BC197" i="2"/>
  <c r="BB197" i="2"/>
  <c r="AT115" i="2"/>
  <c r="AS115" i="2"/>
  <c r="BC277" i="2"/>
  <c r="BB277" i="2"/>
  <c r="AY245" i="2"/>
  <c r="AZ245" i="2"/>
  <c r="BC546" i="2"/>
  <c r="BB546" i="2"/>
  <c r="AT355" i="2"/>
  <c r="AS355" i="2"/>
  <c r="BO24" i="2"/>
  <c r="BC306" i="2"/>
  <c r="BB306" i="2"/>
  <c r="AT545" i="2"/>
  <c r="AS545" i="2"/>
  <c r="BC89" i="2"/>
  <c r="BB89" i="2"/>
  <c r="AY33" i="2"/>
  <c r="AZ33" i="2"/>
  <c r="AY612" i="2"/>
  <c r="AZ612" i="2"/>
  <c r="BB515" i="2"/>
  <c r="BC515" i="2"/>
  <c r="AS259" i="2"/>
  <c r="AT259" i="2"/>
  <c r="BO27" i="2"/>
  <c r="AY337" i="2"/>
  <c r="AZ337" i="2"/>
  <c r="AT143" i="2"/>
  <c r="AS143" i="2"/>
  <c r="AT181" i="2"/>
  <c r="AS181" i="2"/>
  <c r="AZ591" i="2"/>
  <c r="AY591" i="2"/>
  <c r="BC278" i="2"/>
  <c r="BB278" i="2"/>
  <c r="BL5" i="2"/>
  <c r="AY246" i="2"/>
  <c r="AZ246" i="2"/>
  <c r="AZ414" i="2"/>
  <c r="AY414" i="2"/>
  <c r="AY134" i="2"/>
  <c r="AZ134" i="2"/>
  <c r="AY282" i="2"/>
  <c r="AZ282" i="2"/>
  <c r="AS428" i="2"/>
  <c r="AT428" i="2"/>
  <c r="AT110" i="2"/>
  <c r="AS110" i="2"/>
  <c r="AY619" i="2"/>
  <c r="AZ619" i="2"/>
  <c r="AS533" i="2"/>
  <c r="AT533" i="2"/>
  <c r="BB30" i="2"/>
  <c r="BC30" i="2"/>
  <c r="BB339" i="2"/>
  <c r="BC339" i="2"/>
  <c r="BB160" i="2"/>
  <c r="BC160" i="2"/>
  <c r="BC387" i="2"/>
  <c r="BB387" i="2"/>
  <c r="BC262" i="2"/>
  <c r="BB262" i="2"/>
  <c r="AY276" i="2"/>
  <c r="AZ276" i="2"/>
  <c r="AT153" i="2"/>
  <c r="AS153" i="2"/>
  <c r="BB496" i="2"/>
  <c r="BC496" i="2"/>
  <c r="BC384" i="2"/>
  <c r="BB384" i="2"/>
  <c r="BB45" i="2"/>
  <c r="BC45" i="2"/>
  <c r="AS260" i="2"/>
  <c r="AT260" i="2"/>
  <c r="AY493" i="2"/>
  <c r="AZ493" i="2"/>
  <c r="AZ455" i="2"/>
  <c r="AY455" i="2"/>
  <c r="AZ202" i="2"/>
  <c r="AY202" i="2"/>
  <c r="BL9" i="2"/>
  <c r="AT5" i="2"/>
  <c r="AS5" i="2"/>
  <c r="BC511" i="2"/>
  <c r="BB511" i="2"/>
  <c r="AY147" i="2"/>
  <c r="AZ147" i="2"/>
  <c r="AY204" i="2"/>
  <c r="AZ204" i="2"/>
  <c r="AZ487" i="2"/>
  <c r="AY487" i="2"/>
  <c r="BB51" i="2"/>
  <c r="BC51" i="2"/>
  <c r="BC577" i="2"/>
  <c r="BB577" i="2"/>
  <c r="AT607" i="2"/>
  <c r="AS607" i="2"/>
  <c r="AT399" i="2"/>
  <c r="AS399" i="2"/>
  <c r="AZ488" i="2"/>
  <c r="AY488" i="2"/>
  <c r="AS63" i="2"/>
  <c r="AT63" i="2"/>
  <c r="BB104" i="2"/>
  <c r="BC104" i="2"/>
  <c r="BC582" i="2"/>
  <c r="BB582" i="2"/>
  <c r="AZ264" i="2"/>
  <c r="AY264" i="2"/>
  <c r="AT21" i="2"/>
  <c r="AS21" i="2"/>
  <c r="AY453" i="2"/>
  <c r="AZ453" i="2"/>
  <c r="AZ498" i="2"/>
  <c r="AY498" i="2"/>
  <c r="AT123" i="2"/>
  <c r="AS123" i="2"/>
  <c r="BO14" i="2"/>
  <c r="AY173" i="2"/>
  <c r="AZ173" i="2"/>
  <c r="BB587" i="2"/>
  <c r="BC587" i="2"/>
  <c r="BB638" i="2"/>
  <c r="BC638" i="2"/>
  <c r="AY491" i="2"/>
  <c r="AZ491" i="2"/>
  <c r="AY652" i="2"/>
  <c r="AZ652" i="2"/>
  <c r="AY230" i="2"/>
  <c r="AZ230" i="2"/>
  <c r="BB507" i="2"/>
  <c r="BC507" i="2"/>
  <c r="AY477" i="2"/>
  <c r="AZ477" i="2"/>
  <c r="BR13" i="2"/>
  <c r="AS58" i="2"/>
  <c r="AT58" i="2"/>
  <c r="BB351" i="2"/>
  <c r="BC351" i="2"/>
  <c r="BC319" i="2"/>
  <c r="BB319" i="2"/>
  <c r="BL21" i="2"/>
  <c r="BC15" i="2"/>
  <c r="BB15" i="2"/>
  <c r="AT224" i="2"/>
  <c r="AS224" i="2"/>
  <c r="AY69" i="2"/>
  <c r="AZ69" i="2"/>
  <c r="AY413" i="2"/>
  <c r="AZ413" i="2"/>
  <c r="BB352" i="2"/>
  <c r="BC352" i="2"/>
  <c r="BU15" i="2"/>
  <c r="AT377" i="2"/>
  <c r="AS377" i="2"/>
  <c r="AY468" i="2"/>
  <c r="AZ468" i="2"/>
  <c r="AZ403" i="2"/>
  <c r="AY403" i="2"/>
  <c r="AZ302" i="2"/>
  <c r="AY302" i="2"/>
  <c r="AY263" i="2"/>
  <c r="AZ263" i="2"/>
  <c r="AY218" i="2"/>
  <c r="AZ218" i="2"/>
  <c r="BL12" i="2"/>
  <c r="BL10" i="2"/>
  <c r="BB266" i="2"/>
  <c r="BC266" i="2"/>
  <c r="BB91" i="2"/>
  <c r="BC91" i="2"/>
  <c r="BC180" i="2"/>
  <c r="BB180" i="2"/>
  <c r="BC6" i="2"/>
  <c r="BB6" i="2"/>
  <c r="AT74" i="2"/>
  <c r="AS74" i="2"/>
  <c r="BC168" i="2"/>
  <c r="BB168" i="2"/>
  <c r="AS528" i="2"/>
  <c r="AT528" i="2"/>
  <c r="AT363" i="2"/>
  <c r="AS363" i="2"/>
  <c r="AY320" i="2"/>
  <c r="AZ320" i="2"/>
  <c r="AY357" i="2"/>
  <c r="AZ357" i="2"/>
  <c r="BB598" i="2"/>
  <c r="BC598" i="2"/>
  <c r="AT97" i="2"/>
  <c r="AS97" i="2"/>
  <c r="AS305" i="2"/>
  <c r="AT305" i="2"/>
  <c r="BB368" i="2"/>
  <c r="BC368" i="2"/>
  <c r="AY244" i="2"/>
  <c r="AZ244" i="2"/>
  <c r="AY149" i="2"/>
  <c r="AZ149" i="2"/>
  <c r="AZ252" i="2"/>
  <c r="AY252" i="2"/>
  <c r="AT190" i="2"/>
  <c r="AS190" i="2"/>
  <c r="AT210" i="2"/>
  <c r="AS210" i="2"/>
  <c r="AZ78" i="2"/>
  <c r="AY78" i="2"/>
  <c r="BR26" i="2"/>
  <c r="AY46" i="2"/>
  <c r="AZ46" i="2"/>
  <c r="AY340" i="2"/>
  <c r="AZ340" i="2"/>
  <c r="AY397" i="2"/>
  <c r="AZ397" i="2"/>
  <c r="BC150" i="2"/>
  <c r="BB150" i="2"/>
  <c r="AT84" i="2"/>
  <c r="AS84" i="2"/>
  <c r="BB125" i="2"/>
  <c r="BC125" i="2"/>
  <c r="AZ547" i="2"/>
  <c r="AY547" i="2"/>
  <c r="BR20" i="2"/>
  <c r="BC229" i="2"/>
  <c r="BB229" i="2"/>
  <c r="AT197" i="2"/>
  <c r="AS197" i="2"/>
  <c r="AY555" i="2"/>
  <c r="AZ555" i="2"/>
  <c r="AY278" i="2"/>
  <c r="AZ278" i="2"/>
  <c r="AZ616" i="2"/>
  <c r="AY616" i="2"/>
  <c r="BR21" i="2"/>
  <c r="BB82" i="2"/>
  <c r="BC82" i="2"/>
  <c r="AY234" i="2"/>
  <c r="AZ234" i="2"/>
  <c r="AY15" i="2"/>
  <c r="AZ15" i="2"/>
  <c r="AZ505" i="2"/>
  <c r="AY505" i="2"/>
  <c r="BC189" i="2"/>
  <c r="BB189" i="2"/>
  <c r="AZ474" i="2"/>
  <c r="AY474" i="2"/>
  <c r="AT34" i="2"/>
  <c r="AS34" i="2"/>
  <c r="AT180" i="2"/>
  <c r="AS180" i="2"/>
  <c r="AZ37" i="2"/>
  <c r="AY37" i="2"/>
  <c r="AT598" i="2"/>
  <c r="AS598" i="2"/>
  <c r="AT154" i="2"/>
  <c r="AS154" i="2"/>
  <c r="BC438" i="2"/>
  <c r="BB438" i="2"/>
  <c r="BB232" i="2"/>
  <c r="BC232" i="2"/>
  <c r="BC302" i="2"/>
  <c r="BB302" i="2"/>
  <c r="BC101" i="2"/>
  <c r="BB101" i="2"/>
  <c r="BC32" i="2"/>
  <c r="BB32" i="2"/>
  <c r="BB528" i="2"/>
  <c r="BC528" i="2"/>
  <c r="BC395" i="2"/>
  <c r="BB395" i="2"/>
  <c r="AT99" i="2"/>
  <c r="AS99" i="2"/>
  <c r="AY552" i="2"/>
  <c r="AZ552" i="2"/>
  <c r="BB138" i="2"/>
  <c r="BC138" i="2"/>
  <c r="AY42" i="2"/>
  <c r="AZ42" i="2"/>
  <c r="BC479" i="2"/>
  <c r="BB479" i="2"/>
  <c r="AT232" i="2"/>
  <c r="AS232" i="2"/>
  <c r="AZ574" i="2"/>
  <c r="AY574" i="2"/>
  <c r="BB612" i="2"/>
  <c r="BC612" i="2"/>
  <c r="AT337" i="2"/>
  <c r="AS337" i="2"/>
  <c r="BC181" i="2"/>
  <c r="BB181" i="2"/>
  <c r="AT514" i="2"/>
  <c r="AS514" i="2"/>
  <c r="BC246" i="2"/>
  <c r="BB246" i="2"/>
  <c r="AT134" i="2"/>
  <c r="AS134" i="2"/>
  <c r="BC401" i="2"/>
  <c r="BB401" i="2"/>
  <c r="BC367" i="2"/>
  <c r="BB367" i="2"/>
  <c r="AS339" i="2"/>
  <c r="AT339" i="2"/>
  <c r="AT160" i="2"/>
  <c r="AS160" i="2"/>
  <c r="BB153" i="2"/>
  <c r="BC153" i="2"/>
  <c r="AZ542" i="2"/>
  <c r="AY542" i="2"/>
  <c r="AS384" i="2"/>
  <c r="AT384" i="2"/>
  <c r="AZ494" i="2"/>
  <c r="AY494" i="2"/>
  <c r="AZ248" i="2"/>
  <c r="AY248" i="2"/>
  <c r="BB605" i="2"/>
  <c r="BC605" i="2"/>
  <c r="BC247" i="2"/>
  <c r="BB247" i="2"/>
  <c r="BB606" i="2"/>
  <c r="BC606" i="2"/>
  <c r="AY538" i="2"/>
  <c r="AZ538" i="2"/>
  <c r="AZ460" i="2"/>
  <c r="AY460" i="2"/>
  <c r="AZ358" i="2"/>
  <c r="AY358" i="2"/>
  <c r="BC46" i="2"/>
  <c r="BB46" i="2"/>
  <c r="BL11" i="2"/>
  <c r="BB518" i="2"/>
  <c r="BC518" i="2"/>
  <c r="AT344" i="2"/>
  <c r="AS344" i="2"/>
  <c r="BO6" i="2"/>
  <c r="BB485" i="2"/>
  <c r="BC485" i="2"/>
  <c r="BB574" i="2"/>
  <c r="BC574" i="2"/>
  <c r="AY84" i="2"/>
  <c r="AZ84" i="2"/>
  <c r="AY410" i="2"/>
  <c r="AZ410" i="2"/>
  <c r="BC61" i="2"/>
  <c r="BB61" i="2"/>
  <c r="AZ435" i="2"/>
  <c r="AY435" i="2"/>
  <c r="AS125" i="2"/>
  <c r="AT125" i="2"/>
  <c r="AT220" i="2"/>
  <c r="AS220" i="2"/>
  <c r="AZ167" i="2"/>
  <c r="AY167" i="2"/>
  <c r="AZ608" i="2"/>
  <c r="AY608" i="2"/>
  <c r="AS547" i="2"/>
  <c r="AT547" i="2"/>
  <c r="BO20" i="2"/>
  <c r="AT408" i="2"/>
  <c r="AS408" i="2"/>
  <c r="AT245" i="2"/>
  <c r="AS245" i="2"/>
  <c r="AT546" i="2"/>
  <c r="AS546" i="2"/>
  <c r="AZ355" i="2"/>
  <c r="AY355" i="2"/>
  <c r="BR24" i="2"/>
  <c r="AY306" i="2"/>
  <c r="AZ306" i="2"/>
  <c r="BB545" i="2"/>
  <c r="BC545" i="2"/>
  <c r="BC561" i="2"/>
  <c r="BB561" i="2"/>
  <c r="AT555" i="2"/>
  <c r="AS555" i="2"/>
  <c r="BC70" i="2"/>
  <c r="BB70" i="2"/>
  <c r="AZ515" i="2"/>
  <c r="AY515" i="2"/>
  <c r="AS169" i="2"/>
  <c r="AT169" i="2"/>
  <c r="BL27" i="2"/>
  <c r="AT631" i="2"/>
  <c r="AS631" i="2"/>
  <c r="AY563" i="2"/>
  <c r="AZ563" i="2"/>
  <c r="AY279" i="2"/>
  <c r="AZ279" i="2"/>
  <c r="AZ514" i="2"/>
  <c r="AY514" i="2"/>
  <c r="BO5" i="2"/>
  <c r="AT343" i="2"/>
  <c r="AS343" i="2"/>
  <c r="AT246" i="2"/>
  <c r="AS246" i="2"/>
  <c r="BB207" i="2"/>
  <c r="BC207" i="2"/>
  <c r="AS71" i="2"/>
  <c r="AT71" i="2"/>
  <c r="BB428" i="2"/>
  <c r="BC428" i="2"/>
  <c r="AY110" i="2"/>
  <c r="AZ110" i="2"/>
  <c r="BC533" i="2"/>
  <c r="BB533" i="2"/>
  <c r="AZ333" i="2"/>
  <c r="AY333" i="2"/>
  <c r="BL26" i="2"/>
  <c r="AZ339" i="2"/>
  <c r="AY339" i="2"/>
  <c r="AY160" i="2"/>
  <c r="AZ160" i="2"/>
  <c r="AY387" i="2"/>
  <c r="AZ387" i="2"/>
  <c r="BU3" i="2"/>
  <c r="BB341" i="2"/>
  <c r="BC341" i="2"/>
  <c r="BB307" i="2"/>
  <c r="BC307" i="2"/>
  <c r="AZ384" i="2"/>
  <c r="AY384" i="2"/>
  <c r="AZ45" i="2"/>
  <c r="AY45" i="2"/>
  <c r="AT382" i="2"/>
  <c r="AS382" i="2"/>
  <c r="AS494" i="2"/>
  <c r="AT494" i="2"/>
  <c r="AT493" i="2"/>
  <c r="AS493" i="2"/>
  <c r="AT455" i="2"/>
  <c r="AS455" i="2"/>
  <c r="AS202" i="2"/>
  <c r="AT202" i="2"/>
  <c r="BB248" i="2"/>
  <c r="BU9" i="2"/>
  <c r="BC248" i="2"/>
  <c r="BB13" i="2"/>
  <c r="BC13" i="2"/>
  <c r="AS272" i="2"/>
  <c r="AT272" i="2"/>
  <c r="AT174" i="2"/>
  <c r="AS174" i="2"/>
  <c r="AS51" i="2"/>
  <c r="AT51" i="2"/>
  <c r="BC162" i="2"/>
  <c r="BB162" i="2"/>
  <c r="BB4" i="2"/>
  <c r="BC4" i="2"/>
  <c r="BB399" i="2"/>
  <c r="BC399" i="2"/>
  <c r="AY35" i="2"/>
  <c r="AZ35" i="2"/>
  <c r="AZ183" i="2"/>
  <c r="AY183" i="2"/>
  <c r="AT541" i="2"/>
  <c r="AS541" i="2"/>
  <c r="AS529" i="2"/>
  <c r="AT529" i="2"/>
  <c r="BB21" i="2"/>
  <c r="BC21" i="2"/>
  <c r="BC453" i="2"/>
  <c r="BB453" i="2"/>
  <c r="AS513" i="2"/>
  <c r="AT513" i="2"/>
  <c r="BC498" i="2"/>
  <c r="BB498" i="2"/>
  <c r="BB123" i="2"/>
  <c r="BC123" i="2"/>
  <c r="BU14" i="2"/>
  <c r="AT222" i="2"/>
  <c r="AS222" i="2"/>
  <c r="AS506" i="2"/>
  <c r="AT506" i="2"/>
  <c r="AS540" i="2"/>
  <c r="AT540" i="2"/>
  <c r="AT638" i="2"/>
  <c r="AS638" i="2"/>
  <c r="AZ613" i="2"/>
  <c r="BR16" i="2"/>
  <c r="AY613" i="2"/>
  <c r="AS18" i="2"/>
  <c r="AT18" i="2"/>
  <c r="BC406" i="2"/>
  <c r="BB406" i="2"/>
  <c r="BC177" i="2"/>
  <c r="BB177" i="2"/>
  <c r="AT274" i="2"/>
  <c r="AS274" i="2"/>
  <c r="AY163" i="2"/>
  <c r="AZ163" i="2"/>
  <c r="AS75" i="2"/>
  <c r="AT75" i="2"/>
  <c r="AS476" i="2"/>
  <c r="AT476" i="2"/>
  <c r="AZ351" i="2"/>
  <c r="AY351" i="2"/>
  <c r="AY24" i="2"/>
  <c r="AZ24" i="2"/>
  <c r="AT429" i="2"/>
  <c r="AS429" i="2"/>
  <c r="BC616" i="2"/>
  <c r="BB616" i="2"/>
  <c r="BU21" i="2"/>
  <c r="BC430" i="2"/>
  <c r="BB430" i="2"/>
  <c r="AY111" i="2"/>
  <c r="AZ111" i="2"/>
  <c r="AT82" i="2"/>
  <c r="AS82" i="2"/>
  <c r="AT116" i="2"/>
  <c r="AS116" i="2"/>
  <c r="AS603" i="2"/>
  <c r="AT603" i="2"/>
  <c r="AS505" i="2"/>
  <c r="AT505" i="2"/>
  <c r="BB466" i="2"/>
  <c r="BC466" i="2"/>
  <c r="AT621" i="2"/>
  <c r="AS621" i="2"/>
  <c r="AS403" i="2"/>
  <c r="AT403" i="2"/>
  <c r="AS302" i="2"/>
  <c r="AT302" i="2"/>
  <c r="BU11" i="2"/>
  <c r="AT263" i="2"/>
  <c r="AS263" i="2"/>
  <c r="AT218" i="2"/>
  <c r="AS218" i="2"/>
  <c r="AS250" i="2"/>
  <c r="AT250" i="2"/>
  <c r="BO12" i="2"/>
  <c r="BB348" i="2"/>
  <c r="BC348" i="2"/>
  <c r="BU10" i="2"/>
  <c r="AT36" i="2"/>
  <c r="AS36" i="2"/>
  <c r="AZ539" i="2"/>
  <c r="AY539" i="2"/>
  <c r="AY34" i="2"/>
  <c r="AZ34" i="2"/>
  <c r="AT286" i="2"/>
  <c r="AS286" i="2"/>
  <c r="BB196" i="2"/>
  <c r="BC196" i="2"/>
  <c r="AS37" i="2"/>
  <c r="AT37" i="2"/>
  <c r="AZ528" i="2"/>
  <c r="AY528" i="2"/>
  <c r="AY269" i="2"/>
  <c r="AZ269" i="2"/>
  <c r="BC363" i="2"/>
  <c r="BB363" i="2"/>
  <c r="AS270" i="2"/>
  <c r="AT270" i="2"/>
  <c r="AY97" i="2"/>
  <c r="AZ97" i="2"/>
  <c r="AY305" i="2"/>
  <c r="AZ305" i="2"/>
  <c r="AY368" i="2"/>
  <c r="AZ368" i="2"/>
  <c r="BC244" i="2"/>
  <c r="BB244" i="2"/>
  <c r="BC149" i="2"/>
  <c r="BB149" i="2"/>
  <c r="AT252" i="2"/>
  <c r="AS252" i="2"/>
  <c r="AY136" i="2"/>
  <c r="AZ136" i="2"/>
  <c r="BC353" i="2"/>
  <c r="BB353" i="2"/>
  <c r="BU17" i="2"/>
  <c r="BC552" i="2"/>
  <c r="BB552" i="2"/>
  <c r="AY243" i="2"/>
  <c r="AZ243" i="2"/>
  <c r="AY325" i="2"/>
  <c r="AZ325" i="2"/>
  <c r="AY502" i="2"/>
  <c r="AZ502" i="2"/>
  <c r="BC210" i="2"/>
  <c r="BB210" i="2"/>
  <c r="AS438" i="2"/>
  <c r="AT438" i="2"/>
  <c r="AS78" i="2"/>
  <c r="AT78" i="2"/>
  <c r="AT390" i="2"/>
  <c r="AS390" i="2"/>
  <c r="BB391" i="2"/>
  <c r="BC391" i="2"/>
  <c r="BL8" i="2"/>
  <c r="BQ22" i="2" l="1"/>
  <c r="BT22" i="2"/>
  <c r="BP22" i="2"/>
  <c r="BM22" i="2"/>
  <c r="BW22" i="2"/>
  <c r="BN22" i="2"/>
  <c r="BQ25" i="2"/>
  <c r="BT21" i="2"/>
  <c r="BP25" i="2"/>
  <c r="BQ11" i="2"/>
  <c r="BQ8" i="2"/>
  <c r="BV26" i="2"/>
  <c r="BP11" i="2"/>
  <c r="BW21" i="2"/>
  <c r="BV8" i="2"/>
  <c r="BN25" i="2"/>
  <c r="BW8" i="2"/>
  <c r="BM25" i="2"/>
  <c r="BW23" i="2"/>
  <c r="BM19" i="2"/>
  <c r="BW26" i="2"/>
  <c r="BN19" i="2"/>
  <c r="BP8" i="2"/>
  <c r="BN11" i="2"/>
  <c r="BM11" i="2"/>
  <c r="BQ14" i="2"/>
  <c r="BP14" i="2"/>
  <c r="BS9" i="2"/>
  <c r="BT9" i="2"/>
  <c r="BT18" i="2"/>
  <c r="BS18" i="2"/>
  <c r="BM24" i="2"/>
  <c r="BN24" i="2"/>
  <c r="BW11" i="2"/>
  <c r="BV11" i="2"/>
  <c r="BS20" i="2"/>
  <c r="BT20" i="2"/>
  <c r="BN10" i="2"/>
  <c r="BM10" i="2"/>
  <c r="BP26" i="2"/>
  <c r="BQ26" i="2"/>
  <c r="BW18" i="2"/>
  <c r="BQ12" i="2"/>
  <c r="BP12" i="2"/>
  <c r="BN27" i="2"/>
  <c r="BM27" i="2"/>
  <c r="BM7" i="2"/>
  <c r="BP7" i="2"/>
  <c r="BP19" i="2"/>
  <c r="BQ19" i="2"/>
  <c r="BM4" i="2"/>
  <c r="BQ16" i="2"/>
  <c r="BP16" i="2"/>
  <c r="BV28" i="2"/>
  <c r="BW28" i="2"/>
  <c r="BS4" i="2"/>
  <c r="BV3" i="2"/>
  <c r="BW3" i="2"/>
  <c r="BQ10" i="2"/>
  <c r="BP10" i="2"/>
  <c r="BP15" i="2"/>
  <c r="BQ15" i="2"/>
  <c r="BS7" i="2"/>
  <c r="BP20" i="2"/>
  <c r="BQ20" i="2"/>
  <c r="BM12" i="2"/>
  <c r="BN12" i="2"/>
  <c r="BM21" i="2"/>
  <c r="BN21" i="2"/>
  <c r="BW5" i="2"/>
  <c r="BV5" i="2"/>
  <c r="BN3" i="2"/>
  <c r="BM3" i="2"/>
  <c r="BQ18" i="2"/>
  <c r="BP18" i="2"/>
  <c r="BN17" i="2"/>
  <c r="BM17" i="2"/>
  <c r="BW19" i="2"/>
  <c r="BV19" i="2"/>
  <c r="BQ3" i="2"/>
  <c r="BP3" i="2"/>
  <c r="BW24" i="2"/>
  <c r="BV24" i="2"/>
  <c r="BW6" i="2"/>
  <c r="BV6" i="2"/>
  <c r="BS28" i="2"/>
  <c r="BT28" i="2"/>
  <c r="BW9" i="2"/>
  <c r="BV9" i="2"/>
  <c r="BM13" i="2"/>
  <c r="BN13" i="2"/>
  <c r="BT24" i="2"/>
  <c r="BS24" i="2"/>
  <c r="BW25" i="2"/>
  <c r="BV25" i="2"/>
  <c r="BN15" i="2"/>
  <c r="BM15" i="2"/>
  <c r="BM6" i="2"/>
  <c r="BS10" i="2"/>
  <c r="BT10" i="2"/>
  <c r="BN14" i="2"/>
  <c r="BM14" i="2"/>
  <c r="BM28" i="2"/>
  <c r="BW7" i="2"/>
  <c r="BV7" i="2"/>
  <c r="BT8" i="2"/>
  <c r="BS8" i="2"/>
  <c r="BT11" i="2"/>
  <c r="BS11" i="2"/>
  <c r="BN23" i="2"/>
  <c r="BQ17" i="2"/>
  <c r="BP17" i="2"/>
  <c r="BV4" i="2"/>
  <c r="BV17" i="2"/>
  <c r="BW17" i="2"/>
  <c r="BT26" i="2"/>
  <c r="BS26" i="2"/>
  <c r="BQ21" i="2"/>
  <c r="BP21" i="2"/>
  <c r="BW15" i="2"/>
  <c r="BV15" i="2"/>
  <c r="BW27" i="2"/>
  <c r="BV27" i="2"/>
  <c r="BS16" i="2"/>
  <c r="BT16" i="2"/>
  <c r="BP5" i="2"/>
  <c r="BQ5" i="2"/>
  <c r="BW20" i="2"/>
  <c r="BM16" i="2"/>
  <c r="BN16" i="2"/>
  <c r="BT27" i="2"/>
  <c r="BS27" i="2"/>
  <c r="BM26" i="2"/>
  <c r="BP24" i="2"/>
  <c r="BQ24" i="2"/>
  <c r="BS12" i="2"/>
  <c r="BT12" i="2"/>
  <c r="BS14" i="2"/>
  <c r="BT14" i="2"/>
  <c r="BW12" i="2"/>
  <c r="BV12" i="2"/>
  <c r="BP9" i="2"/>
  <c r="BQ9" i="2"/>
  <c r="BQ23" i="2"/>
  <c r="BT15" i="2"/>
  <c r="BS15" i="2"/>
  <c r="BT19" i="2"/>
  <c r="BS19" i="2"/>
  <c r="BQ28" i="2"/>
  <c r="BP28" i="2"/>
  <c r="BN18" i="2"/>
  <c r="BM18" i="2"/>
  <c r="BQ13" i="2"/>
  <c r="BW14" i="2"/>
  <c r="BQ6" i="2"/>
  <c r="BP6" i="2"/>
  <c r="BT6" i="2"/>
  <c r="BS6" i="2"/>
  <c r="BN20" i="2"/>
  <c r="BM20" i="2"/>
  <c r="BT13" i="2"/>
  <c r="BQ27" i="2"/>
  <c r="BP27" i="2"/>
  <c r="BS25" i="2"/>
  <c r="BT25" i="2"/>
  <c r="BT23" i="2"/>
  <c r="BM8" i="2"/>
  <c r="BN8" i="2"/>
  <c r="BW10" i="2"/>
  <c r="BN9" i="2"/>
  <c r="BM9" i="2"/>
  <c r="BN5" i="2"/>
  <c r="BM5" i="2"/>
  <c r="BS5" i="2"/>
  <c r="BT5" i="2"/>
  <c r="BT17" i="2"/>
  <c r="BS17" i="2"/>
  <c r="BP4" i="2"/>
  <c r="BW13" i="2"/>
  <c r="BW16" i="2"/>
  <c r="BT3" i="2"/>
  <c r="BS3" i="2"/>
</calcChain>
</file>

<file path=xl/sharedStrings.xml><?xml version="1.0" encoding="utf-8"?>
<sst xmlns="http://schemas.openxmlformats.org/spreadsheetml/2006/main" count="4947" uniqueCount="310">
  <si>
    <t>BHC with PD &gt; 0.1%</t>
  </si>
  <si>
    <t>BHC with PD &gt; 0.5%</t>
  </si>
  <si>
    <t>BHC with PD &gt; 1%</t>
  </si>
  <si>
    <t>PERMNO</t>
  </si>
  <si>
    <t>PERMCO</t>
  </si>
  <si>
    <t>DATE</t>
  </si>
  <si>
    <t>CUSIP</t>
  </si>
  <si>
    <t>COMNAM</t>
  </si>
  <si>
    <t>TICKER</t>
  </si>
  <si>
    <t>PRC</t>
  </si>
  <si>
    <t>RET</t>
  </si>
  <si>
    <t>SHROUT</t>
  </si>
  <si>
    <t>VWRETD</t>
  </si>
  <si>
    <t>EWRETD</t>
  </si>
  <si>
    <t>ndate</t>
  </si>
  <si>
    <t>quasimcap</t>
  </si>
  <si>
    <t>mcap</t>
  </si>
  <si>
    <t>name</t>
  </si>
  <si>
    <t>quarterindex</t>
  </si>
  <si>
    <t>bhck2170</t>
  </si>
  <si>
    <t>bhck3210</t>
  </si>
  <si>
    <t>Liabilities</t>
  </si>
  <si>
    <t>stdevRET_Q_CAPPED</t>
  </si>
  <si>
    <t>rank</t>
  </si>
  <si>
    <t>V</t>
  </si>
  <si>
    <t>Sv</t>
  </si>
  <si>
    <t>rho</t>
  </si>
  <si>
    <t>stdevRET_Q_pre_cap</t>
  </si>
  <si>
    <t>def_prob_z</t>
  </si>
  <si>
    <t>Insolvent</t>
  </si>
  <si>
    <t>PD_above_.001</t>
  </si>
  <si>
    <t>PD_above_.005</t>
  </si>
  <si>
    <t>PD_above_.01</t>
  </si>
  <si>
    <t>Year</t>
  </si>
  <si>
    <t># of Insolvent</t>
  </si>
  <si>
    <t># (out of 25)</t>
  </si>
  <si>
    <t>Mean TA of high-PD BHC</t>
  </si>
  <si>
    <t>Mean TA of other BHC</t>
  </si>
  <si>
    <t>CITICORP</t>
  </si>
  <si>
    <t>CCI</t>
  </si>
  <si>
    <t>Citicorp</t>
  </si>
  <si>
    <t>BANKAMERICA CORP</t>
  </si>
  <si>
    <t>BAC</t>
  </si>
  <si>
    <t>Bankamerica Corporation</t>
  </si>
  <si>
    <t>CHASE MANHATTAN CORP</t>
  </si>
  <si>
    <t>CMB</t>
  </si>
  <si>
    <t>Chase Manhattan Corporation</t>
  </si>
  <si>
    <t>MORGAN J P &amp; CO INC</t>
  </si>
  <si>
    <t>JPM</t>
  </si>
  <si>
    <t>J.P. Morgan &amp; Co. Incorporated</t>
  </si>
  <si>
    <t>MANUFACTURERS HANOVER CORP</t>
  </si>
  <si>
    <t>MHC</t>
  </si>
  <si>
    <t>Manufacturers Hanover Corporation</t>
  </si>
  <si>
    <t>SECURITY PACIFIC CORP</t>
  </si>
  <si>
    <t>SPC</t>
  </si>
  <si>
    <t>Security Pacific Corporation</t>
  </si>
  <si>
    <t>46625H10</t>
  </si>
  <si>
    <t>CHEMICAL NEW YORK CORP</t>
  </si>
  <si>
    <t>CHL</t>
  </si>
  <si>
    <t>Jpmorgan Chase &amp; Co.</t>
  </si>
  <si>
    <t>BANKERS TRUST NY CORP</t>
  </si>
  <si>
    <t>BT</t>
  </si>
  <si>
    <t>Deutsche Bank Trust Corporation</t>
  </si>
  <si>
    <t>FIRST INTERSTATE BANCORP</t>
  </si>
  <si>
    <t>I</t>
  </si>
  <si>
    <t>First Interstate Bancorp</t>
  </si>
  <si>
    <t>WELLS FARGO &amp; CO</t>
  </si>
  <si>
    <t>WFC</t>
  </si>
  <si>
    <t>Wells Fargo &amp; Company</t>
  </si>
  <si>
    <t>FIRST CHICAGO CORP</t>
  </si>
  <si>
    <t>FNB</t>
  </si>
  <si>
    <t>First Chicago Corporation</t>
  </si>
  <si>
    <t>06605R10</t>
  </si>
  <si>
    <t>BANK OF BOSTON CORP</t>
  </si>
  <si>
    <t>BKB</t>
  </si>
  <si>
    <t>Bankboston Corporation</t>
  </si>
  <si>
    <t>CONTINENTAL ILL CORP</t>
  </si>
  <si>
    <t>CIL</t>
  </si>
  <si>
    <t>Continental Bank Corporation</t>
  </si>
  <si>
    <t>FIRST BANK SYSTEM INC</t>
  </si>
  <si>
    <t>FBS</t>
  </si>
  <si>
    <t>U.S. Bancorp</t>
  </si>
  <si>
    <t>N C N B CORP</t>
  </si>
  <si>
    <t>NCB</t>
  </si>
  <si>
    <t>Bank Of America Corporation</t>
  </si>
  <si>
    <t>P N C FINANCIAL CORP</t>
  </si>
  <si>
    <t>PNCF</t>
  </si>
  <si>
    <t>Pnc Financial Services Group, Inc., The</t>
  </si>
  <si>
    <t>FIRST UNION CORP</t>
  </si>
  <si>
    <t>FUNC</t>
  </si>
  <si>
    <t>Wachovia Corporation</t>
  </si>
  <si>
    <t>SUNTRUST BANKS INC</t>
  </si>
  <si>
    <t>STI</t>
  </si>
  <si>
    <t>Suntrust Banks, Inc.</t>
  </si>
  <si>
    <t>31945A10</t>
  </si>
  <si>
    <t>N B D BANCORP INC</t>
  </si>
  <si>
    <t>NBD</t>
  </si>
  <si>
    <t>First Chicago Nbd Corporation</t>
  </si>
  <si>
    <t>BANK NEW ENGLAND CORP</t>
  </si>
  <si>
    <t>BKNE</t>
  </si>
  <si>
    <t>Bank Of New England Corporation</t>
  </si>
  <si>
    <t>NORWEST CORP</t>
  </si>
  <si>
    <t>NOB</t>
  </si>
  <si>
    <t>BARNETT BANKS FLA INC</t>
  </si>
  <si>
    <t>BBF</t>
  </si>
  <si>
    <t>Barnett Banks, Inc.</t>
  </si>
  <si>
    <t>CITIZENS &amp; SOUTHERN CORP GA</t>
  </si>
  <si>
    <t>CSOU</t>
  </si>
  <si>
    <t>Citizens And Southern Corporation</t>
  </si>
  <si>
    <t>FIRST WACHOVIA CORP</t>
  </si>
  <si>
    <t>FW</t>
  </si>
  <si>
    <t>REPUBLIC NEW YORK CORP</t>
  </si>
  <si>
    <t>RNB</t>
  </si>
  <si>
    <t>Republic New York Corporation</t>
  </si>
  <si>
    <t>PNC</t>
  </si>
  <si>
    <t>58551A10</t>
  </si>
  <si>
    <t>MELLON BANK CORP</t>
  </si>
  <si>
    <t>MEL</t>
  </si>
  <si>
    <t>Mellon Financial Corporation</t>
  </si>
  <si>
    <t>BARNETT BANKS INC</t>
  </si>
  <si>
    <t>BBI</t>
  </si>
  <si>
    <t>06423A10</t>
  </si>
  <si>
    <t>BANC ONE CORP</t>
  </si>
  <si>
    <t>ONE</t>
  </si>
  <si>
    <t>Bank One Corporation</t>
  </si>
  <si>
    <t>CHEMICAL BANKING CORP</t>
  </si>
  <si>
    <t>NEB</t>
  </si>
  <si>
    <t>CONTINENTAL BANK CORP</t>
  </si>
  <si>
    <t>CBK</t>
  </si>
  <si>
    <t>FIRST FIDELITY BANCORP NEW</t>
  </si>
  <si>
    <t>FFB</t>
  </si>
  <si>
    <t>First Fidelity Bancorporation</t>
  </si>
  <si>
    <t>FLEET NORSTAR FINANCIAL GRP INC</t>
  </si>
  <si>
    <t>FNG</t>
  </si>
  <si>
    <t>Fleetboston Financial Corporation</t>
  </si>
  <si>
    <t>FTU</t>
  </si>
  <si>
    <t>SHAWMUT NATIONAL CORP</t>
  </si>
  <si>
    <t>SNC</t>
  </si>
  <si>
    <t>Shawmut National Corporation</t>
  </si>
  <si>
    <t>WACHOVIA CORP NEW</t>
  </si>
  <si>
    <t>WB</t>
  </si>
  <si>
    <t>KEYCORP</t>
  </si>
  <si>
    <t>KEY</t>
  </si>
  <si>
    <t>Keycorp</t>
  </si>
  <si>
    <t>NATIONSBANK CORP</t>
  </si>
  <si>
    <t>NB</t>
  </si>
  <si>
    <t>FLEET FINANCIAL GROUP INC NEW</t>
  </si>
  <si>
    <t>FLT</t>
  </si>
  <si>
    <t>NATIONAL CITY CORP</t>
  </si>
  <si>
    <t>NCC</t>
  </si>
  <si>
    <t>National City Corporation</t>
  </si>
  <si>
    <t>COMERICA INC</t>
  </si>
  <si>
    <t>CMA</t>
  </si>
  <si>
    <t>Comerica Incorporated</t>
  </si>
  <si>
    <t>P N C BANK CORP</t>
  </si>
  <si>
    <t>SOCIETY CORP</t>
  </si>
  <si>
    <t>SCY</t>
  </si>
  <si>
    <t>Society Corp</t>
  </si>
  <si>
    <t>KEYCORP NEW</t>
  </si>
  <si>
    <t>FIRST CHICAGO N B D CORP</t>
  </si>
  <si>
    <t>FCN</t>
  </si>
  <si>
    <t>CHASE MANHATTAN CORP NEW</t>
  </si>
  <si>
    <t>CORESTATES FINANCIAL CORP</t>
  </si>
  <si>
    <t>CFL</t>
  </si>
  <si>
    <t>Corestates Financial Corp</t>
  </si>
  <si>
    <t>BOATMENS BANCSHARES INC</t>
  </si>
  <si>
    <t>BOAT</t>
  </si>
  <si>
    <t>Boatmen'S Bancshares, Inc.</t>
  </si>
  <si>
    <t>U S BANCORP DEL</t>
  </si>
  <si>
    <t>USB</t>
  </si>
  <si>
    <t>BANKBOSTON CORP</t>
  </si>
  <si>
    <t>STATE STREET CORP</t>
  </si>
  <si>
    <t>STT</t>
  </si>
  <si>
    <t>State Street Corporation</t>
  </si>
  <si>
    <t>CITIGROUP INC</t>
  </si>
  <si>
    <t>C</t>
  </si>
  <si>
    <t>Citigroup Inc.</t>
  </si>
  <si>
    <t>BANKAMERICA CORP NEW</t>
  </si>
  <si>
    <t>BANK ONE CORP</t>
  </si>
  <si>
    <t>WELLS FARGO &amp; CO NEW</t>
  </si>
  <si>
    <t>BANKERS TRUST CORP</t>
  </si>
  <si>
    <t>33763V10</t>
  </si>
  <si>
    <t>FIRSTAR CORP NEW WIS</t>
  </si>
  <si>
    <t>FSR</t>
  </si>
  <si>
    <t>Firstar Corporation</t>
  </si>
  <si>
    <t>SOUTHTRUST CORP</t>
  </si>
  <si>
    <t>SOTR</t>
  </si>
  <si>
    <t>Southtrust Corporation</t>
  </si>
  <si>
    <t>MERCANTILE BANCORPORATION INC</t>
  </si>
  <si>
    <t>MTL</t>
  </si>
  <si>
    <t>Mercantile Bancorporation Inc.</t>
  </si>
  <si>
    <t>B B &amp; T CORP</t>
  </si>
  <si>
    <t>BBK</t>
  </si>
  <si>
    <t>Bb&amp;T Corporation</t>
  </si>
  <si>
    <t>SUMMIT BANCORP</t>
  </si>
  <si>
    <t>SUB</t>
  </si>
  <si>
    <t>Summit Bancorp</t>
  </si>
  <si>
    <t>BANK OF AMERICA CORP</t>
  </si>
  <si>
    <t>FLEETBOSTON FINANCIAL CORP</t>
  </si>
  <si>
    <t>FBF</t>
  </si>
  <si>
    <t>MELLON FINANCIAL CORP</t>
  </si>
  <si>
    <t>BBT</t>
  </si>
  <si>
    <t>AMSOUTH BANCORPORATION</t>
  </si>
  <si>
    <t>ASO</t>
  </si>
  <si>
    <t>Amsouth Bancorporation</t>
  </si>
  <si>
    <t>FIFTH THIRD BANCORP</t>
  </si>
  <si>
    <t>FITB</t>
  </si>
  <si>
    <t>Fifth Third Bancorp</t>
  </si>
  <si>
    <t>UNIONBANCAL CORP</t>
  </si>
  <si>
    <t>UB</t>
  </si>
  <si>
    <t>Unionbancal Corporation</t>
  </si>
  <si>
    <t>UNION PLANTERS CORP</t>
  </si>
  <si>
    <t>UPC</t>
  </si>
  <si>
    <t>Union Planters Corporation</t>
  </si>
  <si>
    <t>P N C FINANCIAL SERVICES GRP INC</t>
  </si>
  <si>
    <t>55262L10</t>
  </si>
  <si>
    <t>M B N A CORP</t>
  </si>
  <si>
    <t>KRB</t>
  </si>
  <si>
    <t>Mbna Corporation</t>
  </si>
  <si>
    <t>SCHWAB CHARLES CORP NEW</t>
  </si>
  <si>
    <t>SCH</t>
  </si>
  <si>
    <t>Charles Schwab Corporation, The</t>
  </si>
  <si>
    <t>NORTHERN TRUST CORP</t>
  </si>
  <si>
    <t>NTRS</t>
  </si>
  <si>
    <t>Northern Trust Corporation</t>
  </si>
  <si>
    <t>J P MORGAN CHASE &amp; CO</t>
  </si>
  <si>
    <t>WACHOVIA CORP 2ND NEW</t>
  </si>
  <si>
    <t>59156R10</t>
  </si>
  <si>
    <t>METLIFE INC</t>
  </si>
  <si>
    <t>MET</t>
  </si>
  <si>
    <t>Metlife, Inc.</t>
  </si>
  <si>
    <t>CHARTER ONE FINANCIAL INC</t>
  </si>
  <si>
    <t>CF</t>
  </si>
  <si>
    <t>Charter One Financial, Inc.</t>
  </si>
  <si>
    <t>COUNTRYWIDE CREDIT INDS INC</t>
  </si>
  <si>
    <t>CCR</t>
  </si>
  <si>
    <t>Countrywide Financial Corporation</t>
  </si>
  <si>
    <t>COUNTRYWIDE FINANCIAL CORP</t>
  </si>
  <si>
    <t>CFC</t>
  </si>
  <si>
    <t>55261F10</t>
  </si>
  <si>
    <t>M &amp; T BANK CORP</t>
  </si>
  <si>
    <t>MTB</t>
  </si>
  <si>
    <t>M&amp;T Bank Corporation</t>
  </si>
  <si>
    <t>JPMORGAN CHASE &amp; CO</t>
  </si>
  <si>
    <t>7591EP10</t>
  </si>
  <si>
    <t>REGIONS FINANCIAL CORP NEW</t>
  </si>
  <si>
    <t>RF</t>
  </si>
  <si>
    <t>Regions Financial Corporation</t>
  </si>
  <si>
    <t>NORTH FORK BANCORPORATION NY INC</t>
  </si>
  <si>
    <t>NFB</t>
  </si>
  <si>
    <t>North Fork Bancorporation, Inc.</t>
  </si>
  <si>
    <t>14040H10</t>
  </si>
  <si>
    <t>CAPITAL ONE FINANCIAL CORP</t>
  </si>
  <si>
    <t>COF</t>
  </si>
  <si>
    <t>Capital One Financial Corporation</t>
  </si>
  <si>
    <t>POPULAR INC</t>
  </si>
  <si>
    <t>BPOP</t>
  </si>
  <si>
    <t>Popular, Inc.</t>
  </si>
  <si>
    <t>SCHW</t>
  </si>
  <si>
    <t>ZIONS BANCORP</t>
  </si>
  <si>
    <t>ZION</t>
  </si>
  <si>
    <t>Zions Bancorporation</t>
  </si>
  <si>
    <t>COMMERCE BANCORP INC NJ</t>
  </si>
  <si>
    <t>CBH</t>
  </si>
  <si>
    <t>Commerce Bancorp, Llc</t>
  </si>
  <si>
    <t>BANK OF NEW YORK MELLON CORP</t>
  </si>
  <si>
    <t>BK</t>
  </si>
  <si>
    <t>Bank Of New York Mellon Corporation, The</t>
  </si>
  <si>
    <t>MARSHALL &amp; ILSLEY CORP NEW</t>
  </si>
  <si>
    <t>MI</t>
  </si>
  <si>
    <t>Marshall &amp; Ilsley Corporation</t>
  </si>
  <si>
    <t>HUNTINGTON BANCSHARES INC</t>
  </si>
  <si>
    <t>HBAN</t>
  </si>
  <si>
    <t>Huntington Bancshares Incorporated</t>
  </si>
  <si>
    <t>87161C10</t>
  </si>
  <si>
    <t>SYNOVUS FINANCIAL CORP</t>
  </si>
  <si>
    <t>SNV</t>
  </si>
  <si>
    <t>Synovus Financial Corp.</t>
  </si>
  <si>
    <t>NEW YORK COMMUNITY BANCORP INC</t>
  </si>
  <si>
    <t>NYB</t>
  </si>
  <si>
    <t>New York Community Bancorp, Inc.</t>
  </si>
  <si>
    <t>38141G10</t>
  </si>
  <si>
    <t>GOLDMAN SACHS GROUP INC</t>
  </si>
  <si>
    <t>GS</t>
  </si>
  <si>
    <t>Goldman Sachs Group, Inc., The</t>
  </si>
  <si>
    <t>MORGAN STANLEY DEAN WITTER &amp; CO</t>
  </si>
  <si>
    <t>MS</t>
  </si>
  <si>
    <t>Morgan Stanley</t>
  </si>
  <si>
    <t>AMERICAN EXPRESS CO</t>
  </si>
  <si>
    <t>AXP</t>
  </si>
  <si>
    <t>American Express Company</t>
  </si>
  <si>
    <t>C I T GROUP INC NEW</t>
  </si>
  <si>
    <t>CIT</t>
  </si>
  <si>
    <t>Cit Group Inc.</t>
  </si>
  <si>
    <t>PD_above_.05</t>
  </si>
  <si>
    <t>BHC with PD &gt; 5%</t>
  </si>
  <si>
    <t>TA</t>
  </si>
  <si>
    <t>Un_id</t>
  </si>
  <si>
    <t>repeat</t>
  </si>
  <si>
    <t>2170by_TTA</t>
  </si>
  <si>
    <t>TA_for_all(TTA)</t>
  </si>
  <si>
    <t>5 or more</t>
  </si>
  <si>
    <t># offended</t>
  </si>
  <si>
    <t>mean_TA_by_TTA</t>
  </si>
  <si>
    <t>Occurrence</t>
  </si>
  <si>
    <t>New</t>
  </si>
  <si>
    <t>Mean TA</t>
  </si>
  <si>
    <t>10 or more</t>
  </si>
  <si>
    <t>Mean (TA / All TA)</t>
  </si>
  <si>
    <t># of occurences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</si>
</sst>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_(* #,##0_);_(* \(#,##0\);_(* &quot;-&quot;??_);_(@_)"/>
    <numFmt numFmtId="165" formatCode="_(* #,##0.0000_);_(* \(#,##0.0000\);_(* &quot;-&quot;??_);_(@_)"/>
    <numFmt numFmtId="166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</cellStyleXfs>
  <cellXfs count="43">
    <xf numFmtId="0" fontId="0" fillId="0" borderId="0" xfId="0"/>
    <xf numFmtId="0" fontId="0" fillId="2" borderId="0" xfId="0" applyFill="1"/>
    <xf numFmtId="0" fontId="0" fillId="2" borderId="0" xfId="0" applyFill="1" applyAlignment="1">
      <alignment wrapText="1"/>
    </xf>
    <xf numFmtId="164" fontId="0" fillId="0" borderId="0" xfId="0" applyNumberFormat="1"/>
    <xf numFmtId="164" fontId="0" fillId="2" borderId="0" xfId="1" applyNumberFormat="1" applyFont="1" applyFill="1"/>
    <xf numFmtId="165" fontId="0" fillId="2" borderId="0" xfId="0" applyNumberFormat="1" applyFill="1"/>
    <xf numFmtId="11" fontId="0" fillId="0" borderId="0" xfId="0" applyNumberFormat="1"/>
    <xf numFmtId="0" fontId="0" fillId="2" borderId="1" xfId="0" applyFill="1" applyBorder="1" applyAlignment="1">
      <alignment wrapText="1"/>
    </xf>
    <xf numFmtId="164" fontId="0" fillId="0" borderId="1" xfId="1" applyNumberFormat="1" applyFont="1" applyBorder="1"/>
    <xf numFmtId="0" fontId="0" fillId="0" borderId="2" xfId="0" applyBorder="1"/>
    <xf numFmtId="0" fontId="0" fillId="2" borderId="2" xfId="0" applyFill="1" applyBorder="1" applyAlignment="1">
      <alignment wrapText="1"/>
    </xf>
    <xf numFmtId="0" fontId="0" fillId="2" borderId="7" xfId="0" applyFill="1" applyBorder="1" applyAlignment="1">
      <alignment wrapText="1"/>
    </xf>
    <xf numFmtId="0" fontId="0" fillId="2" borderId="8" xfId="0" applyFill="1" applyBorder="1" applyAlignment="1">
      <alignment wrapText="1"/>
    </xf>
    <xf numFmtId="0" fontId="0" fillId="0" borderId="7" xfId="0" applyBorder="1"/>
    <xf numFmtId="164" fontId="0" fillId="0" borderId="8" xfId="1" applyNumberFormat="1" applyFont="1" applyBorder="1"/>
    <xf numFmtId="0" fontId="0" fillId="0" borderId="9" xfId="0" applyBorder="1"/>
    <xf numFmtId="164" fontId="0" fillId="0" borderId="10" xfId="1" applyNumberFormat="1" applyFont="1" applyBorder="1"/>
    <xf numFmtId="164" fontId="0" fillId="0" borderId="11" xfId="1" applyNumberFormat="1" applyFont="1" applyBorder="1"/>
    <xf numFmtId="0" fontId="0" fillId="0" borderId="4" xfId="0" applyBorder="1"/>
    <xf numFmtId="0" fontId="0" fillId="0" borderId="12" xfId="0" applyBorder="1"/>
    <xf numFmtId="0" fontId="0" fillId="0" borderId="7" xfId="0" applyBorder="1" applyAlignment="1">
      <alignment wrapText="1"/>
    </xf>
    <xf numFmtId="0" fontId="0" fillId="0" borderId="13" xfId="0" applyBorder="1"/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0" borderId="15" xfId="0" applyBorder="1"/>
    <xf numFmtId="0" fontId="0" fillId="0" borderId="0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5" xfId="0" applyBorder="1" applyAlignment="1">
      <alignment horizontal="right"/>
    </xf>
    <xf numFmtId="166" fontId="0" fillId="0" borderId="16" xfId="2" applyNumberFormat="1" applyFont="1" applyBorder="1"/>
    <xf numFmtId="166" fontId="0" fillId="0" borderId="19" xfId="2" applyNumberFormat="1" applyFont="1" applyBorder="1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1" xfId="0" applyFill="1" applyBorder="1" applyAlignment="1">
      <alignment horizontal="center"/>
    </xf>
  </cellXfs>
  <cellStyles count="4">
    <cellStyle name="Comma" xfId="1" builtinId="3"/>
    <cellStyle name="Normal" xfId="0" builtinId="0"/>
    <cellStyle name="Normal 2" xfId="3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9860"/>
  <sheetViews>
    <sheetView tabSelected="1" topLeftCell="B1" workbookViewId="0">
      <selection activeCell="K2" sqref="K2"/>
    </sheetView>
  </sheetViews>
  <sheetFormatPr defaultRowHeight="15" x14ac:dyDescent="0.25"/>
  <cols>
    <col min="2" max="2" width="8.5703125" bestFit="1" customWidth="1"/>
    <col min="3" max="3" width="9" bestFit="1" customWidth="1"/>
    <col min="4" max="4" width="12" bestFit="1" customWidth="1"/>
    <col min="5" max="5" width="39.7109375" bestFit="1" customWidth="1"/>
    <col min="6" max="6" width="12.5703125" bestFit="1" customWidth="1"/>
    <col min="10" max="10" width="19.7109375" bestFit="1" customWidth="1"/>
    <col min="12" max="12" width="14.28515625" bestFit="1" customWidth="1"/>
    <col min="15" max="15" width="19.7109375" bestFit="1" customWidth="1"/>
    <col min="16" max="16" width="12" bestFit="1" customWidth="1"/>
  </cols>
  <sheetData>
    <row r="2" spans="1:16" ht="30" customHeight="1" x14ac:dyDescent="0.25">
      <c r="A2" t="s">
        <v>3</v>
      </c>
      <c r="B2" t="s">
        <v>4</v>
      </c>
      <c r="C2" t="s">
        <v>5</v>
      </c>
      <c r="D2" s="1" t="s">
        <v>16</v>
      </c>
      <c r="E2" t="s">
        <v>17</v>
      </c>
      <c r="F2" t="s">
        <v>18</v>
      </c>
      <c r="G2" s="1" t="s">
        <v>19</v>
      </c>
      <c r="H2" s="1" t="s">
        <v>20</v>
      </c>
      <c r="I2" s="1" t="s">
        <v>21</v>
      </c>
      <c r="J2" s="1" t="s">
        <v>22</v>
      </c>
      <c r="K2" t="s">
        <v>23</v>
      </c>
      <c r="L2" s="1" t="s">
        <v>24</v>
      </c>
      <c r="M2" s="1" t="s">
        <v>25</v>
      </c>
      <c r="N2" t="s">
        <v>26</v>
      </c>
      <c r="O2" s="1" t="s">
        <v>27</v>
      </c>
      <c r="P2" s="1" t="s">
        <v>28</v>
      </c>
    </row>
    <row r="3" spans="1:16" x14ac:dyDescent="0.25">
      <c r="A3">
        <v>70519</v>
      </c>
      <c r="B3">
        <v>20483</v>
      </c>
      <c r="C3">
        <v>19861231</v>
      </c>
      <c r="D3">
        <v>7293595</v>
      </c>
      <c r="E3" t="s">
        <v>40</v>
      </c>
      <c r="F3">
        <v>3</v>
      </c>
      <c r="G3">
        <v>196124000</v>
      </c>
      <c r="H3">
        <v>9060000</v>
      </c>
      <c r="I3" s="1">
        <f t="shared" ref="I3:I66" si="0">G3-H3</f>
        <v>187064000</v>
      </c>
      <c r="J3">
        <v>0.20956884470000001</v>
      </c>
      <c r="K3">
        <v>1</v>
      </c>
      <c r="L3" s="4">
        <v>188745674.83731472</v>
      </c>
      <c r="M3" s="5">
        <v>8.0982577767402739E-3</v>
      </c>
      <c r="N3">
        <v>0.97</v>
      </c>
      <c r="O3">
        <v>0.20956884470000001</v>
      </c>
      <c r="P3">
        <f t="shared" ref="P3:P66" si="1">_xlfn.NORM.DIST(0,(L3-I3)/L3,M3,TRUE)</f>
        <v>0.13562151307752623</v>
      </c>
    </row>
    <row r="4" spans="1:16" x14ac:dyDescent="0.25">
      <c r="A4">
        <v>59408</v>
      </c>
      <c r="B4">
        <v>3151</v>
      </c>
      <c r="C4">
        <v>19861231</v>
      </c>
      <c r="D4">
        <v>2253376.125</v>
      </c>
      <c r="E4" t="s">
        <v>43</v>
      </c>
      <c r="F4">
        <v>3</v>
      </c>
      <c r="G4">
        <v>104189000</v>
      </c>
      <c r="H4">
        <v>4038000</v>
      </c>
      <c r="I4" s="1">
        <f t="shared" si="0"/>
        <v>100151000</v>
      </c>
      <c r="J4">
        <v>0.63994893350000004</v>
      </c>
      <c r="K4">
        <v>2</v>
      </c>
      <c r="L4" s="4">
        <v>99346392.353735775</v>
      </c>
      <c r="M4" s="5">
        <v>1.5706718549495281E-2</v>
      </c>
      <c r="N4">
        <v>0.97</v>
      </c>
      <c r="O4">
        <v>0.63994893350000004</v>
      </c>
      <c r="P4">
        <f t="shared" si="1"/>
        <v>0.69694706336919365</v>
      </c>
    </row>
    <row r="5" spans="1:16" x14ac:dyDescent="0.25">
      <c r="A5">
        <v>41718</v>
      </c>
      <c r="B5">
        <v>20432</v>
      </c>
      <c r="C5">
        <v>19861231</v>
      </c>
      <c r="D5">
        <v>2880067.5</v>
      </c>
      <c r="E5" t="s">
        <v>46</v>
      </c>
      <c r="F5">
        <v>3</v>
      </c>
      <c r="G5">
        <v>94765815</v>
      </c>
      <c r="H5">
        <v>4882297</v>
      </c>
      <c r="I5" s="1">
        <f t="shared" si="0"/>
        <v>89883518</v>
      </c>
      <c r="J5">
        <v>0.25910226419999999</v>
      </c>
      <c r="K5">
        <v>3</v>
      </c>
      <c r="L5" s="4">
        <v>90067072.578984529</v>
      </c>
      <c r="M5" s="5">
        <v>8.2856492357855204E-3</v>
      </c>
      <c r="N5">
        <v>0.97</v>
      </c>
      <c r="O5">
        <v>0.25910226419999999</v>
      </c>
      <c r="P5">
        <f t="shared" si="1"/>
        <v>0.40285481242358195</v>
      </c>
    </row>
    <row r="6" spans="1:16" x14ac:dyDescent="0.25">
      <c r="A6">
        <v>48071</v>
      </c>
      <c r="B6">
        <v>21222</v>
      </c>
      <c r="C6">
        <v>19861231</v>
      </c>
      <c r="D6">
        <v>7340850</v>
      </c>
      <c r="E6" t="s">
        <v>49</v>
      </c>
      <c r="F6">
        <v>3</v>
      </c>
      <c r="G6">
        <v>76038507</v>
      </c>
      <c r="H6">
        <v>5130002</v>
      </c>
      <c r="I6" s="1">
        <f t="shared" si="0"/>
        <v>70908505</v>
      </c>
      <c r="J6">
        <v>0.1781793723</v>
      </c>
      <c r="K6">
        <v>4</v>
      </c>
      <c r="L6" s="4">
        <v>76122099.849641189</v>
      </c>
      <c r="M6" s="5">
        <v>1.7182763647531154E-2</v>
      </c>
      <c r="N6">
        <v>0.97</v>
      </c>
      <c r="O6">
        <v>0.1781793723</v>
      </c>
      <c r="P6">
        <f t="shared" si="1"/>
        <v>3.3603181150437488E-5</v>
      </c>
    </row>
    <row r="7" spans="1:16" x14ac:dyDescent="0.25">
      <c r="A7">
        <v>48223</v>
      </c>
      <c r="B7">
        <v>21150</v>
      </c>
      <c r="C7">
        <v>19861231</v>
      </c>
      <c r="D7">
        <v>1896017.125</v>
      </c>
      <c r="E7" t="s">
        <v>52</v>
      </c>
      <c r="F7">
        <v>3</v>
      </c>
      <c r="G7">
        <v>74397000</v>
      </c>
      <c r="H7">
        <v>3766000</v>
      </c>
      <c r="I7" s="1">
        <f t="shared" si="0"/>
        <v>70631000</v>
      </c>
      <c r="J7">
        <v>0.14243158380000001</v>
      </c>
      <c r="K7">
        <v>5</v>
      </c>
      <c r="L7" s="4">
        <v>70408087.124651551</v>
      </c>
      <c r="M7" s="5">
        <v>3.8355602673485071E-3</v>
      </c>
      <c r="N7">
        <v>0.97</v>
      </c>
      <c r="O7">
        <v>0.14243158380000001</v>
      </c>
      <c r="P7">
        <f t="shared" si="1"/>
        <v>0.79543815929406303</v>
      </c>
    </row>
    <row r="8" spans="1:16" x14ac:dyDescent="0.25">
      <c r="A8">
        <v>60839</v>
      </c>
      <c r="B8">
        <v>4205</v>
      </c>
      <c r="C8">
        <v>19861231</v>
      </c>
      <c r="D8">
        <v>2681256.125</v>
      </c>
      <c r="E8" t="s">
        <v>55</v>
      </c>
      <c r="F8">
        <v>3</v>
      </c>
      <c r="G8">
        <v>62605665</v>
      </c>
      <c r="H8">
        <v>2874508</v>
      </c>
      <c r="I8" s="1">
        <f t="shared" si="0"/>
        <v>59731157</v>
      </c>
      <c r="J8">
        <v>0.15613731559999999</v>
      </c>
      <c r="K8">
        <v>6</v>
      </c>
      <c r="L8" s="4">
        <v>60620478.414998502</v>
      </c>
      <c r="M8" s="5">
        <v>6.9059855491417129E-3</v>
      </c>
      <c r="N8">
        <v>0.97</v>
      </c>
      <c r="O8">
        <v>0.15613731559999999</v>
      </c>
      <c r="P8">
        <f t="shared" si="1"/>
        <v>1.682296686943895E-2</v>
      </c>
    </row>
    <row r="9" spans="1:16" x14ac:dyDescent="0.25">
      <c r="A9">
        <v>47896</v>
      </c>
      <c r="B9">
        <v>20436</v>
      </c>
      <c r="C9">
        <v>19861231</v>
      </c>
      <c r="D9">
        <v>2114908.25</v>
      </c>
      <c r="E9" t="s">
        <v>59</v>
      </c>
      <c r="F9">
        <v>3</v>
      </c>
      <c r="G9">
        <v>60564000</v>
      </c>
      <c r="H9">
        <v>3120000</v>
      </c>
      <c r="I9" s="1">
        <f t="shared" si="0"/>
        <v>57444000</v>
      </c>
      <c r="J9">
        <v>0.20001484959999999</v>
      </c>
      <c r="K9">
        <v>7</v>
      </c>
      <c r="L9" s="4">
        <v>57835588.229476757</v>
      </c>
      <c r="M9" s="5">
        <v>7.3140786024169357E-3</v>
      </c>
      <c r="N9">
        <v>0.97</v>
      </c>
      <c r="O9">
        <v>0.20001484959999999</v>
      </c>
      <c r="P9">
        <f t="shared" si="1"/>
        <v>0.17729841374934036</v>
      </c>
    </row>
    <row r="10" spans="1:16" x14ac:dyDescent="0.25">
      <c r="A10">
        <v>48354</v>
      </c>
      <c r="B10">
        <v>20266</v>
      </c>
      <c r="C10">
        <v>19861231</v>
      </c>
      <c r="D10">
        <v>3176188</v>
      </c>
      <c r="E10" t="s">
        <v>62</v>
      </c>
      <c r="F10">
        <v>3</v>
      </c>
      <c r="G10">
        <v>56419945</v>
      </c>
      <c r="H10">
        <v>2721300</v>
      </c>
      <c r="I10" s="1">
        <f t="shared" si="0"/>
        <v>53698645</v>
      </c>
      <c r="J10">
        <v>0.2288797826</v>
      </c>
      <c r="K10">
        <v>8</v>
      </c>
      <c r="L10" s="4">
        <v>55263873.159268625</v>
      </c>
      <c r="M10" s="5">
        <v>1.3154481866384009E-2</v>
      </c>
      <c r="N10">
        <v>0.97</v>
      </c>
      <c r="O10">
        <v>0.2288797826</v>
      </c>
      <c r="P10">
        <f t="shared" si="1"/>
        <v>1.5655724534512867E-2</v>
      </c>
    </row>
    <row r="11" spans="1:16" x14ac:dyDescent="0.25">
      <c r="A11">
        <v>26550</v>
      </c>
      <c r="B11">
        <v>20720</v>
      </c>
      <c r="C11">
        <v>19861231</v>
      </c>
      <c r="D11">
        <v>2444780</v>
      </c>
      <c r="E11" t="s">
        <v>65</v>
      </c>
      <c r="F11">
        <v>3</v>
      </c>
      <c r="G11">
        <v>55421736</v>
      </c>
      <c r="H11">
        <v>2759749</v>
      </c>
      <c r="I11" s="1">
        <f t="shared" si="0"/>
        <v>52661987</v>
      </c>
      <c r="J11">
        <v>0.2250851378</v>
      </c>
      <c r="K11">
        <v>9</v>
      </c>
      <c r="L11" s="4">
        <v>53526907.094404176</v>
      </c>
      <c r="M11" s="5">
        <v>1.0280532377272568E-2</v>
      </c>
      <c r="N11">
        <v>0.97</v>
      </c>
      <c r="O11">
        <v>0.2250851378</v>
      </c>
      <c r="P11">
        <f t="shared" si="1"/>
        <v>5.8002270988348148E-2</v>
      </c>
    </row>
    <row r="12" spans="1:16" x14ac:dyDescent="0.25">
      <c r="A12">
        <v>50024</v>
      </c>
      <c r="B12">
        <v>21902</v>
      </c>
      <c r="C12">
        <v>19861231</v>
      </c>
      <c r="D12">
        <v>2723346.5</v>
      </c>
      <c r="E12" t="s">
        <v>68</v>
      </c>
      <c r="F12">
        <v>3</v>
      </c>
      <c r="G12">
        <v>44577100</v>
      </c>
      <c r="H12">
        <v>2342700</v>
      </c>
      <c r="I12" s="1">
        <f t="shared" si="0"/>
        <v>42234400</v>
      </c>
      <c r="J12">
        <v>0.1655809821</v>
      </c>
      <c r="K12">
        <v>10</v>
      </c>
      <c r="L12" s="4">
        <v>43690714.499984644</v>
      </c>
      <c r="M12" s="5">
        <v>1.0321057811784429E-2</v>
      </c>
      <c r="N12">
        <v>0.97</v>
      </c>
      <c r="O12">
        <v>0.1655809821</v>
      </c>
      <c r="P12">
        <f t="shared" si="1"/>
        <v>6.1992916899592833E-4</v>
      </c>
    </row>
    <row r="13" spans="1:16" x14ac:dyDescent="0.25">
      <c r="A13">
        <v>53858</v>
      </c>
      <c r="B13">
        <v>20712</v>
      </c>
      <c r="C13">
        <v>19861231</v>
      </c>
      <c r="D13">
        <v>1568277.875</v>
      </c>
      <c r="E13" t="s">
        <v>71</v>
      </c>
      <c r="F13">
        <v>3</v>
      </c>
      <c r="G13">
        <v>39148000</v>
      </c>
      <c r="H13">
        <v>2347000</v>
      </c>
      <c r="I13" s="1">
        <f t="shared" si="0"/>
        <v>36801000</v>
      </c>
      <c r="J13">
        <v>0.33560749010000002</v>
      </c>
      <c r="K13">
        <v>11</v>
      </c>
      <c r="L13" s="4">
        <v>37265077.085091397</v>
      </c>
      <c r="M13" s="5">
        <v>1.4140154649059152E-2</v>
      </c>
      <c r="N13">
        <v>0.97</v>
      </c>
      <c r="O13">
        <v>0.33560749010000002</v>
      </c>
      <c r="P13">
        <f t="shared" si="1"/>
        <v>0.18923684490391432</v>
      </c>
    </row>
    <row r="14" spans="1:16" x14ac:dyDescent="0.25">
      <c r="A14">
        <v>51772</v>
      </c>
      <c r="B14">
        <v>20264</v>
      </c>
      <c r="C14">
        <v>19861231</v>
      </c>
      <c r="D14">
        <v>1695485</v>
      </c>
      <c r="E14" t="s">
        <v>75</v>
      </c>
      <c r="F14">
        <v>3</v>
      </c>
      <c r="G14">
        <v>34045409</v>
      </c>
      <c r="H14">
        <v>1769309</v>
      </c>
      <c r="I14" s="1">
        <f t="shared" si="0"/>
        <v>32276100</v>
      </c>
      <c r="J14">
        <v>0.26933719179999999</v>
      </c>
      <c r="K14">
        <v>12</v>
      </c>
      <c r="L14" s="4">
        <v>33003294.783528231</v>
      </c>
      <c r="M14" s="5">
        <v>1.383764478648208E-2</v>
      </c>
      <c r="N14">
        <v>0.97</v>
      </c>
      <c r="O14">
        <v>0.26933719179999999</v>
      </c>
      <c r="P14">
        <f t="shared" si="1"/>
        <v>5.5656028480749381E-2</v>
      </c>
    </row>
    <row r="15" spans="1:16" x14ac:dyDescent="0.25">
      <c r="A15">
        <v>57250</v>
      </c>
      <c r="B15">
        <v>20511</v>
      </c>
      <c r="C15">
        <v>19861231</v>
      </c>
      <c r="D15">
        <v>578070.5</v>
      </c>
      <c r="E15" t="s">
        <v>78</v>
      </c>
      <c r="F15">
        <v>3</v>
      </c>
      <c r="G15">
        <v>32808986</v>
      </c>
      <c r="H15">
        <v>2047993</v>
      </c>
      <c r="I15" s="1">
        <f t="shared" si="0"/>
        <v>30760993</v>
      </c>
      <c r="J15">
        <v>0.45875833030000002</v>
      </c>
      <c r="K15">
        <v>13</v>
      </c>
      <c r="L15" s="4">
        <v>30414782.232947852</v>
      </c>
      <c r="M15" s="5">
        <v>8.8533144930301091E-3</v>
      </c>
      <c r="N15">
        <v>0.97</v>
      </c>
      <c r="O15">
        <v>0.45875833030000002</v>
      </c>
      <c r="P15">
        <f t="shared" si="1"/>
        <v>0.90073144427864371</v>
      </c>
    </row>
    <row r="16" spans="1:16" x14ac:dyDescent="0.25">
      <c r="A16">
        <v>66157</v>
      </c>
      <c r="B16">
        <v>1645</v>
      </c>
      <c r="C16">
        <v>19861231</v>
      </c>
      <c r="D16">
        <v>1447675</v>
      </c>
      <c r="E16" t="s">
        <v>81</v>
      </c>
      <c r="F16">
        <v>3</v>
      </c>
      <c r="G16">
        <v>28011495</v>
      </c>
      <c r="H16">
        <v>1416583</v>
      </c>
      <c r="I16" s="1">
        <f t="shared" si="0"/>
        <v>26594912</v>
      </c>
      <c r="J16">
        <v>0.17202164040000001</v>
      </c>
      <c r="K16">
        <v>14</v>
      </c>
      <c r="L16" s="4">
        <v>27244739.639955193</v>
      </c>
      <c r="M16" s="5">
        <v>9.1405325152104158E-3</v>
      </c>
      <c r="N16">
        <v>0.97</v>
      </c>
      <c r="O16">
        <v>0.17202164040000001</v>
      </c>
      <c r="P16">
        <f t="shared" si="1"/>
        <v>4.53478984840377E-3</v>
      </c>
    </row>
    <row r="17" spans="1:16" x14ac:dyDescent="0.25">
      <c r="A17">
        <v>1</v>
      </c>
      <c r="B17">
        <v>1</v>
      </c>
      <c r="C17">
        <v>19861231</v>
      </c>
      <c r="D17">
        <v>1713614.5</v>
      </c>
      <c r="E17" t="s">
        <v>84</v>
      </c>
      <c r="F17">
        <v>3</v>
      </c>
      <c r="G17">
        <v>27472434</v>
      </c>
      <c r="H17">
        <v>1308864</v>
      </c>
      <c r="I17" s="1">
        <f t="shared" si="0"/>
        <v>26163570</v>
      </c>
      <c r="J17">
        <v>0.27422348810000002</v>
      </c>
      <c r="K17">
        <v>15</v>
      </c>
      <c r="L17" s="4">
        <v>27092268.486963484</v>
      </c>
      <c r="M17" s="5">
        <v>1.7346309621298565E-2</v>
      </c>
      <c r="N17">
        <v>0.97</v>
      </c>
      <c r="O17">
        <v>0.27422348810000002</v>
      </c>
      <c r="P17">
        <f t="shared" si="1"/>
        <v>2.4068285856808255E-2</v>
      </c>
    </row>
    <row r="18" spans="1:16" x14ac:dyDescent="0.25">
      <c r="A18">
        <v>60442</v>
      </c>
      <c r="B18">
        <v>3685</v>
      </c>
      <c r="C18">
        <v>19861231</v>
      </c>
      <c r="D18">
        <v>2715116.25</v>
      </c>
      <c r="E18" t="s">
        <v>87</v>
      </c>
      <c r="F18">
        <v>3</v>
      </c>
      <c r="G18">
        <v>26973412</v>
      </c>
      <c r="H18">
        <v>1693605</v>
      </c>
      <c r="I18" s="1">
        <f t="shared" si="0"/>
        <v>25279807</v>
      </c>
      <c r="J18">
        <v>0.1495319249</v>
      </c>
      <c r="K18">
        <v>16</v>
      </c>
      <c r="L18" s="4">
        <v>27236529.039999992</v>
      </c>
      <c r="M18" s="5">
        <v>1.4906325222335443E-2</v>
      </c>
      <c r="N18">
        <v>0.97</v>
      </c>
      <c r="O18">
        <v>0.1495319249</v>
      </c>
      <c r="P18">
        <f t="shared" si="1"/>
        <v>7.1940022889501273E-7</v>
      </c>
    </row>
    <row r="19" spans="1:16" x14ac:dyDescent="0.25">
      <c r="A19">
        <v>36469</v>
      </c>
      <c r="B19">
        <v>1869</v>
      </c>
      <c r="C19">
        <v>19861231</v>
      </c>
      <c r="D19">
        <v>2657368.75</v>
      </c>
      <c r="E19" t="s">
        <v>90</v>
      </c>
      <c r="F19">
        <v>3</v>
      </c>
      <c r="G19">
        <v>26857643</v>
      </c>
      <c r="H19">
        <v>1602479</v>
      </c>
      <c r="I19" s="1">
        <f t="shared" si="0"/>
        <v>25255164</v>
      </c>
      <c r="J19">
        <v>0.17786995480000001</v>
      </c>
      <c r="K19">
        <v>17</v>
      </c>
      <c r="L19" s="4">
        <v>27154877.829882547</v>
      </c>
      <c r="M19" s="5">
        <v>1.7406304092828701E-2</v>
      </c>
      <c r="N19">
        <v>0.97</v>
      </c>
      <c r="O19">
        <v>0.17786995480000001</v>
      </c>
      <c r="P19">
        <f t="shared" si="1"/>
        <v>2.9204755481518626E-5</v>
      </c>
    </row>
    <row r="20" spans="1:16" x14ac:dyDescent="0.25">
      <c r="A20">
        <v>68144</v>
      </c>
      <c r="B20">
        <v>21691</v>
      </c>
      <c r="C20">
        <v>19861231</v>
      </c>
      <c r="D20">
        <v>2583440</v>
      </c>
      <c r="E20" t="s">
        <v>93</v>
      </c>
      <c r="F20">
        <v>3</v>
      </c>
      <c r="G20">
        <v>26165455</v>
      </c>
      <c r="H20">
        <v>1507858</v>
      </c>
      <c r="I20" s="1">
        <f t="shared" si="0"/>
        <v>24657597</v>
      </c>
      <c r="J20">
        <v>0.18270471390000001</v>
      </c>
      <c r="K20">
        <v>18</v>
      </c>
      <c r="L20" s="4">
        <v>26501309.089688621</v>
      </c>
      <c r="M20" s="5">
        <v>1.7810692577573381E-2</v>
      </c>
      <c r="N20">
        <v>0.97</v>
      </c>
      <c r="O20">
        <v>0.18270471390000001</v>
      </c>
      <c r="P20">
        <f t="shared" si="1"/>
        <v>4.6896042964602355E-5</v>
      </c>
    </row>
    <row r="21" spans="1:16" x14ac:dyDescent="0.25">
      <c r="A21">
        <v>56450</v>
      </c>
      <c r="B21">
        <v>3134</v>
      </c>
      <c r="C21">
        <v>19861231</v>
      </c>
      <c r="D21">
        <v>1153262.625</v>
      </c>
      <c r="E21" t="s">
        <v>97</v>
      </c>
      <c r="F21">
        <v>3</v>
      </c>
      <c r="G21">
        <v>23060825</v>
      </c>
      <c r="H21">
        <v>1259231</v>
      </c>
      <c r="I21" s="1">
        <f t="shared" si="0"/>
        <v>21801594</v>
      </c>
      <c r="J21">
        <v>0.2459985116</v>
      </c>
      <c r="K21">
        <v>19</v>
      </c>
      <c r="L21" s="4">
        <v>22300807.904274233</v>
      </c>
      <c r="M21" s="5">
        <v>1.2721737309739731E-2</v>
      </c>
      <c r="N21">
        <v>0.97</v>
      </c>
      <c r="O21">
        <v>0.2459985116</v>
      </c>
      <c r="P21">
        <f t="shared" si="1"/>
        <v>3.9235866821304068E-2</v>
      </c>
    </row>
    <row r="22" spans="1:16" x14ac:dyDescent="0.25">
      <c r="A22">
        <v>16695</v>
      </c>
      <c r="B22">
        <v>3163</v>
      </c>
      <c r="C22">
        <v>19861231</v>
      </c>
      <c r="D22">
        <v>1450967</v>
      </c>
      <c r="E22" t="s">
        <v>100</v>
      </c>
      <c r="F22">
        <v>3</v>
      </c>
      <c r="G22">
        <v>22472935</v>
      </c>
      <c r="H22">
        <v>1152163</v>
      </c>
      <c r="I22" s="1">
        <f t="shared" si="0"/>
        <v>21320772</v>
      </c>
      <c r="J22">
        <v>0.18308960360000001</v>
      </c>
      <c r="K22">
        <v>20</v>
      </c>
      <c r="L22" s="4">
        <v>22132115.839653373</v>
      </c>
      <c r="M22" s="5">
        <v>1.2003234433640804E-2</v>
      </c>
      <c r="N22">
        <v>0.97</v>
      </c>
      <c r="O22">
        <v>0.18308960360000001</v>
      </c>
      <c r="P22">
        <f t="shared" si="1"/>
        <v>1.1286717513426621E-3</v>
      </c>
    </row>
    <row r="23" spans="1:16" x14ac:dyDescent="0.25">
      <c r="A23">
        <v>38703</v>
      </c>
      <c r="B23">
        <v>21305</v>
      </c>
      <c r="C23">
        <v>19861231</v>
      </c>
      <c r="D23">
        <v>1115694</v>
      </c>
      <c r="E23" t="s">
        <v>68</v>
      </c>
      <c r="F23">
        <v>3</v>
      </c>
      <c r="G23">
        <v>21539400</v>
      </c>
      <c r="H23">
        <v>1303500</v>
      </c>
      <c r="I23" s="1">
        <f t="shared" si="0"/>
        <v>20235900</v>
      </c>
      <c r="J23">
        <v>0.28614018320000001</v>
      </c>
      <c r="K23">
        <v>21</v>
      </c>
      <c r="L23" s="4">
        <v>20744504.434353843</v>
      </c>
      <c r="M23" s="5">
        <v>1.5391826488560472E-2</v>
      </c>
      <c r="N23">
        <v>0.97</v>
      </c>
      <c r="O23">
        <v>0.28614018320000001</v>
      </c>
      <c r="P23">
        <f t="shared" si="1"/>
        <v>5.5591968755033867E-2</v>
      </c>
    </row>
    <row r="24" spans="1:16" x14ac:dyDescent="0.25">
      <c r="A24">
        <v>61284</v>
      </c>
      <c r="B24">
        <v>586</v>
      </c>
      <c r="C24">
        <v>19861231</v>
      </c>
      <c r="D24">
        <v>1655656.25</v>
      </c>
      <c r="E24" t="s">
        <v>105</v>
      </c>
      <c r="F24">
        <v>3</v>
      </c>
      <c r="G24">
        <v>20228949</v>
      </c>
      <c r="H24">
        <v>1033353</v>
      </c>
      <c r="I24" s="1">
        <f t="shared" si="0"/>
        <v>19195596</v>
      </c>
      <c r="J24">
        <v>0.2320627136</v>
      </c>
      <c r="K24">
        <v>22</v>
      </c>
      <c r="L24" s="4">
        <v>20275384.108472954</v>
      </c>
      <c r="M24" s="5">
        <v>1.8949942278717859E-2</v>
      </c>
      <c r="N24">
        <v>0.97</v>
      </c>
      <c r="O24">
        <v>0.2320627136</v>
      </c>
      <c r="P24">
        <f t="shared" si="1"/>
        <v>2.474325413340086E-3</v>
      </c>
    </row>
    <row r="25" spans="1:16" x14ac:dyDescent="0.25">
      <c r="A25">
        <v>23705</v>
      </c>
      <c r="B25">
        <v>1148</v>
      </c>
      <c r="C25">
        <v>19861231</v>
      </c>
      <c r="D25">
        <v>1455275.5</v>
      </c>
      <c r="E25" t="s">
        <v>108</v>
      </c>
      <c r="F25">
        <v>3</v>
      </c>
      <c r="G25">
        <v>18811694</v>
      </c>
      <c r="H25">
        <v>1091336</v>
      </c>
      <c r="I25" s="1">
        <f t="shared" si="0"/>
        <v>17720358</v>
      </c>
      <c r="J25">
        <v>0.16481096270000001</v>
      </c>
      <c r="K25">
        <v>23</v>
      </c>
      <c r="L25" s="4">
        <v>18644022.759995248</v>
      </c>
      <c r="M25" s="5">
        <v>1.2864463841484711E-2</v>
      </c>
      <c r="N25">
        <v>0.97</v>
      </c>
      <c r="O25">
        <v>0.16481096270000001</v>
      </c>
      <c r="P25">
        <f t="shared" si="1"/>
        <v>5.8797931252667001E-5</v>
      </c>
    </row>
    <row r="26" spans="1:16" x14ac:dyDescent="0.25">
      <c r="A26">
        <v>50200</v>
      </c>
      <c r="B26">
        <v>25115</v>
      </c>
      <c r="C26">
        <v>19861231</v>
      </c>
      <c r="D26">
        <v>1952828.25</v>
      </c>
      <c r="E26" t="s">
        <v>90</v>
      </c>
      <c r="F26">
        <v>3</v>
      </c>
      <c r="G26">
        <v>18689550</v>
      </c>
      <c r="H26">
        <v>1177429</v>
      </c>
      <c r="I26" s="1">
        <f t="shared" si="0"/>
        <v>17512121</v>
      </c>
      <c r="J26">
        <v>0.18918120629999999</v>
      </c>
      <c r="K26">
        <v>24</v>
      </c>
      <c r="L26" s="4">
        <v>18939585.619343385</v>
      </c>
      <c r="M26" s="5">
        <v>1.9442889101509341E-2</v>
      </c>
      <c r="N26">
        <v>0.97</v>
      </c>
      <c r="O26">
        <v>0.18918120629999999</v>
      </c>
      <c r="P26">
        <f t="shared" si="1"/>
        <v>5.2995994592955646E-5</v>
      </c>
    </row>
    <row r="27" spans="1:16" x14ac:dyDescent="0.25">
      <c r="A27">
        <v>53938</v>
      </c>
      <c r="B27">
        <v>21506</v>
      </c>
      <c r="C27">
        <v>19861231</v>
      </c>
      <c r="D27">
        <v>1584700</v>
      </c>
      <c r="E27" t="s">
        <v>113</v>
      </c>
      <c r="F27">
        <v>3</v>
      </c>
      <c r="G27">
        <v>17464897</v>
      </c>
      <c r="H27">
        <v>1136034</v>
      </c>
      <c r="I27" s="1">
        <f t="shared" si="0"/>
        <v>16328863</v>
      </c>
      <c r="J27">
        <v>0.15326907840000001</v>
      </c>
      <c r="K27">
        <v>25</v>
      </c>
      <c r="L27" s="4">
        <v>17423697.109999835</v>
      </c>
      <c r="M27" s="5">
        <v>1.3939952432562677E-2</v>
      </c>
      <c r="N27">
        <v>0.97</v>
      </c>
      <c r="O27">
        <v>0.15326907840000001</v>
      </c>
      <c r="P27">
        <f t="shared" si="1"/>
        <v>3.2780360235048263E-6</v>
      </c>
    </row>
    <row r="28" spans="1:16" x14ac:dyDescent="0.25">
      <c r="A28">
        <v>70519</v>
      </c>
      <c r="B28">
        <v>20483</v>
      </c>
      <c r="C28">
        <v>19871231</v>
      </c>
      <c r="D28">
        <v>5922656.875</v>
      </c>
      <c r="E28" t="s">
        <v>40</v>
      </c>
      <c r="F28">
        <v>7</v>
      </c>
      <c r="G28">
        <v>203607000</v>
      </c>
      <c r="H28">
        <v>8810000</v>
      </c>
      <c r="I28" s="1">
        <f t="shared" si="0"/>
        <v>194797000</v>
      </c>
      <c r="J28">
        <v>0.8498510051</v>
      </c>
      <c r="K28">
        <v>1</v>
      </c>
      <c r="L28" s="4">
        <v>194206328.59906384</v>
      </c>
      <c r="M28" s="5">
        <v>3.2070307407194854E-2</v>
      </c>
      <c r="N28">
        <v>0.97</v>
      </c>
      <c r="O28">
        <v>0.8498510051</v>
      </c>
      <c r="P28">
        <f t="shared" si="1"/>
        <v>0.53777799305156782</v>
      </c>
    </row>
    <row r="29" spans="1:16" x14ac:dyDescent="0.25">
      <c r="A29">
        <v>41718</v>
      </c>
      <c r="B29">
        <v>20432</v>
      </c>
      <c r="C29">
        <v>19871231</v>
      </c>
      <c r="D29">
        <v>1837060.875</v>
      </c>
      <c r="E29" t="s">
        <v>46</v>
      </c>
      <c r="F29">
        <v>7</v>
      </c>
      <c r="G29">
        <v>99133396</v>
      </c>
      <c r="H29">
        <v>3852273</v>
      </c>
      <c r="I29" s="1">
        <f t="shared" si="0"/>
        <v>95281123</v>
      </c>
      <c r="J29">
        <v>0.67362485969999997</v>
      </c>
      <c r="K29">
        <v>2</v>
      </c>
      <c r="L29" s="4">
        <v>94200188.566853657</v>
      </c>
      <c r="M29" s="5">
        <v>1.4483882996350167E-2</v>
      </c>
      <c r="N29">
        <v>0.97</v>
      </c>
      <c r="O29">
        <v>0.67362485969999997</v>
      </c>
      <c r="P29">
        <f t="shared" si="1"/>
        <v>0.78589271231130531</v>
      </c>
    </row>
    <row r="30" spans="1:16" x14ac:dyDescent="0.25">
      <c r="A30">
        <v>59408</v>
      </c>
      <c r="B30">
        <v>3151</v>
      </c>
      <c r="C30">
        <v>19871231</v>
      </c>
      <c r="D30">
        <v>1113454.375</v>
      </c>
      <c r="E30" t="s">
        <v>43</v>
      </c>
      <c r="F30">
        <v>7</v>
      </c>
      <c r="G30">
        <v>92833000</v>
      </c>
      <c r="H30">
        <v>3259000</v>
      </c>
      <c r="I30" s="1">
        <f t="shared" si="0"/>
        <v>89574000</v>
      </c>
      <c r="J30">
        <v>0.88223520089999996</v>
      </c>
      <c r="K30">
        <v>3</v>
      </c>
      <c r="L30" s="4">
        <v>87837140.768094108</v>
      </c>
      <c r="M30" s="5">
        <v>1.4386184619823439E-2</v>
      </c>
      <c r="N30">
        <v>0.97</v>
      </c>
      <c r="O30">
        <v>0.88223520089999996</v>
      </c>
      <c r="P30">
        <f t="shared" si="1"/>
        <v>0.91535480932721947</v>
      </c>
    </row>
    <row r="31" spans="1:16" x14ac:dyDescent="0.25">
      <c r="A31">
        <v>47896</v>
      </c>
      <c r="B31">
        <v>20436</v>
      </c>
      <c r="C31">
        <v>19871231</v>
      </c>
      <c r="D31">
        <v>1883607.75</v>
      </c>
      <c r="E31" t="s">
        <v>59</v>
      </c>
      <c r="F31">
        <v>7</v>
      </c>
      <c r="G31">
        <v>78189000</v>
      </c>
      <c r="H31">
        <v>3003000</v>
      </c>
      <c r="I31" s="1">
        <f t="shared" si="0"/>
        <v>75186000</v>
      </c>
      <c r="J31">
        <v>0.89528401570000005</v>
      </c>
      <c r="K31">
        <v>4</v>
      </c>
      <c r="L31" s="4">
        <v>74528584.011514619</v>
      </c>
      <c r="M31" s="5">
        <v>2.9170509897676954E-2</v>
      </c>
      <c r="N31">
        <v>0.97</v>
      </c>
      <c r="O31">
        <v>0.89528401570000005</v>
      </c>
      <c r="P31">
        <f t="shared" si="1"/>
        <v>0.6188241894408617</v>
      </c>
    </row>
    <row r="32" spans="1:16" x14ac:dyDescent="0.25">
      <c r="A32">
        <v>48071</v>
      </c>
      <c r="B32">
        <v>21222</v>
      </c>
      <c r="C32">
        <v>19871231</v>
      </c>
      <c r="D32">
        <v>6522498.75</v>
      </c>
      <c r="E32" t="s">
        <v>49</v>
      </c>
      <c r="F32">
        <v>7</v>
      </c>
      <c r="G32">
        <v>75414005</v>
      </c>
      <c r="H32">
        <v>5036338</v>
      </c>
      <c r="I32" s="1">
        <f t="shared" si="0"/>
        <v>70377667</v>
      </c>
      <c r="J32">
        <v>1.0103797551</v>
      </c>
      <c r="K32">
        <v>5</v>
      </c>
      <c r="L32" s="4">
        <v>73321994.775022611</v>
      </c>
      <c r="M32" s="5">
        <v>0.12107477710878875</v>
      </c>
      <c r="N32">
        <v>0.97</v>
      </c>
      <c r="O32">
        <v>1.0103797551</v>
      </c>
      <c r="P32">
        <f t="shared" si="1"/>
        <v>0.37007153058824482</v>
      </c>
    </row>
    <row r="33" spans="1:16" x14ac:dyDescent="0.25">
      <c r="A33">
        <v>48223</v>
      </c>
      <c r="B33">
        <v>21150</v>
      </c>
      <c r="C33">
        <v>19871231</v>
      </c>
      <c r="D33">
        <v>1032365.5</v>
      </c>
      <c r="E33" t="s">
        <v>52</v>
      </c>
      <c r="F33">
        <v>7</v>
      </c>
      <c r="G33">
        <v>73348000</v>
      </c>
      <c r="H33">
        <v>2704000</v>
      </c>
      <c r="I33" s="1">
        <f t="shared" si="0"/>
        <v>70644000</v>
      </c>
      <c r="J33">
        <v>0.71807451320000004</v>
      </c>
      <c r="K33">
        <v>6</v>
      </c>
      <c r="L33" s="4">
        <v>69508082.259505406</v>
      </c>
      <c r="M33" s="5">
        <v>1.2094282066783417E-2</v>
      </c>
      <c r="N33">
        <v>0.97</v>
      </c>
      <c r="O33">
        <v>0.71807451320000004</v>
      </c>
      <c r="P33">
        <f t="shared" si="1"/>
        <v>0.91169021422657515</v>
      </c>
    </row>
    <row r="34" spans="1:16" x14ac:dyDescent="0.25">
      <c r="A34">
        <v>60839</v>
      </c>
      <c r="B34">
        <v>4205</v>
      </c>
      <c r="C34">
        <v>19871231</v>
      </c>
      <c r="D34">
        <v>2767422.875</v>
      </c>
      <c r="E34" t="s">
        <v>55</v>
      </c>
      <c r="F34">
        <v>7</v>
      </c>
      <c r="G34">
        <v>72838441</v>
      </c>
      <c r="H34">
        <v>3362577</v>
      </c>
      <c r="I34" s="1">
        <f t="shared" si="0"/>
        <v>69475864</v>
      </c>
      <c r="J34">
        <v>0.62646834159999998</v>
      </c>
      <c r="K34">
        <v>7</v>
      </c>
      <c r="L34" s="4">
        <v>70104409.322721139</v>
      </c>
      <c r="M34" s="5">
        <v>2.6489337117172027E-2</v>
      </c>
      <c r="N34">
        <v>0.97</v>
      </c>
      <c r="O34">
        <v>0.62646834159999998</v>
      </c>
      <c r="P34">
        <f t="shared" si="1"/>
        <v>0.36750451760989655</v>
      </c>
    </row>
    <row r="35" spans="1:16" x14ac:dyDescent="0.25">
      <c r="A35">
        <v>48354</v>
      </c>
      <c r="B35">
        <v>20266</v>
      </c>
      <c r="C35">
        <v>19871231</v>
      </c>
      <c r="D35">
        <v>2426398.5</v>
      </c>
      <c r="E35" t="s">
        <v>62</v>
      </c>
      <c r="F35">
        <v>7</v>
      </c>
      <c r="G35">
        <v>56520593</v>
      </c>
      <c r="H35">
        <v>2889090</v>
      </c>
      <c r="I35" s="1">
        <f t="shared" si="0"/>
        <v>53631503</v>
      </c>
      <c r="J35">
        <v>0.73527661310000003</v>
      </c>
      <c r="K35">
        <v>8</v>
      </c>
      <c r="L35" s="4">
        <v>54329734.964949399</v>
      </c>
      <c r="M35" s="5">
        <v>3.7241215223123972E-2</v>
      </c>
      <c r="N35">
        <v>0.97</v>
      </c>
      <c r="O35">
        <v>0.73527661310000003</v>
      </c>
      <c r="P35">
        <f t="shared" si="1"/>
        <v>0.36501158680944795</v>
      </c>
    </row>
    <row r="36" spans="1:16" x14ac:dyDescent="0.25">
      <c r="A36">
        <v>26550</v>
      </c>
      <c r="B36">
        <v>20720</v>
      </c>
      <c r="C36">
        <v>19871231</v>
      </c>
      <c r="D36">
        <v>1849499.25</v>
      </c>
      <c r="E36" t="s">
        <v>65</v>
      </c>
      <c r="F36">
        <v>7</v>
      </c>
      <c r="G36">
        <v>50926582</v>
      </c>
      <c r="H36">
        <v>2165745</v>
      </c>
      <c r="I36" s="1">
        <f t="shared" si="0"/>
        <v>48760837</v>
      </c>
      <c r="J36">
        <v>0.4682439082</v>
      </c>
      <c r="K36">
        <v>9</v>
      </c>
      <c r="L36" s="4">
        <v>49142459.655670241</v>
      </c>
      <c r="M36" s="5">
        <v>1.7908632481346609E-2</v>
      </c>
      <c r="N36">
        <v>0.97</v>
      </c>
      <c r="O36">
        <v>0.4682439082</v>
      </c>
      <c r="P36">
        <f t="shared" si="1"/>
        <v>0.33228019917536072</v>
      </c>
    </row>
    <row r="37" spans="1:16" x14ac:dyDescent="0.25">
      <c r="A37">
        <v>53858</v>
      </c>
      <c r="B37">
        <v>20712</v>
      </c>
      <c r="C37">
        <v>19871231</v>
      </c>
      <c r="D37">
        <v>1061624.375</v>
      </c>
      <c r="E37" t="s">
        <v>71</v>
      </c>
      <c r="F37">
        <v>7</v>
      </c>
      <c r="G37">
        <v>44209000</v>
      </c>
      <c r="H37">
        <v>1802000</v>
      </c>
      <c r="I37" s="1">
        <f t="shared" si="0"/>
        <v>42407000</v>
      </c>
      <c r="J37">
        <v>0.76338016210000004</v>
      </c>
      <c r="K37">
        <v>10</v>
      </c>
      <c r="L37" s="4">
        <v>42127992.170053259</v>
      </c>
      <c r="M37" s="5">
        <v>2.2389187120606193E-2</v>
      </c>
      <c r="N37">
        <v>0.97</v>
      </c>
      <c r="O37">
        <v>0.76338016210000004</v>
      </c>
      <c r="P37">
        <f t="shared" si="1"/>
        <v>0.61631096433194044</v>
      </c>
    </row>
    <row r="38" spans="1:16" x14ac:dyDescent="0.25">
      <c r="A38">
        <v>50024</v>
      </c>
      <c r="B38">
        <v>21902</v>
      </c>
      <c r="C38">
        <v>19871231</v>
      </c>
      <c r="D38">
        <v>2329181</v>
      </c>
      <c r="E38" t="s">
        <v>68</v>
      </c>
      <c r="F38">
        <v>7</v>
      </c>
      <c r="G38">
        <v>44183276</v>
      </c>
      <c r="H38">
        <v>2247605</v>
      </c>
      <c r="I38" s="1">
        <f t="shared" si="0"/>
        <v>41935671</v>
      </c>
      <c r="J38">
        <v>0.46279848109999999</v>
      </c>
      <c r="K38">
        <v>11</v>
      </c>
      <c r="L38" s="4">
        <v>43001362.999041557</v>
      </c>
      <c r="M38" s="5">
        <v>2.5422967281727018E-2</v>
      </c>
      <c r="N38">
        <v>0.97</v>
      </c>
      <c r="O38">
        <v>0.46279848109999999</v>
      </c>
      <c r="P38">
        <f t="shared" si="1"/>
        <v>0.16482543744652745</v>
      </c>
    </row>
    <row r="39" spans="1:16" x14ac:dyDescent="0.25">
      <c r="A39">
        <v>60442</v>
      </c>
      <c r="B39">
        <v>3685</v>
      </c>
      <c r="C39">
        <v>19871231</v>
      </c>
      <c r="D39">
        <v>2512922.25</v>
      </c>
      <c r="E39" t="s">
        <v>87</v>
      </c>
      <c r="F39">
        <v>7</v>
      </c>
      <c r="G39">
        <v>36616938</v>
      </c>
      <c r="H39">
        <v>2147548</v>
      </c>
      <c r="I39" s="1">
        <f t="shared" si="0"/>
        <v>34469390</v>
      </c>
      <c r="J39">
        <v>0.50260291459999995</v>
      </c>
      <c r="K39">
        <v>12</v>
      </c>
      <c r="L39" s="4">
        <v>35937948.267533943</v>
      </c>
      <c r="M39" s="5">
        <v>3.5907839495066034E-2</v>
      </c>
      <c r="N39">
        <v>0.97</v>
      </c>
      <c r="O39">
        <v>0.50260291459999995</v>
      </c>
      <c r="P39">
        <f t="shared" si="1"/>
        <v>0.12755675841147199</v>
      </c>
    </row>
    <row r="40" spans="1:16" x14ac:dyDescent="0.25">
      <c r="A40">
        <v>51772</v>
      </c>
      <c r="B40">
        <v>20264</v>
      </c>
      <c r="C40">
        <v>19871231</v>
      </c>
      <c r="D40">
        <v>1466707.5</v>
      </c>
      <c r="E40" t="s">
        <v>75</v>
      </c>
      <c r="F40">
        <v>7</v>
      </c>
      <c r="G40">
        <v>34116638</v>
      </c>
      <c r="H40">
        <v>1748936</v>
      </c>
      <c r="I40" s="1">
        <f t="shared" si="0"/>
        <v>32367702</v>
      </c>
      <c r="J40">
        <v>0.90489376610000005</v>
      </c>
      <c r="K40">
        <v>13</v>
      </c>
      <c r="L40" s="4">
        <v>32643839.277252473</v>
      </c>
      <c r="M40" s="5">
        <v>5.2092394268051047E-2</v>
      </c>
      <c r="N40">
        <v>0.97</v>
      </c>
      <c r="O40">
        <v>0.90489376610000005</v>
      </c>
      <c r="P40">
        <f t="shared" si="1"/>
        <v>0.43550081431178989</v>
      </c>
    </row>
    <row r="41" spans="1:16" x14ac:dyDescent="0.25">
      <c r="A41">
        <v>57250</v>
      </c>
      <c r="B41">
        <v>20511</v>
      </c>
      <c r="C41">
        <v>19871231</v>
      </c>
      <c r="D41">
        <v>322644</v>
      </c>
      <c r="E41" t="s">
        <v>78</v>
      </c>
      <c r="F41">
        <v>7</v>
      </c>
      <c r="G41">
        <v>32390618</v>
      </c>
      <c r="H41">
        <v>1363399</v>
      </c>
      <c r="I41" s="1">
        <f t="shared" si="0"/>
        <v>31027219</v>
      </c>
      <c r="J41">
        <v>1.0173525046</v>
      </c>
      <c r="K41">
        <v>14</v>
      </c>
      <c r="L41" s="4">
        <v>30318200.798394814</v>
      </c>
      <c r="M41" s="5">
        <v>1.5905682968901907E-2</v>
      </c>
      <c r="N41">
        <v>0.97</v>
      </c>
      <c r="O41">
        <v>1.0173525046</v>
      </c>
      <c r="P41">
        <f t="shared" si="1"/>
        <v>0.92925775991920101</v>
      </c>
    </row>
    <row r="42" spans="1:16" x14ac:dyDescent="0.25">
      <c r="A42">
        <v>59379</v>
      </c>
      <c r="B42">
        <v>2968</v>
      </c>
      <c r="C42">
        <v>19871231</v>
      </c>
      <c r="D42">
        <v>749250</v>
      </c>
      <c r="E42" t="s">
        <v>118</v>
      </c>
      <c r="F42">
        <v>7</v>
      </c>
      <c r="G42">
        <v>30716067</v>
      </c>
      <c r="H42">
        <v>1077577</v>
      </c>
      <c r="I42" s="1">
        <f t="shared" si="0"/>
        <v>29638490</v>
      </c>
      <c r="J42">
        <v>0.66378405470000001</v>
      </c>
      <c r="K42">
        <v>15</v>
      </c>
      <c r="L42" s="4">
        <v>29476717.534776136</v>
      </c>
      <c r="M42" s="5">
        <v>1.8472437874442405E-2</v>
      </c>
      <c r="N42">
        <v>0.97</v>
      </c>
      <c r="O42">
        <v>0.66378405470000001</v>
      </c>
      <c r="P42">
        <f t="shared" si="1"/>
        <v>0.61680455679599056</v>
      </c>
    </row>
    <row r="43" spans="1:16" x14ac:dyDescent="0.25">
      <c r="A43">
        <v>16695</v>
      </c>
      <c r="B43">
        <v>3163</v>
      </c>
      <c r="C43">
        <v>19871231</v>
      </c>
      <c r="D43">
        <v>1703425</v>
      </c>
      <c r="E43" t="s">
        <v>100</v>
      </c>
      <c r="F43">
        <v>7</v>
      </c>
      <c r="G43">
        <v>29474763</v>
      </c>
      <c r="H43">
        <v>1461187</v>
      </c>
      <c r="I43" s="1">
        <f t="shared" si="0"/>
        <v>28013576</v>
      </c>
      <c r="J43">
        <v>0.63113631690000005</v>
      </c>
      <c r="K43">
        <v>16</v>
      </c>
      <c r="L43" s="4">
        <v>28843697.820771385</v>
      </c>
      <c r="M43" s="5">
        <v>3.9847772958859558E-2</v>
      </c>
      <c r="N43">
        <v>0.97</v>
      </c>
      <c r="O43">
        <v>0.63113631690000005</v>
      </c>
      <c r="P43">
        <f t="shared" si="1"/>
        <v>0.23507075763323246</v>
      </c>
    </row>
    <row r="44" spans="1:16" x14ac:dyDescent="0.25">
      <c r="A44">
        <v>1</v>
      </c>
      <c r="B44">
        <v>1</v>
      </c>
      <c r="C44">
        <v>19871231</v>
      </c>
      <c r="D44">
        <v>1453778.25</v>
      </c>
      <c r="E44" t="s">
        <v>84</v>
      </c>
      <c r="F44">
        <v>7</v>
      </c>
      <c r="G44">
        <v>29238618</v>
      </c>
      <c r="H44">
        <v>1510216</v>
      </c>
      <c r="I44" s="1">
        <f t="shared" si="0"/>
        <v>27728402</v>
      </c>
      <c r="J44">
        <v>0.49760544540000001</v>
      </c>
      <c r="K44">
        <v>17</v>
      </c>
      <c r="L44" s="4">
        <v>28344377.055544596</v>
      </c>
      <c r="M44" s="5">
        <v>2.6083667121208253E-2</v>
      </c>
      <c r="N44">
        <v>0.97</v>
      </c>
      <c r="O44">
        <v>0.49760544540000001</v>
      </c>
      <c r="P44">
        <f t="shared" si="1"/>
        <v>0.2023777098938887</v>
      </c>
    </row>
    <row r="45" spans="1:16" x14ac:dyDescent="0.25">
      <c r="A45">
        <v>36469</v>
      </c>
      <c r="B45">
        <v>1869</v>
      </c>
      <c r="C45">
        <v>19871231</v>
      </c>
      <c r="D45">
        <v>2172358.5</v>
      </c>
      <c r="E45" t="s">
        <v>90</v>
      </c>
      <c r="F45">
        <v>7</v>
      </c>
      <c r="G45">
        <v>27629481</v>
      </c>
      <c r="H45">
        <v>1794405</v>
      </c>
      <c r="I45" s="1">
        <f t="shared" si="0"/>
        <v>25835076</v>
      </c>
      <c r="J45">
        <v>0.5851997645</v>
      </c>
      <c r="K45">
        <v>18</v>
      </c>
      <c r="L45" s="4">
        <v>27208060.315154128</v>
      </c>
      <c r="M45" s="5">
        <v>4.8868214149446927E-2</v>
      </c>
      <c r="N45">
        <v>0.97</v>
      </c>
      <c r="O45">
        <v>0.5851997645</v>
      </c>
      <c r="P45">
        <f t="shared" si="1"/>
        <v>0.15089032943425504</v>
      </c>
    </row>
    <row r="46" spans="1:16" x14ac:dyDescent="0.25">
      <c r="A46">
        <v>68144</v>
      </c>
      <c r="B46">
        <v>21691</v>
      </c>
      <c r="C46">
        <v>19871231</v>
      </c>
      <c r="D46">
        <v>2373467.25</v>
      </c>
      <c r="E46" t="s">
        <v>93</v>
      </c>
      <c r="F46">
        <v>7</v>
      </c>
      <c r="G46">
        <v>27187889</v>
      </c>
      <c r="H46">
        <v>1673659</v>
      </c>
      <c r="I46" s="1">
        <f t="shared" si="0"/>
        <v>25514230</v>
      </c>
      <c r="J46">
        <v>0.48606849060000001</v>
      </c>
      <c r="K46">
        <v>19</v>
      </c>
      <c r="L46" s="4">
        <v>27115239.077783838</v>
      </c>
      <c r="M46" s="5">
        <v>4.3259757195478039E-2</v>
      </c>
      <c r="N46">
        <v>0.97</v>
      </c>
      <c r="O46">
        <v>0.48606849060000001</v>
      </c>
      <c r="P46">
        <f t="shared" si="1"/>
        <v>8.6144491094814674E-2</v>
      </c>
    </row>
    <row r="47" spans="1:16" x14ac:dyDescent="0.25">
      <c r="A47">
        <v>66157</v>
      </c>
      <c r="B47">
        <v>1645</v>
      </c>
      <c r="C47">
        <v>19871231</v>
      </c>
      <c r="D47">
        <v>1231270.125</v>
      </c>
      <c r="E47" t="s">
        <v>81</v>
      </c>
      <c r="F47">
        <v>7</v>
      </c>
      <c r="G47">
        <v>26849592</v>
      </c>
      <c r="H47">
        <v>1397409</v>
      </c>
      <c r="I47" s="1">
        <f t="shared" si="0"/>
        <v>25452183</v>
      </c>
      <c r="J47">
        <v>0.39454507150000001</v>
      </c>
      <c r="K47">
        <v>20</v>
      </c>
      <c r="L47" s="4">
        <v>25919151.063476618</v>
      </c>
      <c r="M47" s="5">
        <v>1.8832370804505928E-2</v>
      </c>
      <c r="N47">
        <v>0.97</v>
      </c>
      <c r="O47">
        <v>0.39454507150000001</v>
      </c>
      <c r="P47">
        <f t="shared" si="1"/>
        <v>0.1693673368181666</v>
      </c>
    </row>
    <row r="48" spans="1:16" x14ac:dyDescent="0.25">
      <c r="A48">
        <v>61284</v>
      </c>
      <c r="B48">
        <v>586</v>
      </c>
      <c r="C48">
        <v>19871231</v>
      </c>
      <c r="D48">
        <v>1692739</v>
      </c>
      <c r="E48" t="s">
        <v>105</v>
      </c>
      <c r="F48">
        <v>7</v>
      </c>
      <c r="G48">
        <v>23451199</v>
      </c>
      <c r="H48">
        <v>1308964</v>
      </c>
      <c r="I48" s="1">
        <f t="shared" si="0"/>
        <v>22142235</v>
      </c>
      <c r="J48">
        <v>0.44679991260000002</v>
      </c>
      <c r="K48">
        <v>21</v>
      </c>
      <c r="L48" s="4">
        <v>23167982.520849098</v>
      </c>
      <c r="M48" s="5">
        <v>3.2986959536059679E-2</v>
      </c>
      <c r="N48">
        <v>0.97</v>
      </c>
      <c r="O48">
        <v>0.44679991260000002</v>
      </c>
      <c r="P48">
        <f t="shared" si="1"/>
        <v>8.9769216361419588E-2</v>
      </c>
    </row>
    <row r="49" spans="1:16" x14ac:dyDescent="0.25">
      <c r="A49">
        <v>56450</v>
      </c>
      <c r="B49">
        <v>3134</v>
      </c>
      <c r="C49">
        <v>19871231</v>
      </c>
      <c r="D49">
        <v>1478695.5</v>
      </c>
      <c r="E49" t="s">
        <v>97</v>
      </c>
      <c r="F49">
        <v>7</v>
      </c>
      <c r="G49">
        <v>23353573</v>
      </c>
      <c r="H49">
        <v>1350760</v>
      </c>
      <c r="I49" s="1">
        <f t="shared" si="0"/>
        <v>22002813</v>
      </c>
      <c r="J49">
        <v>0.54382329890000003</v>
      </c>
      <c r="K49">
        <v>22</v>
      </c>
      <c r="L49" s="4">
        <v>22810656.619453628</v>
      </c>
      <c r="M49" s="5">
        <v>3.6442306364558287E-2</v>
      </c>
      <c r="N49">
        <v>0.97</v>
      </c>
      <c r="O49">
        <v>0.54382329890000003</v>
      </c>
      <c r="P49">
        <f t="shared" si="1"/>
        <v>0.16557126307499204</v>
      </c>
    </row>
    <row r="50" spans="1:16" x14ac:dyDescent="0.25">
      <c r="A50">
        <v>65138</v>
      </c>
      <c r="B50">
        <v>606</v>
      </c>
      <c r="C50">
        <v>19871231</v>
      </c>
      <c r="D50">
        <v>2360064</v>
      </c>
      <c r="E50" t="s">
        <v>124</v>
      </c>
      <c r="F50">
        <v>7</v>
      </c>
      <c r="G50">
        <v>23153283</v>
      </c>
      <c r="H50">
        <v>1801283</v>
      </c>
      <c r="I50" s="1">
        <f t="shared" si="0"/>
        <v>21352000</v>
      </c>
      <c r="J50">
        <v>0.50909492300000003</v>
      </c>
      <c r="K50">
        <v>23</v>
      </c>
      <c r="L50" s="4">
        <v>23062199.906585202</v>
      </c>
      <c r="M50" s="5">
        <v>5.3175562689330651E-2</v>
      </c>
      <c r="N50">
        <v>0.97</v>
      </c>
      <c r="O50">
        <v>0.50909492300000003</v>
      </c>
      <c r="P50">
        <f t="shared" si="1"/>
        <v>8.1575809380220993E-2</v>
      </c>
    </row>
    <row r="51" spans="1:16" x14ac:dyDescent="0.25">
      <c r="A51">
        <v>53938</v>
      </c>
      <c r="B51">
        <v>21506</v>
      </c>
      <c r="C51">
        <v>19871231</v>
      </c>
      <c r="D51">
        <v>1329348.5</v>
      </c>
      <c r="E51" t="s">
        <v>113</v>
      </c>
      <c r="F51">
        <v>7</v>
      </c>
      <c r="G51">
        <v>22387555</v>
      </c>
      <c r="H51">
        <v>1325403</v>
      </c>
      <c r="I51" s="1">
        <f t="shared" si="0"/>
        <v>21062152</v>
      </c>
      <c r="J51">
        <v>0.4736604271</v>
      </c>
      <c r="K51">
        <v>24</v>
      </c>
      <c r="L51" s="4">
        <v>21756031.976551399</v>
      </c>
      <c r="M51" s="5">
        <v>2.9402192743882102E-2</v>
      </c>
      <c r="N51">
        <v>0.97</v>
      </c>
      <c r="O51">
        <v>0.4736604271</v>
      </c>
      <c r="P51">
        <f t="shared" si="1"/>
        <v>0.13901880529639576</v>
      </c>
    </row>
    <row r="52" spans="1:16" x14ac:dyDescent="0.25">
      <c r="A52">
        <v>38703</v>
      </c>
      <c r="B52">
        <v>21305</v>
      </c>
      <c r="C52">
        <v>19871231</v>
      </c>
      <c r="D52">
        <v>1092203</v>
      </c>
      <c r="E52" t="s">
        <v>68</v>
      </c>
      <c r="F52">
        <v>7</v>
      </c>
      <c r="G52">
        <v>20871400</v>
      </c>
      <c r="H52">
        <v>1177700</v>
      </c>
      <c r="I52" s="1">
        <f t="shared" si="0"/>
        <v>19693700</v>
      </c>
      <c r="J52">
        <v>0.64352736450000003</v>
      </c>
      <c r="K52">
        <v>25</v>
      </c>
      <c r="L52" s="4">
        <v>20170977.910887249</v>
      </c>
      <c r="M52" s="5">
        <v>3.7502410582064626E-2</v>
      </c>
      <c r="N52">
        <v>0.97</v>
      </c>
      <c r="O52">
        <v>0.64352736450000003</v>
      </c>
      <c r="P52">
        <f t="shared" si="1"/>
        <v>0.26404123872053664</v>
      </c>
    </row>
    <row r="53" spans="1:16" x14ac:dyDescent="0.25">
      <c r="A53">
        <v>70519</v>
      </c>
      <c r="B53">
        <v>20483</v>
      </c>
      <c r="C53">
        <v>19881230</v>
      </c>
      <c r="D53">
        <v>8238884.625</v>
      </c>
      <c r="E53" t="s">
        <v>40</v>
      </c>
      <c r="F53">
        <v>11</v>
      </c>
      <c r="G53">
        <v>207666000</v>
      </c>
      <c r="H53">
        <v>9864000</v>
      </c>
      <c r="I53" s="1">
        <f t="shared" si="0"/>
        <v>197802000</v>
      </c>
      <c r="J53">
        <v>0.21197923669999999</v>
      </c>
      <c r="K53">
        <v>1</v>
      </c>
      <c r="L53" s="4">
        <v>200106824.38527721</v>
      </c>
      <c r="M53" s="5">
        <v>8.7277203958694826E-3</v>
      </c>
      <c r="N53">
        <v>0.97</v>
      </c>
      <c r="O53">
        <v>0.21197923669999999</v>
      </c>
      <c r="P53">
        <f t="shared" si="1"/>
        <v>9.3467651310151431E-2</v>
      </c>
    </row>
    <row r="54" spans="1:16" x14ac:dyDescent="0.25">
      <c r="A54">
        <v>41718</v>
      </c>
      <c r="B54">
        <v>20432</v>
      </c>
      <c r="C54">
        <v>19881230</v>
      </c>
      <c r="D54">
        <v>2494210.75</v>
      </c>
      <c r="E54" t="s">
        <v>46</v>
      </c>
      <c r="F54">
        <v>11</v>
      </c>
      <c r="G54">
        <v>97455090</v>
      </c>
      <c r="H54">
        <v>4901545</v>
      </c>
      <c r="I54" s="1">
        <f t="shared" si="0"/>
        <v>92553545</v>
      </c>
      <c r="J54">
        <v>0.1475309846</v>
      </c>
      <c r="K54">
        <v>2</v>
      </c>
      <c r="L54" s="4">
        <v>92271149.399852335</v>
      </c>
      <c r="M54" s="5">
        <v>3.9879859491348318E-3</v>
      </c>
      <c r="N54">
        <v>0.97</v>
      </c>
      <c r="O54">
        <v>0.1475309846</v>
      </c>
      <c r="P54">
        <f t="shared" si="1"/>
        <v>0.77858684303451409</v>
      </c>
    </row>
    <row r="55" spans="1:16" x14ac:dyDescent="0.25">
      <c r="A55">
        <v>59408</v>
      </c>
      <c r="B55">
        <v>3151</v>
      </c>
      <c r="C55">
        <v>19881230</v>
      </c>
      <c r="D55">
        <v>3192099</v>
      </c>
      <c r="E55" t="s">
        <v>43</v>
      </c>
      <c r="F55">
        <v>11</v>
      </c>
      <c r="G55">
        <v>94647000</v>
      </c>
      <c r="H55">
        <v>4149000</v>
      </c>
      <c r="I55" s="1">
        <f t="shared" si="0"/>
        <v>90498000</v>
      </c>
      <c r="J55">
        <v>0.25178156149999997</v>
      </c>
      <c r="K55">
        <v>3</v>
      </c>
      <c r="L55" s="4">
        <v>90975154.340436712</v>
      </c>
      <c r="M55" s="5">
        <v>8.8346372474258257E-3</v>
      </c>
      <c r="N55">
        <v>0.97</v>
      </c>
      <c r="O55">
        <v>0.25178156149999997</v>
      </c>
      <c r="P55">
        <f t="shared" si="1"/>
        <v>0.27636539609107302</v>
      </c>
    </row>
    <row r="56" spans="1:16" x14ac:dyDescent="0.25">
      <c r="A56">
        <v>48071</v>
      </c>
      <c r="B56">
        <v>21222</v>
      </c>
      <c r="C56">
        <v>19881230</v>
      </c>
      <c r="D56">
        <v>6316455.375</v>
      </c>
      <c r="E56" t="s">
        <v>49</v>
      </c>
      <c r="F56">
        <v>11</v>
      </c>
      <c r="G56">
        <v>83922859</v>
      </c>
      <c r="H56">
        <v>5777686</v>
      </c>
      <c r="I56" s="1">
        <f t="shared" si="0"/>
        <v>78145173</v>
      </c>
      <c r="J56">
        <v>0.1915128046</v>
      </c>
      <c r="K56">
        <v>4</v>
      </c>
      <c r="L56" s="4">
        <v>82117273.17930311</v>
      </c>
      <c r="M56" s="5">
        <v>1.4731153164779928E-2</v>
      </c>
      <c r="N56">
        <v>0.97</v>
      </c>
      <c r="O56">
        <v>0.1915128046</v>
      </c>
      <c r="P56">
        <f t="shared" si="1"/>
        <v>5.1246950573351159E-4</v>
      </c>
    </row>
    <row r="57" spans="1:16" x14ac:dyDescent="0.25">
      <c r="A57">
        <v>60839</v>
      </c>
      <c r="B57">
        <v>4205</v>
      </c>
      <c r="C57">
        <v>19881230</v>
      </c>
      <c r="D57">
        <v>4015871.75</v>
      </c>
      <c r="E57" t="s">
        <v>55</v>
      </c>
      <c r="F57">
        <v>11</v>
      </c>
      <c r="G57">
        <v>77870000</v>
      </c>
      <c r="H57">
        <v>3843000</v>
      </c>
      <c r="I57" s="1">
        <f t="shared" si="0"/>
        <v>74027000</v>
      </c>
      <c r="J57">
        <v>0.20212827289999999</v>
      </c>
      <c r="K57">
        <v>5</v>
      </c>
      <c r="L57" s="4">
        <v>75822061.721733764</v>
      </c>
      <c r="M57" s="5">
        <v>1.0705611224852524E-2</v>
      </c>
      <c r="N57">
        <v>0.97</v>
      </c>
      <c r="O57">
        <v>0.20212827289999999</v>
      </c>
      <c r="P57">
        <f t="shared" si="1"/>
        <v>1.3503190065125188E-2</v>
      </c>
    </row>
    <row r="58" spans="1:16" x14ac:dyDescent="0.25">
      <c r="A58">
        <v>47896</v>
      </c>
      <c r="B58">
        <v>20436</v>
      </c>
      <c r="C58">
        <v>19881230</v>
      </c>
      <c r="D58">
        <v>2962453</v>
      </c>
      <c r="E58" t="s">
        <v>59</v>
      </c>
      <c r="F58">
        <v>11</v>
      </c>
      <c r="G58">
        <v>67349000</v>
      </c>
      <c r="H58">
        <v>3967000</v>
      </c>
      <c r="I58" s="1">
        <f t="shared" si="0"/>
        <v>63382000</v>
      </c>
      <c r="J58">
        <v>0.3159155662</v>
      </c>
      <c r="K58">
        <v>6</v>
      </c>
      <c r="L58" s="4">
        <v>64442846.160259522</v>
      </c>
      <c r="M58" s="5">
        <v>1.453122727154699E-2</v>
      </c>
      <c r="N58">
        <v>0.97</v>
      </c>
      <c r="O58">
        <v>0.3159155662</v>
      </c>
      <c r="P58">
        <f t="shared" si="1"/>
        <v>0.12863698636161122</v>
      </c>
    </row>
    <row r="59" spans="1:16" x14ac:dyDescent="0.25">
      <c r="A59">
        <v>48223</v>
      </c>
      <c r="B59">
        <v>21150</v>
      </c>
      <c r="C59">
        <v>19881230</v>
      </c>
      <c r="D59">
        <v>1426808.5</v>
      </c>
      <c r="E59" t="s">
        <v>52</v>
      </c>
      <c r="F59">
        <v>11</v>
      </c>
      <c r="G59">
        <v>66710000</v>
      </c>
      <c r="H59">
        <v>3251000</v>
      </c>
      <c r="I59" s="1">
        <f t="shared" si="0"/>
        <v>63459000</v>
      </c>
      <c r="J59">
        <v>0.18196765349999999</v>
      </c>
      <c r="K59">
        <v>7</v>
      </c>
      <c r="L59" s="4">
        <v>62982038.499407716</v>
      </c>
      <c r="M59" s="5">
        <v>4.1223339925468786E-3</v>
      </c>
      <c r="N59">
        <v>0.97</v>
      </c>
      <c r="O59">
        <v>0.18196765349999999</v>
      </c>
      <c r="P59">
        <f t="shared" si="1"/>
        <v>0.96689951064204094</v>
      </c>
    </row>
    <row r="60" spans="1:16" x14ac:dyDescent="0.25">
      <c r="A60">
        <v>26550</v>
      </c>
      <c r="B60">
        <v>20720</v>
      </c>
      <c r="C60">
        <v>19881230</v>
      </c>
      <c r="D60">
        <v>1979851.875</v>
      </c>
      <c r="E60" t="s">
        <v>65</v>
      </c>
      <c r="F60">
        <v>11</v>
      </c>
      <c r="G60">
        <v>58193875</v>
      </c>
      <c r="H60">
        <v>2239945</v>
      </c>
      <c r="I60" s="1">
        <f t="shared" si="0"/>
        <v>55953930</v>
      </c>
      <c r="J60">
        <v>1.4791828618</v>
      </c>
      <c r="K60">
        <v>8</v>
      </c>
      <c r="L60" s="4">
        <v>52381884.039566778</v>
      </c>
      <c r="M60" s="5">
        <v>0.13295383104609063</v>
      </c>
      <c r="N60">
        <v>0.97</v>
      </c>
      <c r="O60">
        <v>1.4791828618</v>
      </c>
      <c r="P60">
        <f t="shared" si="1"/>
        <v>0.69599034159231699</v>
      </c>
    </row>
    <row r="61" spans="1:16" x14ac:dyDescent="0.25">
      <c r="A61">
        <v>48354</v>
      </c>
      <c r="B61">
        <v>20266</v>
      </c>
      <c r="C61">
        <v>19881230</v>
      </c>
      <c r="D61">
        <v>2825130</v>
      </c>
      <c r="E61" t="s">
        <v>62</v>
      </c>
      <c r="F61">
        <v>11</v>
      </c>
      <c r="G61">
        <v>57942341</v>
      </c>
      <c r="H61">
        <v>3498566</v>
      </c>
      <c r="I61" s="1">
        <f t="shared" si="0"/>
        <v>54443775</v>
      </c>
      <c r="J61">
        <v>0.2053209215</v>
      </c>
      <c r="K61">
        <v>9</v>
      </c>
      <c r="L61" s="4">
        <v>55635591.719532266</v>
      </c>
      <c r="M61" s="5">
        <v>1.0426031973203987E-2</v>
      </c>
      <c r="N61">
        <v>0.97</v>
      </c>
      <c r="O61">
        <v>0.2053209215</v>
      </c>
      <c r="P61">
        <f t="shared" si="1"/>
        <v>1.9956443896938382E-2</v>
      </c>
    </row>
    <row r="62" spans="1:16" x14ac:dyDescent="0.25">
      <c r="A62">
        <v>50024</v>
      </c>
      <c r="B62">
        <v>21902</v>
      </c>
      <c r="C62">
        <v>19881230</v>
      </c>
      <c r="D62">
        <v>3191784.75</v>
      </c>
      <c r="E62" t="s">
        <v>68</v>
      </c>
      <c r="F62">
        <v>11</v>
      </c>
      <c r="G62">
        <v>46616538</v>
      </c>
      <c r="H62">
        <v>2579390</v>
      </c>
      <c r="I62" s="1">
        <f t="shared" si="0"/>
        <v>44037148</v>
      </c>
      <c r="J62">
        <v>0.15432795860000001</v>
      </c>
      <c r="K62">
        <v>10</v>
      </c>
      <c r="L62" s="4">
        <v>45907818.309999272</v>
      </c>
      <c r="M62" s="5">
        <v>1.0729798186815949E-2</v>
      </c>
      <c r="N62">
        <v>0.97</v>
      </c>
      <c r="O62">
        <v>0.15432795860000001</v>
      </c>
      <c r="P62">
        <f t="shared" si="1"/>
        <v>7.3026607533159456E-5</v>
      </c>
    </row>
    <row r="63" spans="1:16" x14ac:dyDescent="0.25">
      <c r="A63">
        <v>53858</v>
      </c>
      <c r="B63">
        <v>20712</v>
      </c>
      <c r="C63">
        <v>19881230</v>
      </c>
      <c r="D63">
        <v>1836661.125</v>
      </c>
      <c r="E63" t="s">
        <v>71</v>
      </c>
      <c r="F63">
        <v>11</v>
      </c>
      <c r="G63">
        <v>44432000</v>
      </c>
      <c r="H63">
        <v>2369000</v>
      </c>
      <c r="I63" s="1">
        <f t="shared" si="0"/>
        <v>42063000</v>
      </c>
      <c r="J63">
        <v>0.2059410387</v>
      </c>
      <c r="K63">
        <v>11</v>
      </c>
      <c r="L63" s="4">
        <v>42637771.100950219</v>
      </c>
      <c r="M63" s="5">
        <v>8.8711098178494083E-3</v>
      </c>
      <c r="N63">
        <v>0.97</v>
      </c>
      <c r="O63">
        <v>0.2059410387</v>
      </c>
      <c r="P63">
        <f t="shared" si="1"/>
        <v>6.4308765247185387E-2</v>
      </c>
    </row>
    <row r="64" spans="1:16" x14ac:dyDescent="0.25">
      <c r="A64">
        <v>60442</v>
      </c>
      <c r="B64">
        <v>3685</v>
      </c>
      <c r="C64">
        <v>19881230</v>
      </c>
      <c r="D64">
        <v>3416035.5</v>
      </c>
      <c r="E64" t="s">
        <v>87</v>
      </c>
      <c r="F64">
        <v>11</v>
      </c>
      <c r="G64">
        <v>42807930</v>
      </c>
      <c r="H64">
        <v>2628825</v>
      </c>
      <c r="I64" s="1">
        <f t="shared" si="0"/>
        <v>40179105</v>
      </c>
      <c r="J64">
        <v>0.16000233990000001</v>
      </c>
      <c r="K64">
        <v>12</v>
      </c>
      <c r="L64" s="4">
        <v>42389767.349997133</v>
      </c>
      <c r="M64" s="5">
        <v>1.2894000328301082E-2</v>
      </c>
      <c r="N64">
        <v>0.97</v>
      </c>
      <c r="O64">
        <v>0.16000233990000001</v>
      </c>
      <c r="P64">
        <f t="shared" si="1"/>
        <v>2.6208217523214251E-5</v>
      </c>
    </row>
    <row r="65" spans="1:16" x14ac:dyDescent="0.25">
      <c r="A65">
        <v>51772</v>
      </c>
      <c r="B65">
        <v>20264</v>
      </c>
      <c r="C65">
        <v>19881230</v>
      </c>
      <c r="D65">
        <v>1577748.375</v>
      </c>
      <c r="E65" t="s">
        <v>75</v>
      </c>
      <c r="F65">
        <v>11</v>
      </c>
      <c r="G65">
        <v>36060606</v>
      </c>
      <c r="H65">
        <v>2085253</v>
      </c>
      <c r="I65" s="1">
        <f t="shared" si="0"/>
        <v>33975353</v>
      </c>
      <c r="J65">
        <v>0.2460523044</v>
      </c>
      <c r="K65">
        <v>13</v>
      </c>
      <c r="L65" s="4">
        <v>34533839.466537088</v>
      </c>
      <c r="M65" s="5">
        <v>1.124157231994498E-2</v>
      </c>
      <c r="N65">
        <v>0.97</v>
      </c>
      <c r="O65">
        <v>0.2460523044</v>
      </c>
      <c r="P65">
        <f t="shared" si="1"/>
        <v>7.5131627167796852E-2</v>
      </c>
    </row>
    <row r="66" spans="1:16" x14ac:dyDescent="0.25">
      <c r="A66">
        <v>16695</v>
      </c>
      <c r="B66">
        <v>3163</v>
      </c>
      <c r="C66">
        <v>19881230</v>
      </c>
      <c r="D66">
        <v>1521872</v>
      </c>
      <c r="E66" t="s">
        <v>100</v>
      </c>
      <c r="F66">
        <v>11</v>
      </c>
      <c r="G66">
        <v>32200427</v>
      </c>
      <c r="H66">
        <v>1640699</v>
      </c>
      <c r="I66" s="1">
        <f t="shared" si="0"/>
        <v>30559728</v>
      </c>
      <c r="J66">
        <v>0.3169833722</v>
      </c>
      <c r="K66">
        <v>14</v>
      </c>
      <c r="L66" s="4">
        <v>31164730.828340806</v>
      </c>
      <c r="M66" s="5">
        <v>1.5488553078669014E-2</v>
      </c>
      <c r="N66">
        <v>0.97</v>
      </c>
      <c r="O66">
        <v>0.3169833722</v>
      </c>
      <c r="P66">
        <f t="shared" si="1"/>
        <v>0.10503350495778058</v>
      </c>
    </row>
    <row r="67" spans="1:16" x14ac:dyDescent="0.25">
      <c r="A67">
        <v>59379</v>
      </c>
      <c r="B67">
        <v>2968</v>
      </c>
      <c r="C67">
        <v>19881230</v>
      </c>
      <c r="D67">
        <v>717725</v>
      </c>
      <c r="E67" t="s">
        <v>118</v>
      </c>
      <c r="F67">
        <v>11</v>
      </c>
      <c r="G67">
        <v>31371076</v>
      </c>
      <c r="H67">
        <v>1202372</v>
      </c>
      <c r="I67" s="1">
        <f t="shared" ref="I67:I130" si="2">G67-H67</f>
        <v>30168704</v>
      </c>
      <c r="J67">
        <v>0.1802867984</v>
      </c>
      <c r="K67">
        <v>15</v>
      </c>
      <c r="L67" s="4">
        <v>29981367.879788194</v>
      </c>
      <c r="M67" s="5">
        <v>4.3162212433301341E-3</v>
      </c>
      <c r="N67">
        <v>0.97</v>
      </c>
      <c r="O67">
        <v>0.1802867984</v>
      </c>
      <c r="P67">
        <f t="shared" ref="P67:P130" si="3">_xlfn.NORM.DIST(0,(L67-I67)/L67,M67,TRUE)</f>
        <v>0.9261438284112502</v>
      </c>
    </row>
    <row r="68" spans="1:16" x14ac:dyDescent="0.25">
      <c r="A68">
        <v>57250</v>
      </c>
      <c r="B68">
        <v>20511</v>
      </c>
      <c r="C68">
        <v>19881230</v>
      </c>
      <c r="D68">
        <v>557905.25</v>
      </c>
      <c r="E68" t="s">
        <v>78</v>
      </c>
      <c r="F68">
        <v>11</v>
      </c>
      <c r="G68">
        <v>30578047</v>
      </c>
      <c r="H68">
        <v>1604745</v>
      </c>
      <c r="I68" s="1">
        <f t="shared" si="2"/>
        <v>28973302</v>
      </c>
      <c r="J68">
        <v>0.33219755769999998</v>
      </c>
      <c r="K68">
        <v>16</v>
      </c>
      <c r="L68" s="4">
        <v>28661946.392112296</v>
      </c>
      <c r="M68" s="5">
        <v>6.4739083013034575E-3</v>
      </c>
      <c r="N68">
        <v>0.97</v>
      </c>
      <c r="O68">
        <v>0.33219755769999998</v>
      </c>
      <c r="P68">
        <f t="shared" si="3"/>
        <v>0.95332362674600968</v>
      </c>
    </row>
    <row r="69" spans="1:16" x14ac:dyDescent="0.25">
      <c r="A69">
        <v>1</v>
      </c>
      <c r="B69">
        <v>1</v>
      </c>
      <c r="C69">
        <v>19881230</v>
      </c>
      <c r="D69">
        <v>2344263</v>
      </c>
      <c r="E69" t="s">
        <v>84</v>
      </c>
      <c r="F69">
        <v>11</v>
      </c>
      <c r="G69">
        <v>29972431</v>
      </c>
      <c r="H69">
        <v>1942203</v>
      </c>
      <c r="I69" s="1">
        <f t="shared" si="2"/>
        <v>28030228</v>
      </c>
      <c r="J69">
        <v>0.1940870596</v>
      </c>
      <c r="K69">
        <v>17</v>
      </c>
      <c r="L69" s="4">
        <v>29533584.156894129</v>
      </c>
      <c r="M69" s="5">
        <v>1.5405889529191539E-2</v>
      </c>
      <c r="N69">
        <v>0.97</v>
      </c>
      <c r="O69">
        <v>0.1940870596</v>
      </c>
      <c r="P69">
        <f t="shared" si="3"/>
        <v>4.7633469164084461E-4</v>
      </c>
    </row>
    <row r="70" spans="1:16" x14ac:dyDescent="0.25">
      <c r="A70">
        <v>52505</v>
      </c>
      <c r="B70">
        <v>20717</v>
      </c>
      <c r="C70">
        <v>19881230</v>
      </c>
      <c r="D70">
        <v>1639240.625</v>
      </c>
      <c r="E70" t="s">
        <v>131</v>
      </c>
      <c r="F70">
        <v>11</v>
      </c>
      <c r="G70">
        <v>29776982</v>
      </c>
      <c r="H70">
        <v>1513892</v>
      </c>
      <c r="I70" s="1">
        <f t="shared" si="2"/>
        <v>28263090</v>
      </c>
      <c r="J70">
        <v>0.52505839730000003</v>
      </c>
      <c r="K70">
        <v>18</v>
      </c>
      <c r="L70" s="4">
        <v>29044770.266056094</v>
      </c>
      <c r="M70" s="5">
        <v>3.0491356364875502E-2</v>
      </c>
      <c r="N70">
        <v>0.97</v>
      </c>
      <c r="O70">
        <v>0.52505839730000003</v>
      </c>
      <c r="P70">
        <f t="shared" si="3"/>
        <v>0.18871493599337952</v>
      </c>
    </row>
    <row r="71" spans="1:16" x14ac:dyDescent="0.25">
      <c r="A71">
        <v>68144</v>
      </c>
      <c r="B71">
        <v>21691</v>
      </c>
      <c r="C71">
        <v>19881230</v>
      </c>
      <c r="D71">
        <v>2571546.75</v>
      </c>
      <c r="E71" t="s">
        <v>93</v>
      </c>
      <c r="F71">
        <v>11</v>
      </c>
      <c r="G71">
        <v>29177124</v>
      </c>
      <c r="H71">
        <v>1880261</v>
      </c>
      <c r="I71" s="1">
        <f t="shared" si="2"/>
        <v>27296863</v>
      </c>
      <c r="J71">
        <v>0.22051966079999999</v>
      </c>
      <c r="K71">
        <v>19</v>
      </c>
      <c r="L71" s="4">
        <v>29049503.751585793</v>
      </c>
      <c r="M71" s="5">
        <v>1.9521063401844754E-2</v>
      </c>
      <c r="N71">
        <v>0.97</v>
      </c>
      <c r="O71">
        <v>0.22051966079999999</v>
      </c>
      <c r="P71">
        <f t="shared" si="3"/>
        <v>9.9857320968416564E-4</v>
      </c>
    </row>
    <row r="72" spans="1:16" x14ac:dyDescent="0.25">
      <c r="A72">
        <v>47159</v>
      </c>
      <c r="B72">
        <v>20734</v>
      </c>
      <c r="C72">
        <v>19881230</v>
      </c>
      <c r="D72">
        <v>2519706</v>
      </c>
      <c r="E72" t="s">
        <v>134</v>
      </c>
      <c r="F72">
        <v>11</v>
      </c>
      <c r="G72">
        <v>29052205</v>
      </c>
      <c r="H72">
        <v>2049331</v>
      </c>
      <c r="I72" s="1">
        <f t="shared" si="2"/>
        <v>27002874</v>
      </c>
      <c r="J72">
        <v>0.21990864730000001</v>
      </c>
      <c r="K72">
        <v>20</v>
      </c>
      <c r="L72" s="4">
        <v>28712493.679951392</v>
      </c>
      <c r="M72" s="5">
        <v>1.929841722012424E-2</v>
      </c>
      <c r="N72">
        <v>0.97</v>
      </c>
      <c r="O72">
        <v>0.21990864730000001</v>
      </c>
      <c r="P72">
        <f t="shared" si="3"/>
        <v>1.0165038228710152E-3</v>
      </c>
    </row>
    <row r="73" spans="1:16" x14ac:dyDescent="0.25">
      <c r="A73">
        <v>36469</v>
      </c>
      <c r="B73">
        <v>1869</v>
      </c>
      <c r="C73">
        <v>19881230</v>
      </c>
      <c r="D73">
        <v>2365339.5</v>
      </c>
      <c r="E73" t="s">
        <v>90</v>
      </c>
      <c r="F73">
        <v>11</v>
      </c>
      <c r="G73">
        <v>28977609</v>
      </c>
      <c r="H73">
        <v>1923478</v>
      </c>
      <c r="I73" s="1">
        <f t="shared" si="2"/>
        <v>27054131</v>
      </c>
      <c r="J73">
        <v>0.21067348620000001</v>
      </c>
      <c r="K73">
        <v>21</v>
      </c>
      <c r="L73" s="4">
        <v>28607846.537457991</v>
      </c>
      <c r="M73" s="5">
        <v>1.7418805285013828E-2</v>
      </c>
      <c r="N73">
        <v>0.97</v>
      </c>
      <c r="O73">
        <v>0.21067348620000001</v>
      </c>
      <c r="P73">
        <f t="shared" si="3"/>
        <v>9.1059442298080482E-4</v>
      </c>
    </row>
    <row r="74" spans="1:16" x14ac:dyDescent="0.25">
      <c r="A74">
        <v>41081</v>
      </c>
      <c r="B74">
        <v>2171</v>
      </c>
      <c r="C74">
        <v>19881230</v>
      </c>
      <c r="D74">
        <v>1750632.5</v>
      </c>
      <c r="E74" t="s">
        <v>138</v>
      </c>
      <c r="F74">
        <v>11</v>
      </c>
      <c r="G74">
        <v>28456591</v>
      </c>
      <c r="H74">
        <v>1702813</v>
      </c>
      <c r="I74" s="1">
        <f t="shared" si="2"/>
        <v>26753778</v>
      </c>
      <c r="J74">
        <v>0.20551292930000001</v>
      </c>
      <c r="K74">
        <v>22</v>
      </c>
      <c r="L74" s="4">
        <v>27701797.14384833</v>
      </c>
      <c r="M74" s="5">
        <v>1.298752200924885E-2</v>
      </c>
      <c r="N74">
        <v>0.97</v>
      </c>
      <c r="O74">
        <v>0.20551292930000001</v>
      </c>
      <c r="P74">
        <f t="shared" si="3"/>
        <v>4.2066952211934454E-3</v>
      </c>
    </row>
    <row r="75" spans="1:16" x14ac:dyDescent="0.25">
      <c r="A75">
        <v>61284</v>
      </c>
      <c r="B75">
        <v>586</v>
      </c>
      <c r="C75">
        <v>19881230</v>
      </c>
      <c r="D75">
        <v>2033574</v>
      </c>
      <c r="E75" t="s">
        <v>105</v>
      </c>
      <c r="F75">
        <v>11</v>
      </c>
      <c r="G75">
        <v>25748422</v>
      </c>
      <c r="H75">
        <v>1462347</v>
      </c>
      <c r="I75" s="1">
        <f t="shared" si="2"/>
        <v>24286075</v>
      </c>
      <c r="J75">
        <v>0.15957400229999999</v>
      </c>
      <c r="K75">
        <v>23</v>
      </c>
      <c r="L75" s="4">
        <v>25591066.749998409</v>
      </c>
      <c r="M75" s="5">
        <v>1.2680422660472488E-2</v>
      </c>
      <c r="N75">
        <v>0.97</v>
      </c>
      <c r="O75">
        <v>0.15957400229999999</v>
      </c>
      <c r="P75">
        <f t="shared" si="3"/>
        <v>2.8917112263362568E-5</v>
      </c>
    </row>
    <row r="76" spans="1:16" x14ac:dyDescent="0.25">
      <c r="A76">
        <v>65138</v>
      </c>
      <c r="B76">
        <v>606</v>
      </c>
      <c r="C76">
        <v>19881230</v>
      </c>
      <c r="D76">
        <v>2857812.25</v>
      </c>
      <c r="E76" t="s">
        <v>124</v>
      </c>
      <c r="F76">
        <v>11</v>
      </c>
      <c r="G76">
        <v>25238445</v>
      </c>
      <c r="H76">
        <v>2016243</v>
      </c>
      <c r="I76" s="1">
        <f t="shared" si="2"/>
        <v>23222202</v>
      </c>
      <c r="J76">
        <v>0.23258539189999999</v>
      </c>
      <c r="K76">
        <v>24</v>
      </c>
      <c r="L76" s="4">
        <v>25383347.86868345</v>
      </c>
      <c r="M76" s="5">
        <v>2.6185945697082873E-2</v>
      </c>
      <c r="N76">
        <v>0.97</v>
      </c>
      <c r="O76">
        <v>0.23258539189999999</v>
      </c>
      <c r="P76">
        <f t="shared" si="3"/>
        <v>5.7424352944270203E-4</v>
      </c>
    </row>
    <row r="77" spans="1:16" x14ac:dyDescent="0.25">
      <c r="A77">
        <v>53938</v>
      </c>
      <c r="B77">
        <v>21506</v>
      </c>
      <c r="C77">
        <v>19881230</v>
      </c>
      <c r="D77">
        <v>1288222.25</v>
      </c>
      <c r="E77" t="s">
        <v>113</v>
      </c>
      <c r="F77">
        <v>11</v>
      </c>
      <c r="G77">
        <v>24519017</v>
      </c>
      <c r="H77">
        <v>1426322</v>
      </c>
      <c r="I77" s="1">
        <f t="shared" si="2"/>
        <v>23092695</v>
      </c>
      <c r="J77">
        <v>0.13764594890000001</v>
      </c>
      <c r="K77">
        <v>25</v>
      </c>
      <c r="L77" s="4">
        <v>23688136.399999972</v>
      </c>
      <c r="M77" s="5">
        <v>7.4855434530146257E-3</v>
      </c>
      <c r="N77">
        <v>0.97</v>
      </c>
      <c r="O77">
        <v>0.13764594890000001</v>
      </c>
      <c r="P77">
        <f t="shared" si="3"/>
        <v>3.9249799970652905E-4</v>
      </c>
    </row>
    <row r="78" spans="1:16" x14ac:dyDescent="0.25">
      <c r="A78">
        <v>70519</v>
      </c>
      <c r="B78">
        <v>20483</v>
      </c>
      <c r="C78">
        <v>19891229</v>
      </c>
      <c r="D78">
        <v>9372160.875</v>
      </c>
      <c r="E78" t="s">
        <v>40</v>
      </c>
      <c r="F78">
        <v>15</v>
      </c>
      <c r="G78">
        <v>230643000</v>
      </c>
      <c r="H78">
        <v>10076000</v>
      </c>
      <c r="I78" s="1">
        <f t="shared" si="2"/>
        <v>220567000</v>
      </c>
      <c r="J78">
        <v>0.47154389349999998</v>
      </c>
      <c r="K78">
        <v>1</v>
      </c>
      <c r="L78" s="4">
        <v>223295595.65556252</v>
      </c>
      <c r="M78" s="5">
        <v>2.0121335208677132E-2</v>
      </c>
      <c r="N78">
        <v>0.97</v>
      </c>
      <c r="O78">
        <v>0.47154389349999998</v>
      </c>
      <c r="P78">
        <f t="shared" si="3"/>
        <v>0.27182640675698821</v>
      </c>
    </row>
    <row r="79" spans="1:16" x14ac:dyDescent="0.25">
      <c r="A79">
        <v>41718</v>
      </c>
      <c r="B79">
        <v>20432</v>
      </c>
      <c r="C79">
        <v>19891229</v>
      </c>
      <c r="D79">
        <v>3619560</v>
      </c>
      <c r="E79" t="s">
        <v>46</v>
      </c>
      <c r="F79">
        <v>15</v>
      </c>
      <c r="G79">
        <v>107368544</v>
      </c>
      <c r="H79">
        <v>4943954</v>
      </c>
      <c r="I79" s="1">
        <f t="shared" si="2"/>
        <v>102424590</v>
      </c>
      <c r="J79">
        <v>0.29985176740000002</v>
      </c>
      <c r="K79">
        <v>2</v>
      </c>
      <c r="L79" s="4">
        <v>102971317.61827312</v>
      </c>
      <c r="M79" s="5">
        <v>1.0543698756481821E-2</v>
      </c>
      <c r="N79">
        <v>0.97</v>
      </c>
      <c r="O79">
        <v>0.29985176740000002</v>
      </c>
      <c r="P79">
        <f t="shared" si="3"/>
        <v>0.3072810131529905</v>
      </c>
    </row>
    <row r="80" spans="1:16" x14ac:dyDescent="0.25">
      <c r="A80">
        <v>59408</v>
      </c>
      <c r="B80">
        <v>3151</v>
      </c>
      <c r="C80">
        <v>19891229</v>
      </c>
      <c r="D80">
        <v>5470776.25</v>
      </c>
      <c r="E80" t="s">
        <v>43</v>
      </c>
      <c r="F80">
        <v>15</v>
      </c>
      <c r="G80">
        <v>98764000</v>
      </c>
      <c r="H80">
        <v>5534000</v>
      </c>
      <c r="I80" s="1">
        <f t="shared" si="2"/>
        <v>93230000</v>
      </c>
      <c r="J80">
        <v>0.43041840739999998</v>
      </c>
      <c r="K80">
        <v>3</v>
      </c>
      <c r="L80" s="4">
        <v>95896979.612894163</v>
      </c>
      <c r="M80" s="5">
        <v>2.4768611422224956E-2</v>
      </c>
      <c r="N80">
        <v>0.97</v>
      </c>
      <c r="O80">
        <v>0.43041840739999998</v>
      </c>
      <c r="P80">
        <f t="shared" si="3"/>
        <v>0.13075534523739943</v>
      </c>
    </row>
    <row r="81" spans="1:16" x14ac:dyDescent="0.25">
      <c r="A81">
        <v>48071</v>
      </c>
      <c r="B81">
        <v>21222</v>
      </c>
      <c r="C81">
        <v>19891229</v>
      </c>
      <c r="D81">
        <v>8085572</v>
      </c>
      <c r="E81" t="s">
        <v>49</v>
      </c>
      <c r="F81">
        <v>15</v>
      </c>
      <c r="G81">
        <v>88963715</v>
      </c>
      <c r="H81">
        <v>4494924</v>
      </c>
      <c r="I81" s="1">
        <f t="shared" si="2"/>
        <v>84468791</v>
      </c>
      <c r="J81">
        <v>0.27011495569999999</v>
      </c>
      <c r="K81">
        <v>4</v>
      </c>
      <c r="L81" s="4">
        <v>90020273.970705882</v>
      </c>
      <c r="M81" s="5">
        <v>2.4262789405420621E-2</v>
      </c>
      <c r="N81">
        <v>0.97</v>
      </c>
      <c r="O81">
        <v>0.27011495569999999</v>
      </c>
      <c r="P81">
        <f t="shared" si="3"/>
        <v>5.5154022989389768E-3</v>
      </c>
    </row>
    <row r="82" spans="1:16" x14ac:dyDescent="0.25">
      <c r="A82">
        <v>60839</v>
      </c>
      <c r="B82">
        <v>4205</v>
      </c>
      <c r="C82">
        <v>19891229</v>
      </c>
      <c r="D82">
        <v>4594525</v>
      </c>
      <c r="E82" t="s">
        <v>55</v>
      </c>
      <c r="F82">
        <v>15</v>
      </c>
      <c r="G82">
        <v>87353000</v>
      </c>
      <c r="H82">
        <v>4637000</v>
      </c>
      <c r="I82" s="1">
        <f t="shared" si="2"/>
        <v>82716000</v>
      </c>
      <c r="J82">
        <v>0.29899252110000002</v>
      </c>
      <c r="K82">
        <v>5</v>
      </c>
      <c r="L82" s="4">
        <v>84828944.963901609</v>
      </c>
      <c r="M82" s="5">
        <v>1.6198717399847996E-2</v>
      </c>
      <c r="N82">
        <v>0.97</v>
      </c>
      <c r="O82">
        <v>0.29899252110000002</v>
      </c>
      <c r="P82">
        <f t="shared" si="3"/>
        <v>6.2064509945308606E-2</v>
      </c>
    </row>
    <row r="83" spans="1:16" x14ac:dyDescent="0.25">
      <c r="A83">
        <v>47896</v>
      </c>
      <c r="B83">
        <v>20436</v>
      </c>
      <c r="C83">
        <v>19891229</v>
      </c>
      <c r="D83">
        <v>1913941.875</v>
      </c>
      <c r="E83" t="s">
        <v>59</v>
      </c>
      <c r="F83">
        <v>15</v>
      </c>
      <c r="G83">
        <v>71513000</v>
      </c>
      <c r="H83">
        <v>3705000</v>
      </c>
      <c r="I83" s="1">
        <f t="shared" si="2"/>
        <v>67808000</v>
      </c>
      <c r="J83">
        <v>0.50695816010000005</v>
      </c>
      <c r="K83">
        <v>6</v>
      </c>
      <c r="L83" s="4">
        <v>67677906.520359516</v>
      </c>
      <c r="M83" s="5">
        <v>1.4716404236767133E-2</v>
      </c>
      <c r="N83">
        <v>0.97</v>
      </c>
      <c r="O83">
        <v>0.50695816010000005</v>
      </c>
      <c r="P83">
        <f t="shared" si="3"/>
        <v>0.55196170965931834</v>
      </c>
    </row>
    <row r="84" spans="1:16" x14ac:dyDescent="0.25">
      <c r="A84">
        <v>1</v>
      </c>
      <c r="B84">
        <v>1</v>
      </c>
      <c r="C84">
        <v>19891229</v>
      </c>
      <c r="D84">
        <v>4669677.5</v>
      </c>
      <c r="E84" t="s">
        <v>84</v>
      </c>
      <c r="F84">
        <v>15</v>
      </c>
      <c r="G84">
        <v>66494331</v>
      </c>
      <c r="H84">
        <v>2961527</v>
      </c>
      <c r="I84" s="1">
        <f t="shared" si="2"/>
        <v>63532804</v>
      </c>
      <c r="J84">
        <v>0.34329938599999998</v>
      </c>
      <c r="K84">
        <v>7</v>
      </c>
      <c r="L84" s="4">
        <v>66295939.575612977</v>
      </c>
      <c r="M84" s="5">
        <v>2.4210670195486606E-2</v>
      </c>
      <c r="N84">
        <v>0.97</v>
      </c>
      <c r="O84">
        <v>0.34329938599999998</v>
      </c>
      <c r="P84">
        <f t="shared" si="3"/>
        <v>4.257955376303383E-2</v>
      </c>
    </row>
    <row r="85" spans="1:16" x14ac:dyDescent="0.25">
      <c r="A85">
        <v>48223</v>
      </c>
      <c r="B85">
        <v>21150</v>
      </c>
      <c r="C85">
        <v>19891229</v>
      </c>
      <c r="D85">
        <v>2185057.5</v>
      </c>
      <c r="E85" t="s">
        <v>52</v>
      </c>
      <c r="F85">
        <v>15</v>
      </c>
      <c r="G85">
        <v>60479000</v>
      </c>
      <c r="H85">
        <v>3381000</v>
      </c>
      <c r="I85" s="1">
        <f t="shared" si="2"/>
        <v>57098000</v>
      </c>
      <c r="J85">
        <v>0.31078349599999999</v>
      </c>
      <c r="K85">
        <v>8</v>
      </c>
      <c r="L85" s="4">
        <v>57570025.493624218</v>
      </c>
      <c r="M85" s="5">
        <v>1.1801748829464512E-2</v>
      </c>
      <c r="N85">
        <v>0.97</v>
      </c>
      <c r="O85">
        <v>0.31078349599999999</v>
      </c>
      <c r="P85">
        <f t="shared" si="3"/>
        <v>0.2436089465789944</v>
      </c>
    </row>
    <row r="86" spans="1:16" x14ac:dyDescent="0.25">
      <c r="A86">
        <v>26550</v>
      </c>
      <c r="B86">
        <v>20720</v>
      </c>
      <c r="C86">
        <v>19891229</v>
      </c>
      <c r="D86">
        <v>1961927.5</v>
      </c>
      <c r="E86" t="s">
        <v>65</v>
      </c>
      <c r="F86">
        <v>15</v>
      </c>
      <c r="G86">
        <v>59051407</v>
      </c>
      <c r="H86">
        <v>2339262</v>
      </c>
      <c r="I86" s="1">
        <f t="shared" si="2"/>
        <v>56712145</v>
      </c>
      <c r="J86">
        <v>1.0798295856</v>
      </c>
      <c r="K86">
        <v>9</v>
      </c>
      <c r="L86" s="4">
        <v>56213225.887928553</v>
      </c>
      <c r="M86" s="5">
        <v>5.7310026678163366E-2</v>
      </c>
      <c r="N86">
        <v>0.97</v>
      </c>
      <c r="O86">
        <v>1.0798295856</v>
      </c>
      <c r="P86">
        <f t="shared" si="3"/>
        <v>0.56153721528046341</v>
      </c>
    </row>
    <row r="87" spans="1:16" x14ac:dyDescent="0.25">
      <c r="A87">
        <v>48354</v>
      </c>
      <c r="B87">
        <v>20266</v>
      </c>
      <c r="C87">
        <v>19891229</v>
      </c>
      <c r="D87">
        <v>3383895.75</v>
      </c>
      <c r="E87" t="s">
        <v>62</v>
      </c>
      <c r="F87">
        <v>15</v>
      </c>
      <c r="G87">
        <v>55658446</v>
      </c>
      <c r="H87">
        <v>2385665</v>
      </c>
      <c r="I87" s="1">
        <f t="shared" si="2"/>
        <v>53272781</v>
      </c>
      <c r="J87">
        <v>0.32151994499999997</v>
      </c>
      <c r="K87">
        <v>10</v>
      </c>
      <c r="L87" s="4">
        <v>55058303.41749052</v>
      </c>
      <c r="M87" s="5">
        <v>1.9773471577613472E-2</v>
      </c>
      <c r="N87">
        <v>0.97</v>
      </c>
      <c r="O87">
        <v>0.32151994499999997</v>
      </c>
      <c r="P87">
        <f t="shared" si="3"/>
        <v>5.0496416049006301E-2</v>
      </c>
    </row>
    <row r="88" spans="1:16" x14ac:dyDescent="0.25">
      <c r="A88">
        <v>50024</v>
      </c>
      <c r="B88">
        <v>21902</v>
      </c>
      <c r="C88">
        <v>19891229</v>
      </c>
      <c r="D88">
        <v>3820550.75</v>
      </c>
      <c r="E88" t="s">
        <v>68</v>
      </c>
      <c r="F88">
        <v>15</v>
      </c>
      <c r="G88">
        <v>48736575</v>
      </c>
      <c r="H88">
        <v>2860882</v>
      </c>
      <c r="I88" s="1">
        <f t="shared" si="2"/>
        <v>45875693</v>
      </c>
      <c r="J88">
        <v>0.2162702339</v>
      </c>
      <c r="K88">
        <v>11</v>
      </c>
      <c r="L88" s="4">
        <v>48319972.848614082</v>
      </c>
      <c r="M88" s="5">
        <v>1.7100009225156854E-2</v>
      </c>
      <c r="N88">
        <v>0.97</v>
      </c>
      <c r="O88">
        <v>0.2162702339</v>
      </c>
      <c r="P88">
        <f t="shared" si="3"/>
        <v>1.547193816477054E-3</v>
      </c>
    </row>
    <row r="89" spans="1:16" x14ac:dyDescent="0.25">
      <c r="A89">
        <v>53858</v>
      </c>
      <c r="B89">
        <v>20712</v>
      </c>
      <c r="C89">
        <v>19891229</v>
      </c>
      <c r="D89">
        <v>2361409.875</v>
      </c>
      <c r="E89" t="s">
        <v>71</v>
      </c>
      <c r="F89">
        <v>15</v>
      </c>
      <c r="G89">
        <v>47907000</v>
      </c>
      <c r="H89">
        <v>2692000</v>
      </c>
      <c r="I89" s="1">
        <f t="shared" si="2"/>
        <v>45215000</v>
      </c>
      <c r="J89">
        <v>0.29562070369999999</v>
      </c>
      <c r="K89">
        <v>12</v>
      </c>
      <c r="L89" s="4">
        <v>46219915.294364229</v>
      </c>
      <c r="M89" s="5">
        <v>1.5107286830218941E-2</v>
      </c>
      <c r="N89">
        <v>0.97</v>
      </c>
      <c r="O89">
        <v>0.29562070369999999</v>
      </c>
      <c r="P89">
        <f t="shared" si="3"/>
        <v>7.5050365549416034E-2</v>
      </c>
    </row>
    <row r="90" spans="1:16" x14ac:dyDescent="0.25">
      <c r="A90">
        <v>60442</v>
      </c>
      <c r="B90">
        <v>3685</v>
      </c>
      <c r="C90">
        <v>19891229</v>
      </c>
      <c r="D90">
        <v>3854475</v>
      </c>
      <c r="E90" t="s">
        <v>87</v>
      </c>
      <c r="F90">
        <v>15</v>
      </c>
      <c r="G90">
        <v>45710068</v>
      </c>
      <c r="H90">
        <v>2829561</v>
      </c>
      <c r="I90" s="1">
        <f t="shared" si="2"/>
        <v>42880507</v>
      </c>
      <c r="J90">
        <v>0.22811010979999999</v>
      </c>
      <c r="K90">
        <v>13</v>
      </c>
      <c r="L90" s="4">
        <v>45448566.39832364</v>
      </c>
      <c r="M90" s="5">
        <v>1.9345971234071325E-2</v>
      </c>
      <c r="N90">
        <v>0.97</v>
      </c>
      <c r="O90">
        <v>0.22811010979999999</v>
      </c>
      <c r="P90">
        <f t="shared" si="3"/>
        <v>1.7459513252984851E-3</v>
      </c>
    </row>
    <row r="91" spans="1:16" x14ac:dyDescent="0.25">
      <c r="A91">
        <v>51772</v>
      </c>
      <c r="B91">
        <v>20264</v>
      </c>
      <c r="C91">
        <v>19891229</v>
      </c>
      <c r="D91">
        <v>1352857</v>
      </c>
      <c r="E91" t="s">
        <v>75</v>
      </c>
      <c r="F91">
        <v>15</v>
      </c>
      <c r="G91">
        <v>39177911</v>
      </c>
      <c r="H91">
        <v>2096640</v>
      </c>
      <c r="I91" s="1">
        <f t="shared" si="2"/>
        <v>37081271</v>
      </c>
      <c r="J91">
        <v>0.42419638529999998</v>
      </c>
      <c r="K91">
        <v>14</v>
      </c>
      <c r="L91" s="4">
        <v>37320037.192646511</v>
      </c>
      <c r="M91" s="5">
        <v>1.5509445984106468E-2</v>
      </c>
      <c r="N91">
        <v>0.97</v>
      </c>
      <c r="O91">
        <v>0.42419638529999998</v>
      </c>
      <c r="P91">
        <f t="shared" si="3"/>
        <v>0.33998282607629943</v>
      </c>
    </row>
    <row r="92" spans="1:16" x14ac:dyDescent="0.25">
      <c r="A92">
        <v>47159</v>
      </c>
      <c r="B92">
        <v>20734</v>
      </c>
      <c r="C92">
        <v>19891229</v>
      </c>
      <c r="D92">
        <v>2843000.875</v>
      </c>
      <c r="E92" t="s">
        <v>134</v>
      </c>
      <c r="F92">
        <v>15</v>
      </c>
      <c r="G92">
        <v>33440789</v>
      </c>
      <c r="H92">
        <v>2288739</v>
      </c>
      <c r="I92" s="1">
        <f t="shared" si="2"/>
        <v>31152050</v>
      </c>
      <c r="J92">
        <v>0.32700838910000002</v>
      </c>
      <c r="K92">
        <v>15</v>
      </c>
      <c r="L92" s="4">
        <v>33060321.701435518</v>
      </c>
      <c r="M92" s="5">
        <v>2.8139593782006232E-2</v>
      </c>
      <c r="N92">
        <v>0.97</v>
      </c>
      <c r="O92">
        <v>0.32700838910000002</v>
      </c>
      <c r="P92">
        <f t="shared" si="3"/>
        <v>2.0122058140756734E-2</v>
      </c>
    </row>
    <row r="93" spans="1:16" x14ac:dyDescent="0.25">
      <c r="A93">
        <v>36469</v>
      </c>
      <c r="B93">
        <v>1869</v>
      </c>
      <c r="C93">
        <v>19891229</v>
      </c>
      <c r="D93">
        <v>2209741.875</v>
      </c>
      <c r="E93" t="s">
        <v>90</v>
      </c>
      <c r="F93">
        <v>15</v>
      </c>
      <c r="G93">
        <v>32130558</v>
      </c>
      <c r="H93">
        <v>2076066</v>
      </c>
      <c r="I93" s="1">
        <f t="shared" si="2"/>
        <v>30054492</v>
      </c>
      <c r="J93">
        <v>0.25351348000000001</v>
      </c>
      <c r="K93">
        <v>16</v>
      </c>
      <c r="L93" s="4">
        <v>31362596.538811292</v>
      </c>
      <c r="M93" s="5">
        <v>1.7862391002324261E-2</v>
      </c>
      <c r="N93">
        <v>0.97</v>
      </c>
      <c r="O93">
        <v>0.25351348000000001</v>
      </c>
      <c r="P93">
        <f t="shared" si="3"/>
        <v>9.7711535807912722E-3</v>
      </c>
    </row>
    <row r="94" spans="1:16" x14ac:dyDescent="0.25">
      <c r="A94">
        <v>59379</v>
      </c>
      <c r="B94">
        <v>2968</v>
      </c>
      <c r="C94">
        <v>19891229</v>
      </c>
      <c r="D94">
        <v>1048161.625</v>
      </c>
      <c r="E94" t="s">
        <v>118</v>
      </c>
      <c r="F94">
        <v>15</v>
      </c>
      <c r="G94">
        <v>31507107</v>
      </c>
      <c r="H94">
        <v>1548854</v>
      </c>
      <c r="I94" s="1">
        <f t="shared" si="2"/>
        <v>29958253</v>
      </c>
      <c r="J94">
        <v>0.2627192518</v>
      </c>
      <c r="K94">
        <v>17</v>
      </c>
      <c r="L94" s="4">
        <v>30107663.679763678</v>
      </c>
      <c r="M94" s="5">
        <v>9.1467312278588689E-3</v>
      </c>
      <c r="N94">
        <v>0.97</v>
      </c>
      <c r="O94">
        <v>0.2627192518</v>
      </c>
      <c r="P94">
        <f t="shared" si="3"/>
        <v>0.29372030956517536</v>
      </c>
    </row>
    <row r="95" spans="1:16" x14ac:dyDescent="0.25">
      <c r="A95">
        <v>68144</v>
      </c>
      <c r="B95">
        <v>21691</v>
      </c>
      <c r="C95">
        <v>19891229</v>
      </c>
      <c r="D95">
        <v>2949159.375</v>
      </c>
      <c r="E95" t="s">
        <v>93</v>
      </c>
      <c r="F95">
        <v>15</v>
      </c>
      <c r="G95">
        <v>31043627</v>
      </c>
      <c r="H95">
        <v>2088909</v>
      </c>
      <c r="I95" s="1">
        <f t="shared" si="2"/>
        <v>28954718</v>
      </c>
      <c r="J95">
        <v>0.29525722139999999</v>
      </c>
      <c r="K95">
        <v>18</v>
      </c>
      <c r="L95" s="4">
        <v>31035197.440322254</v>
      </c>
      <c r="M95" s="5">
        <v>2.8062164146344069E-2</v>
      </c>
      <c r="N95">
        <v>0.97</v>
      </c>
      <c r="O95">
        <v>0.29525722139999999</v>
      </c>
      <c r="P95">
        <f t="shared" si="3"/>
        <v>8.4507430169197574E-3</v>
      </c>
    </row>
    <row r="96" spans="1:16" x14ac:dyDescent="0.25">
      <c r="A96">
        <v>52505</v>
      </c>
      <c r="B96">
        <v>20717</v>
      </c>
      <c r="C96">
        <v>19891229</v>
      </c>
      <c r="D96">
        <v>1353173.25</v>
      </c>
      <c r="E96" t="s">
        <v>131</v>
      </c>
      <c r="F96">
        <v>15</v>
      </c>
      <c r="G96">
        <v>30727815</v>
      </c>
      <c r="H96">
        <v>1564966</v>
      </c>
      <c r="I96" s="1">
        <f t="shared" si="2"/>
        <v>29162849</v>
      </c>
      <c r="J96">
        <v>0.31889201499999997</v>
      </c>
      <c r="K96">
        <v>19</v>
      </c>
      <c r="L96" s="4">
        <v>29641060.760772076</v>
      </c>
      <c r="M96" s="5">
        <v>1.4567564713711945E-2</v>
      </c>
      <c r="N96">
        <v>0.97</v>
      </c>
      <c r="O96">
        <v>0.31889201499999997</v>
      </c>
      <c r="P96">
        <f t="shared" si="3"/>
        <v>0.13404120916431764</v>
      </c>
    </row>
    <row r="97" spans="1:16" x14ac:dyDescent="0.25">
      <c r="A97">
        <v>57250</v>
      </c>
      <c r="B97">
        <v>20511</v>
      </c>
      <c r="C97">
        <v>19891229</v>
      </c>
      <c r="D97">
        <v>987529.125</v>
      </c>
      <c r="E97" t="s">
        <v>78</v>
      </c>
      <c r="F97">
        <v>15</v>
      </c>
      <c r="G97">
        <v>29549462</v>
      </c>
      <c r="H97">
        <v>1680317</v>
      </c>
      <c r="I97" s="1">
        <f t="shared" si="2"/>
        <v>27869145</v>
      </c>
      <c r="J97">
        <v>0.34432476750000002</v>
      </c>
      <c r="K97">
        <v>20</v>
      </c>
      <c r="L97" s="4">
        <v>28020448.269044384</v>
      </c>
      <c r="M97" s="5">
        <v>1.2153929004480245E-2</v>
      </c>
      <c r="N97">
        <v>0.97</v>
      </c>
      <c r="O97">
        <v>0.34432476750000002</v>
      </c>
      <c r="P97">
        <f t="shared" si="3"/>
        <v>0.32842016305229316</v>
      </c>
    </row>
    <row r="98" spans="1:16" x14ac:dyDescent="0.25">
      <c r="A98">
        <v>16695</v>
      </c>
      <c r="B98">
        <v>3163</v>
      </c>
      <c r="C98">
        <v>19891229</v>
      </c>
      <c r="D98">
        <v>650287.5</v>
      </c>
      <c r="E98" t="s">
        <v>100</v>
      </c>
      <c r="F98">
        <v>15</v>
      </c>
      <c r="G98">
        <v>29503278</v>
      </c>
      <c r="H98">
        <v>457748</v>
      </c>
      <c r="I98" s="1">
        <f t="shared" si="2"/>
        <v>29045530</v>
      </c>
      <c r="J98">
        <v>0.85990748589999999</v>
      </c>
      <c r="K98">
        <v>21</v>
      </c>
      <c r="L98" s="4">
        <v>28744097.31742562</v>
      </c>
      <c r="M98" s="5">
        <v>2.4388096248891208E-2</v>
      </c>
      <c r="N98">
        <v>0.97</v>
      </c>
      <c r="O98">
        <v>0.85990748589999999</v>
      </c>
      <c r="P98">
        <f t="shared" si="3"/>
        <v>0.66640048976569433</v>
      </c>
    </row>
    <row r="99" spans="1:16" x14ac:dyDescent="0.25">
      <c r="A99">
        <v>61284</v>
      </c>
      <c r="B99">
        <v>586</v>
      </c>
      <c r="C99">
        <v>19891229</v>
      </c>
      <c r="D99">
        <v>2269950.5</v>
      </c>
      <c r="E99" t="s">
        <v>105</v>
      </c>
      <c r="F99">
        <v>15</v>
      </c>
      <c r="G99">
        <v>29006690</v>
      </c>
      <c r="H99">
        <v>1690737</v>
      </c>
      <c r="I99" s="1">
        <f t="shared" si="2"/>
        <v>27315953</v>
      </c>
      <c r="J99">
        <v>0.27597019</v>
      </c>
      <c r="K99">
        <v>22</v>
      </c>
      <c r="L99" s="4">
        <v>28766413.493497413</v>
      </c>
      <c r="M99" s="5">
        <v>2.177841166170133E-2</v>
      </c>
      <c r="N99">
        <v>0.97</v>
      </c>
      <c r="O99">
        <v>0.27597019</v>
      </c>
      <c r="P99">
        <f t="shared" si="3"/>
        <v>1.0300197238874671E-2</v>
      </c>
    </row>
    <row r="100" spans="1:16" x14ac:dyDescent="0.25">
      <c r="A100">
        <v>41081</v>
      </c>
      <c r="B100">
        <v>2171</v>
      </c>
      <c r="C100">
        <v>19891229</v>
      </c>
      <c r="D100">
        <v>1552911.75</v>
      </c>
      <c r="E100" t="s">
        <v>138</v>
      </c>
      <c r="F100">
        <v>15</v>
      </c>
      <c r="G100">
        <v>27864628</v>
      </c>
      <c r="H100">
        <v>1397676</v>
      </c>
      <c r="I100" s="1">
        <f t="shared" si="2"/>
        <v>26466952</v>
      </c>
      <c r="J100">
        <v>0.34312303399999999</v>
      </c>
      <c r="K100">
        <v>23</v>
      </c>
      <c r="L100" s="4">
        <v>27225654.710014049</v>
      </c>
      <c r="M100" s="5">
        <v>1.9597154632204693E-2</v>
      </c>
      <c r="N100">
        <v>0.97</v>
      </c>
      <c r="O100">
        <v>0.34312303399999999</v>
      </c>
      <c r="P100">
        <f t="shared" si="3"/>
        <v>7.7512798865912558E-2</v>
      </c>
    </row>
    <row r="101" spans="1:16" x14ac:dyDescent="0.25">
      <c r="A101">
        <v>65138</v>
      </c>
      <c r="B101">
        <v>606</v>
      </c>
      <c r="C101">
        <v>19891229</v>
      </c>
      <c r="D101">
        <v>4196350.375</v>
      </c>
      <c r="E101" t="s">
        <v>124</v>
      </c>
      <c r="F101">
        <v>15</v>
      </c>
      <c r="G101">
        <v>26514472</v>
      </c>
      <c r="H101">
        <v>2216801</v>
      </c>
      <c r="I101" s="1">
        <f t="shared" si="2"/>
        <v>24297671</v>
      </c>
      <c r="J101">
        <v>0.28997685029999998</v>
      </c>
      <c r="K101">
        <v>24</v>
      </c>
      <c r="L101" s="4">
        <v>27765066.499364153</v>
      </c>
      <c r="M101" s="5">
        <v>4.3830174064891501E-2</v>
      </c>
      <c r="N101">
        <v>0.97</v>
      </c>
      <c r="O101">
        <v>0.28997685029999998</v>
      </c>
      <c r="P101">
        <f t="shared" si="3"/>
        <v>2.1910803858372322E-3</v>
      </c>
    </row>
    <row r="102" spans="1:16" x14ac:dyDescent="0.25">
      <c r="A102">
        <v>56450</v>
      </c>
      <c r="B102">
        <v>3134</v>
      </c>
      <c r="C102">
        <v>19891229</v>
      </c>
      <c r="D102">
        <v>2312320</v>
      </c>
      <c r="E102" t="s">
        <v>97</v>
      </c>
      <c r="F102">
        <v>15</v>
      </c>
      <c r="G102">
        <v>25771284</v>
      </c>
      <c r="H102">
        <v>1673761</v>
      </c>
      <c r="I102" s="1">
        <f t="shared" si="2"/>
        <v>24097523</v>
      </c>
      <c r="J102">
        <v>0.2761444891</v>
      </c>
      <c r="K102">
        <v>25</v>
      </c>
      <c r="L102" s="4">
        <v>25686906.694827482</v>
      </c>
      <c r="M102" s="5">
        <v>2.4860110971465881E-2</v>
      </c>
      <c r="N102">
        <v>0.97</v>
      </c>
      <c r="O102">
        <v>0.2761444891</v>
      </c>
      <c r="P102">
        <f t="shared" si="3"/>
        <v>6.4062856142224397E-3</v>
      </c>
    </row>
    <row r="103" spans="1:16" x14ac:dyDescent="0.25">
      <c r="A103">
        <v>70519</v>
      </c>
      <c r="B103">
        <v>20483</v>
      </c>
      <c r="C103">
        <v>19901231</v>
      </c>
      <c r="D103">
        <v>4195931.375</v>
      </c>
      <c r="E103" t="s">
        <v>40</v>
      </c>
      <c r="F103">
        <v>19</v>
      </c>
      <c r="G103">
        <v>216986000</v>
      </c>
      <c r="H103">
        <v>9730000</v>
      </c>
      <c r="I103" s="1">
        <f t="shared" si="2"/>
        <v>207256000</v>
      </c>
      <c r="J103">
        <v>0.62567797479999998</v>
      </c>
      <c r="K103">
        <v>1</v>
      </c>
      <c r="L103" s="4">
        <v>205146702.93726772</v>
      </c>
      <c r="M103" s="5">
        <v>1.3757319582237438E-2</v>
      </c>
      <c r="N103">
        <v>0.97</v>
      </c>
      <c r="O103">
        <v>0.62567797479999998</v>
      </c>
      <c r="P103">
        <f t="shared" si="3"/>
        <v>0.77258180674919119</v>
      </c>
    </row>
    <row r="104" spans="1:16" x14ac:dyDescent="0.25">
      <c r="A104">
        <v>59408</v>
      </c>
      <c r="B104">
        <v>3151</v>
      </c>
      <c r="C104">
        <v>19901231</v>
      </c>
      <c r="D104">
        <v>5650595</v>
      </c>
      <c r="E104" t="s">
        <v>43</v>
      </c>
      <c r="F104">
        <v>19</v>
      </c>
      <c r="G104">
        <v>110728000</v>
      </c>
      <c r="H104">
        <v>6419000</v>
      </c>
      <c r="I104" s="1">
        <f t="shared" si="2"/>
        <v>104309000</v>
      </c>
      <c r="J104">
        <v>0.54171167549999999</v>
      </c>
      <c r="K104">
        <v>2</v>
      </c>
      <c r="L104" s="4">
        <v>106788443.57128201</v>
      </c>
      <c r="M104" s="5">
        <v>2.965154657909793E-2</v>
      </c>
      <c r="N104">
        <v>0.97</v>
      </c>
      <c r="O104">
        <v>0.54171167549999999</v>
      </c>
      <c r="P104">
        <f t="shared" si="3"/>
        <v>0.21680251356393426</v>
      </c>
    </row>
    <row r="105" spans="1:16" x14ac:dyDescent="0.25">
      <c r="A105">
        <v>41718</v>
      </c>
      <c r="B105">
        <v>20432</v>
      </c>
      <c r="C105">
        <v>19901231</v>
      </c>
      <c r="D105">
        <v>1356316.5</v>
      </c>
      <c r="E105" t="s">
        <v>46</v>
      </c>
      <c r="F105">
        <v>19</v>
      </c>
      <c r="G105">
        <v>98064421</v>
      </c>
      <c r="H105">
        <v>4732088</v>
      </c>
      <c r="I105" s="1">
        <f t="shared" si="2"/>
        <v>93332333</v>
      </c>
      <c r="J105">
        <v>0.54111976969999998</v>
      </c>
      <c r="K105">
        <v>3</v>
      </c>
      <c r="L105" s="4">
        <v>91877227.596809104</v>
      </c>
      <c r="M105" s="5">
        <v>8.2990337704086231E-3</v>
      </c>
      <c r="N105">
        <v>0.97</v>
      </c>
      <c r="O105">
        <v>0.54111976969999998</v>
      </c>
      <c r="P105">
        <f t="shared" si="3"/>
        <v>0.97182728942909435</v>
      </c>
    </row>
    <row r="106" spans="1:16" x14ac:dyDescent="0.25">
      <c r="A106">
        <v>48071</v>
      </c>
      <c r="B106">
        <v>21222</v>
      </c>
      <c r="C106">
        <v>19901231</v>
      </c>
      <c r="D106">
        <v>8217096.25</v>
      </c>
      <c r="E106" t="s">
        <v>49</v>
      </c>
      <c r="F106">
        <v>19</v>
      </c>
      <c r="G106">
        <v>93103154</v>
      </c>
      <c r="H106">
        <v>5189413</v>
      </c>
      <c r="I106" s="1">
        <f t="shared" si="2"/>
        <v>87913741</v>
      </c>
      <c r="J106">
        <v>0.39843271470000002</v>
      </c>
      <c r="K106">
        <v>4</v>
      </c>
      <c r="L106" s="4">
        <v>93489035.74491851</v>
      </c>
      <c r="M106" s="5">
        <v>3.5168973298757261E-2</v>
      </c>
      <c r="N106">
        <v>0.97</v>
      </c>
      <c r="O106">
        <v>0.39843271470000002</v>
      </c>
      <c r="P106">
        <f t="shared" si="3"/>
        <v>4.4971930858334647E-2</v>
      </c>
    </row>
    <row r="107" spans="1:16" x14ac:dyDescent="0.25">
      <c r="A107">
        <v>60839</v>
      </c>
      <c r="B107">
        <v>4205</v>
      </c>
      <c r="C107">
        <v>19901231</v>
      </c>
      <c r="D107">
        <v>2513073.75</v>
      </c>
      <c r="E107" t="s">
        <v>55</v>
      </c>
      <c r="F107">
        <v>19</v>
      </c>
      <c r="G107">
        <v>88021000</v>
      </c>
      <c r="H107">
        <v>4708000</v>
      </c>
      <c r="I107" s="1">
        <f t="shared" si="2"/>
        <v>83313000</v>
      </c>
      <c r="J107">
        <v>0.62719594489999997</v>
      </c>
      <c r="K107">
        <v>5</v>
      </c>
      <c r="L107" s="4">
        <v>83275167.630536675</v>
      </c>
      <c r="M107" s="5">
        <v>2.0320185182637042E-2</v>
      </c>
      <c r="N107">
        <v>0.97</v>
      </c>
      <c r="O107">
        <v>0.62719594489999997</v>
      </c>
      <c r="P107">
        <f t="shared" si="3"/>
        <v>0.50891855000753772</v>
      </c>
    </row>
    <row r="108" spans="1:16" x14ac:dyDescent="0.25">
      <c r="A108">
        <v>47896</v>
      </c>
      <c r="B108">
        <v>20436</v>
      </c>
      <c r="C108">
        <v>19901231</v>
      </c>
      <c r="D108">
        <v>967274.25</v>
      </c>
      <c r="E108" t="s">
        <v>59</v>
      </c>
      <c r="F108">
        <v>19</v>
      </c>
      <c r="G108">
        <v>73019000</v>
      </c>
      <c r="H108">
        <v>3907000</v>
      </c>
      <c r="I108" s="1">
        <f t="shared" si="2"/>
        <v>69112000</v>
      </c>
      <c r="J108">
        <v>0.94788185290000004</v>
      </c>
      <c r="K108">
        <v>6</v>
      </c>
      <c r="L108" s="4">
        <v>67800169.714967415</v>
      </c>
      <c r="M108" s="5">
        <v>1.8453663489583074E-2</v>
      </c>
      <c r="N108">
        <v>0.97</v>
      </c>
      <c r="O108">
        <v>0.94788185290000004</v>
      </c>
      <c r="P108">
        <f t="shared" si="3"/>
        <v>0.85279353657816059</v>
      </c>
    </row>
    <row r="109" spans="1:16" x14ac:dyDescent="0.25">
      <c r="A109">
        <v>1</v>
      </c>
      <c r="B109">
        <v>1</v>
      </c>
      <c r="C109">
        <v>19901231</v>
      </c>
      <c r="D109">
        <v>2342308.5</v>
      </c>
      <c r="E109" t="s">
        <v>84</v>
      </c>
      <c r="F109">
        <v>19</v>
      </c>
      <c r="G109">
        <v>65284515</v>
      </c>
      <c r="H109">
        <v>3207734</v>
      </c>
      <c r="I109" s="1">
        <f t="shared" si="2"/>
        <v>62076781</v>
      </c>
      <c r="J109">
        <v>0.57490734389999998</v>
      </c>
      <c r="K109">
        <v>7</v>
      </c>
      <c r="L109" s="4">
        <v>62529587.196788803</v>
      </c>
      <c r="M109" s="5">
        <v>2.2580556298489089E-2</v>
      </c>
      <c r="N109">
        <v>0.97</v>
      </c>
      <c r="O109">
        <v>0.57490734389999998</v>
      </c>
      <c r="P109">
        <f t="shared" si="3"/>
        <v>0.37422077560265476</v>
      </c>
    </row>
    <row r="110" spans="1:16" x14ac:dyDescent="0.25">
      <c r="A110">
        <v>48354</v>
      </c>
      <c r="B110">
        <v>20266</v>
      </c>
      <c r="C110">
        <v>19901231</v>
      </c>
      <c r="D110">
        <v>3508170</v>
      </c>
      <c r="E110" t="s">
        <v>62</v>
      </c>
      <c r="F110">
        <v>19</v>
      </c>
      <c r="G110">
        <v>63596000</v>
      </c>
      <c r="H110">
        <v>3024000</v>
      </c>
      <c r="I110" s="1">
        <f t="shared" si="2"/>
        <v>60572000</v>
      </c>
      <c r="J110">
        <v>0.49012368080000002</v>
      </c>
      <c r="K110">
        <v>8</v>
      </c>
      <c r="L110" s="4">
        <v>62250429.763087399</v>
      </c>
      <c r="M110" s="5">
        <v>2.8168515478515815E-2</v>
      </c>
      <c r="N110">
        <v>0.97</v>
      </c>
      <c r="O110">
        <v>0.49012368080000002</v>
      </c>
      <c r="P110">
        <f t="shared" si="3"/>
        <v>0.16923640157043471</v>
      </c>
    </row>
    <row r="111" spans="1:16" x14ac:dyDescent="0.25">
      <c r="A111">
        <v>48223</v>
      </c>
      <c r="B111">
        <v>21150</v>
      </c>
      <c r="C111">
        <v>19901231</v>
      </c>
      <c r="D111">
        <v>1523175.875</v>
      </c>
      <c r="E111" t="s">
        <v>52</v>
      </c>
      <c r="F111">
        <v>19</v>
      </c>
      <c r="G111">
        <v>61530000</v>
      </c>
      <c r="H111">
        <v>3428000</v>
      </c>
      <c r="I111" s="1">
        <f t="shared" si="2"/>
        <v>58102000</v>
      </c>
      <c r="J111">
        <v>0.76542245590000002</v>
      </c>
      <c r="K111">
        <v>9</v>
      </c>
      <c r="L111" s="4">
        <v>57782872.874008164</v>
      </c>
      <c r="M111" s="5">
        <v>2.3504013470075334E-2</v>
      </c>
      <c r="N111">
        <v>0.97</v>
      </c>
      <c r="O111">
        <v>0.76542245590000002</v>
      </c>
      <c r="P111">
        <f t="shared" si="3"/>
        <v>0.59288612144387687</v>
      </c>
    </row>
    <row r="112" spans="1:16" x14ac:dyDescent="0.25">
      <c r="A112">
        <v>50024</v>
      </c>
      <c r="B112">
        <v>21902</v>
      </c>
      <c r="C112">
        <v>19901231</v>
      </c>
      <c r="D112">
        <v>2977437.25</v>
      </c>
      <c r="E112" t="s">
        <v>68</v>
      </c>
      <c r="F112">
        <v>19</v>
      </c>
      <c r="G112">
        <v>56198531</v>
      </c>
      <c r="H112">
        <v>3179804</v>
      </c>
      <c r="I112" s="1">
        <f t="shared" si="2"/>
        <v>53018727</v>
      </c>
      <c r="J112">
        <v>0.50151924790000002</v>
      </c>
      <c r="K112">
        <v>10</v>
      </c>
      <c r="L112" s="4">
        <v>54392867.872825056</v>
      </c>
      <c r="M112" s="5">
        <v>2.8076207949652623E-2</v>
      </c>
      <c r="N112">
        <v>0.97</v>
      </c>
      <c r="O112">
        <v>0.50151924790000002</v>
      </c>
      <c r="P112">
        <f t="shared" si="3"/>
        <v>0.1841106670413295</v>
      </c>
    </row>
    <row r="113" spans="1:16" x14ac:dyDescent="0.25">
      <c r="A113">
        <v>26550</v>
      </c>
      <c r="B113">
        <v>20720</v>
      </c>
      <c r="C113">
        <v>19901231</v>
      </c>
      <c r="D113">
        <v>1452065</v>
      </c>
      <c r="E113" t="s">
        <v>65</v>
      </c>
      <c r="F113">
        <v>19</v>
      </c>
      <c r="G113">
        <v>51356452</v>
      </c>
      <c r="H113">
        <v>2867995</v>
      </c>
      <c r="I113" s="1">
        <f t="shared" si="2"/>
        <v>48488457</v>
      </c>
      <c r="J113">
        <v>1.6672671199</v>
      </c>
      <c r="K113">
        <v>11</v>
      </c>
      <c r="L113" s="4">
        <v>42930547.255970702</v>
      </c>
      <c r="M113" s="5">
        <v>0.17187610086208321</v>
      </c>
      <c r="N113">
        <v>0.97</v>
      </c>
      <c r="O113">
        <v>1.6672671199</v>
      </c>
      <c r="P113">
        <f t="shared" si="3"/>
        <v>0.77434516562682776</v>
      </c>
    </row>
    <row r="114" spans="1:16" x14ac:dyDescent="0.25">
      <c r="A114">
        <v>53858</v>
      </c>
      <c r="B114">
        <v>20712</v>
      </c>
      <c r="C114">
        <v>19901231</v>
      </c>
      <c r="D114">
        <v>1089297</v>
      </c>
      <c r="E114" t="s">
        <v>71</v>
      </c>
      <c r="F114">
        <v>19</v>
      </c>
      <c r="G114">
        <v>50779000</v>
      </c>
      <c r="H114">
        <v>2812000</v>
      </c>
      <c r="I114" s="1">
        <f t="shared" si="2"/>
        <v>47967000</v>
      </c>
      <c r="J114">
        <v>0.58986302189999995</v>
      </c>
      <c r="K114">
        <v>12</v>
      </c>
      <c r="L114" s="4">
        <v>47601621.761471584</v>
      </c>
      <c r="M114" s="5">
        <v>1.4271380551968953E-2</v>
      </c>
      <c r="N114">
        <v>0.97</v>
      </c>
      <c r="O114">
        <v>0.58986302189999995</v>
      </c>
      <c r="P114">
        <f t="shared" si="3"/>
        <v>0.70465703105737165</v>
      </c>
    </row>
    <row r="115" spans="1:16" x14ac:dyDescent="0.25">
      <c r="A115">
        <v>60442</v>
      </c>
      <c r="B115">
        <v>3685</v>
      </c>
      <c r="C115">
        <v>19901231</v>
      </c>
      <c r="D115">
        <v>2057467.375</v>
      </c>
      <c r="E115" t="s">
        <v>87</v>
      </c>
      <c r="F115">
        <v>19</v>
      </c>
      <c r="G115">
        <v>45674409</v>
      </c>
      <c r="H115">
        <v>2601002</v>
      </c>
      <c r="I115" s="1">
        <f t="shared" si="2"/>
        <v>43073407</v>
      </c>
      <c r="J115">
        <v>0.53342375060000002</v>
      </c>
      <c r="K115">
        <v>13</v>
      </c>
      <c r="L115" s="4">
        <v>43824642.180590808</v>
      </c>
      <c r="M115" s="5">
        <v>2.5856713947820145E-2</v>
      </c>
      <c r="N115">
        <v>0.97</v>
      </c>
      <c r="O115">
        <v>0.53342375060000002</v>
      </c>
      <c r="P115">
        <f t="shared" si="3"/>
        <v>0.25367961037766978</v>
      </c>
    </row>
    <row r="116" spans="1:16" x14ac:dyDescent="0.25">
      <c r="A116">
        <v>65138</v>
      </c>
      <c r="B116">
        <v>606</v>
      </c>
      <c r="C116">
        <v>19901231</v>
      </c>
      <c r="D116">
        <v>4396654.5</v>
      </c>
      <c r="E116" t="s">
        <v>124</v>
      </c>
      <c r="F116">
        <v>19</v>
      </c>
      <c r="G116">
        <v>43632843</v>
      </c>
      <c r="H116">
        <v>2829272</v>
      </c>
      <c r="I116" s="1">
        <f t="shared" si="2"/>
        <v>40803571</v>
      </c>
      <c r="J116">
        <v>0.57356399030000005</v>
      </c>
      <c r="K116">
        <v>14</v>
      </c>
      <c r="L116" s="4">
        <v>43936035.311610319</v>
      </c>
      <c r="M116" s="5">
        <v>5.9629560063655079E-2</v>
      </c>
      <c r="N116">
        <v>0.97</v>
      </c>
      <c r="O116">
        <v>0.57356399030000005</v>
      </c>
      <c r="P116">
        <f t="shared" si="3"/>
        <v>0.11591680373955267</v>
      </c>
    </row>
    <row r="117" spans="1:16" x14ac:dyDescent="0.25">
      <c r="A117">
        <v>36469</v>
      </c>
      <c r="B117">
        <v>1869</v>
      </c>
      <c r="C117">
        <v>19901231</v>
      </c>
      <c r="D117">
        <v>1678335</v>
      </c>
      <c r="E117" t="s">
        <v>90</v>
      </c>
      <c r="F117">
        <v>19</v>
      </c>
      <c r="G117">
        <v>40780723</v>
      </c>
      <c r="H117">
        <v>2565572</v>
      </c>
      <c r="I117" s="1">
        <f t="shared" si="2"/>
        <v>38215151</v>
      </c>
      <c r="J117">
        <v>0.45615230169999998</v>
      </c>
      <c r="K117">
        <v>15</v>
      </c>
      <c r="L117" s="4">
        <v>38743389.148953229</v>
      </c>
      <c r="M117" s="5">
        <v>2.0027200206422815E-2</v>
      </c>
      <c r="N117">
        <v>0.97</v>
      </c>
      <c r="O117">
        <v>0.45615230169999998</v>
      </c>
      <c r="P117">
        <f t="shared" si="3"/>
        <v>0.24800281103029381</v>
      </c>
    </row>
    <row r="118" spans="1:16" x14ac:dyDescent="0.25">
      <c r="A118">
        <v>68144</v>
      </c>
      <c r="B118">
        <v>21691</v>
      </c>
      <c r="C118">
        <v>19901231</v>
      </c>
      <c r="D118">
        <v>2884245</v>
      </c>
      <c r="E118" t="s">
        <v>93</v>
      </c>
      <c r="F118">
        <v>19</v>
      </c>
      <c r="G118">
        <v>33411094</v>
      </c>
      <c r="H118">
        <v>2304821</v>
      </c>
      <c r="I118" s="1">
        <f t="shared" si="2"/>
        <v>31106273</v>
      </c>
      <c r="J118">
        <v>0.4057205109</v>
      </c>
      <c r="K118">
        <v>16</v>
      </c>
      <c r="L118" s="4">
        <v>33055490.158930805</v>
      </c>
      <c r="M118" s="5">
        <v>3.5575525226327481E-2</v>
      </c>
      <c r="N118">
        <v>0.97</v>
      </c>
      <c r="O118">
        <v>0.4057205109</v>
      </c>
      <c r="P118">
        <f t="shared" si="3"/>
        <v>4.8704678634139235E-2</v>
      </c>
    </row>
    <row r="119" spans="1:16" x14ac:dyDescent="0.25">
      <c r="A119">
        <v>51772</v>
      </c>
      <c r="B119">
        <v>20264</v>
      </c>
      <c r="C119">
        <v>19901231</v>
      </c>
      <c r="D119">
        <v>469907.625</v>
      </c>
      <c r="E119" t="s">
        <v>75</v>
      </c>
      <c r="F119">
        <v>19</v>
      </c>
      <c r="G119">
        <v>32529072</v>
      </c>
      <c r="H119">
        <v>1655867</v>
      </c>
      <c r="I119" s="1">
        <f t="shared" si="2"/>
        <v>30873205</v>
      </c>
      <c r="J119">
        <v>0.69075134370000002</v>
      </c>
      <c r="K119">
        <v>17</v>
      </c>
      <c r="L119" s="4">
        <v>30399073.49804813</v>
      </c>
      <c r="M119" s="5">
        <v>1.190378102224561E-2</v>
      </c>
      <c r="N119">
        <v>0.97</v>
      </c>
      <c r="O119">
        <v>0.69075134370000002</v>
      </c>
      <c r="P119">
        <f t="shared" si="3"/>
        <v>0.9049440387870199</v>
      </c>
    </row>
    <row r="120" spans="1:16" x14ac:dyDescent="0.25">
      <c r="A120">
        <v>47159</v>
      </c>
      <c r="B120">
        <v>20734</v>
      </c>
      <c r="C120">
        <v>19901231</v>
      </c>
      <c r="D120">
        <v>1204346</v>
      </c>
      <c r="E120" t="s">
        <v>134</v>
      </c>
      <c r="F120">
        <v>19</v>
      </c>
      <c r="G120">
        <v>32507013</v>
      </c>
      <c r="H120">
        <v>2069252</v>
      </c>
      <c r="I120" s="1">
        <f t="shared" si="2"/>
        <v>30437761</v>
      </c>
      <c r="J120">
        <v>0.45670560049999998</v>
      </c>
      <c r="K120">
        <v>18</v>
      </c>
      <c r="L120" s="4">
        <v>30726288.881417669</v>
      </c>
      <c r="M120" s="5">
        <v>1.8148715775087455E-2</v>
      </c>
      <c r="N120">
        <v>0.97</v>
      </c>
      <c r="O120">
        <v>0.45670560049999998</v>
      </c>
      <c r="P120">
        <f t="shared" si="3"/>
        <v>0.30243625403247409</v>
      </c>
    </row>
    <row r="121" spans="1:16" x14ac:dyDescent="0.25">
      <c r="A121">
        <v>61284</v>
      </c>
      <c r="B121">
        <v>586</v>
      </c>
      <c r="C121">
        <v>19901231</v>
      </c>
      <c r="D121">
        <v>1184651.625</v>
      </c>
      <c r="E121" t="s">
        <v>105</v>
      </c>
      <c r="F121">
        <v>19</v>
      </c>
      <c r="G121">
        <v>32213885</v>
      </c>
      <c r="H121">
        <v>1571770</v>
      </c>
      <c r="I121" s="1">
        <f t="shared" si="2"/>
        <v>30642115</v>
      </c>
      <c r="J121">
        <v>0.64090473349999999</v>
      </c>
      <c r="K121">
        <v>19</v>
      </c>
      <c r="L121" s="4">
        <v>30880588.017410904</v>
      </c>
      <c r="M121" s="5">
        <v>2.65219374644379E-2</v>
      </c>
      <c r="N121">
        <v>0.97</v>
      </c>
      <c r="O121">
        <v>0.64090473349999999</v>
      </c>
      <c r="P121">
        <f t="shared" si="3"/>
        <v>0.38546018815875183</v>
      </c>
    </row>
    <row r="122" spans="1:16" x14ac:dyDescent="0.25">
      <c r="A122">
        <v>38703</v>
      </c>
      <c r="B122">
        <v>21305</v>
      </c>
      <c r="C122">
        <v>19901231</v>
      </c>
      <c r="D122">
        <v>2094339</v>
      </c>
      <c r="E122" t="s">
        <v>68</v>
      </c>
      <c r="F122">
        <v>19</v>
      </c>
      <c r="G122">
        <v>30625900</v>
      </c>
      <c r="H122">
        <v>1637700</v>
      </c>
      <c r="I122" s="1">
        <f t="shared" si="2"/>
        <v>28988200</v>
      </c>
      <c r="J122">
        <v>0.5079452512</v>
      </c>
      <c r="K122">
        <v>20</v>
      </c>
      <c r="L122" s="4">
        <v>30203614.434656963</v>
      </c>
      <c r="M122" s="5">
        <v>3.6035093039632954E-2</v>
      </c>
      <c r="N122">
        <v>0.97</v>
      </c>
      <c r="O122">
        <v>0.5079452512</v>
      </c>
      <c r="P122">
        <f t="shared" si="3"/>
        <v>0.13205948968411732</v>
      </c>
    </row>
    <row r="123" spans="1:16" x14ac:dyDescent="0.25">
      <c r="A123">
        <v>53938</v>
      </c>
      <c r="B123">
        <v>21506</v>
      </c>
      <c r="C123">
        <v>19901231</v>
      </c>
      <c r="D123">
        <v>1713838.5</v>
      </c>
      <c r="E123" t="s">
        <v>113</v>
      </c>
      <c r="F123">
        <v>19</v>
      </c>
      <c r="G123">
        <v>29597001</v>
      </c>
      <c r="H123">
        <v>1682950</v>
      </c>
      <c r="I123" s="1">
        <f t="shared" si="2"/>
        <v>27914051</v>
      </c>
      <c r="J123">
        <v>0.30224553630000001</v>
      </c>
      <c r="K123">
        <v>21</v>
      </c>
      <c r="L123" s="4">
        <v>28790426.083538465</v>
      </c>
      <c r="M123" s="5">
        <v>1.7997749880894774E-2</v>
      </c>
      <c r="N123">
        <v>0.97</v>
      </c>
      <c r="O123">
        <v>0.30224553630000001</v>
      </c>
      <c r="P123">
        <f t="shared" si="3"/>
        <v>4.5388619507925027E-2</v>
      </c>
    </row>
    <row r="124" spans="1:16" x14ac:dyDescent="0.25">
      <c r="A124">
        <v>52505</v>
      </c>
      <c r="B124">
        <v>20717</v>
      </c>
      <c r="C124">
        <v>19901231</v>
      </c>
      <c r="D124">
        <v>1045885.125</v>
      </c>
      <c r="E124" t="s">
        <v>131</v>
      </c>
      <c r="F124">
        <v>19</v>
      </c>
      <c r="G124">
        <v>29110344</v>
      </c>
      <c r="H124">
        <v>1482453</v>
      </c>
      <c r="I124" s="1">
        <f t="shared" si="2"/>
        <v>27627891</v>
      </c>
      <c r="J124">
        <v>0.5336848743</v>
      </c>
      <c r="K124">
        <v>22</v>
      </c>
      <c r="L124" s="4">
        <v>27837532.209644616</v>
      </c>
      <c r="M124" s="5">
        <v>2.0725430867066436E-2</v>
      </c>
      <c r="N124">
        <v>0.97</v>
      </c>
      <c r="O124">
        <v>0.5336848743</v>
      </c>
      <c r="P124">
        <f t="shared" si="3"/>
        <v>0.35816635189038826</v>
      </c>
    </row>
    <row r="125" spans="1:16" x14ac:dyDescent="0.25">
      <c r="A125">
        <v>59379</v>
      </c>
      <c r="B125">
        <v>2968</v>
      </c>
      <c r="C125">
        <v>19901231</v>
      </c>
      <c r="D125">
        <v>1046496.25</v>
      </c>
      <c r="E125" t="s">
        <v>118</v>
      </c>
      <c r="F125">
        <v>19</v>
      </c>
      <c r="G125">
        <v>28894750</v>
      </c>
      <c r="H125">
        <v>1673937</v>
      </c>
      <c r="I125" s="1">
        <f t="shared" si="2"/>
        <v>27220813</v>
      </c>
      <c r="J125">
        <v>0.39034468</v>
      </c>
      <c r="K125">
        <v>23</v>
      </c>
      <c r="L125" s="4">
        <v>27450092.841931678</v>
      </c>
      <c r="M125" s="5">
        <v>1.4949826006916207E-2</v>
      </c>
      <c r="N125">
        <v>0.97</v>
      </c>
      <c r="O125">
        <v>0.39034468</v>
      </c>
      <c r="P125">
        <f t="shared" si="3"/>
        <v>0.28818005803193891</v>
      </c>
    </row>
    <row r="126" spans="1:16" x14ac:dyDescent="0.25">
      <c r="A126">
        <v>57250</v>
      </c>
      <c r="B126">
        <v>20511</v>
      </c>
      <c r="C126">
        <v>19901231</v>
      </c>
      <c r="D126">
        <v>440972.125</v>
      </c>
      <c r="E126" t="s">
        <v>78</v>
      </c>
      <c r="F126">
        <v>19</v>
      </c>
      <c r="G126">
        <v>27143000</v>
      </c>
      <c r="H126">
        <v>1665000</v>
      </c>
      <c r="I126" s="1">
        <f t="shared" si="2"/>
        <v>25478000</v>
      </c>
      <c r="J126">
        <v>0.63362482710000001</v>
      </c>
      <c r="K126">
        <v>24</v>
      </c>
      <c r="L126" s="4">
        <v>25144607.25042871</v>
      </c>
      <c r="M126" s="5">
        <v>1.2000270629358156E-2</v>
      </c>
      <c r="N126">
        <v>0.97</v>
      </c>
      <c r="O126">
        <v>0.63362482710000001</v>
      </c>
      <c r="P126">
        <f t="shared" si="3"/>
        <v>0.86539703958660041</v>
      </c>
    </row>
    <row r="127" spans="1:16" x14ac:dyDescent="0.25">
      <c r="A127">
        <v>56450</v>
      </c>
      <c r="B127">
        <v>3134</v>
      </c>
      <c r="C127">
        <v>19901231</v>
      </c>
      <c r="D127">
        <v>2406591</v>
      </c>
      <c r="E127" t="s">
        <v>97</v>
      </c>
      <c r="F127">
        <v>19</v>
      </c>
      <c r="G127">
        <v>26746599</v>
      </c>
      <c r="H127">
        <v>1860285</v>
      </c>
      <c r="I127" s="1">
        <f t="shared" si="2"/>
        <v>24886314</v>
      </c>
      <c r="J127">
        <v>0.40261312580000003</v>
      </c>
      <c r="K127">
        <v>25</v>
      </c>
      <c r="L127" s="4">
        <v>26544914.205115192</v>
      </c>
      <c r="M127" s="5">
        <v>3.6668035837349094E-2</v>
      </c>
      <c r="N127">
        <v>0.97</v>
      </c>
      <c r="O127">
        <v>0.40261312580000003</v>
      </c>
      <c r="P127">
        <f t="shared" si="3"/>
        <v>4.4189388697083366E-2</v>
      </c>
    </row>
    <row r="128" spans="1:16" x14ac:dyDescent="0.25">
      <c r="A128">
        <v>70519</v>
      </c>
      <c r="B128">
        <v>20483</v>
      </c>
      <c r="C128">
        <v>19911231</v>
      </c>
      <c r="D128">
        <v>3589252</v>
      </c>
      <c r="E128" t="s">
        <v>40</v>
      </c>
      <c r="F128">
        <v>23</v>
      </c>
      <c r="G128">
        <v>216922000</v>
      </c>
      <c r="H128">
        <v>9489000</v>
      </c>
      <c r="I128" s="1">
        <f t="shared" si="2"/>
        <v>207433000</v>
      </c>
      <c r="J128">
        <v>0.48796460450000001</v>
      </c>
      <c r="K128">
        <v>1</v>
      </c>
      <c r="L128" s="4">
        <v>204784759.87645367</v>
      </c>
      <c r="M128" s="5">
        <v>8.7427970548379814E-3</v>
      </c>
      <c r="N128">
        <v>0.97</v>
      </c>
      <c r="O128">
        <v>0.48796460450000001</v>
      </c>
      <c r="P128">
        <f t="shared" si="3"/>
        <v>0.93044857156696081</v>
      </c>
    </row>
    <row r="129" spans="1:16" x14ac:dyDescent="0.25">
      <c r="A129">
        <v>47896</v>
      </c>
      <c r="B129">
        <v>20436</v>
      </c>
      <c r="C129">
        <v>19911231</v>
      </c>
      <c r="D129">
        <v>1928288.75</v>
      </c>
      <c r="E129" t="s">
        <v>59</v>
      </c>
      <c r="F129">
        <v>23</v>
      </c>
      <c r="G129">
        <v>138930000</v>
      </c>
      <c r="H129">
        <v>7281000</v>
      </c>
      <c r="I129" s="1">
        <f t="shared" si="2"/>
        <v>131649000</v>
      </c>
      <c r="J129">
        <v>0.874825925</v>
      </c>
      <c r="K129">
        <v>2</v>
      </c>
      <c r="L129" s="4">
        <v>129359795.91928609</v>
      </c>
      <c r="M129" s="5">
        <v>1.6640706606490703E-2</v>
      </c>
      <c r="N129">
        <v>0.97</v>
      </c>
      <c r="O129">
        <v>0.874825925</v>
      </c>
      <c r="P129">
        <f t="shared" si="3"/>
        <v>0.85620901045622422</v>
      </c>
    </row>
    <row r="130" spans="1:16" x14ac:dyDescent="0.25">
      <c r="A130">
        <v>59408</v>
      </c>
      <c r="B130">
        <v>3151</v>
      </c>
      <c r="C130">
        <v>19911231</v>
      </c>
      <c r="D130">
        <v>7799547.875</v>
      </c>
      <c r="E130" t="s">
        <v>43</v>
      </c>
      <c r="F130">
        <v>23</v>
      </c>
      <c r="G130">
        <v>115509000</v>
      </c>
      <c r="H130">
        <v>8063000</v>
      </c>
      <c r="I130" s="1">
        <f t="shared" si="2"/>
        <v>107446000</v>
      </c>
      <c r="J130">
        <v>0.45859422080000001</v>
      </c>
      <c r="K130">
        <v>3</v>
      </c>
      <c r="L130" s="4">
        <v>112006382.95331545</v>
      </c>
      <c r="M130" s="5">
        <v>3.2336036311228465E-2</v>
      </c>
      <c r="N130">
        <v>0.97</v>
      </c>
      <c r="O130">
        <v>0.45859422080000001</v>
      </c>
      <c r="P130">
        <f t="shared" si="3"/>
        <v>0.10399106941583718</v>
      </c>
    </row>
    <row r="131" spans="1:16" x14ac:dyDescent="0.25">
      <c r="A131">
        <v>1</v>
      </c>
      <c r="B131">
        <v>1</v>
      </c>
      <c r="C131">
        <v>19911231</v>
      </c>
      <c r="D131">
        <v>4705918.75</v>
      </c>
      <c r="E131" t="s">
        <v>84</v>
      </c>
      <c r="F131">
        <v>23</v>
      </c>
      <c r="G131">
        <v>110567384</v>
      </c>
      <c r="H131">
        <v>6517585</v>
      </c>
      <c r="I131" s="1">
        <f t="shared" ref="I131:I194" si="4">G131-H131</f>
        <v>104049799</v>
      </c>
      <c r="J131">
        <v>0.28370648030000001</v>
      </c>
      <c r="K131">
        <v>4</v>
      </c>
      <c r="L131" s="4">
        <v>105634173.78259896</v>
      </c>
      <c r="M131" s="5">
        <v>1.2640823591018388E-2</v>
      </c>
      <c r="N131">
        <v>0.97</v>
      </c>
      <c r="O131">
        <v>0.28370648030000001</v>
      </c>
      <c r="P131">
        <f t="shared" ref="P131:P194" si="5">_xlfn.NORM.DIST(0,(L131-I131)/L131,M131,TRUE)</f>
        <v>0.11770686076591552</v>
      </c>
    </row>
    <row r="132" spans="1:16" x14ac:dyDescent="0.25">
      <c r="A132">
        <v>48071</v>
      </c>
      <c r="B132">
        <v>21222</v>
      </c>
      <c r="C132">
        <v>19911231</v>
      </c>
      <c r="D132">
        <v>12961546.875</v>
      </c>
      <c r="E132" t="s">
        <v>49</v>
      </c>
      <c r="F132">
        <v>23</v>
      </c>
      <c r="G132">
        <v>103467775</v>
      </c>
      <c r="H132">
        <v>6068398</v>
      </c>
      <c r="I132" s="1">
        <f t="shared" si="4"/>
        <v>97399377</v>
      </c>
      <c r="J132">
        <v>0.26568329480000002</v>
      </c>
      <c r="K132">
        <v>5</v>
      </c>
      <c r="L132" s="4">
        <v>107438920.58133018</v>
      </c>
      <c r="M132" s="5">
        <v>3.2053224012099014E-2</v>
      </c>
      <c r="N132">
        <v>0.97</v>
      </c>
      <c r="O132">
        <v>0.26568329480000002</v>
      </c>
      <c r="P132">
        <f t="shared" si="5"/>
        <v>1.776834749248974E-3</v>
      </c>
    </row>
    <row r="133" spans="1:16" x14ac:dyDescent="0.25">
      <c r="A133">
        <v>41718</v>
      </c>
      <c r="B133">
        <v>20432</v>
      </c>
      <c r="C133">
        <v>19911231</v>
      </c>
      <c r="D133">
        <v>2345603.25</v>
      </c>
      <c r="E133" t="s">
        <v>46</v>
      </c>
      <c r="F133">
        <v>23</v>
      </c>
      <c r="G133">
        <v>98197334</v>
      </c>
      <c r="H133">
        <v>5324012</v>
      </c>
      <c r="I133" s="1">
        <f t="shared" si="4"/>
        <v>92873322</v>
      </c>
      <c r="J133">
        <v>0.40216311719999998</v>
      </c>
      <c r="K133">
        <v>6</v>
      </c>
      <c r="L133" s="4">
        <v>92430855.101667762</v>
      </c>
      <c r="M133" s="5">
        <v>1.0268249707343568E-2</v>
      </c>
      <c r="N133">
        <v>0.97</v>
      </c>
      <c r="O133">
        <v>0.40216311719999998</v>
      </c>
      <c r="P133">
        <f t="shared" si="5"/>
        <v>0.67946195239582985</v>
      </c>
    </row>
    <row r="134" spans="1:16" x14ac:dyDescent="0.25">
      <c r="A134">
        <v>60839</v>
      </c>
      <c r="B134">
        <v>4205</v>
      </c>
      <c r="C134">
        <v>19911231</v>
      </c>
      <c r="D134">
        <v>3826987.5</v>
      </c>
      <c r="E134" t="s">
        <v>55</v>
      </c>
      <c r="F134">
        <v>23</v>
      </c>
      <c r="G134">
        <v>76411000</v>
      </c>
      <c r="H134">
        <v>3470000</v>
      </c>
      <c r="I134" s="1">
        <f t="shared" si="4"/>
        <v>72941000</v>
      </c>
      <c r="J134">
        <v>0.51807247629999997</v>
      </c>
      <c r="K134">
        <v>7</v>
      </c>
      <c r="L134" s="4">
        <v>74558814.459438249</v>
      </c>
      <c r="M134" s="5">
        <v>2.7321766638636079E-2</v>
      </c>
      <c r="N134">
        <v>0.97</v>
      </c>
      <c r="O134">
        <v>0.51807247629999997</v>
      </c>
      <c r="P134">
        <f t="shared" si="5"/>
        <v>0.21354426305037641</v>
      </c>
    </row>
    <row r="135" spans="1:16" x14ac:dyDescent="0.25">
      <c r="A135">
        <v>48354</v>
      </c>
      <c r="B135">
        <v>20266</v>
      </c>
      <c r="C135">
        <v>19911231</v>
      </c>
      <c r="D135">
        <v>5238975</v>
      </c>
      <c r="E135" t="s">
        <v>62</v>
      </c>
      <c r="F135">
        <v>23</v>
      </c>
      <c r="G135">
        <v>63959000</v>
      </c>
      <c r="H135">
        <v>3412000</v>
      </c>
      <c r="I135" s="1">
        <f t="shared" si="4"/>
        <v>60547000</v>
      </c>
      <c r="J135">
        <v>0.25769001229999999</v>
      </c>
      <c r="K135">
        <v>8</v>
      </c>
      <c r="L135" s="4">
        <v>63969557.559294388</v>
      </c>
      <c r="M135" s="5">
        <v>2.1104800758310456E-2</v>
      </c>
      <c r="N135">
        <v>0.97</v>
      </c>
      <c r="O135">
        <v>0.25769001229999999</v>
      </c>
      <c r="P135">
        <f t="shared" si="5"/>
        <v>5.620662049118463E-3</v>
      </c>
    </row>
    <row r="136" spans="1:16" x14ac:dyDescent="0.25">
      <c r="A136">
        <v>50024</v>
      </c>
      <c r="B136">
        <v>21902</v>
      </c>
      <c r="C136">
        <v>19911231</v>
      </c>
      <c r="D136">
        <v>3013100</v>
      </c>
      <c r="E136" t="s">
        <v>68</v>
      </c>
      <c r="F136">
        <v>23</v>
      </c>
      <c r="G136">
        <v>53547226</v>
      </c>
      <c r="H136">
        <v>3271209</v>
      </c>
      <c r="I136" s="1">
        <f t="shared" si="4"/>
        <v>50276017</v>
      </c>
      <c r="J136">
        <v>0.4390883035</v>
      </c>
      <c r="K136">
        <v>9</v>
      </c>
      <c r="L136" s="4">
        <v>51776356.498434588</v>
      </c>
      <c r="M136" s="5">
        <v>2.5806274661147953E-2</v>
      </c>
      <c r="N136">
        <v>0.97</v>
      </c>
      <c r="O136">
        <v>0.4390883035</v>
      </c>
      <c r="P136">
        <f t="shared" si="5"/>
        <v>0.13074456349855676</v>
      </c>
    </row>
    <row r="137" spans="1:16" x14ac:dyDescent="0.25">
      <c r="A137">
        <v>53858</v>
      </c>
      <c r="B137">
        <v>20712</v>
      </c>
      <c r="C137">
        <v>19911231</v>
      </c>
      <c r="D137">
        <v>1678464.625</v>
      </c>
      <c r="E137" t="s">
        <v>71</v>
      </c>
      <c r="F137">
        <v>23</v>
      </c>
      <c r="G137">
        <v>48963000</v>
      </c>
      <c r="H137">
        <v>2970000</v>
      </c>
      <c r="I137" s="1">
        <f t="shared" si="4"/>
        <v>45993000</v>
      </c>
      <c r="J137">
        <v>0.34343273029999999</v>
      </c>
      <c r="K137">
        <v>10</v>
      </c>
      <c r="L137" s="4">
        <v>46291426.200173631</v>
      </c>
      <c r="M137" s="5">
        <v>1.2471145988218859E-2</v>
      </c>
      <c r="N137">
        <v>0.97</v>
      </c>
      <c r="O137">
        <v>0.34343273029999999</v>
      </c>
      <c r="P137">
        <f t="shared" si="5"/>
        <v>0.30260322374194226</v>
      </c>
    </row>
    <row r="138" spans="1:16" x14ac:dyDescent="0.25">
      <c r="A138">
        <v>26550</v>
      </c>
      <c r="B138">
        <v>20720</v>
      </c>
      <c r="C138">
        <v>19911231</v>
      </c>
      <c r="D138">
        <v>1882350</v>
      </c>
      <c r="E138" t="s">
        <v>65</v>
      </c>
      <c r="F138">
        <v>23</v>
      </c>
      <c r="G138">
        <v>48922077</v>
      </c>
      <c r="H138">
        <v>2639496</v>
      </c>
      <c r="I138" s="1">
        <f t="shared" si="4"/>
        <v>46282581</v>
      </c>
      <c r="J138">
        <v>1.3436978592</v>
      </c>
      <c r="K138">
        <v>11</v>
      </c>
      <c r="L138" s="4">
        <v>44603100.24440977</v>
      </c>
      <c r="M138" s="5">
        <v>0.11346654731249889</v>
      </c>
      <c r="N138">
        <v>0.97</v>
      </c>
      <c r="O138">
        <v>1.3436978592</v>
      </c>
      <c r="P138">
        <f t="shared" si="5"/>
        <v>0.62999882983438926</v>
      </c>
    </row>
    <row r="139" spans="1:16" x14ac:dyDescent="0.25">
      <c r="A139">
        <v>65138</v>
      </c>
      <c r="B139">
        <v>606</v>
      </c>
      <c r="C139">
        <v>19911231</v>
      </c>
      <c r="D139">
        <v>8769956.25</v>
      </c>
      <c r="E139" t="s">
        <v>124</v>
      </c>
      <c r="F139">
        <v>23</v>
      </c>
      <c r="G139">
        <v>46197736</v>
      </c>
      <c r="H139">
        <v>3749547</v>
      </c>
      <c r="I139" s="1">
        <f t="shared" si="4"/>
        <v>42448189</v>
      </c>
      <c r="J139">
        <v>0.2479655197</v>
      </c>
      <c r="K139">
        <v>12</v>
      </c>
      <c r="L139" s="4">
        <v>49944697.696982063</v>
      </c>
      <c r="M139" s="5">
        <v>4.3541275056672595E-2</v>
      </c>
      <c r="N139">
        <v>0.97</v>
      </c>
      <c r="O139">
        <v>0.2479655197</v>
      </c>
      <c r="P139">
        <f t="shared" si="5"/>
        <v>2.8319760107332052E-4</v>
      </c>
    </row>
    <row r="140" spans="1:16" x14ac:dyDescent="0.25">
      <c r="A140">
        <v>36469</v>
      </c>
      <c r="B140">
        <v>1869</v>
      </c>
      <c r="C140">
        <v>19911231</v>
      </c>
      <c r="D140">
        <v>3585570</v>
      </c>
      <c r="E140" t="s">
        <v>90</v>
      </c>
      <c r="F140">
        <v>23</v>
      </c>
      <c r="G140">
        <v>46084853</v>
      </c>
      <c r="H140">
        <v>3112540</v>
      </c>
      <c r="I140" s="1">
        <f t="shared" si="4"/>
        <v>42972313</v>
      </c>
      <c r="J140">
        <v>0.33913604139999998</v>
      </c>
      <c r="K140">
        <v>13</v>
      </c>
      <c r="L140" s="4">
        <v>45268363.96186503</v>
      </c>
      <c r="M140" s="5">
        <v>2.6889585124701486E-2</v>
      </c>
      <c r="N140">
        <v>0.97</v>
      </c>
      <c r="O140">
        <v>0.33913604139999998</v>
      </c>
      <c r="P140">
        <f t="shared" si="5"/>
        <v>2.9629651135072814E-2</v>
      </c>
    </row>
    <row r="141" spans="1:16" x14ac:dyDescent="0.25">
      <c r="A141">
        <v>47159</v>
      </c>
      <c r="B141">
        <v>20734</v>
      </c>
      <c r="C141">
        <v>19911231</v>
      </c>
      <c r="D141">
        <v>2995795.75</v>
      </c>
      <c r="E141" t="s">
        <v>134</v>
      </c>
      <c r="F141">
        <v>23</v>
      </c>
      <c r="G141">
        <v>45597238</v>
      </c>
      <c r="H141">
        <v>2793038</v>
      </c>
      <c r="I141" s="1">
        <f t="shared" si="4"/>
        <v>42804200</v>
      </c>
      <c r="J141">
        <v>0.36986045989999999</v>
      </c>
      <c r="K141">
        <v>14</v>
      </c>
      <c r="L141" s="4">
        <v>44515028.609845728</v>
      </c>
      <c r="M141" s="5">
        <v>2.4954118194400021E-2</v>
      </c>
      <c r="N141">
        <v>0.97</v>
      </c>
      <c r="O141">
        <v>0.36986045989999999</v>
      </c>
      <c r="P141">
        <f t="shared" si="5"/>
        <v>6.1764230877547024E-2</v>
      </c>
    </row>
    <row r="142" spans="1:16" x14ac:dyDescent="0.25">
      <c r="A142">
        <v>60442</v>
      </c>
      <c r="B142">
        <v>3685</v>
      </c>
      <c r="C142">
        <v>19911231</v>
      </c>
      <c r="D142">
        <v>5045202.5</v>
      </c>
      <c r="E142" t="s">
        <v>87</v>
      </c>
      <c r="F142">
        <v>23</v>
      </c>
      <c r="G142">
        <v>45192889</v>
      </c>
      <c r="H142">
        <v>3316792</v>
      </c>
      <c r="I142" s="1">
        <f t="shared" si="4"/>
        <v>41876097</v>
      </c>
      <c r="J142">
        <v>0.27756367059999998</v>
      </c>
      <c r="K142">
        <v>15</v>
      </c>
      <c r="L142" s="4">
        <v>45664995.723462366</v>
      </c>
      <c r="M142" s="5">
        <v>3.0667989610274563E-2</v>
      </c>
      <c r="N142">
        <v>0.97</v>
      </c>
      <c r="O142">
        <v>0.27756367059999998</v>
      </c>
      <c r="P142">
        <f t="shared" si="5"/>
        <v>3.4102915839762148E-3</v>
      </c>
    </row>
    <row r="143" spans="1:16" x14ac:dyDescent="0.25">
      <c r="A143">
        <v>38703</v>
      </c>
      <c r="B143">
        <v>21305</v>
      </c>
      <c r="C143">
        <v>19911231</v>
      </c>
      <c r="D143">
        <v>4738211</v>
      </c>
      <c r="E143" t="s">
        <v>68</v>
      </c>
      <c r="F143">
        <v>23</v>
      </c>
      <c r="G143">
        <v>40293300</v>
      </c>
      <c r="H143">
        <v>2835400</v>
      </c>
      <c r="I143" s="1">
        <f t="shared" si="4"/>
        <v>37457900</v>
      </c>
      <c r="J143">
        <v>0.28711475009999998</v>
      </c>
      <c r="K143">
        <v>16</v>
      </c>
      <c r="L143" s="4">
        <v>41072340.881972872</v>
      </c>
      <c r="M143" s="5">
        <v>3.312563709309136E-2</v>
      </c>
      <c r="N143">
        <v>0.97</v>
      </c>
      <c r="O143">
        <v>0.28711475009999998</v>
      </c>
      <c r="P143">
        <f t="shared" si="5"/>
        <v>3.9465614813892274E-3</v>
      </c>
    </row>
    <row r="144" spans="1:16" x14ac:dyDescent="0.25">
      <c r="A144">
        <v>56450</v>
      </c>
      <c r="B144">
        <v>3134</v>
      </c>
      <c r="C144">
        <v>19911231</v>
      </c>
      <c r="D144">
        <v>3505963.125</v>
      </c>
      <c r="E144" t="s">
        <v>97</v>
      </c>
      <c r="F144">
        <v>23</v>
      </c>
      <c r="G144">
        <v>38848354</v>
      </c>
      <c r="H144">
        <v>2729102</v>
      </c>
      <c r="I144" s="1">
        <f t="shared" si="4"/>
        <v>36119252</v>
      </c>
      <c r="J144">
        <v>0.2166794789</v>
      </c>
      <c r="K144">
        <v>17</v>
      </c>
      <c r="L144" s="4">
        <v>38541637.474160232</v>
      </c>
      <c r="M144" s="5">
        <v>1.9710391534102915E-2</v>
      </c>
      <c r="N144">
        <v>0.97</v>
      </c>
      <c r="O144">
        <v>0.2166794789</v>
      </c>
      <c r="P144">
        <f t="shared" si="5"/>
        <v>7.1449472279037452E-4</v>
      </c>
    </row>
    <row r="145" spans="1:16" x14ac:dyDescent="0.25">
      <c r="A145">
        <v>68144</v>
      </c>
      <c r="B145">
        <v>21691</v>
      </c>
      <c r="C145">
        <v>19911231</v>
      </c>
      <c r="D145">
        <v>5116401.125</v>
      </c>
      <c r="E145" t="s">
        <v>93</v>
      </c>
      <c r="F145">
        <v>23</v>
      </c>
      <c r="G145">
        <v>34552020</v>
      </c>
      <c r="H145">
        <v>2544272</v>
      </c>
      <c r="I145" s="1">
        <f t="shared" si="4"/>
        <v>32007748</v>
      </c>
      <c r="J145">
        <v>0.2630829341</v>
      </c>
      <c r="K145">
        <v>18</v>
      </c>
      <c r="L145" s="4">
        <v>36163910.946831457</v>
      </c>
      <c r="M145" s="5">
        <v>3.7221186266897348E-2</v>
      </c>
      <c r="N145">
        <v>0.97</v>
      </c>
      <c r="O145">
        <v>0.2630829341</v>
      </c>
      <c r="P145">
        <f t="shared" si="5"/>
        <v>1.0087561835533758E-3</v>
      </c>
    </row>
    <row r="146" spans="1:16" x14ac:dyDescent="0.25">
      <c r="A146">
        <v>50200</v>
      </c>
      <c r="B146">
        <v>25115</v>
      </c>
      <c r="C146">
        <v>19911231</v>
      </c>
      <c r="D146">
        <v>4938997.5</v>
      </c>
      <c r="E146" t="s">
        <v>90</v>
      </c>
      <c r="F146">
        <v>23</v>
      </c>
      <c r="G146">
        <v>33148837</v>
      </c>
      <c r="H146">
        <v>2474931</v>
      </c>
      <c r="I146" s="1">
        <f t="shared" si="4"/>
        <v>30673906</v>
      </c>
      <c r="J146">
        <v>0.15310012149999999</v>
      </c>
      <c r="K146">
        <v>19</v>
      </c>
      <c r="L146" s="4">
        <v>34692686.319999918</v>
      </c>
      <c r="M146" s="5">
        <v>2.1795980581155391E-2</v>
      </c>
      <c r="N146">
        <v>0.97</v>
      </c>
      <c r="O146">
        <v>0.15310012149999999</v>
      </c>
      <c r="P146">
        <f t="shared" si="5"/>
        <v>5.3412392363393137E-8</v>
      </c>
    </row>
    <row r="147" spans="1:16" x14ac:dyDescent="0.25">
      <c r="A147">
        <v>61284</v>
      </c>
      <c r="B147">
        <v>586</v>
      </c>
      <c r="C147">
        <v>19911231</v>
      </c>
      <c r="D147">
        <v>2330010.75</v>
      </c>
      <c r="E147" t="s">
        <v>105</v>
      </c>
      <c r="F147">
        <v>23</v>
      </c>
      <c r="G147">
        <v>32770320</v>
      </c>
      <c r="H147">
        <v>1974546</v>
      </c>
      <c r="I147" s="1">
        <f t="shared" si="4"/>
        <v>30795774</v>
      </c>
      <c r="J147">
        <v>0.42332512230000002</v>
      </c>
      <c r="K147">
        <v>20</v>
      </c>
      <c r="L147" s="4">
        <v>32199547.893067289</v>
      </c>
      <c r="M147" s="5">
        <v>3.0854531543092738E-2</v>
      </c>
      <c r="N147">
        <v>0.97</v>
      </c>
      <c r="O147">
        <v>0.42332512230000002</v>
      </c>
      <c r="P147">
        <f t="shared" si="5"/>
        <v>7.883443019459678E-2</v>
      </c>
    </row>
    <row r="148" spans="1:16" x14ac:dyDescent="0.25">
      <c r="A148">
        <v>51772</v>
      </c>
      <c r="B148">
        <v>20264</v>
      </c>
      <c r="C148">
        <v>19911231</v>
      </c>
      <c r="D148">
        <v>864857.5</v>
      </c>
      <c r="E148" t="s">
        <v>75</v>
      </c>
      <c r="F148">
        <v>23</v>
      </c>
      <c r="G148">
        <v>32700243</v>
      </c>
      <c r="H148">
        <v>1614103</v>
      </c>
      <c r="I148" s="1">
        <f t="shared" si="4"/>
        <v>31086140</v>
      </c>
      <c r="J148">
        <v>0.51955079559999995</v>
      </c>
      <c r="K148">
        <v>21</v>
      </c>
      <c r="L148" s="4">
        <v>31013141.641570974</v>
      </c>
      <c r="M148" s="5">
        <v>1.4926582862132172E-2</v>
      </c>
      <c r="N148">
        <v>0.97</v>
      </c>
      <c r="O148">
        <v>0.51955079559999995</v>
      </c>
      <c r="P148">
        <f t="shared" si="5"/>
        <v>0.56264985761682895</v>
      </c>
    </row>
    <row r="149" spans="1:16" x14ac:dyDescent="0.25">
      <c r="A149">
        <v>53938</v>
      </c>
      <c r="B149">
        <v>21506</v>
      </c>
      <c r="C149">
        <v>19911231</v>
      </c>
      <c r="D149">
        <v>2440078.125</v>
      </c>
      <c r="E149" t="s">
        <v>113</v>
      </c>
      <c r="F149">
        <v>23</v>
      </c>
      <c r="G149">
        <v>31220805</v>
      </c>
      <c r="H149">
        <v>1997595</v>
      </c>
      <c r="I149" s="1">
        <f t="shared" si="4"/>
        <v>29223210</v>
      </c>
      <c r="J149">
        <v>0.25711783799999999</v>
      </c>
      <c r="K149">
        <v>22</v>
      </c>
      <c r="L149" s="4">
        <v>30786588.41252809</v>
      </c>
      <c r="M149" s="5">
        <v>2.0379096809903727E-2</v>
      </c>
      <c r="N149">
        <v>0.97</v>
      </c>
      <c r="O149">
        <v>0.25711783799999999</v>
      </c>
      <c r="P149">
        <f t="shared" si="5"/>
        <v>6.3544242679294581E-3</v>
      </c>
    </row>
    <row r="150" spans="1:16" x14ac:dyDescent="0.25">
      <c r="A150">
        <v>52505</v>
      </c>
      <c r="B150">
        <v>20717</v>
      </c>
      <c r="C150">
        <v>19911231</v>
      </c>
      <c r="D150">
        <v>1968492.5</v>
      </c>
      <c r="E150" t="s">
        <v>131</v>
      </c>
      <c r="F150">
        <v>23</v>
      </c>
      <c r="G150">
        <v>30213959</v>
      </c>
      <c r="H150">
        <v>1944815</v>
      </c>
      <c r="I150" s="1">
        <f t="shared" si="4"/>
        <v>28269144</v>
      </c>
      <c r="J150">
        <v>0.35107683010000001</v>
      </c>
      <c r="K150">
        <v>23</v>
      </c>
      <c r="L150" s="4">
        <v>29389250.327379711</v>
      </c>
      <c r="M150" s="5">
        <v>2.3551959167328055E-2</v>
      </c>
      <c r="N150">
        <v>0.97</v>
      </c>
      <c r="O150">
        <v>0.35107683010000001</v>
      </c>
      <c r="P150">
        <f t="shared" si="5"/>
        <v>5.2805133427914597E-2</v>
      </c>
    </row>
    <row r="151" spans="1:16" x14ac:dyDescent="0.25">
      <c r="A151">
        <v>59379</v>
      </c>
      <c r="B151">
        <v>2968</v>
      </c>
      <c r="C151">
        <v>19911231</v>
      </c>
      <c r="D151">
        <v>1768511.25</v>
      </c>
      <c r="E151" t="s">
        <v>118</v>
      </c>
      <c r="F151">
        <v>23</v>
      </c>
      <c r="G151">
        <v>29358086</v>
      </c>
      <c r="H151">
        <v>2072630</v>
      </c>
      <c r="I151" s="1">
        <f t="shared" si="4"/>
        <v>27285456</v>
      </c>
      <c r="J151">
        <v>0.31263998790000003</v>
      </c>
      <c r="K151">
        <v>24</v>
      </c>
      <c r="L151" s="4">
        <v>28235335.790123094</v>
      </c>
      <c r="M151" s="5">
        <v>1.9591203809405169E-2</v>
      </c>
      <c r="N151">
        <v>0.97</v>
      </c>
      <c r="O151">
        <v>0.31263998790000003</v>
      </c>
      <c r="P151">
        <f t="shared" si="5"/>
        <v>4.2973597014226754E-2</v>
      </c>
    </row>
    <row r="152" spans="1:16" x14ac:dyDescent="0.25">
      <c r="A152">
        <v>64995</v>
      </c>
      <c r="B152">
        <v>2535</v>
      </c>
      <c r="C152">
        <v>19911231</v>
      </c>
      <c r="D152">
        <v>2104894.5</v>
      </c>
      <c r="E152" t="s">
        <v>143</v>
      </c>
      <c r="F152">
        <v>23</v>
      </c>
      <c r="G152">
        <v>25598985</v>
      </c>
      <c r="H152">
        <v>1655190</v>
      </c>
      <c r="I152" s="1">
        <f t="shared" si="4"/>
        <v>23943795</v>
      </c>
      <c r="J152">
        <v>0.31305272449999999</v>
      </c>
      <c r="K152">
        <v>25</v>
      </c>
      <c r="L152" s="4">
        <v>25330304.935505308</v>
      </c>
      <c r="M152" s="5">
        <v>2.6024667202698214E-2</v>
      </c>
      <c r="N152">
        <v>0.97</v>
      </c>
      <c r="O152">
        <v>0.31305272449999999</v>
      </c>
      <c r="P152">
        <f t="shared" si="5"/>
        <v>1.7720588722880463E-2</v>
      </c>
    </row>
    <row r="153" spans="1:16" x14ac:dyDescent="0.25">
      <c r="A153">
        <v>70519</v>
      </c>
      <c r="B153">
        <v>20483</v>
      </c>
      <c r="C153">
        <v>19921231</v>
      </c>
      <c r="D153">
        <v>8133532</v>
      </c>
      <c r="E153" t="s">
        <v>40</v>
      </c>
      <c r="F153">
        <v>27</v>
      </c>
      <c r="G153">
        <v>213701000</v>
      </c>
      <c r="H153">
        <v>11181000</v>
      </c>
      <c r="I153" s="1">
        <f t="shared" si="4"/>
        <v>202520000</v>
      </c>
      <c r="J153">
        <v>0.3418483424</v>
      </c>
      <c r="K153">
        <v>1</v>
      </c>
      <c r="L153" s="4">
        <v>204576814.75114042</v>
      </c>
      <c r="M153" s="5">
        <v>1.3610310918858863E-2</v>
      </c>
      <c r="N153">
        <v>0.97</v>
      </c>
      <c r="O153">
        <v>0.3418483424</v>
      </c>
      <c r="P153">
        <f t="shared" si="5"/>
        <v>0.23004323934083626</v>
      </c>
    </row>
    <row r="154" spans="1:16" x14ac:dyDescent="0.25">
      <c r="A154">
        <v>59408</v>
      </c>
      <c r="B154">
        <v>3151</v>
      </c>
      <c r="C154">
        <v>19921231</v>
      </c>
      <c r="D154">
        <v>16149310.5</v>
      </c>
      <c r="E154" t="s">
        <v>43</v>
      </c>
      <c r="F154">
        <v>27</v>
      </c>
      <c r="G154">
        <v>180814000</v>
      </c>
      <c r="H154">
        <v>15488000</v>
      </c>
      <c r="I154" s="1">
        <f t="shared" si="4"/>
        <v>165326000</v>
      </c>
      <c r="J154">
        <v>0.23968007799999999</v>
      </c>
      <c r="K154">
        <v>2</v>
      </c>
      <c r="L154" s="4">
        <v>176515525.82481712</v>
      </c>
      <c r="M154" s="5">
        <v>2.1928327678672054E-2</v>
      </c>
      <c r="N154">
        <v>0.97</v>
      </c>
      <c r="O154">
        <v>0.23968007799999999</v>
      </c>
      <c r="P154">
        <f t="shared" si="5"/>
        <v>1.9211007441731355E-3</v>
      </c>
    </row>
    <row r="155" spans="1:16" x14ac:dyDescent="0.25">
      <c r="A155">
        <v>47896</v>
      </c>
      <c r="B155">
        <v>20436</v>
      </c>
      <c r="C155">
        <v>19921231</v>
      </c>
      <c r="D155">
        <v>9507041.625</v>
      </c>
      <c r="E155" t="s">
        <v>59</v>
      </c>
      <c r="F155">
        <v>27</v>
      </c>
      <c r="G155">
        <v>139655000</v>
      </c>
      <c r="H155">
        <v>9851000</v>
      </c>
      <c r="I155" s="1">
        <f t="shared" si="4"/>
        <v>129804000</v>
      </c>
      <c r="J155">
        <v>0.230031771</v>
      </c>
      <c r="K155">
        <v>3</v>
      </c>
      <c r="L155" s="4">
        <v>135416920.21288458</v>
      </c>
      <c r="M155" s="5">
        <v>1.6149595841355394E-2</v>
      </c>
      <c r="N155">
        <v>0.97</v>
      </c>
      <c r="O155">
        <v>0.230031771</v>
      </c>
      <c r="P155">
        <f t="shared" si="5"/>
        <v>5.135392684374942E-3</v>
      </c>
    </row>
    <row r="156" spans="1:16" x14ac:dyDescent="0.25">
      <c r="A156">
        <v>1</v>
      </c>
      <c r="B156">
        <v>1</v>
      </c>
      <c r="C156">
        <v>19921231</v>
      </c>
      <c r="D156">
        <v>12535705.5</v>
      </c>
      <c r="E156" t="s">
        <v>84</v>
      </c>
      <c r="F156">
        <v>27</v>
      </c>
      <c r="G156">
        <v>119805469</v>
      </c>
      <c r="H156">
        <v>7813677</v>
      </c>
      <c r="I156" s="1">
        <f t="shared" si="4"/>
        <v>111991792</v>
      </c>
      <c r="J156">
        <v>0.1840931965</v>
      </c>
      <c r="K156">
        <v>4</v>
      </c>
      <c r="L156" s="4">
        <v>121167743.73857301</v>
      </c>
      <c r="M156" s="5">
        <v>1.8919775588127585E-2</v>
      </c>
      <c r="N156">
        <v>0.97</v>
      </c>
      <c r="O156">
        <v>0.1840931965</v>
      </c>
      <c r="P156">
        <f t="shared" si="5"/>
        <v>3.131785161581381E-5</v>
      </c>
    </row>
    <row r="157" spans="1:16" x14ac:dyDescent="0.25">
      <c r="A157">
        <v>48071</v>
      </c>
      <c r="B157">
        <v>21222</v>
      </c>
      <c r="C157">
        <v>19921231</v>
      </c>
      <c r="D157">
        <v>12553581.75</v>
      </c>
      <c r="E157" t="s">
        <v>49</v>
      </c>
      <c r="F157">
        <v>27</v>
      </c>
      <c r="G157">
        <v>102941229</v>
      </c>
      <c r="H157">
        <v>7065807</v>
      </c>
      <c r="I157" s="1">
        <f t="shared" si="4"/>
        <v>95875422</v>
      </c>
      <c r="J157">
        <v>0.1610029241</v>
      </c>
      <c r="K157">
        <v>5</v>
      </c>
      <c r="L157" s="4">
        <v>105552741.08811423</v>
      </c>
      <c r="M157" s="5">
        <v>1.7262619619321028E-2</v>
      </c>
      <c r="N157">
        <v>0.97</v>
      </c>
      <c r="O157">
        <v>0.1610029241</v>
      </c>
      <c r="P157">
        <f t="shared" si="5"/>
        <v>5.4503363276114055E-8</v>
      </c>
    </row>
    <row r="158" spans="1:16" x14ac:dyDescent="0.25">
      <c r="A158">
        <v>41718</v>
      </c>
      <c r="B158">
        <v>20432</v>
      </c>
      <c r="C158">
        <v>19921231</v>
      </c>
      <c r="D158">
        <v>4379652</v>
      </c>
      <c r="E158" t="s">
        <v>46</v>
      </c>
      <c r="F158">
        <v>27</v>
      </c>
      <c r="G158">
        <v>95862271</v>
      </c>
      <c r="H158">
        <v>6511534</v>
      </c>
      <c r="I158" s="1">
        <f t="shared" si="4"/>
        <v>89350737</v>
      </c>
      <c r="J158">
        <v>0.24698057970000001</v>
      </c>
      <c r="K158">
        <v>6</v>
      </c>
      <c r="L158" s="4">
        <v>91049863.041686118</v>
      </c>
      <c r="M158" s="5">
        <v>1.1880375401125321E-2</v>
      </c>
      <c r="N158">
        <v>0.97</v>
      </c>
      <c r="O158">
        <v>0.24698057970000001</v>
      </c>
      <c r="P158">
        <f t="shared" si="5"/>
        <v>5.8116555019815719E-2</v>
      </c>
    </row>
    <row r="159" spans="1:16" x14ac:dyDescent="0.25">
      <c r="A159">
        <v>48354</v>
      </c>
      <c r="B159">
        <v>20266</v>
      </c>
      <c r="C159">
        <v>19921231</v>
      </c>
      <c r="D159">
        <v>5687349.5</v>
      </c>
      <c r="E159" t="s">
        <v>62</v>
      </c>
      <c r="F159">
        <v>27</v>
      </c>
      <c r="G159">
        <v>72448000</v>
      </c>
      <c r="H159">
        <v>3809000</v>
      </c>
      <c r="I159" s="1">
        <f t="shared" si="4"/>
        <v>68639000</v>
      </c>
      <c r="J159">
        <v>0.17127880749999999</v>
      </c>
      <c r="K159">
        <v>7</v>
      </c>
      <c r="L159" s="4">
        <v>72267179.499913573</v>
      </c>
      <c r="M159" s="5">
        <v>1.3479458446582167E-2</v>
      </c>
      <c r="N159">
        <v>0.97</v>
      </c>
      <c r="O159">
        <v>0.17127880749999999</v>
      </c>
      <c r="P159">
        <f t="shared" si="5"/>
        <v>9.7827286310581875E-5</v>
      </c>
    </row>
    <row r="160" spans="1:16" x14ac:dyDescent="0.25">
      <c r="A160">
        <v>65138</v>
      </c>
      <c r="B160">
        <v>606</v>
      </c>
      <c r="C160">
        <v>19921231</v>
      </c>
      <c r="D160">
        <v>12295675</v>
      </c>
      <c r="E160" t="s">
        <v>124</v>
      </c>
      <c r="F160">
        <v>27</v>
      </c>
      <c r="G160">
        <v>61331599</v>
      </c>
      <c r="H160">
        <v>5155217</v>
      </c>
      <c r="I160" s="1">
        <f t="shared" si="4"/>
        <v>56176382</v>
      </c>
      <c r="J160">
        <v>0.16360321799999999</v>
      </c>
      <c r="K160">
        <v>8</v>
      </c>
      <c r="L160" s="4">
        <v>66786765.539998159</v>
      </c>
      <c r="M160" s="5">
        <v>3.0119919436588923E-2</v>
      </c>
      <c r="N160">
        <v>0.97</v>
      </c>
      <c r="O160">
        <v>0.16360321799999999</v>
      </c>
      <c r="P160">
        <f t="shared" si="5"/>
        <v>6.6534717593710869E-8</v>
      </c>
    </row>
    <row r="161" spans="1:16" x14ac:dyDescent="0.25">
      <c r="A161">
        <v>50024</v>
      </c>
      <c r="B161">
        <v>21902</v>
      </c>
      <c r="C161">
        <v>19921231</v>
      </c>
      <c r="D161">
        <v>4142198.125</v>
      </c>
      <c r="E161" t="s">
        <v>68</v>
      </c>
      <c r="F161">
        <v>27</v>
      </c>
      <c r="G161">
        <v>52536910</v>
      </c>
      <c r="H161">
        <v>3808703</v>
      </c>
      <c r="I161" s="1">
        <f t="shared" si="4"/>
        <v>48728207</v>
      </c>
      <c r="J161">
        <v>0.27169181460000003</v>
      </c>
      <c r="K161">
        <v>9</v>
      </c>
      <c r="L161" s="4">
        <v>51408543.237237766</v>
      </c>
      <c r="M161" s="5">
        <v>2.1892631828480402E-2</v>
      </c>
      <c r="N161">
        <v>0.97</v>
      </c>
      <c r="O161">
        <v>0.27169181460000003</v>
      </c>
      <c r="P161">
        <f t="shared" si="5"/>
        <v>8.6204495733603181E-3</v>
      </c>
    </row>
    <row r="162" spans="1:16" x14ac:dyDescent="0.25">
      <c r="A162">
        <v>60442</v>
      </c>
      <c r="B162">
        <v>3685</v>
      </c>
      <c r="C162">
        <v>19921231</v>
      </c>
      <c r="D162">
        <v>6574437</v>
      </c>
      <c r="E162" t="s">
        <v>87</v>
      </c>
      <c r="F162">
        <v>27</v>
      </c>
      <c r="G162">
        <v>51523011</v>
      </c>
      <c r="H162">
        <v>3745608</v>
      </c>
      <c r="I162" s="1">
        <f t="shared" si="4"/>
        <v>47777403</v>
      </c>
      <c r="J162">
        <v>0.18978412559999999</v>
      </c>
      <c r="K162">
        <v>10</v>
      </c>
      <c r="L162" s="4">
        <v>52918517.908195473</v>
      </c>
      <c r="M162" s="5">
        <v>2.3578207353512341E-2</v>
      </c>
      <c r="N162">
        <v>0.97</v>
      </c>
      <c r="O162">
        <v>0.18978412559999999</v>
      </c>
      <c r="P162">
        <f t="shared" si="5"/>
        <v>1.8911167008984949E-5</v>
      </c>
    </row>
    <row r="163" spans="1:16" x14ac:dyDescent="0.25">
      <c r="A163">
        <v>36469</v>
      </c>
      <c r="B163">
        <v>1869</v>
      </c>
      <c r="C163">
        <v>19921231</v>
      </c>
      <c r="D163">
        <v>5747593.75</v>
      </c>
      <c r="E163" t="s">
        <v>90</v>
      </c>
      <c r="F163">
        <v>27</v>
      </c>
      <c r="G163">
        <v>51326651</v>
      </c>
      <c r="H163">
        <v>3831667</v>
      </c>
      <c r="I163" s="1">
        <f t="shared" si="4"/>
        <v>47494984</v>
      </c>
      <c r="J163">
        <v>0.1878531094</v>
      </c>
      <c r="K163">
        <v>11</v>
      </c>
      <c r="L163" s="4">
        <v>51817728.229915172</v>
      </c>
      <c r="M163" s="5">
        <v>1.9301857000644334E-2</v>
      </c>
      <c r="N163">
        <v>0.97</v>
      </c>
      <c r="O163">
        <v>0.1878531094</v>
      </c>
      <c r="P163">
        <f t="shared" si="5"/>
        <v>7.73199618331831E-6</v>
      </c>
    </row>
    <row r="164" spans="1:16" x14ac:dyDescent="0.25">
      <c r="A164">
        <v>26550</v>
      </c>
      <c r="B164">
        <v>20720</v>
      </c>
      <c r="C164">
        <v>19921231</v>
      </c>
      <c r="D164">
        <v>3504613.75</v>
      </c>
      <c r="E164" t="s">
        <v>65</v>
      </c>
      <c r="F164">
        <v>27</v>
      </c>
      <c r="G164">
        <v>50863073</v>
      </c>
      <c r="H164">
        <v>3251148</v>
      </c>
      <c r="I164" s="1">
        <f t="shared" si="4"/>
        <v>47611925</v>
      </c>
      <c r="J164">
        <v>1.4585498544597104</v>
      </c>
      <c r="K164">
        <v>12</v>
      </c>
      <c r="L164" s="4">
        <v>44625955.726795457</v>
      </c>
      <c r="M164" s="5">
        <v>0.23452043731426386</v>
      </c>
      <c r="N164">
        <v>0.97</v>
      </c>
      <c r="O164">
        <v>3.6171210113000001</v>
      </c>
      <c r="P164">
        <f t="shared" si="5"/>
        <v>0.61229670282342064</v>
      </c>
    </row>
    <row r="165" spans="1:16" x14ac:dyDescent="0.25">
      <c r="A165">
        <v>53858</v>
      </c>
      <c r="B165">
        <v>20712</v>
      </c>
      <c r="C165">
        <v>19921231</v>
      </c>
      <c r="D165">
        <v>2933127.75</v>
      </c>
      <c r="E165" t="s">
        <v>71</v>
      </c>
      <c r="F165">
        <v>27</v>
      </c>
      <c r="G165">
        <v>49281000</v>
      </c>
      <c r="H165">
        <v>3401000</v>
      </c>
      <c r="I165" s="1">
        <f t="shared" si="4"/>
        <v>45880000</v>
      </c>
      <c r="J165">
        <v>0.23563647269999999</v>
      </c>
      <c r="K165">
        <v>13</v>
      </c>
      <c r="L165" s="4">
        <v>47436726.922133423</v>
      </c>
      <c r="M165" s="5">
        <v>1.4570057335520758E-2</v>
      </c>
      <c r="N165">
        <v>0.97</v>
      </c>
      <c r="O165">
        <v>0.23563647269999999</v>
      </c>
      <c r="P165">
        <f t="shared" si="5"/>
        <v>1.2149986096738697E-2</v>
      </c>
    </row>
    <row r="166" spans="1:16" x14ac:dyDescent="0.25">
      <c r="A166">
        <v>47159</v>
      </c>
      <c r="B166">
        <v>20734</v>
      </c>
      <c r="C166">
        <v>19921231</v>
      </c>
      <c r="D166">
        <v>4030477</v>
      </c>
      <c r="E166" t="s">
        <v>134</v>
      </c>
      <c r="F166">
        <v>27</v>
      </c>
      <c r="G166">
        <v>47121467</v>
      </c>
      <c r="H166">
        <v>3010408</v>
      </c>
      <c r="I166" s="1">
        <f t="shared" si="4"/>
        <v>44111059</v>
      </c>
      <c r="J166">
        <v>0.22309854609999999</v>
      </c>
      <c r="K166">
        <v>14</v>
      </c>
      <c r="L166" s="4">
        <v>46818203.995026067</v>
      </c>
      <c r="M166" s="5">
        <v>1.9206093798837767E-2</v>
      </c>
      <c r="N166">
        <v>0.97</v>
      </c>
      <c r="O166">
        <v>0.22309854609999999</v>
      </c>
      <c r="P166">
        <f t="shared" si="5"/>
        <v>1.3035215715870188E-3</v>
      </c>
    </row>
    <row r="167" spans="1:16" x14ac:dyDescent="0.25">
      <c r="A167">
        <v>38703</v>
      </c>
      <c r="B167">
        <v>21305</v>
      </c>
      <c r="C167">
        <v>19921231</v>
      </c>
      <c r="D167">
        <v>6039828.75</v>
      </c>
      <c r="E167" t="s">
        <v>68</v>
      </c>
      <c r="F167">
        <v>27</v>
      </c>
      <c r="G167">
        <v>44557100</v>
      </c>
      <c r="H167">
        <v>3072700</v>
      </c>
      <c r="I167" s="1">
        <f t="shared" si="4"/>
        <v>41484400</v>
      </c>
      <c r="J167">
        <v>0.15787911800000001</v>
      </c>
      <c r="K167">
        <v>15</v>
      </c>
      <c r="L167" s="4">
        <v>46279696.749999285</v>
      </c>
      <c r="M167" s="5">
        <v>2.0604344948006472E-2</v>
      </c>
      <c r="N167">
        <v>0.97</v>
      </c>
      <c r="O167">
        <v>0.15787911800000001</v>
      </c>
      <c r="P167">
        <f t="shared" si="5"/>
        <v>2.4675249121145711E-7</v>
      </c>
    </row>
    <row r="168" spans="1:16" x14ac:dyDescent="0.25">
      <c r="A168">
        <v>56450</v>
      </c>
      <c r="B168">
        <v>3134</v>
      </c>
      <c r="C168">
        <v>19921231</v>
      </c>
      <c r="D168">
        <v>5218876.25</v>
      </c>
      <c r="E168" t="s">
        <v>97</v>
      </c>
      <c r="F168">
        <v>27</v>
      </c>
      <c r="G168">
        <v>40843215</v>
      </c>
      <c r="H168">
        <v>2940893</v>
      </c>
      <c r="I168" s="1">
        <f t="shared" si="4"/>
        <v>37902322</v>
      </c>
      <c r="J168">
        <v>0.22329062559999999</v>
      </c>
      <c r="K168">
        <v>16</v>
      </c>
      <c r="L168" s="4">
        <v>41984128.406780653</v>
      </c>
      <c r="M168" s="5">
        <v>2.7756371977778388E-2</v>
      </c>
      <c r="N168">
        <v>0.97</v>
      </c>
      <c r="O168">
        <v>0.22329062559999999</v>
      </c>
      <c r="P168">
        <f t="shared" si="5"/>
        <v>2.3027264252193649E-4</v>
      </c>
    </row>
    <row r="169" spans="1:16" x14ac:dyDescent="0.25">
      <c r="A169">
        <v>61284</v>
      </c>
      <c r="B169">
        <v>586</v>
      </c>
      <c r="C169">
        <v>19921231</v>
      </c>
      <c r="D169">
        <v>4120091.25</v>
      </c>
      <c r="E169" t="s">
        <v>105</v>
      </c>
      <c r="F169">
        <v>27</v>
      </c>
      <c r="G169">
        <v>39630993</v>
      </c>
      <c r="H169">
        <v>2555583</v>
      </c>
      <c r="I169" s="1">
        <f t="shared" si="4"/>
        <v>37075410</v>
      </c>
      <c r="J169">
        <v>0.17737971320000001</v>
      </c>
      <c r="K169">
        <v>17</v>
      </c>
      <c r="L169" s="4">
        <v>40083238.94985085</v>
      </c>
      <c r="M169" s="5">
        <v>1.8232573623320057E-2</v>
      </c>
      <c r="N169">
        <v>0.97</v>
      </c>
      <c r="O169">
        <v>0.17737971320000001</v>
      </c>
      <c r="P169">
        <f t="shared" si="5"/>
        <v>1.9301383808210921E-5</v>
      </c>
    </row>
    <row r="170" spans="1:16" x14ac:dyDescent="0.25">
      <c r="A170">
        <v>53938</v>
      </c>
      <c r="B170">
        <v>21506</v>
      </c>
      <c r="C170">
        <v>19921231</v>
      </c>
      <c r="D170">
        <v>2459839</v>
      </c>
      <c r="E170" t="s">
        <v>113</v>
      </c>
      <c r="F170">
        <v>27</v>
      </c>
      <c r="G170">
        <v>37146388</v>
      </c>
      <c r="H170">
        <v>2263429</v>
      </c>
      <c r="I170" s="1">
        <f t="shared" si="4"/>
        <v>34882959</v>
      </c>
      <c r="J170">
        <v>0.14172461110000001</v>
      </c>
      <c r="K170">
        <v>18</v>
      </c>
      <c r="L170" s="4">
        <v>36296309.229999974</v>
      </c>
      <c r="M170" s="5">
        <v>9.6048257688452071E-3</v>
      </c>
      <c r="N170">
        <v>0.97</v>
      </c>
      <c r="O170">
        <v>0.14172461110000001</v>
      </c>
      <c r="P170">
        <f t="shared" si="5"/>
        <v>2.5160447523558799E-5</v>
      </c>
    </row>
    <row r="171" spans="1:16" x14ac:dyDescent="0.25">
      <c r="A171">
        <v>68144</v>
      </c>
      <c r="B171">
        <v>21691</v>
      </c>
      <c r="C171">
        <v>19921231</v>
      </c>
      <c r="D171">
        <v>5475750</v>
      </c>
      <c r="E171" t="s">
        <v>93</v>
      </c>
      <c r="F171">
        <v>27</v>
      </c>
      <c r="G171">
        <v>36647222</v>
      </c>
      <c r="H171">
        <v>2702175</v>
      </c>
      <c r="I171" s="1">
        <f t="shared" si="4"/>
        <v>33945047</v>
      </c>
      <c r="J171">
        <v>0.16977561499999999</v>
      </c>
      <c r="K171">
        <v>19</v>
      </c>
      <c r="L171" s="4">
        <v>38402445.589986496</v>
      </c>
      <c r="M171" s="5">
        <v>2.4208063045034461E-2</v>
      </c>
      <c r="N171">
        <v>0.97</v>
      </c>
      <c r="O171">
        <v>0.16977561499999999</v>
      </c>
      <c r="P171">
        <f t="shared" si="5"/>
        <v>8.1454255937691569E-7</v>
      </c>
    </row>
    <row r="172" spans="1:16" x14ac:dyDescent="0.25">
      <c r="A172">
        <v>50200</v>
      </c>
      <c r="B172">
        <v>25115</v>
      </c>
      <c r="C172">
        <v>19921231</v>
      </c>
      <c r="D172">
        <v>5831621.25</v>
      </c>
      <c r="E172" t="s">
        <v>90</v>
      </c>
      <c r="F172">
        <v>27</v>
      </c>
      <c r="G172">
        <v>33356097</v>
      </c>
      <c r="H172">
        <v>2764345</v>
      </c>
      <c r="I172" s="1">
        <f t="shared" si="4"/>
        <v>30591752</v>
      </c>
      <c r="J172">
        <v>0.12623682159999999</v>
      </c>
      <c r="K172">
        <v>20</v>
      </c>
      <c r="L172" s="4">
        <v>35505620.689999998</v>
      </c>
      <c r="M172" s="5">
        <v>2.0733768825011607E-2</v>
      </c>
      <c r="N172">
        <v>0.97</v>
      </c>
      <c r="O172">
        <v>0.12623682159999999</v>
      </c>
      <c r="P172">
        <f t="shared" si="5"/>
        <v>1.2365604576105344E-11</v>
      </c>
    </row>
    <row r="173" spans="1:16" x14ac:dyDescent="0.25">
      <c r="A173">
        <v>51772</v>
      </c>
      <c r="B173">
        <v>20264</v>
      </c>
      <c r="C173">
        <v>19921231</v>
      </c>
      <c r="D173">
        <v>2155183.5</v>
      </c>
      <c r="E173" t="s">
        <v>75</v>
      </c>
      <c r="F173">
        <v>27</v>
      </c>
      <c r="G173">
        <v>32346101</v>
      </c>
      <c r="H173">
        <v>2230568</v>
      </c>
      <c r="I173" s="1">
        <f t="shared" si="4"/>
        <v>30115533</v>
      </c>
      <c r="J173">
        <v>0.29888399859999998</v>
      </c>
      <c r="K173">
        <v>21</v>
      </c>
      <c r="L173" s="4">
        <v>31367208.793153487</v>
      </c>
      <c r="M173" s="5">
        <v>2.0541007635395427E-2</v>
      </c>
      <c r="N173">
        <v>0.97</v>
      </c>
      <c r="O173">
        <v>0.29888399859999998</v>
      </c>
      <c r="P173">
        <f t="shared" si="5"/>
        <v>2.602931933464073E-2</v>
      </c>
    </row>
    <row r="174" spans="1:16" x14ac:dyDescent="0.25">
      <c r="A174">
        <v>59379</v>
      </c>
      <c r="B174">
        <v>2968</v>
      </c>
      <c r="C174">
        <v>19921231</v>
      </c>
      <c r="D174">
        <v>2858979</v>
      </c>
      <c r="E174" t="s">
        <v>118</v>
      </c>
      <c r="F174">
        <v>27</v>
      </c>
      <c r="G174">
        <v>31540706</v>
      </c>
      <c r="H174">
        <v>2557097</v>
      </c>
      <c r="I174" s="1">
        <f t="shared" si="4"/>
        <v>28983609</v>
      </c>
      <c r="J174">
        <v>0.1943180629</v>
      </c>
      <c r="K174">
        <v>22</v>
      </c>
      <c r="L174" s="4">
        <v>30973079.726916958</v>
      </c>
      <c r="M174" s="5">
        <v>1.7936585051109993E-2</v>
      </c>
      <c r="N174">
        <v>0.97</v>
      </c>
      <c r="O174">
        <v>0.1943180629</v>
      </c>
      <c r="P174">
        <f t="shared" si="5"/>
        <v>1.7109178222581063E-4</v>
      </c>
    </row>
    <row r="175" spans="1:16" x14ac:dyDescent="0.25">
      <c r="A175">
        <v>52505</v>
      </c>
      <c r="B175">
        <v>20717</v>
      </c>
      <c r="C175">
        <v>19921231</v>
      </c>
      <c r="D175">
        <v>3242932</v>
      </c>
      <c r="E175" t="s">
        <v>131</v>
      </c>
      <c r="F175">
        <v>27</v>
      </c>
      <c r="G175">
        <v>31481588</v>
      </c>
      <c r="H175">
        <v>2258146</v>
      </c>
      <c r="I175" s="1">
        <f t="shared" si="4"/>
        <v>29223442</v>
      </c>
      <c r="J175">
        <v>0.24364081849999999</v>
      </c>
      <c r="K175">
        <v>23</v>
      </c>
      <c r="L175" s="4">
        <v>31589669.565739702</v>
      </c>
      <c r="M175" s="5">
        <v>2.5011852472443495E-2</v>
      </c>
      <c r="N175">
        <v>0.97</v>
      </c>
      <c r="O175">
        <v>0.24364081849999999</v>
      </c>
      <c r="P175">
        <f t="shared" si="5"/>
        <v>1.373194279989755E-3</v>
      </c>
    </row>
    <row r="176" spans="1:16" x14ac:dyDescent="0.25">
      <c r="A176">
        <v>56232</v>
      </c>
      <c r="B176">
        <v>3157</v>
      </c>
      <c r="C176">
        <v>19921231</v>
      </c>
      <c r="D176">
        <v>3896356.5</v>
      </c>
      <c r="E176" t="s">
        <v>150</v>
      </c>
      <c r="F176">
        <v>27</v>
      </c>
      <c r="G176">
        <v>28963473</v>
      </c>
      <c r="H176">
        <v>2499886</v>
      </c>
      <c r="I176" s="1">
        <f t="shared" si="4"/>
        <v>26463587</v>
      </c>
      <c r="J176">
        <v>0.1409163813</v>
      </c>
      <c r="K176">
        <v>24</v>
      </c>
      <c r="L176" s="4">
        <v>29566035.889999993</v>
      </c>
      <c r="M176" s="5">
        <v>1.8570648438549827E-2</v>
      </c>
      <c r="N176">
        <v>0.97</v>
      </c>
      <c r="O176">
        <v>0.1409163813</v>
      </c>
      <c r="P176">
        <f t="shared" si="5"/>
        <v>8.0005507914085968E-9</v>
      </c>
    </row>
    <row r="177" spans="1:16" x14ac:dyDescent="0.25">
      <c r="A177">
        <v>25081</v>
      </c>
      <c r="B177">
        <v>1261</v>
      </c>
      <c r="C177">
        <v>19921231</v>
      </c>
      <c r="D177">
        <v>3648192</v>
      </c>
      <c r="E177" t="s">
        <v>153</v>
      </c>
      <c r="F177">
        <v>27</v>
      </c>
      <c r="G177">
        <v>26660018</v>
      </c>
      <c r="H177">
        <v>2029369</v>
      </c>
      <c r="I177" s="1">
        <f t="shared" si="4"/>
        <v>24630649</v>
      </c>
      <c r="J177">
        <v>0.1361674631</v>
      </c>
      <c r="K177">
        <v>25</v>
      </c>
      <c r="L177" s="4">
        <v>27539921.530000001</v>
      </c>
      <c r="M177" s="5">
        <v>1.8037998002302859E-2</v>
      </c>
      <c r="N177">
        <v>0.97</v>
      </c>
      <c r="O177">
        <v>0.1361674631</v>
      </c>
      <c r="P177">
        <f t="shared" si="5"/>
        <v>2.3645339753092695E-9</v>
      </c>
    </row>
    <row r="178" spans="1:16" x14ac:dyDescent="0.25">
      <c r="A178">
        <v>70519</v>
      </c>
      <c r="B178">
        <v>20483</v>
      </c>
      <c r="C178">
        <v>19931231</v>
      </c>
      <c r="D178">
        <v>13980197.5</v>
      </c>
      <c r="E178" t="s">
        <v>40</v>
      </c>
      <c r="F178">
        <v>31</v>
      </c>
      <c r="G178">
        <v>216574000</v>
      </c>
      <c r="H178">
        <v>13953000</v>
      </c>
      <c r="I178" s="1">
        <f t="shared" si="4"/>
        <v>202621000</v>
      </c>
      <c r="J178">
        <v>0.28704662380000001</v>
      </c>
      <c r="K178">
        <v>1</v>
      </c>
      <c r="L178" s="4">
        <v>210522418.42434824</v>
      </c>
      <c r="M178" s="5">
        <v>1.9064829919492574E-2</v>
      </c>
      <c r="N178">
        <v>0.97</v>
      </c>
      <c r="O178">
        <v>0.28704662380000001</v>
      </c>
      <c r="P178">
        <f t="shared" si="5"/>
        <v>2.4495277377072189E-2</v>
      </c>
    </row>
    <row r="179" spans="1:16" x14ac:dyDescent="0.25">
      <c r="A179">
        <v>59408</v>
      </c>
      <c r="B179">
        <v>3151</v>
      </c>
      <c r="C179">
        <v>19931231</v>
      </c>
      <c r="D179">
        <v>16571781.625</v>
      </c>
      <c r="E179" t="s">
        <v>43</v>
      </c>
      <c r="F179">
        <v>31</v>
      </c>
      <c r="G179">
        <v>186933000</v>
      </c>
      <c r="H179">
        <v>17144000</v>
      </c>
      <c r="I179" s="1">
        <f t="shared" si="4"/>
        <v>169789000</v>
      </c>
      <c r="J179">
        <v>0.2111666106</v>
      </c>
      <c r="K179">
        <v>2</v>
      </c>
      <c r="L179" s="4">
        <v>181267111.41140303</v>
      </c>
      <c r="M179" s="5">
        <v>1.9305256571563879E-2</v>
      </c>
      <c r="N179">
        <v>0.97</v>
      </c>
      <c r="O179">
        <v>0.2111666106</v>
      </c>
      <c r="P179">
        <f t="shared" si="5"/>
        <v>5.190076420797554E-4</v>
      </c>
    </row>
    <row r="180" spans="1:16" x14ac:dyDescent="0.25">
      <c r="A180">
        <v>1</v>
      </c>
      <c r="B180">
        <v>1</v>
      </c>
      <c r="C180">
        <v>19931231</v>
      </c>
      <c r="D180">
        <v>13205157</v>
      </c>
      <c r="E180" t="s">
        <v>84</v>
      </c>
      <c r="F180">
        <v>31</v>
      </c>
      <c r="G180">
        <v>159740458</v>
      </c>
      <c r="H180">
        <v>9978952</v>
      </c>
      <c r="I180" s="1">
        <f t="shared" si="4"/>
        <v>149761506</v>
      </c>
      <c r="J180">
        <v>0.18711674449999999</v>
      </c>
      <c r="K180">
        <v>3</v>
      </c>
      <c r="L180" s="4">
        <v>158473817.81518942</v>
      </c>
      <c r="M180" s="5">
        <v>1.5591888071365719E-2</v>
      </c>
      <c r="N180">
        <v>0.97</v>
      </c>
      <c r="O180">
        <v>0.18711674449999999</v>
      </c>
      <c r="P180">
        <f t="shared" si="5"/>
        <v>2.1097663944042594E-4</v>
      </c>
    </row>
    <row r="181" spans="1:16" x14ac:dyDescent="0.25">
      <c r="A181">
        <v>47896</v>
      </c>
      <c r="B181">
        <v>20436</v>
      </c>
      <c r="C181">
        <v>19931231</v>
      </c>
      <c r="D181">
        <v>10129114.875</v>
      </c>
      <c r="E181" t="s">
        <v>59</v>
      </c>
      <c r="F181">
        <v>31</v>
      </c>
      <c r="G181">
        <v>149888000</v>
      </c>
      <c r="H181">
        <v>11164000</v>
      </c>
      <c r="I181" s="1">
        <f t="shared" si="4"/>
        <v>138724000</v>
      </c>
      <c r="J181">
        <v>0.24633221620000001</v>
      </c>
      <c r="K181">
        <v>4</v>
      </c>
      <c r="L181" s="4">
        <v>144691388.18992645</v>
      </c>
      <c r="M181" s="5">
        <v>1.7244690254972647E-2</v>
      </c>
      <c r="N181">
        <v>0.97</v>
      </c>
      <c r="O181">
        <v>0.24633221620000001</v>
      </c>
      <c r="P181">
        <f t="shared" si="5"/>
        <v>8.3878506396112967E-3</v>
      </c>
    </row>
    <row r="182" spans="1:16" x14ac:dyDescent="0.25">
      <c r="A182">
        <v>48071</v>
      </c>
      <c r="B182">
        <v>21222</v>
      </c>
      <c r="C182">
        <v>19931231</v>
      </c>
      <c r="D182">
        <v>13416361.875</v>
      </c>
      <c r="E182" t="s">
        <v>49</v>
      </c>
      <c r="F182">
        <v>31</v>
      </c>
      <c r="G182">
        <v>133887693</v>
      </c>
      <c r="H182">
        <v>9859481</v>
      </c>
      <c r="I182" s="1">
        <f t="shared" si="4"/>
        <v>124028212</v>
      </c>
      <c r="J182">
        <v>0.16842035499999999</v>
      </c>
      <c r="K182">
        <v>5</v>
      </c>
      <c r="L182" s="4">
        <v>133723727.5149368</v>
      </c>
      <c r="M182" s="5">
        <v>1.6897438291215656E-2</v>
      </c>
      <c r="N182">
        <v>0.97</v>
      </c>
      <c r="O182">
        <v>0.16842035499999999</v>
      </c>
      <c r="P182">
        <f t="shared" si="5"/>
        <v>8.9002267429088195E-6</v>
      </c>
    </row>
    <row r="183" spans="1:16" x14ac:dyDescent="0.25">
      <c r="A183">
        <v>41718</v>
      </c>
      <c r="B183">
        <v>20432</v>
      </c>
      <c r="C183">
        <v>19931231</v>
      </c>
      <c r="D183">
        <v>6219721</v>
      </c>
      <c r="E183" t="s">
        <v>46</v>
      </c>
      <c r="F183">
        <v>31</v>
      </c>
      <c r="G183">
        <v>102102648</v>
      </c>
      <c r="H183">
        <v>8122138</v>
      </c>
      <c r="I183" s="1">
        <f t="shared" si="4"/>
        <v>93980510</v>
      </c>
      <c r="J183">
        <v>0.2412870422</v>
      </c>
      <c r="K183">
        <v>6</v>
      </c>
      <c r="L183" s="4">
        <v>97380812.843209237</v>
      </c>
      <c r="M183" s="5">
        <v>1.5411161848743193E-2</v>
      </c>
      <c r="N183">
        <v>0.97</v>
      </c>
      <c r="O183">
        <v>0.2412870422</v>
      </c>
      <c r="P183">
        <f t="shared" si="5"/>
        <v>1.1733853225319942E-2</v>
      </c>
    </row>
    <row r="184" spans="1:16" x14ac:dyDescent="0.25">
      <c r="A184">
        <v>48354</v>
      </c>
      <c r="B184">
        <v>20266</v>
      </c>
      <c r="C184">
        <v>19931231</v>
      </c>
      <c r="D184">
        <v>6460239.75</v>
      </c>
      <c r="E184" t="s">
        <v>62</v>
      </c>
      <c r="F184">
        <v>31</v>
      </c>
      <c r="G184">
        <v>92082000</v>
      </c>
      <c r="H184">
        <v>4534000</v>
      </c>
      <c r="I184" s="1">
        <f t="shared" si="4"/>
        <v>87548000</v>
      </c>
      <c r="J184">
        <v>0.17627578350000001</v>
      </c>
      <c r="K184">
        <v>7</v>
      </c>
      <c r="L184" s="4">
        <v>91381799.749645174</v>
      </c>
      <c r="M184" s="5">
        <v>1.2461823191401209E-2</v>
      </c>
      <c r="N184">
        <v>0.97</v>
      </c>
      <c r="O184">
        <v>0.17627578350000001</v>
      </c>
      <c r="P184">
        <f t="shared" si="5"/>
        <v>3.8054114622504512E-4</v>
      </c>
    </row>
    <row r="185" spans="1:16" x14ac:dyDescent="0.25">
      <c r="A185">
        <v>65138</v>
      </c>
      <c r="B185">
        <v>606</v>
      </c>
      <c r="C185">
        <v>19931231</v>
      </c>
      <c r="D185">
        <v>13347376.375</v>
      </c>
      <c r="E185" t="s">
        <v>124</v>
      </c>
      <c r="F185">
        <v>31</v>
      </c>
      <c r="G185">
        <v>79869609</v>
      </c>
      <c r="H185">
        <v>6972444</v>
      </c>
      <c r="I185" s="1">
        <f t="shared" si="4"/>
        <v>72897165</v>
      </c>
      <c r="J185">
        <v>0.25287280020000003</v>
      </c>
      <c r="K185">
        <v>8</v>
      </c>
      <c r="L185" s="4">
        <v>84057620.975039184</v>
      </c>
      <c r="M185" s="5">
        <v>4.0153575429939387E-2</v>
      </c>
      <c r="N185">
        <v>0.97</v>
      </c>
      <c r="O185">
        <v>0.25287280020000003</v>
      </c>
      <c r="P185">
        <f t="shared" si="5"/>
        <v>4.7219152422646308E-4</v>
      </c>
    </row>
    <row r="186" spans="1:16" x14ac:dyDescent="0.25">
      <c r="A186">
        <v>36469</v>
      </c>
      <c r="B186">
        <v>1869</v>
      </c>
      <c r="C186">
        <v>19931231</v>
      </c>
      <c r="D186">
        <v>7001362.5</v>
      </c>
      <c r="E186" t="s">
        <v>90</v>
      </c>
      <c r="F186">
        <v>31</v>
      </c>
      <c r="G186">
        <v>70786969</v>
      </c>
      <c r="H186">
        <v>5207625</v>
      </c>
      <c r="I186" s="1">
        <f t="shared" si="4"/>
        <v>65579344</v>
      </c>
      <c r="J186">
        <v>0.2345701888</v>
      </c>
      <c r="K186">
        <v>9</v>
      </c>
      <c r="L186" s="4">
        <v>70613325.041195124</v>
      </c>
      <c r="M186" s="5">
        <v>2.3257883294014875E-2</v>
      </c>
      <c r="N186">
        <v>0.97</v>
      </c>
      <c r="O186">
        <v>0.2345701888</v>
      </c>
      <c r="P186">
        <f t="shared" si="5"/>
        <v>1.0877274044387966E-3</v>
      </c>
    </row>
    <row r="187" spans="1:16" x14ac:dyDescent="0.25">
      <c r="A187">
        <v>60442</v>
      </c>
      <c r="B187">
        <v>3685</v>
      </c>
      <c r="C187">
        <v>19931231</v>
      </c>
      <c r="D187">
        <v>6798905</v>
      </c>
      <c r="E187" t="s">
        <v>87</v>
      </c>
      <c r="F187">
        <v>31</v>
      </c>
      <c r="G187">
        <v>61944946</v>
      </c>
      <c r="H187">
        <v>4325092</v>
      </c>
      <c r="I187" s="1">
        <f t="shared" si="4"/>
        <v>57619854</v>
      </c>
      <c r="J187">
        <v>0.1770174497</v>
      </c>
      <c r="K187">
        <v>10</v>
      </c>
      <c r="L187" s="4">
        <v>62690163.379797965</v>
      </c>
      <c r="M187" s="5">
        <v>1.9197985142104076E-2</v>
      </c>
      <c r="N187">
        <v>0.97</v>
      </c>
      <c r="O187">
        <v>0.1770174497</v>
      </c>
      <c r="P187">
        <f t="shared" si="5"/>
        <v>1.2606579292579481E-5</v>
      </c>
    </row>
    <row r="188" spans="1:16" x14ac:dyDescent="0.25">
      <c r="A188">
        <v>64995</v>
      </c>
      <c r="B188">
        <v>2535</v>
      </c>
      <c r="C188">
        <v>19931231</v>
      </c>
      <c r="D188">
        <v>3597779</v>
      </c>
      <c r="E188" t="s">
        <v>143</v>
      </c>
      <c r="F188">
        <v>31</v>
      </c>
      <c r="G188">
        <v>59664114</v>
      </c>
      <c r="H188">
        <v>4393567</v>
      </c>
      <c r="I188" s="1">
        <f t="shared" si="4"/>
        <v>55270547</v>
      </c>
      <c r="J188">
        <v>0.1900594552</v>
      </c>
      <c r="K188">
        <v>11</v>
      </c>
      <c r="L188" s="4">
        <v>57210209.586844213</v>
      </c>
      <c r="M188" s="5">
        <v>1.1952271103414439E-2</v>
      </c>
      <c r="N188">
        <v>0.97</v>
      </c>
      <c r="O188">
        <v>0.1900594552</v>
      </c>
      <c r="P188">
        <f t="shared" si="5"/>
        <v>2.2796428999301019E-3</v>
      </c>
    </row>
    <row r="189" spans="1:16" x14ac:dyDescent="0.25">
      <c r="A189">
        <v>70958</v>
      </c>
      <c r="B189">
        <v>4183</v>
      </c>
      <c r="C189">
        <v>19931231</v>
      </c>
      <c r="D189">
        <v>3483368</v>
      </c>
      <c r="E189" t="s">
        <v>157</v>
      </c>
      <c r="F189">
        <v>31</v>
      </c>
      <c r="G189">
        <v>59664114</v>
      </c>
      <c r="H189">
        <v>4393567</v>
      </c>
      <c r="I189" s="1">
        <f t="shared" si="4"/>
        <v>55270547</v>
      </c>
      <c r="J189">
        <v>0.2187078901</v>
      </c>
      <c r="K189">
        <v>12</v>
      </c>
      <c r="L189" s="4">
        <v>57095798.417295031</v>
      </c>
      <c r="M189" s="5">
        <v>1.3343208153232998E-2</v>
      </c>
      <c r="N189">
        <v>0.97</v>
      </c>
      <c r="O189">
        <v>0.2187078901</v>
      </c>
      <c r="P189">
        <f t="shared" si="5"/>
        <v>8.2911046887759535E-3</v>
      </c>
    </row>
    <row r="190" spans="1:16" x14ac:dyDescent="0.25">
      <c r="A190">
        <v>53858</v>
      </c>
      <c r="B190">
        <v>20712</v>
      </c>
      <c r="C190">
        <v>19931231</v>
      </c>
      <c r="D190">
        <v>3599178.5</v>
      </c>
      <c r="E190" t="s">
        <v>71</v>
      </c>
      <c r="F190">
        <v>31</v>
      </c>
      <c r="G190">
        <v>52560000</v>
      </c>
      <c r="H190">
        <v>4264000</v>
      </c>
      <c r="I190" s="1">
        <f t="shared" si="4"/>
        <v>48296000</v>
      </c>
      <c r="J190">
        <v>0.2476076351</v>
      </c>
      <c r="K190">
        <v>13</v>
      </c>
      <c r="L190" s="4">
        <v>50446295.89896851</v>
      </c>
      <c r="M190" s="5">
        <v>1.7666233389372142E-2</v>
      </c>
      <c r="N190">
        <v>0.97</v>
      </c>
      <c r="O190">
        <v>0.2476076351</v>
      </c>
      <c r="P190">
        <f t="shared" si="5"/>
        <v>7.9148107435288544E-3</v>
      </c>
    </row>
    <row r="191" spans="1:16" x14ac:dyDescent="0.25">
      <c r="A191">
        <v>50024</v>
      </c>
      <c r="B191">
        <v>21902</v>
      </c>
      <c r="C191">
        <v>19931231</v>
      </c>
      <c r="D191">
        <v>7217313.75</v>
      </c>
      <c r="E191" t="s">
        <v>68</v>
      </c>
      <c r="F191">
        <v>31</v>
      </c>
      <c r="G191">
        <v>52512855</v>
      </c>
      <c r="H191">
        <v>4315066</v>
      </c>
      <c r="I191" s="1">
        <f t="shared" si="4"/>
        <v>48197789</v>
      </c>
      <c r="J191">
        <v>0.27222913230000001</v>
      </c>
      <c r="K191">
        <v>14</v>
      </c>
      <c r="L191" s="4">
        <v>53969152.299483567</v>
      </c>
      <c r="M191" s="5">
        <v>3.6406654111654758E-2</v>
      </c>
      <c r="N191">
        <v>0.97</v>
      </c>
      <c r="O191">
        <v>0.27222913230000001</v>
      </c>
      <c r="P191">
        <f t="shared" si="5"/>
        <v>1.6552830808178236E-3</v>
      </c>
    </row>
    <row r="192" spans="1:16" x14ac:dyDescent="0.25">
      <c r="A192">
        <v>26550</v>
      </c>
      <c r="B192">
        <v>20720</v>
      </c>
      <c r="C192">
        <v>19931231</v>
      </c>
      <c r="D192">
        <v>4990079.25</v>
      </c>
      <c r="E192" t="s">
        <v>65</v>
      </c>
      <c r="F192">
        <v>31</v>
      </c>
      <c r="G192">
        <v>51461305</v>
      </c>
      <c r="H192">
        <v>3548282</v>
      </c>
      <c r="I192" s="1">
        <f t="shared" si="4"/>
        <v>47913023</v>
      </c>
      <c r="J192">
        <v>0.25511186949999998</v>
      </c>
      <c r="K192">
        <v>15</v>
      </c>
      <c r="L192" s="4">
        <v>51465706.585112862</v>
      </c>
      <c r="M192" s="5">
        <v>2.4735908295141565E-2</v>
      </c>
      <c r="N192">
        <v>0.97</v>
      </c>
      <c r="O192">
        <v>0.25511186949999998</v>
      </c>
      <c r="P192">
        <f t="shared" si="5"/>
        <v>2.629836359046199E-3</v>
      </c>
    </row>
    <row r="193" spans="1:16" x14ac:dyDescent="0.25">
      <c r="A193">
        <v>38703</v>
      </c>
      <c r="B193">
        <v>21305</v>
      </c>
      <c r="C193">
        <v>19931231</v>
      </c>
      <c r="D193">
        <v>7091833.125</v>
      </c>
      <c r="E193" t="s">
        <v>68</v>
      </c>
      <c r="F193">
        <v>31</v>
      </c>
      <c r="G193">
        <v>50782300</v>
      </c>
      <c r="H193">
        <v>3568400</v>
      </c>
      <c r="I193" s="1">
        <f t="shared" si="4"/>
        <v>47213900</v>
      </c>
      <c r="J193">
        <v>0.27735683859999999</v>
      </c>
      <c r="K193">
        <v>16</v>
      </c>
      <c r="L193" s="4">
        <v>52889293.138348468</v>
      </c>
      <c r="M193" s="5">
        <v>3.7192162087159135E-2</v>
      </c>
      <c r="N193">
        <v>0.97</v>
      </c>
      <c r="O193">
        <v>0.27735683859999999</v>
      </c>
      <c r="P193">
        <f t="shared" si="5"/>
        <v>1.9557907566277949E-3</v>
      </c>
    </row>
    <row r="194" spans="1:16" x14ac:dyDescent="0.25">
      <c r="A194">
        <v>47159</v>
      </c>
      <c r="B194">
        <v>20734</v>
      </c>
      <c r="C194">
        <v>19931231</v>
      </c>
      <c r="D194">
        <v>4578549.375</v>
      </c>
      <c r="E194" t="s">
        <v>134</v>
      </c>
      <c r="F194">
        <v>31</v>
      </c>
      <c r="G194">
        <v>47914440</v>
      </c>
      <c r="H194">
        <v>3638682</v>
      </c>
      <c r="I194" s="1">
        <f t="shared" si="4"/>
        <v>44275758</v>
      </c>
      <c r="J194">
        <v>0.21037257600000001</v>
      </c>
      <c r="K194">
        <v>17</v>
      </c>
      <c r="L194" s="4">
        <v>47526034.584628783</v>
      </c>
      <c r="M194" s="5">
        <v>2.0266818333741991E-2</v>
      </c>
      <c r="N194">
        <v>0.97</v>
      </c>
      <c r="O194">
        <v>0.21037257600000001</v>
      </c>
      <c r="P194">
        <f t="shared" si="5"/>
        <v>3.6981500759770302E-4</v>
      </c>
    </row>
    <row r="195" spans="1:16" x14ac:dyDescent="0.25">
      <c r="A195">
        <v>56450</v>
      </c>
      <c r="B195">
        <v>3134</v>
      </c>
      <c r="C195">
        <v>19931231</v>
      </c>
      <c r="D195">
        <v>4780527.5</v>
      </c>
      <c r="E195" t="s">
        <v>97</v>
      </c>
      <c r="F195">
        <v>31</v>
      </c>
      <c r="G195">
        <v>40775905</v>
      </c>
      <c r="H195">
        <v>3248599</v>
      </c>
      <c r="I195" s="1">
        <f t="shared" ref="I195:I258" si="6">G195-H195</f>
        <v>37527306</v>
      </c>
      <c r="J195">
        <v>0.2020021491</v>
      </c>
      <c r="K195">
        <v>18</v>
      </c>
      <c r="L195" s="4">
        <v>41182014.308476843</v>
      </c>
      <c r="M195" s="5">
        <v>2.3448996110160873E-2</v>
      </c>
      <c r="N195">
        <v>0.97</v>
      </c>
      <c r="O195">
        <v>0.2020021491</v>
      </c>
      <c r="P195">
        <f t="shared" ref="P195:P258" si="7">_xlfn.NORM.DIST(0,(L195-I195)/L195,M195,TRUE)</f>
        <v>7.6975581550574394E-5</v>
      </c>
    </row>
    <row r="196" spans="1:16" x14ac:dyDescent="0.25">
      <c r="A196">
        <v>68144</v>
      </c>
      <c r="B196">
        <v>21691</v>
      </c>
      <c r="C196">
        <v>19931231</v>
      </c>
      <c r="D196">
        <v>5587650</v>
      </c>
      <c r="E196" t="s">
        <v>93</v>
      </c>
      <c r="F196">
        <v>31</v>
      </c>
      <c r="G196">
        <v>40728377</v>
      </c>
      <c r="H196">
        <v>3609583</v>
      </c>
      <c r="I196" s="1">
        <f t="shared" si="6"/>
        <v>37118794</v>
      </c>
      <c r="J196">
        <v>0.13185819930000001</v>
      </c>
      <c r="K196">
        <v>19</v>
      </c>
      <c r="L196" s="4">
        <v>41592880.180000007</v>
      </c>
      <c r="M196" s="5">
        <v>1.7714032733201095E-2</v>
      </c>
      <c r="N196">
        <v>0.97</v>
      </c>
      <c r="O196">
        <v>0.13185819930000001</v>
      </c>
      <c r="P196">
        <f t="shared" si="7"/>
        <v>6.2964943767160443E-10</v>
      </c>
    </row>
    <row r="197" spans="1:16" x14ac:dyDescent="0.25">
      <c r="A197">
        <v>51772</v>
      </c>
      <c r="B197">
        <v>20264</v>
      </c>
      <c r="C197">
        <v>19931231</v>
      </c>
      <c r="D197">
        <v>2425005</v>
      </c>
      <c r="E197" t="s">
        <v>75</v>
      </c>
      <c r="F197">
        <v>31</v>
      </c>
      <c r="G197">
        <v>40587902</v>
      </c>
      <c r="H197">
        <v>2911669</v>
      </c>
      <c r="I197" s="1">
        <f t="shared" si="6"/>
        <v>37676233</v>
      </c>
      <c r="J197">
        <v>0.32152300249999999</v>
      </c>
      <c r="K197">
        <v>20</v>
      </c>
      <c r="L197" s="4">
        <v>38970815.618511274</v>
      </c>
      <c r="M197" s="5">
        <v>2.0020027943140131E-2</v>
      </c>
      <c r="N197">
        <v>0.97</v>
      </c>
      <c r="O197">
        <v>0.32152300249999999</v>
      </c>
      <c r="P197">
        <f t="shared" si="7"/>
        <v>4.8527414463325001E-2</v>
      </c>
    </row>
    <row r="198" spans="1:16" x14ac:dyDescent="0.25">
      <c r="A198">
        <v>53938</v>
      </c>
      <c r="B198">
        <v>21506</v>
      </c>
      <c r="C198">
        <v>19931231</v>
      </c>
      <c r="D198">
        <v>2462462.75</v>
      </c>
      <c r="E198" t="s">
        <v>113</v>
      </c>
      <c r="F198">
        <v>31</v>
      </c>
      <c r="G198">
        <v>39493472</v>
      </c>
      <c r="H198">
        <v>2747222</v>
      </c>
      <c r="I198" s="1">
        <f t="shared" si="6"/>
        <v>36746250</v>
      </c>
      <c r="J198">
        <v>0.19796030540000001</v>
      </c>
      <c r="K198">
        <v>21</v>
      </c>
      <c r="L198" s="4">
        <v>38106325.242515743</v>
      </c>
      <c r="M198" s="5">
        <v>1.2792362332791508E-2</v>
      </c>
      <c r="N198">
        <v>0.97</v>
      </c>
      <c r="O198">
        <v>0.19796030540000001</v>
      </c>
      <c r="P198">
        <f t="shared" si="7"/>
        <v>2.6348316167897575E-3</v>
      </c>
    </row>
    <row r="199" spans="1:16" x14ac:dyDescent="0.25">
      <c r="A199">
        <v>61284</v>
      </c>
      <c r="B199">
        <v>586</v>
      </c>
      <c r="C199">
        <v>19931231</v>
      </c>
      <c r="D199">
        <v>4041643.5</v>
      </c>
      <c r="E199" t="s">
        <v>105</v>
      </c>
      <c r="F199">
        <v>31</v>
      </c>
      <c r="G199">
        <v>38476082</v>
      </c>
      <c r="H199">
        <v>2873740</v>
      </c>
      <c r="I199" s="1">
        <f t="shared" si="6"/>
        <v>35602342</v>
      </c>
      <c r="J199">
        <v>0.19854870090000001</v>
      </c>
      <c r="K199">
        <v>22</v>
      </c>
      <c r="L199" s="4">
        <v>38575915.236148871</v>
      </c>
      <c r="M199" s="5">
        <v>2.0404602249595883E-2</v>
      </c>
      <c r="N199">
        <v>0.97</v>
      </c>
      <c r="O199">
        <v>0.19854870090000001</v>
      </c>
      <c r="P199">
        <f t="shared" si="7"/>
        <v>7.9122899807229112E-5</v>
      </c>
    </row>
    <row r="200" spans="1:16" x14ac:dyDescent="0.25">
      <c r="A200">
        <v>50200</v>
      </c>
      <c r="B200">
        <v>25115</v>
      </c>
      <c r="C200">
        <v>19931231</v>
      </c>
      <c r="D200">
        <v>5760358.5</v>
      </c>
      <c r="E200" t="s">
        <v>90</v>
      </c>
      <c r="F200">
        <v>31</v>
      </c>
      <c r="G200">
        <v>36514286</v>
      </c>
      <c r="H200">
        <v>3006461</v>
      </c>
      <c r="I200" s="1">
        <f t="shared" si="6"/>
        <v>33507825</v>
      </c>
      <c r="J200">
        <v>0.2169506561</v>
      </c>
      <c r="K200">
        <v>23</v>
      </c>
      <c r="L200" s="4">
        <v>38262948.686960258</v>
      </c>
      <c r="M200" s="5">
        <v>3.2661201908087661E-2</v>
      </c>
      <c r="N200">
        <v>0.97</v>
      </c>
      <c r="O200">
        <v>0.2169506561</v>
      </c>
      <c r="P200">
        <f t="shared" si="7"/>
        <v>7.0910731309754545E-5</v>
      </c>
    </row>
    <row r="201" spans="1:16" x14ac:dyDescent="0.25">
      <c r="A201">
        <v>59379</v>
      </c>
      <c r="B201">
        <v>2968</v>
      </c>
      <c r="C201">
        <v>19931231</v>
      </c>
      <c r="D201">
        <v>3383679</v>
      </c>
      <c r="E201" t="s">
        <v>118</v>
      </c>
      <c r="F201">
        <v>31</v>
      </c>
      <c r="G201">
        <v>36050336</v>
      </c>
      <c r="H201">
        <v>3313467</v>
      </c>
      <c r="I201" s="1">
        <f t="shared" si="6"/>
        <v>32736869</v>
      </c>
      <c r="J201">
        <v>0.25669525119999997</v>
      </c>
      <c r="K201">
        <v>24</v>
      </c>
      <c r="L201" s="4">
        <v>35138438.093693234</v>
      </c>
      <c r="M201" s="5">
        <v>2.4719130207664163E-2</v>
      </c>
      <c r="N201">
        <v>0.97</v>
      </c>
      <c r="O201">
        <v>0.25669525119999997</v>
      </c>
      <c r="P201">
        <f t="shared" si="7"/>
        <v>2.8470113611206E-3</v>
      </c>
    </row>
    <row r="202" spans="1:16" x14ac:dyDescent="0.25">
      <c r="A202">
        <v>52505</v>
      </c>
      <c r="B202">
        <v>20717</v>
      </c>
      <c r="C202">
        <v>19931231</v>
      </c>
      <c r="D202">
        <v>3633994</v>
      </c>
      <c r="E202" t="s">
        <v>131</v>
      </c>
      <c r="F202">
        <v>31</v>
      </c>
      <c r="G202">
        <v>33785799</v>
      </c>
      <c r="H202">
        <v>2737455</v>
      </c>
      <c r="I202" s="1">
        <f t="shared" si="6"/>
        <v>31048344</v>
      </c>
      <c r="J202">
        <v>0.1933889687</v>
      </c>
      <c r="K202">
        <v>25</v>
      </c>
      <c r="L202" s="4">
        <v>33750887.678320728</v>
      </c>
      <c r="M202" s="5">
        <v>2.0370030587511825E-2</v>
      </c>
      <c r="N202">
        <v>0.97</v>
      </c>
      <c r="O202">
        <v>0.1933889687</v>
      </c>
      <c r="P202">
        <f t="shared" si="7"/>
        <v>4.2308108630753592E-5</v>
      </c>
    </row>
    <row r="203" spans="1:16" x14ac:dyDescent="0.25">
      <c r="A203">
        <v>70519</v>
      </c>
      <c r="B203">
        <v>20483</v>
      </c>
      <c r="C203">
        <v>19941230</v>
      </c>
      <c r="D203">
        <v>16287434.25</v>
      </c>
      <c r="E203" t="s">
        <v>40</v>
      </c>
      <c r="F203">
        <v>35</v>
      </c>
      <c r="G203">
        <v>250489000</v>
      </c>
      <c r="H203">
        <v>17769000</v>
      </c>
      <c r="I203" s="1">
        <f t="shared" si="6"/>
        <v>232720000</v>
      </c>
      <c r="J203">
        <v>0.27460165460000002</v>
      </c>
      <c r="K203">
        <v>1</v>
      </c>
      <c r="L203" s="4">
        <v>242025750.62153101</v>
      </c>
      <c r="M203" s="5">
        <v>1.8481127288930685E-2</v>
      </c>
      <c r="N203">
        <v>0.97</v>
      </c>
      <c r="O203">
        <v>0.27460165460000002</v>
      </c>
      <c r="P203">
        <f t="shared" si="7"/>
        <v>1.874124019579872E-2</v>
      </c>
    </row>
    <row r="204" spans="1:16" x14ac:dyDescent="0.25">
      <c r="A204">
        <v>59408</v>
      </c>
      <c r="B204">
        <v>3151</v>
      </c>
      <c r="C204">
        <v>19941230</v>
      </c>
      <c r="D204">
        <v>14675395.5</v>
      </c>
      <c r="E204" t="s">
        <v>43</v>
      </c>
      <c r="F204">
        <v>35</v>
      </c>
      <c r="G204">
        <v>215475000</v>
      </c>
      <c r="H204">
        <v>18891000</v>
      </c>
      <c r="I204" s="1">
        <f t="shared" si="6"/>
        <v>196584000</v>
      </c>
      <c r="J204">
        <v>0.24188158239999999</v>
      </c>
      <c r="K204">
        <v>2</v>
      </c>
      <c r="L204" s="4">
        <v>205361868.9786914</v>
      </c>
      <c r="M204" s="5">
        <v>1.728528519273443E-2</v>
      </c>
      <c r="N204">
        <v>0.97</v>
      </c>
      <c r="O204">
        <v>0.24188158239999999</v>
      </c>
      <c r="P204">
        <f t="shared" si="7"/>
        <v>6.7025573186668104E-3</v>
      </c>
    </row>
    <row r="205" spans="1:16" x14ac:dyDescent="0.25">
      <c r="A205">
        <v>47896</v>
      </c>
      <c r="B205">
        <v>20436</v>
      </c>
      <c r="C205">
        <v>19941230</v>
      </c>
      <c r="D205">
        <v>8769033.875</v>
      </c>
      <c r="E205" t="s">
        <v>59</v>
      </c>
      <c r="F205">
        <v>35</v>
      </c>
      <c r="G205">
        <v>171423000</v>
      </c>
      <c r="H205">
        <v>10712000</v>
      </c>
      <c r="I205" s="1">
        <f t="shared" si="6"/>
        <v>160711000</v>
      </c>
      <c r="J205">
        <v>0.24723009939999999</v>
      </c>
      <c r="K205">
        <v>3</v>
      </c>
      <c r="L205" s="4">
        <v>164658696.42479739</v>
      </c>
      <c r="M205" s="5">
        <v>1.3166648399045005E-2</v>
      </c>
      <c r="N205">
        <v>0.97</v>
      </c>
      <c r="O205">
        <v>0.24723009939999999</v>
      </c>
      <c r="P205">
        <f t="shared" si="7"/>
        <v>3.4311749551463079E-2</v>
      </c>
    </row>
    <row r="206" spans="1:16" x14ac:dyDescent="0.25">
      <c r="A206">
        <v>1</v>
      </c>
      <c r="B206">
        <v>1</v>
      </c>
      <c r="C206">
        <v>19941230</v>
      </c>
      <c r="D206">
        <v>12479002.875</v>
      </c>
      <c r="E206" t="s">
        <v>84</v>
      </c>
      <c r="F206">
        <v>35</v>
      </c>
      <c r="G206">
        <v>169603816</v>
      </c>
      <c r="H206">
        <v>11010529</v>
      </c>
      <c r="I206" s="1">
        <f t="shared" si="6"/>
        <v>158593287</v>
      </c>
      <c r="J206">
        <v>0.24157829019999999</v>
      </c>
      <c r="K206">
        <v>4</v>
      </c>
      <c r="L206" s="4">
        <v>166314486.07914603</v>
      </c>
      <c r="M206" s="5">
        <v>1.8126385952863699E-2</v>
      </c>
      <c r="N206">
        <v>0.97</v>
      </c>
      <c r="O206">
        <v>0.24157829019999999</v>
      </c>
      <c r="P206">
        <f t="shared" si="7"/>
        <v>5.2155682519207901E-3</v>
      </c>
    </row>
    <row r="207" spans="1:16" x14ac:dyDescent="0.25">
      <c r="A207">
        <v>48071</v>
      </c>
      <c r="B207">
        <v>21222</v>
      </c>
      <c r="C207">
        <v>19941230</v>
      </c>
      <c r="D207">
        <v>10602012.5</v>
      </c>
      <c r="E207" t="s">
        <v>49</v>
      </c>
      <c r="F207">
        <v>35</v>
      </c>
      <c r="G207">
        <v>154917254</v>
      </c>
      <c r="H207">
        <v>9567732</v>
      </c>
      <c r="I207" s="1">
        <f t="shared" si="6"/>
        <v>145349522</v>
      </c>
      <c r="J207">
        <v>0.17535542209999999</v>
      </c>
      <c r="K207">
        <v>5</v>
      </c>
      <c r="L207" s="4">
        <v>151591048.83950043</v>
      </c>
      <c r="M207" s="5">
        <v>1.2264051231702945E-2</v>
      </c>
      <c r="N207">
        <v>0.97</v>
      </c>
      <c r="O207">
        <v>0.17535542209999999</v>
      </c>
      <c r="P207">
        <f t="shared" si="7"/>
        <v>3.9361338667139191E-4</v>
      </c>
    </row>
    <row r="208" spans="1:16" x14ac:dyDescent="0.25">
      <c r="A208">
        <v>41718</v>
      </c>
      <c r="B208">
        <v>20432</v>
      </c>
      <c r="C208">
        <v>19941230</v>
      </c>
      <c r="D208">
        <v>6231843.75</v>
      </c>
      <c r="E208" t="s">
        <v>46</v>
      </c>
      <c r="F208">
        <v>35</v>
      </c>
      <c r="G208">
        <v>114037650</v>
      </c>
      <c r="H208">
        <v>8359172</v>
      </c>
      <c r="I208" s="1">
        <f t="shared" si="6"/>
        <v>105678478</v>
      </c>
      <c r="J208">
        <v>0.19677633420000001</v>
      </c>
      <c r="K208">
        <v>6</v>
      </c>
      <c r="L208" s="4">
        <v>108739967.39163952</v>
      </c>
      <c r="M208" s="5">
        <v>1.1277174296602565E-2</v>
      </c>
      <c r="N208">
        <v>0.97</v>
      </c>
      <c r="O208">
        <v>0.19677633420000001</v>
      </c>
      <c r="P208">
        <f t="shared" si="7"/>
        <v>6.2700945571811575E-3</v>
      </c>
    </row>
    <row r="209" spans="1:16" x14ac:dyDescent="0.25">
      <c r="A209">
        <v>48354</v>
      </c>
      <c r="B209">
        <v>20266</v>
      </c>
      <c r="C209">
        <v>19941230</v>
      </c>
      <c r="D209">
        <v>4304631</v>
      </c>
      <c r="E209" t="s">
        <v>62</v>
      </c>
      <c r="F209">
        <v>35</v>
      </c>
      <c r="G209">
        <v>97016000</v>
      </c>
      <c r="H209">
        <v>4704000</v>
      </c>
      <c r="I209" s="1">
        <f t="shared" si="6"/>
        <v>92312000</v>
      </c>
      <c r="J209">
        <v>0.25068154349999999</v>
      </c>
      <c r="K209">
        <v>7</v>
      </c>
      <c r="L209" s="4">
        <v>93847265.812963307</v>
      </c>
      <c r="M209" s="5">
        <v>1.149862910589821E-2</v>
      </c>
      <c r="N209">
        <v>0.97</v>
      </c>
      <c r="O209">
        <v>0.25068154349999999</v>
      </c>
      <c r="P209">
        <f t="shared" si="7"/>
        <v>7.7410355349825932E-2</v>
      </c>
    </row>
    <row r="210" spans="1:16" x14ac:dyDescent="0.25">
      <c r="A210">
        <v>65138</v>
      </c>
      <c r="B210">
        <v>606</v>
      </c>
      <c r="C210">
        <v>19941230</v>
      </c>
      <c r="D210">
        <v>10300372.25</v>
      </c>
      <c r="E210" t="s">
        <v>124</v>
      </c>
      <c r="F210">
        <v>35</v>
      </c>
      <c r="G210">
        <v>88737824</v>
      </c>
      <c r="H210">
        <v>7435573</v>
      </c>
      <c r="I210" s="1">
        <f t="shared" si="6"/>
        <v>81302251</v>
      </c>
      <c r="J210">
        <v>0.2475724409</v>
      </c>
      <c r="K210">
        <v>8</v>
      </c>
      <c r="L210" s="4">
        <v>89163555.429682836</v>
      </c>
      <c r="M210" s="5">
        <v>2.5434495377179265E-2</v>
      </c>
      <c r="N210">
        <v>0.97</v>
      </c>
      <c r="O210">
        <v>0.2475724409</v>
      </c>
      <c r="P210">
        <f t="shared" si="7"/>
        <v>2.6369639716481677E-4</v>
      </c>
    </row>
    <row r="211" spans="1:16" x14ac:dyDescent="0.25">
      <c r="A211">
        <v>60442</v>
      </c>
      <c r="B211">
        <v>3685</v>
      </c>
      <c r="C211">
        <v>19941230</v>
      </c>
      <c r="D211">
        <v>4961628.75</v>
      </c>
      <c r="E211" t="s">
        <v>87</v>
      </c>
      <c r="F211">
        <v>35</v>
      </c>
      <c r="G211">
        <v>77550686</v>
      </c>
      <c r="H211">
        <v>5726736</v>
      </c>
      <c r="I211" s="1">
        <f t="shared" si="6"/>
        <v>71823950</v>
      </c>
      <c r="J211">
        <v>0.2493588182</v>
      </c>
      <c r="K211">
        <v>9</v>
      </c>
      <c r="L211" s="4">
        <v>74630855.896903098</v>
      </c>
      <c r="M211" s="5">
        <v>1.6578206488632563E-2</v>
      </c>
      <c r="N211">
        <v>0.97</v>
      </c>
      <c r="O211">
        <v>0.2493588182</v>
      </c>
      <c r="P211">
        <f t="shared" si="7"/>
        <v>1.1644111971296686E-2</v>
      </c>
    </row>
    <row r="212" spans="1:16" x14ac:dyDescent="0.25">
      <c r="A212">
        <v>36469</v>
      </c>
      <c r="B212">
        <v>1869</v>
      </c>
      <c r="C212">
        <v>19941230</v>
      </c>
      <c r="D212">
        <v>7281586.25</v>
      </c>
      <c r="E212" t="s">
        <v>90</v>
      </c>
      <c r="F212">
        <v>35</v>
      </c>
      <c r="G212">
        <v>77313505</v>
      </c>
      <c r="H212">
        <v>5397517</v>
      </c>
      <c r="I212" s="1">
        <f t="shared" si="6"/>
        <v>71915988</v>
      </c>
      <c r="J212">
        <v>0.17605083160000001</v>
      </c>
      <c r="K212">
        <v>10</v>
      </c>
      <c r="L212" s="4">
        <v>77040094.609765992</v>
      </c>
      <c r="M212" s="5">
        <v>1.6639768229519486E-2</v>
      </c>
      <c r="N212">
        <v>0.97</v>
      </c>
      <c r="O212">
        <v>0.17605083160000001</v>
      </c>
      <c r="P212">
        <f t="shared" si="7"/>
        <v>3.2050317145285639E-5</v>
      </c>
    </row>
    <row r="213" spans="1:16" x14ac:dyDescent="0.25">
      <c r="A213">
        <v>64995</v>
      </c>
      <c r="B213">
        <v>2535</v>
      </c>
      <c r="C213">
        <v>19941230</v>
      </c>
      <c r="D213">
        <v>6088550</v>
      </c>
      <c r="E213" t="s">
        <v>143</v>
      </c>
      <c r="F213">
        <v>35</v>
      </c>
      <c r="G213">
        <v>66798104</v>
      </c>
      <c r="H213">
        <v>4698450</v>
      </c>
      <c r="I213" s="1">
        <f t="shared" si="6"/>
        <v>62099654</v>
      </c>
      <c r="J213">
        <v>0.23063020849999999</v>
      </c>
      <c r="K213">
        <v>11</v>
      </c>
      <c r="L213" s="4">
        <v>66325213.646456845</v>
      </c>
      <c r="M213" s="5">
        <v>2.117154388124378E-2</v>
      </c>
      <c r="N213">
        <v>0.97</v>
      </c>
      <c r="O213">
        <v>0.23063020849999999</v>
      </c>
      <c r="P213">
        <f t="shared" si="7"/>
        <v>1.3096234748937448E-3</v>
      </c>
    </row>
    <row r="214" spans="1:16" x14ac:dyDescent="0.25">
      <c r="A214">
        <v>53858</v>
      </c>
      <c r="B214">
        <v>20712</v>
      </c>
      <c r="C214">
        <v>19941230</v>
      </c>
      <c r="D214">
        <v>4385837.5</v>
      </c>
      <c r="E214" t="s">
        <v>71</v>
      </c>
      <c r="F214">
        <v>35</v>
      </c>
      <c r="G214">
        <v>65900000</v>
      </c>
      <c r="H214">
        <v>4533000</v>
      </c>
      <c r="I214" s="1">
        <f t="shared" si="6"/>
        <v>61367000</v>
      </c>
      <c r="J214">
        <v>0.2122942253</v>
      </c>
      <c r="K214">
        <v>12</v>
      </c>
      <c r="L214" s="4">
        <v>63911827.409134433</v>
      </c>
      <c r="M214" s="5">
        <v>1.4568329043084857E-2</v>
      </c>
      <c r="N214">
        <v>0.97</v>
      </c>
      <c r="O214">
        <v>0.2122942253</v>
      </c>
      <c r="P214">
        <f t="shared" si="7"/>
        <v>3.1363547076715759E-3</v>
      </c>
    </row>
    <row r="215" spans="1:16" x14ac:dyDescent="0.25">
      <c r="A215">
        <v>38703</v>
      </c>
      <c r="B215">
        <v>21305</v>
      </c>
      <c r="C215">
        <v>19941230</v>
      </c>
      <c r="D215">
        <v>7213992.5</v>
      </c>
      <c r="E215" t="s">
        <v>68</v>
      </c>
      <c r="F215">
        <v>35</v>
      </c>
      <c r="G215">
        <v>59315900</v>
      </c>
      <c r="H215">
        <v>3846400</v>
      </c>
      <c r="I215" s="1">
        <f t="shared" si="6"/>
        <v>55469500</v>
      </c>
      <c r="J215">
        <v>0.30276818500000002</v>
      </c>
      <c r="K215">
        <v>13</v>
      </c>
      <c r="L215" s="4">
        <v>61019294.150289588</v>
      </c>
      <c r="M215" s="5">
        <v>3.580208127491389E-2</v>
      </c>
      <c r="N215">
        <v>0.97</v>
      </c>
      <c r="O215">
        <v>0.30276818500000002</v>
      </c>
      <c r="P215">
        <f t="shared" si="7"/>
        <v>5.5363508754223403E-3</v>
      </c>
    </row>
    <row r="216" spans="1:16" x14ac:dyDescent="0.25">
      <c r="A216">
        <v>26550</v>
      </c>
      <c r="B216">
        <v>20720</v>
      </c>
      <c r="C216">
        <v>19941230</v>
      </c>
      <c r="D216">
        <v>5155730</v>
      </c>
      <c r="E216" t="s">
        <v>65</v>
      </c>
      <c r="F216">
        <v>35</v>
      </c>
      <c r="G216">
        <v>55813000</v>
      </c>
      <c r="H216">
        <v>3436000</v>
      </c>
      <c r="I216" s="1">
        <f t="shared" si="6"/>
        <v>52377000</v>
      </c>
      <c r="J216">
        <v>0.20699735250000001</v>
      </c>
      <c r="K216">
        <v>14</v>
      </c>
      <c r="L216" s="4">
        <v>55961419.961612463</v>
      </c>
      <c r="M216" s="5">
        <v>1.907068624736653E-2</v>
      </c>
      <c r="N216">
        <v>0.97</v>
      </c>
      <c r="O216">
        <v>0.20699735250000001</v>
      </c>
      <c r="P216">
        <f t="shared" si="7"/>
        <v>3.9163095812836405E-4</v>
      </c>
    </row>
    <row r="217" spans="1:16" x14ac:dyDescent="0.25">
      <c r="A217">
        <v>50024</v>
      </c>
      <c r="B217">
        <v>21902</v>
      </c>
      <c r="C217">
        <v>19941230</v>
      </c>
      <c r="D217">
        <v>7548120</v>
      </c>
      <c r="E217" t="s">
        <v>68</v>
      </c>
      <c r="F217">
        <v>35</v>
      </c>
      <c r="G217">
        <v>53374108</v>
      </c>
      <c r="H217">
        <v>3910833</v>
      </c>
      <c r="I217" s="1">
        <f t="shared" si="6"/>
        <v>49463275</v>
      </c>
      <c r="J217">
        <v>0.17721085910000001</v>
      </c>
      <c r="K217">
        <v>15</v>
      </c>
      <c r="L217" s="4">
        <v>55527496.749871492</v>
      </c>
      <c r="M217" s="5">
        <v>2.4089125368511068E-2</v>
      </c>
      <c r="N217">
        <v>0.97</v>
      </c>
      <c r="O217">
        <v>0.17721085910000001</v>
      </c>
      <c r="P217">
        <f t="shared" si="7"/>
        <v>2.8989459259324019E-6</v>
      </c>
    </row>
    <row r="218" spans="1:16" x14ac:dyDescent="0.25">
      <c r="A218">
        <v>47159</v>
      </c>
      <c r="B218">
        <v>20734</v>
      </c>
      <c r="C218">
        <v>19941230</v>
      </c>
      <c r="D218">
        <v>4367743.625</v>
      </c>
      <c r="E218" t="s">
        <v>134</v>
      </c>
      <c r="F218">
        <v>35</v>
      </c>
      <c r="G218">
        <v>48727373</v>
      </c>
      <c r="H218">
        <v>3380080</v>
      </c>
      <c r="I218" s="1">
        <f t="shared" si="6"/>
        <v>45347293</v>
      </c>
      <c r="J218">
        <v>0.2465642811</v>
      </c>
      <c r="K218">
        <v>16</v>
      </c>
      <c r="L218" s="4">
        <v>48354615.488163039</v>
      </c>
      <c r="M218" s="5">
        <v>2.2271720574679361E-2</v>
      </c>
      <c r="N218">
        <v>0.97</v>
      </c>
      <c r="O218">
        <v>0.2465642811</v>
      </c>
      <c r="P218">
        <f t="shared" si="7"/>
        <v>2.6153771985711152E-3</v>
      </c>
    </row>
    <row r="219" spans="1:16" x14ac:dyDescent="0.25">
      <c r="A219">
        <v>56450</v>
      </c>
      <c r="B219">
        <v>3134</v>
      </c>
      <c r="C219">
        <v>19941230</v>
      </c>
      <c r="D219">
        <v>4268446.875</v>
      </c>
      <c r="E219" t="s">
        <v>97</v>
      </c>
      <c r="F219">
        <v>35</v>
      </c>
      <c r="G219">
        <v>47111133</v>
      </c>
      <c r="H219">
        <v>3291543</v>
      </c>
      <c r="I219" s="1">
        <f t="shared" si="6"/>
        <v>43819590</v>
      </c>
      <c r="J219">
        <v>0.20718859580000001</v>
      </c>
      <c r="K219">
        <v>17</v>
      </c>
      <c r="L219" s="4">
        <v>46773449.141928434</v>
      </c>
      <c r="M219" s="5">
        <v>1.8907600819783477E-2</v>
      </c>
      <c r="N219">
        <v>0.97</v>
      </c>
      <c r="O219">
        <v>0.20718859580000001</v>
      </c>
      <c r="P219">
        <f t="shared" si="7"/>
        <v>4.1880503219043479E-4</v>
      </c>
    </row>
    <row r="220" spans="1:16" x14ac:dyDescent="0.25">
      <c r="A220">
        <v>51772</v>
      </c>
      <c r="B220">
        <v>20264</v>
      </c>
      <c r="C220">
        <v>19941230</v>
      </c>
      <c r="D220">
        <v>2773515.375</v>
      </c>
      <c r="E220" t="s">
        <v>75</v>
      </c>
      <c r="F220">
        <v>35</v>
      </c>
      <c r="G220">
        <v>44629863</v>
      </c>
      <c r="H220">
        <v>3142215</v>
      </c>
      <c r="I220" s="1">
        <f t="shared" si="6"/>
        <v>41487648</v>
      </c>
      <c r="J220">
        <v>0.26642838670000002</v>
      </c>
      <c r="K220">
        <v>18</v>
      </c>
      <c r="L220" s="4">
        <v>43016525.284719937</v>
      </c>
      <c r="M220" s="5">
        <v>1.7178992028962059E-2</v>
      </c>
      <c r="N220">
        <v>0.97</v>
      </c>
      <c r="O220">
        <v>0.26642838670000002</v>
      </c>
      <c r="P220">
        <f t="shared" si="7"/>
        <v>1.9277708160485324E-2</v>
      </c>
    </row>
    <row r="221" spans="1:16" x14ac:dyDescent="0.25">
      <c r="A221">
        <v>68144</v>
      </c>
      <c r="B221">
        <v>21691</v>
      </c>
      <c r="C221">
        <v>19941230</v>
      </c>
      <c r="D221">
        <v>5631491.75</v>
      </c>
      <c r="E221" t="s">
        <v>93</v>
      </c>
      <c r="F221">
        <v>35</v>
      </c>
      <c r="G221">
        <v>42534155</v>
      </c>
      <c r="H221">
        <v>3453331</v>
      </c>
      <c r="I221" s="1">
        <f t="shared" si="6"/>
        <v>39080824</v>
      </c>
      <c r="J221">
        <v>0.16048746829999999</v>
      </c>
      <c r="K221">
        <v>19</v>
      </c>
      <c r="L221" s="4">
        <v>43539891.029998474</v>
      </c>
      <c r="M221" s="5">
        <v>2.0757606376361738E-2</v>
      </c>
      <c r="N221">
        <v>0.97</v>
      </c>
      <c r="O221">
        <v>0.16048746829999999</v>
      </c>
      <c r="P221">
        <f t="shared" si="7"/>
        <v>4.0327554515773181E-7</v>
      </c>
    </row>
    <row r="222" spans="1:16" x14ac:dyDescent="0.25">
      <c r="A222">
        <v>61284</v>
      </c>
      <c r="B222">
        <v>586</v>
      </c>
      <c r="C222">
        <v>19941230</v>
      </c>
      <c r="D222">
        <v>3733653</v>
      </c>
      <c r="E222" t="s">
        <v>105</v>
      </c>
      <c r="F222">
        <v>35</v>
      </c>
      <c r="G222">
        <v>41290028</v>
      </c>
      <c r="H222">
        <v>3133876</v>
      </c>
      <c r="I222" s="1">
        <f t="shared" si="6"/>
        <v>38156152</v>
      </c>
      <c r="J222">
        <v>0.2045740214</v>
      </c>
      <c r="K222">
        <v>20</v>
      </c>
      <c r="L222" s="4">
        <v>40745120.420039952</v>
      </c>
      <c r="M222" s="5">
        <v>1.8746012250200599E-2</v>
      </c>
      <c r="N222">
        <v>0.97</v>
      </c>
      <c r="O222">
        <v>0.2045740214</v>
      </c>
      <c r="P222">
        <f t="shared" si="7"/>
        <v>3.5003514896380159E-4</v>
      </c>
    </row>
    <row r="223" spans="1:16" x14ac:dyDescent="0.25">
      <c r="A223">
        <v>53938</v>
      </c>
      <c r="B223">
        <v>21506</v>
      </c>
      <c r="C223">
        <v>19941230</v>
      </c>
      <c r="D223">
        <v>2389019</v>
      </c>
      <c r="E223" t="s">
        <v>113</v>
      </c>
      <c r="F223">
        <v>35</v>
      </c>
      <c r="G223">
        <v>41067905</v>
      </c>
      <c r="H223">
        <v>2639388</v>
      </c>
      <c r="I223" s="1">
        <f t="shared" si="6"/>
        <v>38428517</v>
      </c>
      <c r="J223">
        <v>0.15608985359999999</v>
      </c>
      <c r="K223">
        <v>21</v>
      </c>
      <c r="L223" s="4">
        <v>39664680.489999086</v>
      </c>
      <c r="M223" s="5">
        <v>9.4013520956710735E-3</v>
      </c>
      <c r="N223">
        <v>0.97</v>
      </c>
      <c r="O223">
        <v>0.15608985359999999</v>
      </c>
      <c r="P223">
        <f t="shared" si="7"/>
        <v>4.5823937704767275E-4</v>
      </c>
    </row>
    <row r="224" spans="1:16" x14ac:dyDescent="0.25">
      <c r="A224">
        <v>50200</v>
      </c>
      <c r="B224">
        <v>25115</v>
      </c>
      <c r="C224">
        <v>19941230</v>
      </c>
      <c r="D224">
        <v>5509203</v>
      </c>
      <c r="E224" t="s">
        <v>90</v>
      </c>
      <c r="F224">
        <v>35</v>
      </c>
      <c r="G224">
        <v>39171446</v>
      </c>
      <c r="H224">
        <v>3269995</v>
      </c>
      <c r="I224" s="1">
        <f t="shared" si="6"/>
        <v>35901451</v>
      </c>
      <c r="J224">
        <v>0.17645447910000001</v>
      </c>
      <c r="K224">
        <v>22</v>
      </c>
      <c r="L224" s="4">
        <v>40333610.469922051</v>
      </c>
      <c r="M224" s="5">
        <v>2.4102071071568646E-2</v>
      </c>
      <c r="N224">
        <v>0.97</v>
      </c>
      <c r="O224">
        <v>0.17645447910000001</v>
      </c>
      <c r="P224">
        <f t="shared" si="7"/>
        <v>2.5667661886170486E-6</v>
      </c>
    </row>
    <row r="225" spans="1:16" x14ac:dyDescent="0.25">
      <c r="A225">
        <v>59379</v>
      </c>
      <c r="B225">
        <v>2968</v>
      </c>
      <c r="C225">
        <v>19941230</v>
      </c>
      <c r="D225">
        <v>4505703.125</v>
      </c>
      <c r="E225" t="s">
        <v>118</v>
      </c>
      <c r="F225">
        <v>35</v>
      </c>
      <c r="G225">
        <v>38716406</v>
      </c>
      <c r="H225">
        <v>4122504</v>
      </c>
      <c r="I225" s="1">
        <f t="shared" si="6"/>
        <v>34593902</v>
      </c>
      <c r="J225">
        <v>0.21926061999999999</v>
      </c>
      <c r="K225">
        <v>23</v>
      </c>
      <c r="L225" s="4">
        <v>38061787.957669809</v>
      </c>
      <c r="M225" s="5">
        <v>2.5955791178759836E-2</v>
      </c>
      <c r="N225">
        <v>0.97</v>
      </c>
      <c r="O225">
        <v>0.21926061999999999</v>
      </c>
      <c r="P225">
        <f t="shared" si="7"/>
        <v>2.2382031391031122E-4</v>
      </c>
    </row>
    <row r="226" spans="1:16" x14ac:dyDescent="0.25">
      <c r="A226">
        <v>52505</v>
      </c>
      <c r="B226">
        <v>20717</v>
      </c>
      <c r="C226">
        <v>19941230</v>
      </c>
      <c r="D226">
        <v>3664672</v>
      </c>
      <c r="E226" t="s">
        <v>131</v>
      </c>
      <c r="F226">
        <v>35</v>
      </c>
      <c r="G226">
        <v>36213510</v>
      </c>
      <c r="H226">
        <v>2873675</v>
      </c>
      <c r="I226" s="1">
        <f t="shared" si="6"/>
        <v>33339835</v>
      </c>
      <c r="J226">
        <v>0.184278883</v>
      </c>
      <c r="K226">
        <v>24</v>
      </c>
      <c r="L226" s="4">
        <v>36004311.949432969</v>
      </c>
      <c r="M226" s="5">
        <v>1.8756688605134478E-2</v>
      </c>
      <c r="N226">
        <v>0.97</v>
      </c>
      <c r="O226">
        <v>0.184278883</v>
      </c>
      <c r="P226">
        <f t="shared" si="7"/>
        <v>3.9817970241326309E-5</v>
      </c>
    </row>
    <row r="227" spans="1:16" x14ac:dyDescent="0.25">
      <c r="A227">
        <v>25081</v>
      </c>
      <c r="B227">
        <v>1261</v>
      </c>
      <c r="C227">
        <v>19941230</v>
      </c>
      <c r="D227">
        <v>2866402.5</v>
      </c>
      <c r="E227" t="s">
        <v>153</v>
      </c>
      <c r="F227">
        <v>35</v>
      </c>
      <c r="G227">
        <v>33508583</v>
      </c>
      <c r="H227">
        <v>2391780</v>
      </c>
      <c r="I227" s="1">
        <f t="shared" si="6"/>
        <v>31116803</v>
      </c>
      <c r="J227">
        <v>0.20754133180000001</v>
      </c>
      <c r="K227">
        <v>25</v>
      </c>
      <c r="L227" s="4">
        <v>33049701.385011017</v>
      </c>
      <c r="M227" s="5">
        <v>1.8000076024594164E-2</v>
      </c>
      <c r="N227">
        <v>0.97</v>
      </c>
      <c r="O227">
        <v>0.20754133180000001</v>
      </c>
      <c r="P227">
        <f t="shared" si="7"/>
        <v>5.787919617406249E-4</v>
      </c>
    </row>
    <row r="228" spans="1:16" x14ac:dyDescent="0.25">
      <c r="A228">
        <v>70519</v>
      </c>
      <c r="B228">
        <v>20483</v>
      </c>
      <c r="C228">
        <v>19951229</v>
      </c>
      <c r="D228">
        <v>28585419.5</v>
      </c>
      <c r="E228" t="s">
        <v>40</v>
      </c>
      <c r="F228">
        <v>39</v>
      </c>
      <c r="G228">
        <v>256853000</v>
      </c>
      <c r="H228">
        <v>19581000</v>
      </c>
      <c r="I228" s="1">
        <f t="shared" si="6"/>
        <v>237272000</v>
      </c>
      <c r="J228">
        <v>0.27736807679999997</v>
      </c>
      <c r="K228">
        <v>1</v>
      </c>
      <c r="L228" s="4">
        <v>258739142.70355698</v>
      </c>
      <c r="M228" s="5">
        <v>3.0645458042444298E-2</v>
      </c>
      <c r="N228">
        <v>0.97</v>
      </c>
      <c r="O228">
        <v>0.27736807679999997</v>
      </c>
      <c r="P228">
        <f t="shared" si="7"/>
        <v>3.3910345110571864E-3</v>
      </c>
    </row>
    <row r="229" spans="1:16" x14ac:dyDescent="0.25">
      <c r="A229">
        <v>59408</v>
      </c>
      <c r="B229">
        <v>3151</v>
      </c>
      <c r="C229">
        <v>19951229</v>
      </c>
      <c r="D229">
        <v>23957370.5</v>
      </c>
      <c r="E229" t="s">
        <v>43</v>
      </c>
      <c r="F229">
        <v>39</v>
      </c>
      <c r="G229">
        <v>232446000</v>
      </c>
      <c r="H229">
        <v>20222000</v>
      </c>
      <c r="I229" s="1">
        <f t="shared" si="6"/>
        <v>212224000</v>
      </c>
      <c r="J229">
        <v>0.2687773369</v>
      </c>
      <c r="K229">
        <v>2</v>
      </c>
      <c r="L229" s="4">
        <v>229814590.97321397</v>
      </c>
      <c r="M229" s="5">
        <v>2.8020228646212335E-2</v>
      </c>
      <c r="N229">
        <v>0.97</v>
      </c>
      <c r="O229">
        <v>0.2687773369</v>
      </c>
      <c r="P229">
        <f t="shared" si="7"/>
        <v>3.1505352802156474E-3</v>
      </c>
    </row>
    <row r="230" spans="1:16" x14ac:dyDescent="0.25">
      <c r="A230">
        <v>1</v>
      </c>
      <c r="B230">
        <v>1</v>
      </c>
      <c r="C230">
        <v>19951229</v>
      </c>
      <c r="D230">
        <v>18862944.25</v>
      </c>
      <c r="E230" t="s">
        <v>84</v>
      </c>
      <c r="F230">
        <v>39</v>
      </c>
      <c r="G230">
        <v>187297702</v>
      </c>
      <c r="H230">
        <v>12801082</v>
      </c>
      <c r="I230" s="1">
        <f t="shared" si="6"/>
        <v>174496620</v>
      </c>
      <c r="J230">
        <v>0.2460951804</v>
      </c>
      <c r="K230">
        <v>3</v>
      </c>
      <c r="L230" s="4">
        <v>188124656.95485482</v>
      </c>
      <c r="M230" s="5">
        <v>2.4675767833941865E-2</v>
      </c>
      <c r="N230">
        <v>0.97</v>
      </c>
      <c r="O230">
        <v>0.2460951804</v>
      </c>
      <c r="P230">
        <f t="shared" si="7"/>
        <v>1.6637902738076598E-3</v>
      </c>
    </row>
    <row r="231" spans="1:16" x14ac:dyDescent="0.25">
      <c r="A231">
        <v>48071</v>
      </c>
      <c r="B231">
        <v>21222</v>
      </c>
      <c r="C231">
        <v>19951229</v>
      </c>
      <c r="D231">
        <v>15050406</v>
      </c>
      <c r="E231" t="s">
        <v>49</v>
      </c>
      <c r="F231">
        <v>39</v>
      </c>
      <c r="G231">
        <v>184879363</v>
      </c>
      <c r="H231">
        <v>10451297</v>
      </c>
      <c r="I231" s="1">
        <f t="shared" si="6"/>
        <v>174428066</v>
      </c>
      <c r="J231">
        <v>0.18226070820000001</v>
      </c>
      <c r="K231">
        <v>4</v>
      </c>
      <c r="L231" s="4">
        <v>184245630.01768103</v>
      </c>
      <c r="M231" s="5">
        <v>1.488826454439242E-2</v>
      </c>
      <c r="N231">
        <v>0.97</v>
      </c>
      <c r="O231">
        <v>0.18226070820000001</v>
      </c>
      <c r="P231">
        <f t="shared" si="7"/>
        <v>1.7245154449448184E-4</v>
      </c>
    </row>
    <row r="232" spans="1:16" x14ac:dyDescent="0.25">
      <c r="A232">
        <v>47896</v>
      </c>
      <c r="B232">
        <v>20436</v>
      </c>
      <c r="C232">
        <v>19951229</v>
      </c>
      <c r="D232">
        <v>14689732.5</v>
      </c>
      <c r="E232" t="s">
        <v>59</v>
      </c>
      <c r="F232">
        <v>39</v>
      </c>
      <c r="G232">
        <v>182926000</v>
      </c>
      <c r="H232">
        <v>11912000</v>
      </c>
      <c r="I232" s="1">
        <f t="shared" si="6"/>
        <v>171014000</v>
      </c>
      <c r="J232">
        <v>0.26504377730000001</v>
      </c>
      <c r="K232">
        <v>5</v>
      </c>
      <c r="L232" s="4">
        <v>180573277.0218862</v>
      </c>
      <c r="M232" s="5">
        <v>2.156230987759182E-2</v>
      </c>
      <c r="N232">
        <v>0.97</v>
      </c>
      <c r="O232">
        <v>0.26504377730000001</v>
      </c>
      <c r="P232">
        <f t="shared" si="7"/>
        <v>7.0414840069273022E-3</v>
      </c>
    </row>
    <row r="233" spans="1:16" x14ac:dyDescent="0.25">
      <c r="A233">
        <v>56450</v>
      </c>
      <c r="B233">
        <v>3134</v>
      </c>
      <c r="C233">
        <v>19951229</v>
      </c>
      <c r="D233">
        <v>12536944.5</v>
      </c>
      <c r="E233" t="s">
        <v>97</v>
      </c>
      <c r="F233">
        <v>39</v>
      </c>
      <c r="G233">
        <v>122002000</v>
      </c>
      <c r="H233">
        <v>8450000</v>
      </c>
      <c r="I233" s="1">
        <f t="shared" si="6"/>
        <v>113552000</v>
      </c>
      <c r="J233">
        <v>0.22486018460000001</v>
      </c>
      <c r="K233">
        <v>6</v>
      </c>
      <c r="L233" s="4">
        <v>122682383.78492552</v>
      </c>
      <c r="M233" s="5">
        <v>2.2978549866693478E-2</v>
      </c>
      <c r="N233">
        <v>0.97</v>
      </c>
      <c r="O233">
        <v>0.22486018460000001</v>
      </c>
      <c r="P233">
        <f t="shared" si="7"/>
        <v>6.0016732298045301E-4</v>
      </c>
    </row>
    <row r="234" spans="1:16" x14ac:dyDescent="0.25">
      <c r="A234">
        <v>41718</v>
      </c>
      <c r="B234">
        <v>20432</v>
      </c>
      <c r="C234">
        <v>19951229</v>
      </c>
      <c r="D234">
        <v>10804468.5</v>
      </c>
      <c r="E234" t="s">
        <v>46</v>
      </c>
      <c r="F234">
        <v>39</v>
      </c>
      <c r="G234">
        <v>121173000</v>
      </c>
      <c r="H234">
        <v>9134000</v>
      </c>
      <c r="I234" s="1">
        <f t="shared" si="6"/>
        <v>112039000</v>
      </c>
      <c r="J234">
        <v>0.27924880210000003</v>
      </c>
      <c r="K234">
        <v>7</v>
      </c>
      <c r="L234" s="4">
        <v>119482238.76436551</v>
      </c>
      <c r="M234" s="5">
        <v>2.5253840817965407E-2</v>
      </c>
      <c r="N234">
        <v>0.97</v>
      </c>
      <c r="O234">
        <v>0.27924880210000003</v>
      </c>
      <c r="P234">
        <f t="shared" si="7"/>
        <v>6.8166243914314101E-3</v>
      </c>
    </row>
    <row r="235" spans="1:16" x14ac:dyDescent="0.25">
      <c r="A235">
        <v>48354</v>
      </c>
      <c r="B235">
        <v>20266</v>
      </c>
      <c r="C235">
        <v>19951229</v>
      </c>
      <c r="D235">
        <v>5232752</v>
      </c>
      <c r="E235" t="s">
        <v>62</v>
      </c>
      <c r="F235">
        <v>39</v>
      </c>
      <c r="G235">
        <v>104002000</v>
      </c>
      <c r="H235">
        <v>4984000</v>
      </c>
      <c r="I235" s="1">
        <f t="shared" si="6"/>
        <v>99018000</v>
      </c>
      <c r="J235">
        <v>0.24792838140000001</v>
      </c>
      <c r="K235">
        <v>8</v>
      </c>
      <c r="L235" s="4">
        <v>101280207.21797897</v>
      </c>
      <c r="M235" s="5">
        <v>1.2809704439926232E-2</v>
      </c>
      <c r="N235">
        <v>0.97</v>
      </c>
      <c r="O235">
        <v>0.24792838140000001</v>
      </c>
      <c r="P235">
        <f t="shared" si="7"/>
        <v>4.0606784459390505E-2</v>
      </c>
    </row>
    <row r="236" spans="1:16" x14ac:dyDescent="0.25">
      <c r="A236">
        <v>36469</v>
      </c>
      <c r="B236">
        <v>1869</v>
      </c>
      <c r="C236">
        <v>19951229</v>
      </c>
      <c r="D236">
        <v>9479056.25</v>
      </c>
      <c r="E236" t="s">
        <v>90</v>
      </c>
      <c r="F236">
        <v>39</v>
      </c>
      <c r="G236">
        <v>96740496</v>
      </c>
      <c r="H236">
        <v>6152446</v>
      </c>
      <c r="I236" s="1">
        <f t="shared" si="6"/>
        <v>90588050</v>
      </c>
      <c r="J236">
        <v>0.21770455189999999</v>
      </c>
      <c r="K236">
        <v>9</v>
      </c>
      <c r="L236" s="4">
        <v>97349464.496295422</v>
      </c>
      <c r="M236" s="5">
        <v>2.1198216362163957E-2</v>
      </c>
      <c r="N236">
        <v>0.97</v>
      </c>
      <c r="O236">
        <v>0.21770455189999999</v>
      </c>
      <c r="P236">
        <f t="shared" si="7"/>
        <v>5.255887775691664E-4</v>
      </c>
    </row>
    <row r="237" spans="1:16" x14ac:dyDescent="0.25">
      <c r="A237">
        <v>65138</v>
      </c>
      <c r="B237">
        <v>606</v>
      </c>
      <c r="C237">
        <v>19951229</v>
      </c>
      <c r="D237">
        <v>14722098.125</v>
      </c>
      <c r="E237" t="s">
        <v>124</v>
      </c>
      <c r="F237">
        <v>39</v>
      </c>
      <c r="G237">
        <v>90175714</v>
      </c>
      <c r="H237">
        <v>8196046</v>
      </c>
      <c r="I237" s="1">
        <f t="shared" si="6"/>
        <v>81979668</v>
      </c>
      <c r="J237">
        <v>0.23471767569999999</v>
      </c>
      <c r="K237">
        <v>10</v>
      </c>
      <c r="L237" s="4">
        <v>94242374.94247438</v>
      </c>
      <c r="M237" s="5">
        <v>3.6666545885764013E-2</v>
      </c>
      <c r="N237">
        <v>0.97</v>
      </c>
      <c r="O237">
        <v>0.23471767569999999</v>
      </c>
      <c r="P237">
        <f t="shared" si="7"/>
        <v>1.9356388519889767E-4</v>
      </c>
    </row>
    <row r="238" spans="1:16" x14ac:dyDescent="0.25">
      <c r="A238">
        <v>47159</v>
      </c>
      <c r="B238">
        <v>20734</v>
      </c>
      <c r="C238">
        <v>19951229</v>
      </c>
      <c r="D238">
        <v>10440924.25</v>
      </c>
      <c r="E238" t="s">
        <v>134</v>
      </c>
      <c r="F238">
        <v>39</v>
      </c>
      <c r="G238">
        <v>84973107</v>
      </c>
      <c r="H238">
        <v>6364807</v>
      </c>
      <c r="I238" s="1">
        <f t="shared" si="6"/>
        <v>78608300</v>
      </c>
      <c r="J238">
        <v>0.21688080279999999</v>
      </c>
      <c r="K238">
        <v>11</v>
      </c>
      <c r="L238" s="4">
        <v>86690975.248720989</v>
      </c>
      <c r="M238" s="5">
        <v>2.2278059854897121E-2</v>
      </c>
      <c r="N238">
        <v>0.97</v>
      </c>
      <c r="O238">
        <v>0.21688080279999999</v>
      </c>
      <c r="P238">
        <f t="shared" si="7"/>
        <v>1.4253217584961207E-5</v>
      </c>
    </row>
    <row r="239" spans="1:16" x14ac:dyDescent="0.25">
      <c r="A239">
        <v>60442</v>
      </c>
      <c r="B239">
        <v>3685</v>
      </c>
      <c r="C239">
        <v>19951229</v>
      </c>
      <c r="D239">
        <v>7392506.25</v>
      </c>
      <c r="E239" t="s">
        <v>87</v>
      </c>
      <c r="F239">
        <v>39</v>
      </c>
      <c r="G239">
        <v>73506886</v>
      </c>
      <c r="H239">
        <v>5767622</v>
      </c>
      <c r="I239" s="1">
        <f t="shared" si="6"/>
        <v>67739264</v>
      </c>
      <c r="J239">
        <v>0.24131429679999999</v>
      </c>
      <c r="K239">
        <v>12</v>
      </c>
      <c r="L239" s="4">
        <v>73099590.116208255</v>
      </c>
      <c r="M239" s="5">
        <v>2.4404076448953208E-2</v>
      </c>
      <c r="N239">
        <v>0.97</v>
      </c>
      <c r="O239">
        <v>0.24131429679999999</v>
      </c>
      <c r="P239">
        <f t="shared" si="7"/>
        <v>1.3288283501436448E-3</v>
      </c>
    </row>
    <row r="240" spans="1:16" x14ac:dyDescent="0.25">
      <c r="A240">
        <v>38703</v>
      </c>
      <c r="B240">
        <v>21305</v>
      </c>
      <c r="C240">
        <v>19951229</v>
      </c>
      <c r="D240">
        <v>11650749</v>
      </c>
      <c r="E240" t="s">
        <v>68</v>
      </c>
      <c r="F240">
        <v>39</v>
      </c>
      <c r="G240">
        <v>72134400</v>
      </c>
      <c r="H240">
        <v>5312100</v>
      </c>
      <c r="I240" s="1">
        <f t="shared" si="6"/>
        <v>66822300</v>
      </c>
      <c r="J240">
        <v>0.25279327340000002</v>
      </c>
      <c r="K240">
        <v>13</v>
      </c>
      <c r="L240" s="4">
        <v>76468374.887566984</v>
      </c>
      <c r="M240" s="5">
        <v>3.8515986738964517E-2</v>
      </c>
      <c r="N240">
        <v>0.97</v>
      </c>
      <c r="O240">
        <v>0.25279327340000002</v>
      </c>
      <c r="P240">
        <f t="shared" si="7"/>
        <v>5.2807812435612562E-4</v>
      </c>
    </row>
    <row r="241" spans="1:16" x14ac:dyDescent="0.25">
      <c r="A241">
        <v>64995</v>
      </c>
      <c r="B241">
        <v>2535</v>
      </c>
      <c r="C241">
        <v>19951229</v>
      </c>
      <c r="D241">
        <v>8582441.25</v>
      </c>
      <c r="E241" t="s">
        <v>143</v>
      </c>
      <c r="F241">
        <v>39</v>
      </c>
      <c r="G241">
        <v>66339085</v>
      </c>
      <c r="H241">
        <v>5152544</v>
      </c>
      <c r="I241" s="1">
        <f t="shared" si="6"/>
        <v>61186541</v>
      </c>
      <c r="J241">
        <v>0.17765890449999999</v>
      </c>
      <c r="K241">
        <v>14</v>
      </c>
      <c r="L241" s="4">
        <v>67933386.020000026</v>
      </c>
      <c r="M241" s="5">
        <v>1.8245934287043686E-2</v>
      </c>
      <c r="N241">
        <v>0.97</v>
      </c>
      <c r="O241">
        <v>0.17765890449999999</v>
      </c>
      <c r="P241">
        <f t="shared" si="7"/>
        <v>2.6171306377947218E-8</v>
      </c>
    </row>
    <row r="242" spans="1:16" x14ac:dyDescent="0.25">
      <c r="A242">
        <v>26550</v>
      </c>
      <c r="B242">
        <v>20720</v>
      </c>
      <c r="C242">
        <v>19951229</v>
      </c>
      <c r="D242">
        <v>10339056</v>
      </c>
      <c r="E242" t="s">
        <v>65</v>
      </c>
      <c r="F242">
        <v>39</v>
      </c>
      <c r="G242">
        <v>58071000</v>
      </c>
      <c r="H242">
        <v>4154000</v>
      </c>
      <c r="I242" s="1">
        <f t="shared" si="6"/>
        <v>53917000</v>
      </c>
      <c r="J242">
        <v>0.62148861559507951</v>
      </c>
      <c r="K242">
        <v>15</v>
      </c>
      <c r="L242" s="4">
        <v>62515183.335014731</v>
      </c>
      <c r="M242" s="5">
        <v>0.10742659956596703</v>
      </c>
      <c r="N242">
        <v>0.97</v>
      </c>
      <c r="O242">
        <v>0.69777529719999998</v>
      </c>
      <c r="P242">
        <f t="shared" si="7"/>
        <v>0.10022105845834613</v>
      </c>
    </row>
    <row r="243" spans="1:16" x14ac:dyDescent="0.25">
      <c r="A243">
        <v>56232</v>
      </c>
      <c r="B243">
        <v>3157</v>
      </c>
      <c r="C243">
        <v>19951229</v>
      </c>
      <c r="D243">
        <v>4877921.25</v>
      </c>
      <c r="E243" t="s">
        <v>150</v>
      </c>
      <c r="F243">
        <v>39</v>
      </c>
      <c r="G243">
        <v>50587368</v>
      </c>
      <c r="H243">
        <v>4063846</v>
      </c>
      <c r="I243" s="1">
        <f t="shared" si="6"/>
        <v>46523522</v>
      </c>
      <c r="J243">
        <v>0.16240980990000001</v>
      </c>
      <c r="K243">
        <v>16</v>
      </c>
      <c r="L243" s="4">
        <v>50005737.589994811</v>
      </c>
      <c r="M243" s="5">
        <v>1.5842627313560759E-2</v>
      </c>
      <c r="N243">
        <v>0.97</v>
      </c>
      <c r="O243">
        <v>0.16240980990000001</v>
      </c>
      <c r="P243">
        <f t="shared" si="7"/>
        <v>5.5258188142617971E-6</v>
      </c>
    </row>
    <row r="244" spans="1:16" x14ac:dyDescent="0.25">
      <c r="A244">
        <v>50024</v>
      </c>
      <c r="B244">
        <v>21902</v>
      </c>
      <c r="C244">
        <v>19951229</v>
      </c>
      <c r="D244">
        <v>10144872</v>
      </c>
      <c r="E244" t="s">
        <v>68</v>
      </c>
      <c r="F244">
        <v>39</v>
      </c>
      <c r="G244">
        <v>50316436</v>
      </c>
      <c r="H244">
        <v>4055391</v>
      </c>
      <c r="I244" s="1">
        <f t="shared" si="6"/>
        <v>46261045</v>
      </c>
      <c r="J244">
        <v>0.27559043570000002</v>
      </c>
      <c r="K244">
        <v>17</v>
      </c>
      <c r="L244" s="4">
        <v>55018068.457386725</v>
      </c>
      <c r="M244" s="5">
        <v>5.0817953312276329E-2</v>
      </c>
      <c r="N244">
        <v>0.97</v>
      </c>
      <c r="O244">
        <v>0.27559043570000002</v>
      </c>
      <c r="P244">
        <f t="shared" si="7"/>
        <v>8.6783818761583694E-4</v>
      </c>
    </row>
    <row r="245" spans="1:16" x14ac:dyDescent="0.25">
      <c r="A245">
        <v>51772</v>
      </c>
      <c r="B245">
        <v>20264</v>
      </c>
      <c r="C245">
        <v>19951229</v>
      </c>
      <c r="D245">
        <v>5189481.25</v>
      </c>
      <c r="E245" t="s">
        <v>75</v>
      </c>
      <c r="F245">
        <v>39</v>
      </c>
      <c r="G245">
        <v>47396785</v>
      </c>
      <c r="H245">
        <v>3751246</v>
      </c>
      <c r="I245" s="1">
        <f t="shared" si="6"/>
        <v>43645539</v>
      </c>
      <c r="J245">
        <v>0.22955019600000001</v>
      </c>
      <c r="K245">
        <v>18</v>
      </c>
      <c r="L245" s="4">
        <v>47525653.983030349</v>
      </c>
      <c r="M245" s="5">
        <v>2.3587458070840117E-2</v>
      </c>
      <c r="N245">
        <v>0.97</v>
      </c>
      <c r="O245">
        <v>0.22955019600000001</v>
      </c>
      <c r="P245">
        <f t="shared" si="7"/>
        <v>2.6881765069483886E-4</v>
      </c>
    </row>
    <row r="246" spans="1:16" x14ac:dyDescent="0.25">
      <c r="A246">
        <v>68144</v>
      </c>
      <c r="B246">
        <v>21691</v>
      </c>
      <c r="C246">
        <v>19951229</v>
      </c>
      <c r="D246">
        <v>7751460</v>
      </c>
      <c r="E246" t="s">
        <v>93</v>
      </c>
      <c r="F246">
        <v>39</v>
      </c>
      <c r="G246">
        <v>46471527</v>
      </c>
      <c r="H246">
        <v>4269581</v>
      </c>
      <c r="I246" s="1">
        <f t="shared" si="6"/>
        <v>42201946</v>
      </c>
      <c r="J246">
        <v>0.17639581600000001</v>
      </c>
      <c r="K246">
        <v>19</v>
      </c>
      <c r="L246" s="4">
        <v>48687347.619935885</v>
      </c>
      <c r="M246" s="5">
        <v>2.8083787249601824E-2</v>
      </c>
      <c r="N246">
        <v>0.97</v>
      </c>
      <c r="O246">
        <v>0.17639581600000001</v>
      </c>
      <c r="P246">
        <f t="shared" si="7"/>
        <v>1.0522023643617097E-6</v>
      </c>
    </row>
    <row r="247" spans="1:16" x14ac:dyDescent="0.25">
      <c r="A247">
        <v>50200</v>
      </c>
      <c r="B247">
        <v>25115</v>
      </c>
      <c r="C247">
        <v>19951229</v>
      </c>
      <c r="D247">
        <v>7792414.5</v>
      </c>
      <c r="E247" t="s">
        <v>90</v>
      </c>
      <c r="F247">
        <v>39</v>
      </c>
      <c r="G247">
        <v>44963897</v>
      </c>
      <c r="H247">
        <v>3753517</v>
      </c>
      <c r="I247" s="1">
        <f t="shared" si="6"/>
        <v>41210380</v>
      </c>
      <c r="J247">
        <v>0.2300691514</v>
      </c>
      <c r="K247">
        <v>20</v>
      </c>
      <c r="L247" s="4">
        <v>47766482.766353741</v>
      </c>
      <c r="M247" s="5">
        <v>3.7532507952822987E-2</v>
      </c>
      <c r="N247">
        <v>0.97</v>
      </c>
      <c r="O247">
        <v>0.2300691514</v>
      </c>
      <c r="P247">
        <f t="shared" si="7"/>
        <v>1.2763433291964252E-4</v>
      </c>
    </row>
    <row r="248" spans="1:16" x14ac:dyDescent="0.25">
      <c r="A248">
        <v>53938</v>
      </c>
      <c r="B248">
        <v>21506</v>
      </c>
      <c r="C248">
        <v>19951229</v>
      </c>
      <c r="D248">
        <v>3491984.125</v>
      </c>
      <c r="E248" t="s">
        <v>113</v>
      </c>
      <c r="F248">
        <v>39</v>
      </c>
      <c r="G248">
        <v>43881554</v>
      </c>
      <c r="H248">
        <v>3007808</v>
      </c>
      <c r="I248" s="1">
        <f t="shared" si="6"/>
        <v>40873746</v>
      </c>
      <c r="J248">
        <v>0.16502399400000001</v>
      </c>
      <c r="K248">
        <v>21</v>
      </c>
      <c r="L248" s="4">
        <v>43139517.744988643</v>
      </c>
      <c r="M248" s="5">
        <v>1.3358080909441366E-2</v>
      </c>
      <c r="N248">
        <v>0.97</v>
      </c>
      <c r="O248">
        <v>0.16502399400000001</v>
      </c>
      <c r="P248">
        <f t="shared" si="7"/>
        <v>4.2147551531666279E-5</v>
      </c>
    </row>
    <row r="249" spans="1:16" x14ac:dyDescent="0.25">
      <c r="A249">
        <v>61284</v>
      </c>
      <c r="B249">
        <v>586</v>
      </c>
      <c r="C249">
        <v>19951229</v>
      </c>
      <c r="D249">
        <v>5722410</v>
      </c>
      <c r="E249" t="s">
        <v>105</v>
      </c>
      <c r="F249">
        <v>39</v>
      </c>
      <c r="G249">
        <v>41631425</v>
      </c>
      <c r="H249">
        <v>3271907</v>
      </c>
      <c r="I249" s="1">
        <f t="shared" si="6"/>
        <v>38359518</v>
      </c>
      <c r="J249">
        <v>0.1946007236</v>
      </c>
      <c r="K249">
        <v>22</v>
      </c>
      <c r="L249" s="4">
        <v>42931142.456909627</v>
      </c>
      <c r="M249" s="5">
        <v>2.5938865845154639E-2</v>
      </c>
      <c r="N249">
        <v>0.97</v>
      </c>
      <c r="O249">
        <v>0.1946007236</v>
      </c>
      <c r="P249">
        <f t="shared" si="7"/>
        <v>2.0187693089256568E-5</v>
      </c>
    </row>
    <row r="250" spans="1:16" x14ac:dyDescent="0.25">
      <c r="A250">
        <v>59379</v>
      </c>
      <c r="B250">
        <v>2968</v>
      </c>
      <c r="C250">
        <v>19951229</v>
      </c>
      <c r="D250">
        <v>7595358.75</v>
      </c>
      <c r="E250" t="s">
        <v>118</v>
      </c>
      <c r="F250">
        <v>39</v>
      </c>
      <c r="G250">
        <v>40733952</v>
      </c>
      <c r="H250">
        <v>4025011</v>
      </c>
      <c r="I250" s="1">
        <f t="shared" si="6"/>
        <v>36708941</v>
      </c>
      <c r="J250">
        <v>0.2562464009</v>
      </c>
      <c r="K250">
        <v>23</v>
      </c>
      <c r="L250" s="4">
        <v>43203028.191433631</v>
      </c>
      <c r="M250" s="5">
        <v>4.5050057792974843E-2</v>
      </c>
      <c r="N250">
        <v>0.97</v>
      </c>
      <c r="O250">
        <v>0.2562464009</v>
      </c>
      <c r="P250">
        <f t="shared" si="7"/>
        <v>4.2399765454802696E-4</v>
      </c>
    </row>
    <row r="251" spans="1:16" x14ac:dyDescent="0.25">
      <c r="A251">
        <v>25081</v>
      </c>
      <c r="B251">
        <v>1261</v>
      </c>
      <c r="C251">
        <v>19951229</v>
      </c>
      <c r="D251">
        <v>4582240</v>
      </c>
      <c r="E251" t="s">
        <v>153</v>
      </c>
      <c r="F251">
        <v>39</v>
      </c>
      <c r="G251">
        <v>35515767</v>
      </c>
      <c r="H251">
        <v>2607727</v>
      </c>
      <c r="I251" s="1">
        <f t="shared" si="6"/>
        <v>32908040</v>
      </c>
      <c r="J251">
        <v>0.2676158106</v>
      </c>
      <c r="K251">
        <v>24</v>
      </c>
      <c r="L251" s="4">
        <v>36503030.34117616</v>
      </c>
      <c r="M251" s="5">
        <v>3.3594941464346328E-2</v>
      </c>
      <c r="N251">
        <v>0.97</v>
      </c>
      <c r="O251">
        <v>0.2676158106</v>
      </c>
      <c r="P251">
        <f t="shared" si="7"/>
        <v>1.6864627918798251E-3</v>
      </c>
    </row>
    <row r="252" spans="1:16" x14ac:dyDescent="0.25">
      <c r="A252">
        <v>52505</v>
      </c>
      <c r="B252">
        <v>20717</v>
      </c>
      <c r="C252">
        <v>19951229</v>
      </c>
      <c r="D252">
        <v>6163564.5</v>
      </c>
      <c r="E252" t="s">
        <v>131</v>
      </c>
      <c r="F252">
        <v>39</v>
      </c>
      <c r="G252">
        <v>35366094</v>
      </c>
      <c r="H252">
        <v>3084206</v>
      </c>
      <c r="I252" s="1">
        <f t="shared" si="6"/>
        <v>32281888</v>
      </c>
      <c r="J252">
        <v>0.22701328200000001</v>
      </c>
      <c r="K252">
        <v>25</v>
      </c>
      <c r="L252" s="4">
        <v>37476995.676338285</v>
      </c>
      <c r="M252" s="5">
        <v>3.7335222041043566E-2</v>
      </c>
      <c r="N252">
        <v>0.97</v>
      </c>
      <c r="O252">
        <v>0.22701328200000001</v>
      </c>
      <c r="P252">
        <f t="shared" si="7"/>
        <v>1.0245656909179131E-4</v>
      </c>
    </row>
    <row r="253" spans="1:16" x14ac:dyDescent="0.25">
      <c r="A253">
        <v>47896</v>
      </c>
      <c r="B253">
        <v>20436</v>
      </c>
      <c r="C253">
        <v>19961231</v>
      </c>
      <c r="D253">
        <v>39220520.625</v>
      </c>
      <c r="E253" t="s">
        <v>59</v>
      </c>
      <c r="F253">
        <v>43</v>
      </c>
      <c r="G253">
        <v>336099000</v>
      </c>
      <c r="H253">
        <v>20994000</v>
      </c>
      <c r="I253" s="1">
        <f t="shared" si="6"/>
        <v>315105000</v>
      </c>
      <c r="J253">
        <v>0.21696415150000001</v>
      </c>
      <c r="K253">
        <v>1</v>
      </c>
      <c r="L253" s="4">
        <v>344872370.58584231</v>
      </c>
      <c r="M253" s="5">
        <v>2.2291127085913905E-2</v>
      </c>
      <c r="N253">
        <v>0.97</v>
      </c>
      <c r="O253">
        <v>0.21696415150000001</v>
      </c>
      <c r="P253">
        <f t="shared" si="7"/>
        <v>5.3943963666689532E-5</v>
      </c>
    </row>
    <row r="254" spans="1:16" x14ac:dyDescent="0.25">
      <c r="A254">
        <v>70519</v>
      </c>
      <c r="B254">
        <v>20483</v>
      </c>
      <c r="C254">
        <v>19961231</v>
      </c>
      <c r="D254">
        <v>48459749</v>
      </c>
      <c r="E254" t="s">
        <v>40</v>
      </c>
      <c r="F254">
        <v>43</v>
      </c>
      <c r="G254">
        <v>281018000</v>
      </c>
      <c r="H254">
        <v>20722000</v>
      </c>
      <c r="I254" s="1">
        <f t="shared" si="6"/>
        <v>260296000</v>
      </c>
      <c r="J254">
        <v>0.2165440994</v>
      </c>
      <c r="K254">
        <v>2</v>
      </c>
      <c r="L254" s="4">
        <v>300946869.00000042</v>
      </c>
      <c r="M254" s="5">
        <v>2.2216292168545825E-2</v>
      </c>
      <c r="N254">
        <v>0.97</v>
      </c>
      <c r="O254">
        <v>0.2165440994</v>
      </c>
      <c r="P254">
        <f t="shared" si="7"/>
        <v>6.0065847873198953E-10</v>
      </c>
    </row>
    <row r="255" spans="1:16" x14ac:dyDescent="0.25">
      <c r="A255">
        <v>59408</v>
      </c>
      <c r="B255">
        <v>3151</v>
      </c>
      <c r="C255">
        <v>19961231</v>
      </c>
      <c r="D255">
        <v>35792893.5</v>
      </c>
      <c r="E255" t="s">
        <v>43</v>
      </c>
      <c r="F255">
        <v>43</v>
      </c>
      <c r="G255">
        <v>250753000</v>
      </c>
      <c r="H255">
        <v>20713000</v>
      </c>
      <c r="I255" s="1">
        <f t="shared" si="6"/>
        <v>230040000</v>
      </c>
      <c r="J255">
        <v>0.24708634639999999</v>
      </c>
      <c r="K255">
        <v>3</v>
      </c>
      <c r="L255" s="4">
        <v>258931682.06073615</v>
      </c>
      <c r="M255" s="5">
        <v>3.4155687210098519E-2</v>
      </c>
      <c r="N255">
        <v>0.97</v>
      </c>
      <c r="O255">
        <v>0.24708634639999999</v>
      </c>
      <c r="P255">
        <f t="shared" si="7"/>
        <v>5.4382270621951626E-4</v>
      </c>
    </row>
    <row r="256" spans="1:16" x14ac:dyDescent="0.25">
      <c r="A256">
        <v>48071</v>
      </c>
      <c r="B256">
        <v>21222</v>
      </c>
      <c r="C256">
        <v>19961231</v>
      </c>
      <c r="D256">
        <v>18203255.125</v>
      </c>
      <c r="E256" t="s">
        <v>49</v>
      </c>
      <c r="F256">
        <v>43</v>
      </c>
      <c r="G256">
        <v>222025598</v>
      </c>
      <c r="H256">
        <v>11432195</v>
      </c>
      <c r="I256" s="1">
        <f t="shared" si="6"/>
        <v>210593403</v>
      </c>
      <c r="J256">
        <v>0.17677747769999999</v>
      </c>
      <c r="K256">
        <v>4</v>
      </c>
      <c r="L256" s="4">
        <v>222478856.03408578</v>
      </c>
      <c r="M256" s="5">
        <v>1.4463961200661892E-2</v>
      </c>
      <c r="N256">
        <v>0.97</v>
      </c>
      <c r="O256">
        <v>0.17677747769999999</v>
      </c>
      <c r="P256">
        <f t="shared" si="7"/>
        <v>1.1058816437646377E-4</v>
      </c>
    </row>
    <row r="257" spans="1:16" x14ac:dyDescent="0.25">
      <c r="A257">
        <v>1</v>
      </c>
      <c r="B257">
        <v>1</v>
      </c>
      <c r="C257">
        <v>19961231</v>
      </c>
      <c r="D257">
        <v>28097357.75</v>
      </c>
      <c r="E257" t="s">
        <v>84</v>
      </c>
      <c r="F257">
        <v>43</v>
      </c>
      <c r="G257">
        <v>185794045</v>
      </c>
      <c r="H257">
        <v>13709295</v>
      </c>
      <c r="I257" s="1">
        <f t="shared" si="6"/>
        <v>172084750</v>
      </c>
      <c r="J257">
        <v>0.22684383420000001</v>
      </c>
      <c r="K257">
        <v>5</v>
      </c>
      <c r="L257" s="4">
        <v>195019565.24096954</v>
      </c>
      <c r="M257" s="5">
        <v>2.3667254656427151E-2</v>
      </c>
      <c r="N257">
        <v>0.97</v>
      </c>
      <c r="O257">
        <v>0.22684383420000001</v>
      </c>
      <c r="P257">
        <f t="shared" si="7"/>
        <v>3.3649174777974343E-7</v>
      </c>
    </row>
    <row r="258" spans="1:16" x14ac:dyDescent="0.25">
      <c r="A258">
        <v>36469</v>
      </c>
      <c r="B258">
        <v>1869</v>
      </c>
      <c r="C258">
        <v>19961231</v>
      </c>
      <c r="D258">
        <v>20995872</v>
      </c>
      <c r="E258" t="s">
        <v>90</v>
      </c>
      <c r="F258">
        <v>43</v>
      </c>
      <c r="G258">
        <v>140127462</v>
      </c>
      <c r="H258">
        <v>10008054</v>
      </c>
      <c r="I258" s="1">
        <f t="shared" si="6"/>
        <v>130119408</v>
      </c>
      <c r="J258">
        <v>0.1958408053</v>
      </c>
      <c r="K258">
        <v>6</v>
      </c>
      <c r="L258" s="4">
        <v>147211697.7600002</v>
      </c>
      <c r="M258" s="5">
        <v>2.0103387582881802E-2</v>
      </c>
      <c r="N258">
        <v>0.97</v>
      </c>
      <c r="O258">
        <v>0.1958408053</v>
      </c>
      <c r="P258">
        <f t="shared" si="7"/>
        <v>3.8365203341051315E-9</v>
      </c>
    </row>
    <row r="259" spans="1:16" x14ac:dyDescent="0.25">
      <c r="A259">
        <v>48354</v>
      </c>
      <c r="B259">
        <v>20266</v>
      </c>
      <c r="C259">
        <v>19961231</v>
      </c>
      <c r="D259">
        <v>7050851.25</v>
      </c>
      <c r="E259" t="s">
        <v>62</v>
      </c>
      <c r="F259">
        <v>43</v>
      </c>
      <c r="G259">
        <v>120045000</v>
      </c>
      <c r="H259">
        <v>5234000</v>
      </c>
      <c r="I259" s="1">
        <f t="shared" ref="I259:I322" si="8">G259-H259</f>
        <v>114811000</v>
      </c>
      <c r="J259">
        <v>0.1904412415</v>
      </c>
      <c r="K259">
        <v>7</v>
      </c>
      <c r="L259" s="4">
        <v>118417521.24301572</v>
      </c>
      <c r="M259" s="5">
        <v>1.1339309349855395E-2</v>
      </c>
      <c r="N259">
        <v>0.97</v>
      </c>
      <c r="O259">
        <v>0.1904412415</v>
      </c>
      <c r="P259">
        <f t="shared" ref="P259:P322" si="9">_xlfn.NORM.DIST(0,(L259-I259)/L259,M259,TRUE)</f>
        <v>3.6169987510344709E-3</v>
      </c>
    </row>
    <row r="260" spans="1:16" x14ac:dyDescent="0.25">
      <c r="A260">
        <v>50024</v>
      </c>
      <c r="B260">
        <v>21902</v>
      </c>
      <c r="C260">
        <v>19961231</v>
      </c>
      <c r="D260">
        <v>24947828.75</v>
      </c>
      <c r="E260" t="s">
        <v>68</v>
      </c>
      <c r="F260">
        <v>43</v>
      </c>
      <c r="G260">
        <v>108888255</v>
      </c>
      <c r="H260">
        <v>14112443</v>
      </c>
      <c r="I260" s="1">
        <f t="shared" si="8"/>
        <v>94775812</v>
      </c>
      <c r="J260">
        <v>0.1838915663</v>
      </c>
      <c r="K260">
        <v>8</v>
      </c>
      <c r="L260" s="4">
        <v>116880366.38969781</v>
      </c>
      <c r="M260" s="5">
        <v>3.9251205726548374E-2</v>
      </c>
      <c r="N260">
        <v>0.97</v>
      </c>
      <c r="O260">
        <v>0.1838915663</v>
      </c>
      <c r="P260">
        <f t="shared" si="9"/>
        <v>7.2420003061114845E-7</v>
      </c>
    </row>
    <row r="261" spans="1:16" x14ac:dyDescent="0.25">
      <c r="A261">
        <v>56450</v>
      </c>
      <c r="B261">
        <v>3134</v>
      </c>
      <c r="C261">
        <v>19961231</v>
      </c>
      <c r="D261">
        <v>17137542.5</v>
      </c>
      <c r="E261" t="s">
        <v>97</v>
      </c>
      <c r="F261">
        <v>43</v>
      </c>
      <c r="G261">
        <v>104619000</v>
      </c>
      <c r="H261">
        <v>9007000</v>
      </c>
      <c r="I261" s="1">
        <f t="shared" si="8"/>
        <v>95612000</v>
      </c>
      <c r="J261">
        <v>0.2894610151</v>
      </c>
      <c r="K261">
        <v>9</v>
      </c>
      <c r="L261" s="4">
        <v>109881088.87586814</v>
      </c>
      <c r="M261" s="5">
        <v>4.514919236712521E-2</v>
      </c>
      <c r="N261">
        <v>0.97</v>
      </c>
      <c r="O261">
        <v>0.2894610151</v>
      </c>
      <c r="P261">
        <f t="shared" si="9"/>
        <v>2.0122947608062773E-3</v>
      </c>
    </row>
    <row r="262" spans="1:16" x14ac:dyDescent="0.25">
      <c r="A262">
        <v>65138</v>
      </c>
      <c r="B262">
        <v>606</v>
      </c>
      <c r="C262">
        <v>19961231</v>
      </c>
      <c r="D262">
        <v>18377125</v>
      </c>
      <c r="E262" t="s">
        <v>124</v>
      </c>
      <c r="F262">
        <v>43</v>
      </c>
      <c r="G262">
        <v>102033654</v>
      </c>
      <c r="H262">
        <v>8646960</v>
      </c>
      <c r="I262" s="1">
        <f t="shared" si="8"/>
        <v>93386694</v>
      </c>
      <c r="J262">
        <v>0.25406066960000001</v>
      </c>
      <c r="K262">
        <v>10</v>
      </c>
      <c r="L262" s="4">
        <v>108962210.84198923</v>
      </c>
      <c r="M262" s="5">
        <v>4.2849159499766774E-2</v>
      </c>
      <c r="N262">
        <v>0.97</v>
      </c>
      <c r="O262">
        <v>0.25406066960000001</v>
      </c>
      <c r="P262">
        <f t="shared" si="9"/>
        <v>4.2498682830845375E-4</v>
      </c>
    </row>
    <row r="263" spans="1:16" x14ac:dyDescent="0.25">
      <c r="A263">
        <v>47159</v>
      </c>
      <c r="B263">
        <v>20734</v>
      </c>
      <c r="C263">
        <v>19961231</v>
      </c>
      <c r="D263">
        <v>13083708.75</v>
      </c>
      <c r="E263" t="s">
        <v>134</v>
      </c>
      <c r="F263">
        <v>43</v>
      </c>
      <c r="G263">
        <v>85554686</v>
      </c>
      <c r="H263">
        <v>7415148</v>
      </c>
      <c r="I263" s="1">
        <f t="shared" si="8"/>
        <v>78139538</v>
      </c>
      <c r="J263">
        <v>0.2735902516</v>
      </c>
      <c r="K263">
        <v>11</v>
      </c>
      <c r="L263" s="4">
        <v>88879031.641538903</v>
      </c>
      <c r="M263" s="5">
        <v>4.0276111164598775E-2</v>
      </c>
      <c r="N263">
        <v>0.97</v>
      </c>
      <c r="O263">
        <v>0.2735902516</v>
      </c>
      <c r="P263">
        <f t="shared" si="9"/>
        <v>1.3494172937994315E-3</v>
      </c>
    </row>
    <row r="264" spans="1:16" x14ac:dyDescent="0.25">
      <c r="A264">
        <v>38703</v>
      </c>
      <c r="B264">
        <v>21305</v>
      </c>
      <c r="C264">
        <v>19961231</v>
      </c>
      <c r="D264">
        <v>16109224.5</v>
      </c>
      <c r="E264" t="s">
        <v>68</v>
      </c>
      <c r="F264">
        <v>43</v>
      </c>
      <c r="G264">
        <v>80175400</v>
      </c>
      <c r="H264">
        <v>6064200</v>
      </c>
      <c r="I264" s="1">
        <f t="shared" si="8"/>
        <v>74111200</v>
      </c>
      <c r="J264">
        <v>0.237078969</v>
      </c>
      <c r="K264">
        <v>12</v>
      </c>
      <c r="L264" s="4">
        <v>87997087.411460146</v>
      </c>
      <c r="M264" s="5">
        <v>4.3401025115928603E-2</v>
      </c>
      <c r="N264">
        <v>0.97</v>
      </c>
      <c r="O264">
        <v>0.237078969</v>
      </c>
      <c r="P264">
        <f t="shared" si="9"/>
        <v>1.3853547860188066E-4</v>
      </c>
    </row>
    <row r="265" spans="1:16" x14ac:dyDescent="0.25">
      <c r="A265">
        <v>60442</v>
      </c>
      <c r="B265">
        <v>3685</v>
      </c>
      <c r="C265">
        <v>19961231</v>
      </c>
      <c r="D265">
        <v>12824970.375</v>
      </c>
      <c r="E265" t="s">
        <v>87</v>
      </c>
      <c r="F265">
        <v>43</v>
      </c>
      <c r="G265">
        <v>73173583</v>
      </c>
      <c r="H265">
        <v>5869094</v>
      </c>
      <c r="I265" s="1">
        <f t="shared" si="8"/>
        <v>67304489</v>
      </c>
      <c r="J265">
        <v>0.20521281760000001</v>
      </c>
      <c r="K265">
        <v>13</v>
      </c>
      <c r="L265" s="4">
        <v>78110324.683337077</v>
      </c>
      <c r="M265" s="5">
        <v>3.3693989102535508E-2</v>
      </c>
      <c r="N265">
        <v>0.97</v>
      </c>
      <c r="O265">
        <v>0.20521281760000001</v>
      </c>
      <c r="P265">
        <f t="shared" si="9"/>
        <v>2.0146150849181514E-5</v>
      </c>
    </row>
    <row r="266" spans="1:16" x14ac:dyDescent="0.25">
      <c r="A266">
        <v>64995</v>
      </c>
      <c r="B266">
        <v>2535</v>
      </c>
      <c r="C266">
        <v>19961231</v>
      </c>
      <c r="D266">
        <v>11382952.5</v>
      </c>
      <c r="E266" t="s">
        <v>143</v>
      </c>
      <c r="F266">
        <v>43</v>
      </c>
      <c r="G266">
        <v>67688320</v>
      </c>
      <c r="H266">
        <v>4880802</v>
      </c>
      <c r="I266" s="1">
        <f t="shared" si="8"/>
        <v>62807518</v>
      </c>
      <c r="J266">
        <v>0.25263959800000002</v>
      </c>
      <c r="K266">
        <v>14</v>
      </c>
      <c r="L266" s="4">
        <v>72306240.325596392</v>
      </c>
      <c r="M266" s="5">
        <v>3.9772587960238755E-2</v>
      </c>
      <c r="N266">
        <v>0.97</v>
      </c>
      <c r="O266">
        <v>0.25263959800000002</v>
      </c>
      <c r="P266">
        <f t="shared" si="9"/>
        <v>4.783210216603902E-4</v>
      </c>
    </row>
    <row r="267" spans="1:16" x14ac:dyDescent="0.25">
      <c r="A267">
        <v>51772</v>
      </c>
      <c r="B267">
        <v>20264</v>
      </c>
      <c r="C267">
        <v>19961231</v>
      </c>
      <c r="D267">
        <v>9828194</v>
      </c>
      <c r="E267" t="s">
        <v>75</v>
      </c>
      <c r="F267">
        <v>43</v>
      </c>
      <c r="G267">
        <v>62306149</v>
      </c>
      <c r="H267">
        <v>4934182</v>
      </c>
      <c r="I267" s="1">
        <f t="shared" si="8"/>
        <v>57371967</v>
      </c>
      <c r="J267">
        <v>0.26014319920000001</v>
      </c>
      <c r="K267">
        <v>15</v>
      </c>
      <c r="L267" s="4">
        <v>65478993.98775316</v>
      </c>
      <c r="M267" s="5">
        <v>3.9047245558120308E-2</v>
      </c>
      <c r="N267">
        <v>0.97</v>
      </c>
      <c r="O267">
        <v>0.26014319920000001</v>
      </c>
      <c r="P267">
        <f t="shared" si="9"/>
        <v>7.6009182990550083E-4</v>
      </c>
    </row>
    <row r="268" spans="1:16" x14ac:dyDescent="0.25">
      <c r="A268">
        <v>68144</v>
      </c>
      <c r="B268">
        <v>21691</v>
      </c>
      <c r="C268">
        <v>19961231</v>
      </c>
      <c r="D268">
        <v>10983488.75</v>
      </c>
      <c r="E268" t="s">
        <v>93</v>
      </c>
      <c r="F268">
        <v>43</v>
      </c>
      <c r="G268">
        <v>52467663</v>
      </c>
      <c r="H268">
        <v>4879980</v>
      </c>
      <c r="I268" s="1">
        <f t="shared" si="8"/>
        <v>47587683</v>
      </c>
      <c r="J268">
        <v>0.25680034699999998</v>
      </c>
      <c r="K268">
        <v>16</v>
      </c>
      <c r="L268" s="4">
        <v>57143537.164026275</v>
      </c>
      <c r="M268" s="5">
        <v>4.9359615118067468E-2</v>
      </c>
      <c r="N268">
        <v>0.97</v>
      </c>
      <c r="O268">
        <v>0.25680034699999998</v>
      </c>
      <c r="P268">
        <f t="shared" si="9"/>
        <v>3.5214922534249901E-4</v>
      </c>
    </row>
    <row r="269" spans="1:16" x14ac:dyDescent="0.25">
      <c r="A269">
        <v>53938</v>
      </c>
      <c r="B269">
        <v>21506</v>
      </c>
      <c r="C269">
        <v>19961231</v>
      </c>
      <c r="D269">
        <v>4507577.375</v>
      </c>
      <c r="E269" t="s">
        <v>113</v>
      </c>
      <c r="F269">
        <v>43</v>
      </c>
      <c r="G269">
        <v>52298851</v>
      </c>
      <c r="H269">
        <v>3306620</v>
      </c>
      <c r="I269" s="1">
        <f t="shared" si="8"/>
        <v>48992231</v>
      </c>
      <c r="J269">
        <v>0.200769015</v>
      </c>
      <c r="K269">
        <v>17</v>
      </c>
      <c r="L269" s="4">
        <v>52030041.430306487</v>
      </c>
      <c r="M269" s="5">
        <v>1.7393450744167805E-2</v>
      </c>
      <c r="N269">
        <v>0.97</v>
      </c>
      <c r="O269">
        <v>0.200769015</v>
      </c>
      <c r="P269">
        <f t="shared" si="9"/>
        <v>3.9430266793687331E-4</v>
      </c>
    </row>
    <row r="270" spans="1:16" x14ac:dyDescent="0.25">
      <c r="A270">
        <v>56232</v>
      </c>
      <c r="B270">
        <v>3157</v>
      </c>
      <c r="C270">
        <v>19961231</v>
      </c>
      <c r="D270">
        <v>9996399.875</v>
      </c>
      <c r="E270" t="s">
        <v>150</v>
      </c>
      <c r="F270">
        <v>43</v>
      </c>
      <c r="G270">
        <v>50855835</v>
      </c>
      <c r="H270">
        <v>4432063</v>
      </c>
      <c r="I270" s="1">
        <f t="shared" si="8"/>
        <v>46423772</v>
      </c>
      <c r="J270">
        <v>0.2476317619</v>
      </c>
      <c r="K270">
        <v>18</v>
      </c>
      <c r="L270" s="4">
        <v>55027456.794170171</v>
      </c>
      <c r="M270" s="5">
        <v>4.4985458864708464E-2</v>
      </c>
      <c r="N270">
        <v>0.97</v>
      </c>
      <c r="O270">
        <v>0.2476317619</v>
      </c>
      <c r="P270">
        <f t="shared" si="9"/>
        <v>2.5483233890760063E-4</v>
      </c>
    </row>
    <row r="271" spans="1:16" x14ac:dyDescent="0.25">
      <c r="A271">
        <v>50200</v>
      </c>
      <c r="B271">
        <v>25115</v>
      </c>
      <c r="C271">
        <v>19961231</v>
      </c>
      <c r="D271">
        <v>9334534.5</v>
      </c>
      <c r="E271" t="s">
        <v>90</v>
      </c>
      <c r="F271">
        <v>43</v>
      </c>
      <c r="G271">
        <v>46886193</v>
      </c>
      <c r="H271">
        <v>3719937</v>
      </c>
      <c r="I271" s="1">
        <f t="shared" si="8"/>
        <v>43166256</v>
      </c>
      <c r="J271">
        <v>0.22366358710000001</v>
      </c>
      <c r="K271">
        <v>19</v>
      </c>
      <c r="L271" s="4">
        <v>51205802.678033665</v>
      </c>
      <c r="M271" s="5">
        <v>4.0772649011520883E-2</v>
      </c>
      <c r="N271">
        <v>0.97</v>
      </c>
      <c r="O271">
        <v>0.22366358710000001</v>
      </c>
      <c r="P271">
        <f t="shared" si="9"/>
        <v>5.8882314851624193E-5</v>
      </c>
    </row>
    <row r="272" spans="1:16" x14ac:dyDescent="0.25">
      <c r="A272">
        <v>27263</v>
      </c>
      <c r="B272">
        <v>3552</v>
      </c>
      <c r="C272">
        <v>19961231</v>
      </c>
      <c r="D272">
        <v>11598368.125</v>
      </c>
      <c r="E272" t="s">
        <v>164</v>
      </c>
      <c r="F272">
        <v>43</v>
      </c>
      <c r="G272">
        <v>45650882</v>
      </c>
      <c r="H272">
        <v>3695694</v>
      </c>
      <c r="I272" s="1">
        <f t="shared" si="8"/>
        <v>41955188</v>
      </c>
      <c r="J272">
        <v>0.24659462130000001</v>
      </c>
      <c r="K272">
        <v>20</v>
      </c>
      <c r="L272" s="4">
        <v>52294899.333218202</v>
      </c>
      <c r="M272" s="5">
        <v>5.4691775462203607E-2</v>
      </c>
      <c r="N272">
        <v>0.97</v>
      </c>
      <c r="O272">
        <v>0.24659462130000001</v>
      </c>
      <c r="P272">
        <f t="shared" si="9"/>
        <v>1.5008332018507048E-4</v>
      </c>
    </row>
    <row r="273" spans="1:16" x14ac:dyDescent="0.25">
      <c r="A273">
        <v>59379</v>
      </c>
      <c r="B273">
        <v>2968</v>
      </c>
      <c r="C273">
        <v>19961231</v>
      </c>
      <c r="D273">
        <v>9188465</v>
      </c>
      <c r="E273" t="s">
        <v>118</v>
      </c>
      <c r="F273">
        <v>43</v>
      </c>
      <c r="G273">
        <v>42651776</v>
      </c>
      <c r="H273">
        <v>3746052</v>
      </c>
      <c r="I273" s="1">
        <f t="shared" si="8"/>
        <v>38905724</v>
      </c>
      <c r="J273">
        <v>0.23955058230000001</v>
      </c>
      <c r="K273">
        <v>21</v>
      </c>
      <c r="L273" s="4">
        <v>46927016.615546331</v>
      </c>
      <c r="M273" s="5">
        <v>4.6904866889663818E-2</v>
      </c>
      <c r="N273">
        <v>0.97</v>
      </c>
      <c r="O273">
        <v>0.23955058230000001</v>
      </c>
      <c r="P273">
        <f t="shared" si="9"/>
        <v>1.3410669445636589E-4</v>
      </c>
    </row>
    <row r="274" spans="1:16" x14ac:dyDescent="0.25">
      <c r="A274">
        <v>61284</v>
      </c>
      <c r="B274">
        <v>586</v>
      </c>
      <c r="C274">
        <v>19961231</v>
      </c>
      <c r="D274">
        <v>8024310</v>
      </c>
      <c r="E274" t="s">
        <v>105</v>
      </c>
      <c r="F274">
        <v>43</v>
      </c>
      <c r="G274">
        <v>41456028</v>
      </c>
      <c r="H274">
        <v>3370119</v>
      </c>
      <c r="I274" s="1">
        <f t="shared" si="8"/>
        <v>38085909</v>
      </c>
      <c r="J274">
        <v>0.2860466203</v>
      </c>
      <c r="K274">
        <v>22</v>
      </c>
      <c r="L274" s="4">
        <v>44967613.197046697</v>
      </c>
      <c r="M274" s="5">
        <v>5.1046707514546451E-2</v>
      </c>
      <c r="N274">
        <v>0.97</v>
      </c>
      <c r="O274">
        <v>0.2860466203</v>
      </c>
      <c r="P274">
        <f t="shared" si="9"/>
        <v>1.3588868485042674E-3</v>
      </c>
    </row>
    <row r="275" spans="1:16" x14ac:dyDescent="0.25">
      <c r="A275">
        <v>18551</v>
      </c>
      <c r="B275">
        <v>594</v>
      </c>
      <c r="C275">
        <v>19961231</v>
      </c>
      <c r="D275">
        <v>9975570</v>
      </c>
      <c r="E275" t="s">
        <v>167</v>
      </c>
      <c r="F275">
        <v>43</v>
      </c>
      <c r="G275">
        <v>41200437</v>
      </c>
      <c r="H275">
        <v>3671635</v>
      </c>
      <c r="I275" s="1">
        <f t="shared" si="8"/>
        <v>37528802</v>
      </c>
      <c r="J275">
        <v>0.2163754715</v>
      </c>
      <c r="K275">
        <v>23</v>
      </c>
      <c r="L275" s="4">
        <v>46378507.906394526</v>
      </c>
      <c r="M275" s="5">
        <v>4.6540282245446873E-2</v>
      </c>
      <c r="N275">
        <v>0.97</v>
      </c>
      <c r="O275">
        <v>0.2163754715</v>
      </c>
      <c r="P275">
        <f t="shared" si="9"/>
        <v>2.0658183922003161E-5</v>
      </c>
    </row>
    <row r="276" spans="1:16" x14ac:dyDescent="0.25">
      <c r="A276">
        <v>66157</v>
      </c>
      <c r="B276">
        <v>1645</v>
      </c>
      <c r="C276">
        <v>19961231</v>
      </c>
      <c r="D276">
        <v>9180853.5</v>
      </c>
      <c r="E276" t="s">
        <v>81</v>
      </c>
      <c r="F276">
        <v>43</v>
      </c>
      <c r="G276">
        <v>36489000</v>
      </c>
      <c r="H276">
        <v>3053000</v>
      </c>
      <c r="I276" s="1">
        <f t="shared" si="8"/>
        <v>33436000</v>
      </c>
      <c r="J276">
        <v>0.21100389899999999</v>
      </c>
      <c r="K276">
        <v>24</v>
      </c>
      <c r="L276" s="4">
        <v>41613773.487117171</v>
      </c>
      <c r="M276" s="5">
        <v>4.6551797527540954E-2</v>
      </c>
      <c r="N276">
        <v>0.97</v>
      </c>
      <c r="O276">
        <v>0.21100389899999999</v>
      </c>
      <c r="P276">
        <f t="shared" si="9"/>
        <v>1.2136856509029644E-5</v>
      </c>
    </row>
    <row r="277" spans="1:16" x14ac:dyDescent="0.25">
      <c r="A277">
        <v>25081</v>
      </c>
      <c r="B277">
        <v>1261</v>
      </c>
      <c r="C277">
        <v>19961231</v>
      </c>
      <c r="D277">
        <v>5627327.125</v>
      </c>
      <c r="E277" t="s">
        <v>153</v>
      </c>
      <c r="F277">
        <v>43</v>
      </c>
      <c r="G277">
        <v>34350106</v>
      </c>
      <c r="H277">
        <v>2615569</v>
      </c>
      <c r="I277" s="1">
        <f t="shared" si="8"/>
        <v>31734537</v>
      </c>
      <c r="J277">
        <v>0.22261424460000001</v>
      </c>
      <c r="K277">
        <v>25</v>
      </c>
      <c r="L277" s="4">
        <v>36409827.898444802</v>
      </c>
      <c r="M277" s="5">
        <v>3.4406199071383585E-2</v>
      </c>
      <c r="N277">
        <v>0.97</v>
      </c>
      <c r="O277">
        <v>0.22261424460000001</v>
      </c>
      <c r="P277">
        <f t="shared" si="9"/>
        <v>9.4944905683766703E-5</v>
      </c>
    </row>
    <row r="278" spans="1:16" x14ac:dyDescent="0.25">
      <c r="A278">
        <v>47896</v>
      </c>
      <c r="B278">
        <v>20436</v>
      </c>
      <c r="C278">
        <v>19971231</v>
      </c>
      <c r="D278">
        <v>46149541.5</v>
      </c>
      <c r="E278" t="s">
        <v>59</v>
      </c>
      <c r="F278">
        <v>47</v>
      </c>
      <c r="G278">
        <v>365521000</v>
      </c>
      <c r="H278">
        <v>21742000</v>
      </c>
      <c r="I278" s="1">
        <f t="shared" si="8"/>
        <v>343779000</v>
      </c>
      <c r="J278">
        <v>0.3274160049</v>
      </c>
      <c r="K278">
        <v>1</v>
      </c>
      <c r="L278" s="4">
        <v>379613030.70918304</v>
      </c>
      <c r="M278" s="5">
        <v>3.9825031038763538E-2</v>
      </c>
      <c r="N278">
        <v>0.97</v>
      </c>
      <c r="O278">
        <v>0.3274160049</v>
      </c>
      <c r="P278">
        <f t="shared" si="9"/>
        <v>8.8874700519417822E-3</v>
      </c>
    </row>
    <row r="279" spans="1:16" x14ac:dyDescent="0.25">
      <c r="A279">
        <v>70519</v>
      </c>
      <c r="B279">
        <v>20483</v>
      </c>
      <c r="C279">
        <v>19971231</v>
      </c>
      <c r="D279">
        <v>57919880.813000001</v>
      </c>
      <c r="E279" t="s">
        <v>40</v>
      </c>
      <c r="F279">
        <v>47</v>
      </c>
      <c r="G279">
        <v>310897000</v>
      </c>
      <c r="H279">
        <v>21196000</v>
      </c>
      <c r="I279" s="1">
        <f t="shared" si="8"/>
        <v>289701000</v>
      </c>
      <c r="J279">
        <v>0.44634096880000002</v>
      </c>
      <c r="K279">
        <v>2</v>
      </c>
      <c r="L279" s="4">
        <v>338872425.20276594</v>
      </c>
      <c r="M279" s="5">
        <v>7.6797952596245431E-2</v>
      </c>
      <c r="N279">
        <v>0.97</v>
      </c>
      <c r="O279">
        <v>0.44634096880000002</v>
      </c>
      <c r="P279">
        <f t="shared" si="9"/>
        <v>2.9418248097399964E-2</v>
      </c>
    </row>
    <row r="280" spans="1:16" x14ac:dyDescent="0.25">
      <c r="A280">
        <v>1</v>
      </c>
      <c r="B280">
        <v>1</v>
      </c>
      <c r="C280">
        <v>19971231</v>
      </c>
      <c r="D280">
        <v>43246687.75</v>
      </c>
      <c r="E280" t="s">
        <v>84</v>
      </c>
      <c r="F280">
        <v>47</v>
      </c>
      <c r="G280">
        <v>264562336</v>
      </c>
      <c r="H280">
        <v>21336972</v>
      </c>
      <c r="I280" s="1">
        <f t="shared" si="8"/>
        <v>243225364</v>
      </c>
      <c r="J280">
        <v>0.30131810320000002</v>
      </c>
      <c r="K280">
        <v>3</v>
      </c>
      <c r="L280" s="4">
        <v>279175290.56415772</v>
      </c>
      <c r="M280" s="5">
        <v>3.2951178124556724E-2</v>
      </c>
      <c r="N280">
        <v>0.97</v>
      </c>
      <c r="O280">
        <v>0.30131810320000002</v>
      </c>
      <c r="P280">
        <f t="shared" si="9"/>
        <v>4.6539400535292558E-5</v>
      </c>
    </row>
    <row r="281" spans="1:16" x14ac:dyDescent="0.25">
      <c r="A281">
        <v>48071</v>
      </c>
      <c r="B281">
        <v>21222</v>
      </c>
      <c r="C281">
        <v>19971231</v>
      </c>
      <c r="D281">
        <v>20051679.375</v>
      </c>
      <c r="E281" t="s">
        <v>49</v>
      </c>
      <c r="F281">
        <v>47</v>
      </c>
      <c r="G281">
        <v>262158762</v>
      </c>
      <c r="H281">
        <v>11404375</v>
      </c>
      <c r="I281" s="1">
        <f t="shared" si="8"/>
        <v>250754387</v>
      </c>
      <c r="J281">
        <v>0.35620968759999999</v>
      </c>
      <c r="K281">
        <v>4</v>
      </c>
      <c r="L281" s="4">
        <v>263279891.55052623</v>
      </c>
      <c r="M281" s="5">
        <v>2.717565686377707E-2</v>
      </c>
      <c r="N281">
        <v>0.97</v>
      </c>
      <c r="O281">
        <v>0.35620968759999999</v>
      </c>
      <c r="P281">
        <f t="shared" si="9"/>
        <v>4.0003747577805927E-2</v>
      </c>
    </row>
    <row r="282" spans="1:16" x14ac:dyDescent="0.25">
      <c r="A282">
        <v>59408</v>
      </c>
      <c r="B282">
        <v>3151</v>
      </c>
      <c r="C282">
        <v>19971231</v>
      </c>
      <c r="D282">
        <v>50623164</v>
      </c>
      <c r="E282" t="s">
        <v>43</v>
      </c>
      <c r="F282">
        <v>47</v>
      </c>
      <c r="G282">
        <v>260159000</v>
      </c>
      <c r="H282">
        <v>19837000</v>
      </c>
      <c r="I282" s="1">
        <f t="shared" si="8"/>
        <v>240322000</v>
      </c>
      <c r="J282">
        <v>0.4683096457</v>
      </c>
      <c r="K282">
        <v>5</v>
      </c>
      <c r="L282" s="4">
        <v>283662309.06296098</v>
      </c>
      <c r="M282" s="5">
        <v>8.4326682233250475E-2</v>
      </c>
      <c r="N282">
        <v>0.97</v>
      </c>
      <c r="O282">
        <v>0.4683096457</v>
      </c>
      <c r="P282">
        <f t="shared" si="9"/>
        <v>3.5003683814814751E-2</v>
      </c>
    </row>
    <row r="283" spans="1:16" x14ac:dyDescent="0.25">
      <c r="A283">
        <v>36469</v>
      </c>
      <c r="B283">
        <v>1869</v>
      </c>
      <c r="C283">
        <v>19971231</v>
      </c>
      <c r="D283">
        <v>32180285</v>
      </c>
      <c r="E283" t="s">
        <v>90</v>
      </c>
      <c r="F283">
        <v>47</v>
      </c>
      <c r="G283">
        <v>157274259</v>
      </c>
      <c r="H283">
        <v>12032122</v>
      </c>
      <c r="I283" s="1">
        <f t="shared" si="8"/>
        <v>145242137</v>
      </c>
      <c r="J283">
        <v>0.25838860520000001</v>
      </c>
      <c r="K283">
        <v>6</v>
      </c>
      <c r="L283" s="4">
        <v>173065143.07492152</v>
      </c>
      <c r="M283" s="5">
        <v>4.8046001436363027E-2</v>
      </c>
      <c r="N283">
        <v>0.97</v>
      </c>
      <c r="O283">
        <v>0.25838860520000001</v>
      </c>
      <c r="P283">
        <f t="shared" si="9"/>
        <v>4.0980376116370193E-4</v>
      </c>
    </row>
    <row r="284" spans="1:16" x14ac:dyDescent="0.25">
      <c r="A284">
        <v>48354</v>
      </c>
      <c r="B284">
        <v>20266</v>
      </c>
      <c r="C284">
        <v>19971231</v>
      </c>
      <c r="D284">
        <v>11014602.375</v>
      </c>
      <c r="E284" t="s">
        <v>62</v>
      </c>
      <c r="F284">
        <v>47</v>
      </c>
      <c r="G284">
        <v>140102000</v>
      </c>
      <c r="H284">
        <v>5708000</v>
      </c>
      <c r="I284" s="1">
        <f t="shared" si="8"/>
        <v>134394000</v>
      </c>
      <c r="J284">
        <v>0.35248039399999997</v>
      </c>
      <c r="K284">
        <v>7</v>
      </c>
      <c r="L284" s="4">
        <v>141375073.92310396</v>
      </c>
      <c r="M284" s="5">
        <v>2.7503898087355455E-2</v>
      </c>
      <c r="N284">
        <v>0.97</v>
      </c>
      <c r="O284">
        <v>0.35248039399999997</v>
      </c>
      <c r="P284">
        <f t="shared" si="9"/>
        <v>3.6296996895272764E-2</v>
      </c>
    </row>
    <row r="285" spans="1:16" x14ac:dyDescent="0.25">
      <c r="A285">
        <v>65138</v>
      </c>
      <c r="B285">
        <v>606</v>
      </c>
      <c r="C285">
        <v>19971231</v>
      </c>
      <c r="D285">
        <v>31878993.438000001</v>
      </c>
      <c r="E285" t="s">
        <v>124</v>
      </c>
      <c r="F285">
        <v>47</v>
      </c>
      <c r="G285">
        <v>116181668</v>
      </c>
      <c r="H285">
        <v>10376028</v>
      </c>
      <c r="I285" s="1">
        <f t="shared" si="8"/>
        <v>105805640</v>
      </c>
      <c r="J285">
        <v>0.3449052373</v>
      </c>
      <c r="K285">
        <v>8</v>
      </c>
      <c r="L285" s="4">
        <v>134509277.35542938</v>
      </c>
      <c r="M285" s="5">
        <v>8.1776513462784167E-2</v>
      </c>
      <c r="N285">
        <v>0.97</v>
      </c>
      <c r="O285">
        <v>0.3449052373</v>
      </c>
      <c r="P285">
        <f t="shared" si="9"/>
        <v>4.533827582697607E-3</v>
      </c>
    </row>
    <row r="286" spans="1:16" x14ac:dyDescent="0.25">
      <c r="A286">
        <v>56450</v>
      </c>
      <c r="B286">
        <v>3134</v>
      </c>
      <c r="C286">
        <v>19971231</v>
      </c>
      <c r="D286">
        <v>24291736.5</v>
      </c>
      <c r="E286" t="s">
        <v>97</v>
      </c>
      <c r="F286">
        <v>47</v>
      </c>
      <c r="G286">
        <v>114096000</v>
      </c>
      <c r="H286">
        <v>7960000</v>
      </c>
      <c r="I286" s="1">
        <f t="shared" si="8"/>
        <v>106136000</v>
      </c>
      <c r="J286">
        <v>0.27270452220000002</v>
      </c>
      <c r="K286">
        <v>9</v>
      </c>
      <c r="L286" s="4">
        <v>127243625.21886563</v>
      </c>
      <c r="M286" s="5">
        <v>5.2062381942773836E-2</v>
      </c>
      <c r="N286">
        <v>0.97</v>
      </c>
      <c r="O286">
        <v>0.27270452220000002</v>
      </c>
      <c r="P286">
        <f t="shared" si="9"/>
        <v>7.2065986814244054E-4</v>
      </c>
    </row>
    <row r="287" spans="1:16" x14ac:dyDescent="0.25">
      <c r="A287">
        <v>50024</v>
      </c>
      <c r="B287">
        <v>21902</v>
      </c>
      <c r="C287">
        <v>19971231</v>
      </c>
      <c r="D287">
        <v>29428891.813000001</v>
      </c>
      <c r="E287" t="s">
        <v>68</v>
      </c>
      <c r="F287">
        <v>47</v>
      </c>
      <c r="G287">
        <v>97456014</v>
      </c>
      <c r="H287">
        <v>12888525</v>
      </c>
      <c r="I287" s="1">
        <f t="shared" si="8"/>
        <v>84567489</v>
      </c>
      <c r="J287">
        <v>0.3004313066</v>
      </c>
      <c r="K287">
        <v>10</v>
      </c>
      <c r="L287" s="4">
        <v>111459258.26440142</v>
      </c>
      <c r="M287" s="5">
        <v>7.932744570458633E-2</v>
      </c>
      <c r="N287">
        <v>0.97</v>
      </c>
      <c r="O287">
        <v>0.3004313066</v>
      </c>
      <c r="P287">
        <f t="shared" si="9"/>
        <v>1.1772336309853011E-3</v>
      </c>
    </row>
    <row r="288" spans="1:16" x14ac:dyDescent="0.25">
      <c r="A288">
        <v>38703</v>
      </c>
      <c r="B288">
        <v>21305</v>
      </c>
      <c r="C288">
        <v>19971231</v>
      </c>
      <c r="D288">
        <v>29268495</v>
      </c>
      <c r="E288" t="s">
        <v>68</v>
      </c>
      <c r="F288">
        <v>47</v>
      </c>
      <c r="G288">
        <v>88540200</v>
      </c>
      <c r="H288">
        <v>7022200</v>
      </c>
      <c r="I288" s="1">
        <f t="shared" si="8"/>
        <v>81518000</v>
      </c>
      <c r="J288">
        <v>0.34851832259999999</v>
      </c>
      <c r="K288">
        <v>11</v>
      </c>
      <c r="L288" s="4">
        <v>108340016.11422576</v>
      </c>
      <c r="M288" s="5">
        <v>9.4186485981260601E-2</v>
      </c>
      <c r="N288">
        <v>0.97</v>
      </c>
      <c r="O288">
        <v>0.34851832259999999</v>
      </c>
      <c r="P288">
        <f t="shared" si="9"/>
        <v>4.2876639328367E-3</v>
      </c>
    </row>
    <row r="289" spans="1:16" x14ac:dyDescent="0.25">
      <c r="A289">
        <v>47159</v>
      </c>
      <c r="B289">
        <v>20734</v>
      </c>
      <c r="C289">
        <v>19971231</v>
      </c>
      <c r="D289">
        <v>18797627.25</v>
      </c>
      <c r="E289" t="s">
        <v>134</v>
      </c>
      <c r="F289">
        <v>47</v>
      </c>
      <c r="G289">
        <v>85690173</v>
      </c>
      <c r="H289">
        <v>8033879</v>
      </c>
      <c r="I289" s="1">
        <f t="shared" si="8"/>
        <v>77656294</v>
      </c>
      <c r="J289">
        <v>0.24145338429999999</v>
      </c>
      <c r="K289">
        <v>12</v>
      </c>
      <c r="L289" s="4">
        <v>94124230.874410361</v>
      </c>
      <c r="M289" s="5">
        <v>4.8220935502111512E-2</v>
      </c>
      <c r="N289">
        <v>0.97</v>
      </c>
      <c r="O289">
        <v>0.24145338429999999</v>
      </c>
      <c r="P289">
        <f t="shared" si="9"/>
        <v>1.426517426100372E-4</v>
      </c>
    </row>
    <row r="290" spans="1:16" x14ac:dyDescent="0.25">
      <c r="A290">
        <v>60442</v>
      </c>
      <c r="B290">
        <v>3685</v>
      </c>
      <c r="C290">
        <v>19971231</v>
      </c>
      <c r="D290">
        <v>17871257.813000001</v>
      </c>
      <c r="E290" t="s">
        <v>87</v>
      </c>
      <c r="F290">
        <v>47</v>
      </c>
      <c r="G290">
        <v>75100908</v>
      </c>
      <c r="H290">
        <v>5383784</v>
      </c>
      <c r="I290" s="1">
        <f t="shared" si="8"/>
        <v>69717124</v>
      </c>
      <c r="J290">
        <v>0.36947092030000001</v>
      </c>
      <c r="K290">
        <v>13</v>
      </c>
      <c r="L290" s="4">
        <v>85494868.757946342</v>
      </c>
      <c r="M290" s="5">
        <v>7.7314029281866592E-2</v>
      </c>
      <c r="N290">
        <v>0.97</v>
      </c>
      <c r="O290">
        <v>0.36947092030000001</v>
      </c>
      <c r="P290">
        <f t="shared" si="9"/>
        <v>8.493988523683025E-3</v>
      </c>
    </row>
    <row r="291" spans="1:16" x14ac:dyDescent="0.25">
      <c r="A291">
        <v>64995</v>
      </c>
      <c r="B291">
        <v>2535</v>
      </c>
      <c r="C291">
        <v>19971231</v>
      </c>
      <c r="D291">
        <v>15556302.437999999</v>
      </c>
      <c r="E291" t="s">
        <v>143</v>
      </c>
      <c r="F291">
        <v>47</v>
      </c>
      <c r="G291">
        <v>73624498</v>
      </c>
      <c r="H291">
        <v>5181360</v>
      </c>
      <c r="I291" s="1">
        <f t="shared" si="8"/>
        <v>68443138</v>
      </c>
      <c r="J291">
        <v>0.27008062189999998</v>
      </c>
      <c r="K291">
        <v>14</v>
      </c>
      <c r="L291" s="4">
        <v>81946129.492255583</v>
      </c>
      <c r="M291" s="5">
        <v>5.1271872855338893E-2</v>
      </c>
      <c r="N291">
        <v>0.97</v>
      </c>
      <c r="O291">
        <v>0.27008062189999998</v>
      </c>
      <c r="P291">
        <f t="shared" si="9"/>
        <v>6.5489497948302642E-4</v>
      </c>
    </row>
    <row r="292" spans="1:16" x14ac:dyDescent="0.25">
      <c r="A292">
        <v>66157</v>
      </c>
      <c r="B292">
        <v>1645</v>
      </c>
      <c r="C292">
        <v>19971231</v>
      </c>
      <c r="D292">
        <v>27477522</v>
      </c>
      <c r="E292" t="s">
        <v>81</v>
      </c>
      <c r="F292">
        <v>47</v>
      </c>
      <c r="G292">
        <v>71295000</v>
      </c>
      <c r="H292">
        <v>5890000</v>
      </c>
      <c r="I292" s="1">
        <f t="shared" si="8"/>
        <v>65405000</v>
      </c>
      <c r="J292">
        <v>0.28534322760000003</v>
      </c>
      <c r="K292">
        <v>15</v>
      </c>
      <c r="L292" s="4">
        <v>90920350.555927813</v>
      </c>
      <c r="M292" s="5">
        <v>8.623616493819615E-2</v>
      </c>
      <c r="N292">
        <v>0.97</v>
      </c>
      <c r="O292">
        <v>0.28534322760000003</v>
      </c>
      <c r="P292">
        <f t="shared" si="9"/>
        <v>5.6845954767385646E-4</v>
      </c>
    </row>
    <row r="293" spans="1:16" x14ac:dyDescent="0.25">
      <c r="A293">
        <v>51772</v>
      </c>
      <c r="B293">
        <v>20264</v>
      </c>
      <c r="C293">
        <v>19971231</v>
      </c>
      <c r="D293">
        <v>13647052.125</v>
      </c>
      <c r="E293" t="s">
        <v>75</v>
      </c>
      <c r="F293">
        <v>47</v>
      </c>
      <c r="G293">
        <v>69268316</v>
      </c>
      <c r="H293">
        <v>4610413</v>
      </c>
      <c r="I293" s="1">
        <f t="shared" si="8"/>
        <v>64657903</v>
      </c>
      <c r="J293">
        <v>0.29432649119999998</v>
      </c>
      <c r="K293">
        <v>16</v>
      </c>
      <c r="L293" s="4">
        <v>76365139.106143206</v>
      </c>
      <c r="M293" s="5">
        <v>5.2602774562971792E-2</v>
      </c>
      <c r="N293">
        <v>0.97</v>
      </c>
      <c r="O293">
        <v>0.29432649119999998</v>
      </c>
      <c r="P293">
        <f t="shared" si="9"/>
        <v>1.7818104205867835E-3</v>
      </c>
    </row>
    <row r="294" spans="1:16" x14ac:dyDescent="0.25">
      <c r="A294">
        <v>50200</v>
      </c>
      <c r="B294">
        <v>25115</v>
      </c>
      <c r="C294">
        <v>19971231</v>
      </c>
      <c r="D294">
        <v>16561182</v>
      </c>
      <c r="E294" t="s">
        <v>90</v>
      </c>
      <c r="F294">
        <v>47</v>
      </c>
      <c r="G294">
        <v>65397069</v>
      </c>
      <c r="H294">
        <v>5174301</v>
      </c>
      <c r="I294" s="1">
        <f t="shared" si="8"/>
        <v>60222768</v>
      </c>
      <c r="J294">
        <v>0.23045048269999999</v>
      </c>
      <c r="K294">
        <v>17</v>
      </c>
      <c r="L294" s="4">
        <v>74977266.659041896</v>
      </c>
      <c r="M294" s="5">
        <v>5.0902548662519524E-2</v>
      </c>
      <c r="N294">
        <v>0.97</v>
      </c>
      <c r="O294">
        <v>0.23045048269999999</v>
      </c>
      <c r="P294">
        <f t="shared" si="9"/>
        <v>5.5330635527418066E-5</v>
      </c>
    </row>
    <row r="295" spans="1:16" x14ac:dyDescent="0.25">
      <c r="A295">
        <v>68144</v>
      </c>
      <c r="B295">
        <v>21691</v>
      </c>
      <c r="C295">
        <v>19971231</v>
      </c>
      <c r="D295">
        <v>15050132.5</v>
      </c>
      <c r="E295" t="s">
        <v>93</v>
      </c>
      <c r="F295">
        <v>47</v>
      </c>
      <c r="G295">
        <v>57981221</v>
      </c>
      <c r="H295">
        <v>5199382</v>
      </c>
      <c r="I295" s="1">
        <f t="shared" si="8"/>
        <v>52781839</v>
      </c>
      <c r="J295">
        <v>0.30261935080000002</v>
      </c>
      <c r="K295">
        <v>18</v>
      </c>
      <c r="L295" s="4">
        <v>66248431.533920087</v>
      </c>
      <c r="M295" s="5">
        <v>6.8753548849537133E-2</v>
      </c>
      <c r="N295">
        <v>0.97</v>
      </c>
      <c r="O295">
        <v>0.30261935080000002</v>
      </c>
      <c r="P295">
        <f t="shared" si="9"/>
        <v>1.5554481201802695E-3</v>
      </c>
    </row>
    <row r="296" spans="1:16" x14ac:dyDescent="0.25">
      <c r="A296">
        <v>53938</v>
      </c>
      <c r="B296">
        <v>21506</v>
      </c>
      <c r="C296">
        <v>19971231</v>
      </c>
      <c r="D296">
        <v>6238063.125</v>
      </c>
      <c r="E296" t="s">
        <v>113</v>
      </c>
      <c r="F296">
        <v>47</v>
      </c>
      <c r="G296">
        <v>55638355</v>
      </c>
      <c r="H296">
        <v>3437980</v>
      </c>
      <c r="I296" s="1">
        <f t="shared" si="8"/>
        <v>52200375</v>
      </c>
      <c r="J296">
        <v>0.28521957739999998</v>
      </c>
      <c r="K296">
        <v>19</v>
      </c>
      <c r="L296" s="4">
        <v>56872385.703430012</v>
      </c>
      <c r="M296" s="5">
        <v>3.1287395128006039E-2</v>
      </c>
      <c r="N296">
        <v>0.97</v>
      </c>
      <c r="O296">
        <v>0.28521957739999998</v>
      </c>
      <c r="P296">
        <f t="shared" si="9"/>
        <v>4.3244810199869728E-3</v>
      </c>
    </row>
    <row r="297" spans="1:16" x14ac:dyDescent="0.25">
      <c r="A297">
        <v>56232</v>
      </c>
      <c r="B297">
        <v>3157</v>
      </c>
      <c r="C297">
        <v>19971231</v>
      </c>
      <c r="D297">
        <v>14049328.5</v>
      </c>
      <c r="E297" t="s">
        <v>150</v>
      </c>
      <c r="F297">
        <v>47</v>
      </c>
      <c r="G297">
        <v>54683521</v>
      </c>
      <c r="H297">
        <v>4281351</v>
      </c>
      <c r="I297" s="1">
        <f t="shared" si="8"/>
        <v>50402170</v>
      </c>
      <c r="J297">
        <v>0.32403465050000002</v>
      </c>
      <c r="K297">
        <v>20</v>
      </c>
      <c r="L297" s="4">
        <v>62939190.738195188</v>
      </c>
      <c r="M297" s="5">
        <v>7.2346400281132428E-2</v>
      </c>
      <c r="N297">
        <v>0.97</v>
      </c>
      <c r="O297">
        <v>0.32403465050000002</v>
      </c>
      <c r="P297">
        <f t="shared" si="9"/>
        <v>2.9497344388854725E-3</v>
      </c>
    </row>
    <row r="298" spans="1:16" x14ac:dyDescent="0.25">
      <c r="A298">
        <v>27263</v>
      </c>
      <c r="B298">
        <v>3552</v>
      </c>
      <c r="C298">
        <v>19971231</v>
      </c>
      <c r="D298">
        <v>15923946.5</v>
      </c>
      <c r="E298" t="s">
        <v>164</v>
      </c>
      <c r="F298">
        <v>47</v>
      </c>
      <c r="G298">
        <v>48489172</v>
      </c>
      <c r="H298">
        <v>3237432</v>
      </c>
      <c r="I298" s="1">
        <f t="shared" si="8"/>
        <v>45251740</v>
      </c>
      <c r="J298">
        <v>0.38417415243137121</v>
      </c>
      <c r="K298">
        <v>21</v>
      </c>
      <c r="L298" s="4">
        <v>59816288.425669461</v>
      </c>
      <c r="M298" s="5">
        <v>0.10238067419916352</v>
      </c>
      <c r="N298">
        <v>0.97</v>
      </c>
      <c r="O298">
        <v>0.45577049920000001</v>
      </c>
      <c r="P298">
        <f t="shared" si="9"/>
        <v>8.6972463670246889E-3</v>
      </c>
    </row>
    <row r="299" spans="1:16" x14ac:dyDescent="0.25">
      <c r="A299">
        <v>61284</v>
      </c>
      <c r="B299">
        <v>586</v>
      </c>
      <c r="C299">
        <v>19971231</v>
      </c>
      <c r="D299">
        <v>13862603.125</v>
      </c>
      <c r="E299" t="s">
        <v>105</v>
      </c>
      <c r="F299">
        <v>47</v>
      </c>
      <c r="G299">
        <v>46534090</v>
      </c>
      <c r="H299">
        <v>3409511</v>
      </c>
      <c r="I299" s="1">
        <f t="shared" si="8"/>
        <v>43124579</v>
      </c>
      <c r="J299">
        <v>0.33236455549999999</v>
      </c>
      <c r="K299">
        <v>22</v>
      </c>
      <c r="L299" s="4">
        <v>55693170.192348957</v>
      </c>
      <c r="M299" s="5">
        <v>8.2748182466768266E-2</v>
      </c>
      <c r="N299">
        <v>0.97</v>
      </c>
      <c r="O299">
        <v>0.33236455549999999</v>
      </c>
      <c r="P299">
        <f t="shared" si="9"/>
        <v>3.1931558066096415E-3</v>
      </c>
    </row>
    <row r="300" spans="1:16" x14ac:dyDescent="0.25">
      <c r="A300">
        <v>59379</v>
      </c>
      <c r="B300">
        <v>2968</v>
      </c>
      <c r="C300">
        <v>19971231</v>
      </c>
      <c r="D300">
        <v>15433791.25</v>
      </c>
      <c r="E300" t="s">
        <v>118</v>
      </c>
      <c r="F300">
        <v>47</v>
      </c>
      <c r="G300">
        <v>44946986</v>
      </c>
      <c r="H300">
        <v>3844941</v>
      </c>
      <c r="I300" s="1">
        <f t="shared" si="8"/>
        <v>41102045</v>
      </c>
      <c r="J300">
        <v>0.36631204435915898</v>
      </c>
      <c r="K300">
        <v>23</v>
      </c>
      <c r="L300" s="4">
        <v>55301882.258259103</v>
      </c>
      <c r="M300" s="5">
        <v>0.10229033711250451</v>
      </c>
      <c r="N300">
        <v>0.97</v>
      </c>
      <c r="O300">
        <v>0.43894224920000002</v>
      </c>
      <c r="P300">
        <f t="shared" si="9"/>
        <v>6.0330887812987564E-3</v>
      </c>
    </row>
    <row r="301" spans="1:16" x14ac:dyDescent="0.25">
      <c r="A301">
        <v>72726</v>
      </c>
      <c r="B301">
        <v>4260</v>
      </c>
      <c r="C301">
        <v>19971231</v>
      </c>
      <c r="D301">
        <v>9357422.8125</v>
      </c>
      <c r="E301" t="s">
        <v>173</v>
      </c>
      <c r="F301">
        <v>47</v>
      </c>
      <c r="G301">
        <v>37975147</v>
      </c>
      <c r="H301">
        <v>1994766</v>
      </c>
      <c r="I301" s="1">
        <f t="shared" si="8"/>
        <v>35980381</v>
      </c>
      <c r="J301">
        <v>0.43258612060000001</v>
      </c>
      <c r="K301">
        <v>24</v>
      </c>
      <c r="L301" s="4">
        <v>44252842.302625485</v>
      </c>
      <c r="M301" s="5">
        <v>9.1863796598531625E-2</v>
      </c>
      <c r="N301">
        <v>0.97</v>
      </c>
      <c r="O301">
        <v>0.43258612060000001</v>
      </c>
      <c r="P301">
        <f t="shared" si="9"/>
        <v>2.0929026927168852E-2</v>
      </c>
    </row>
    <row r="302" spans="1:16" x14ac:dyDescent="0.25">
      <c r="A302">
        <v>25081</v>
      </c>
      <c r="B302">
        <v>1261</v>
      </c>
      <c r="C302">
        <v>19971231</v>
      </c>
      <c r="D302">
        <v>9481304</v>
      </c>
      <c r="E302" t="s">
        <v>153</v>
      </c>
      <c r="F302">
        <v>47</v>
      </c>
      <c r="G302">
        <v>36453281</v>
      </c>
      <c r="H302">
        <v>2761776</v>
      </c>
      <c r="I302" s="1">
        <f t="shared" si="8"/>
        <v>33691505</v>
      </c>
      <c r="J302">
        <v>0.22590738890000001</v>
      </c>
      <c r="K302">
        <v>25</v>
      </c>
      <c r="L302" s="4">
        <v>42162063.756665379</v>
      </c>
      <c r="M302" s="5">
        <v>5.0801524842261449E-2</v>
      </c>
      <c r="N302">
        <v>0.97</v>
      </c>
      <c r="O302">
        <v>0.22590738890000001</v>
      </c>
      <c r="P302">
        <f t="shared" si="9"/>
        <v>3.8315509121635396E-5</v>
      </c>
    </row>
    <row r="303" spans="1:16" x14ac:dyDescent="0.25">
      <c r="A303">
        <v>70519</v>
      </c>
      <c r="B303">
        <v>20483</v>
      </c>
      <c r="C303">
        <v>19981231</v>
      </c>
      <c r="D303">
        <v>112888310.63</v>
      </c>
      <c r="E303" t="s">
        <v>176</v>
      </c>
      <c r="F303">
        <v>51</v>
      </c>
      <c r="G303">
        <v>668641000</v>
      </c>
      <c r="H303">
        <v>42708000</v>
      </c>
      <c r="I303" s="1">
        <f t="shared" si="8"/>
        <v>625933000</v>
      </c>
      <c r="J303">
        <v>0.61962112530000002</v>
      </c>
      <c r="K303">
        <v>1</v>
      </c>
      <c r="L303" s="4">
        <v>719972999.82775068</v>
      </c>
      <c r="M303" s="5">
        <v>6.6290579048609327E-2</v>
      </c>
      <c r="N303">
        <v>0.97</v>
      </c>
      <c r="O303">
        <v>0.61962112530000002</v>
      </c>
      <c r="P303">
        <f t="shared" si="9"/>
        <v>2.4398819207803797E-2</v>
      </c>
    </row>
    <row r="304" spans="1:16" x14ac:dyDescent="0.25">
      <c r="A304">
        <v>59408</v>
      </c>
      <c r="B304">
        <v>3151</v>
      </c>
      <c r="C304">
        <v>19981231</v>
      </c>
      <c r="D304">
        <v>104055571.75</v>
      </c>
      <c r="E304" t="s">
        <v>84</v>
      </c>
      <c r="F304">
        <v>51</v>
      </c>
      <c r="G304">
        <v>617679000</v>
      </c>
      <c r="H304">
        <v>45938000</v>
      </c>
      <c r="I304" s="1">
        <f t="shared" si="8"/>
        <v>571741000</v>
      </c>
      <c r="J304">
        <v>0.53060011929999995</v>
      </c>
      <c r="K304">
        <v>2</v>
      </c>
      <c r="L304" s="4">
        <v>658205451.3881042</v>
      </c>
      <c r="M304" s="5">
        <v>8.5640670152649215E-2</v>
      </c>
      <c r="N304">
        <v>0.97</v>
      </c>
      <c r="O304">
        <v>0.53060011929999995</v>
      </c>
      <c r="P304">
        <f t="shared" si="9"/>
        <v>6.2527557806683801E-2</v>
      </c>
    </row>
    <row r="305" spans="1:16" x14ac:dyDescent="0.25">
      <c r="A305">
        <v>47896</v>
      </c>
      <c r="B305">
        <v>20436</v>
      </c>
      <c r="C305">
        <v>19981231</v>
      </c>
      <c r="D305">
        <v>60050735</v>
      </c>
      <c r="E305" t="s">
        <v>59</v>
      </c>
      <c r="F305">
        <v>51</v>
      </c>
      <c r="G305">
        <v>365875000</v>
      </c>
      <c r="H305">
        <v>23838000</v>
      </c>
      <c r="I305" s="1">
        <f t="shared" si="8"/>
        <v>342037000</v>
      </c>
      <c r="J305">
        <v>0.55442086530000001</v>
      </c>
      <c r="K305">
        <v>3</v>
      </c>
      <c r="L305" s="4">
        <v>391712716.09217858</v>
      </c>
      <c r="M305" s="5">
        <v>7.3921446856666975E-2</v>
      </c>
      <c r="N305">
        <v>0.97</v>
      </c>
      <c r="O305">
        <v>0.55442086530000001</v>
      </c>
      <c r="P305">
        <f t="shared" si="9"/>
        <v>4.3121267799152825E-2</v>
      </c>
    </row>
    <row r="306" spans="1:16" x14ac:dyDescent="0.25">
      <c r="A306">
        <v>48071</v>
      </c>
      <c r="B306">
        <v>21222</v>
      </c>
      <c r="C306">
        <v>19981231</v>
      </c>
      <c r="D306">
        <v>18366711.063000001</v>
      </c>
      <c r="E306" t="s">
        <v>49</v>
      </c>
      <c r="F306">
        <v>51</v>
      </c>
      <c r="G306">
        <v>262425655</v>
      </c>
      <c r="H306">
        <v>11261215</v>
      </c>
      <c r="I306" s="1">
        <f t="shared" si="8"/>
        <v>251164440</v>
      </c>
      <c r="J306">
        <v>0.48309319989999999</v>
      </c>
      <c r="K306">
        <v>4</v>
      </c>
      <c r="L306" s="4">
        <v>261940386.9740181</v>
      </c>
      <c r="M306" s="5">
        <v>3.4459015590278294E-2</v>
      </c>
      <c r="N306">
        <v>0.97</v>
      </c>
      <c r="O306">
        <v>0.48309319989999999</v>
      </c>
      <c r="P306">
        <f t="shared" si="9"/>
        <v>0.11626813599737038</v>
      </c>
    </row>
    <row r="307" spans="1:16" x14ac:dyDescent="0.25">
      <c r="A307">
        <v>65138</v>
      </c>
      <c r="B307">
        <v>606</v>
      </c>
      <c r="C307">
        <v>19981231</v>
      </c>
      <c r="D307">
        <v>59794442.813000001</v>
      </c>
      <c r="E307" t="s">
        <v>124</v>
      </c>
      <c r="F307">
        <v>51</v>
      </c>
      <c r="G307">
        <v>261496000</v>
      </c>
      <c r="H307">
        <v>20560000</v>
      </c>
      <c r="I307" s="1">
        <f t="shared" si="8"/>
        <v>240936000</v>
      </c>
      <c r="J307">
        <v>0.4181242711</v>
      </c>
      <c r="K307">
        <v>5</v>
      </c>
      <c r="L307" s="4">
        <v>293475700.60039312</v>
      </c>
      <c r="M307" s="5">
        <v>8.5481477306532203E-2</v>
      </c>
      <c r="N307">
        <v>0.97</v>
      </c>
      <c r="O307">
        <v>0.4181242711</v>
      </c>
      <c r="P307">
        <f t="shared" si="9"/>
        <v>1.81156590167692E-2</v>
      </c>
    </row>
    <row r="308" spans="1:16" x14ac:dyDescent="0.25">
      <c r="A308">
        <v>36469</v>
      </c>
      <c r="B308">
        <v>1869</v>
      </c>
      <c r="C308">
        <v>19981231</v>
      </c>
      <c r="D308">
        <v>60250288.438000001</v>
      </c>
      <c r="E308" t="s">
        <v>90</v>
      </c>
      <c r="F308">
        <v>51</v>
      </c>
      <c r="G308">
        <v>237362856</v>
      </c>
      <c r="H308">
        <v>17173092</v>
      </c>
      <c r="I308" s="1">
        <f t="shared" si="8"/>
        <v>220189764</v>
      </c>
      <c r="J308">
        <v>0.3903707796</v>
      </c>
      <c r="K308">
        <v>6</v>
      </c>
      <c r="L308" s="4">
        <v>273822606.77680343</v>
      </c>
      <c r="M308" s="5">
        <v>8.6040384001663861E-2</v>
      </c>
      <c r="N308">
        <v>0.97</v>
      </c>
      <c r="O308">
        <v>0.3903707796</v>
      </c>
      <c r="P308">
        <f t="shared" si="9"/>
        <v>1.1409378788121344E-2</v>
      </c>
    </row>
    <row r="309" spans="1:16" x14ac:dyDescent="0.25">
      <c r="A309">
        <v>38703</v>
      </c>
      <c r="B309">
        <v>21305</v>
      </c>
      <c r="C309">
        <v>19981231</v>
      </c>
      <c r="D309">
        <v>64585047.938000001</v>
      </c>
      <c r="E309" t="s">
        <v>68</v>
      </c>
      <c r="F309">
        <v>51</v>
      </c>
      <c r="G309">
        <v>202475000</v>
      </c>
      <c r="H309">
        <v>20759000</v>
      </c>
      <c r="I309" s="1">
        <f t="shared" si="8"/>
        <v>181716000</v>
      </c>
      <c r="J309">
        <v>0.38135923995046456</v>
      </c>
      <c r="K309">
        <v>7</v>
      </c>
      <c r="L309" s="4">
        <v>240842814.91253519</v>
      </c>
      <c r="M309" s="5">
        <v>0.10236513835481237</v>
      </c>
      <c r="N309">
        <v>0.97</v>
      </c>
      <c r="O309">
        <v>0.43259757399999998</v>
      </c>
      <c r="P309">
        <f t="shared" si="9"/>
        <v>8.23627980625459E-3</v>
      </c>
    </row>
    <row r="310" spans="1:16" x14ac:dyDescent="0.25">
      <c r="A310">
        <v>48354</v>
      </c>
      <c r="B310">
        <v>20266</v>
      </c>
      <c r="C310">
        <v>19981231</v>
      </c>
      <c r="D310">
        <v>8216438.9375</v>
      </c>
      <c r="E310" t="s">
        <v>62</v>
      </c>
      <c r="F310">
        <v>51</v>
      </c>
      <c r="G310">
        <v>133115000</v>
      </c>
      <c r="H310">
        <v>4696000</v>
      </c>
      <c r="I310" s="1">
        <f t="shared" si="8"/>
        <v>128419000</v>
      </c>
      <c r="J310">
        <v>0.67204532220000002</v>
      </c>
      <c r="K310">
        <v>8</v>
      </c>
      <c r="L310" s="4">
        <v>132554564.43044423</v>
      </c>
      <c r="M310" s="5">
        <v>4.5371517724456495E-2</v>
      </c>
      <c r="N310">
        <v>0.97</v>
      </c>
      <c r="O310">
        <v>0.67204532220000002</v>
      </c>
      <c r="P310">
        <f t="shared" si="9"/>
        <v>0.24584191760912222</v>
      </c>
    </row>
    <row r="311" spans="1:16" x14ac:dyDescent="0.25">
      <c r="A311">
        <v>47159</v>
      </c>
      <c r="B311">
        <v>20734</v>
      </c>
      <c r="C311">
        <v>19981231</v>
      </c>
      <c r="D311">
        <v>25397515</v>
      </c>
      <c r="E311" t="s">
        <v>134</v>
      </c>
      <c r="F311">
        <v>51</v>
      </c>
      <c r="G311">
        <v>104554000</v>
      </c>
      <c r="H311">
        <v>9409000</v>
      </c>
      <c r="I311" s="1">
        <f t="shared" si="8"/>
        <v>95145000</v>
      </c>
      <c r="J311">
        <v>0.41340590719999998</v>
      </c>
      <c r="K311">
        <v>9</v>
      </c>
      <c r="L311" s="4">
        <v>117678788.6976404</v>
      </c>
      <c r="M311" s="5">
        <v>8.947965231735705E-2</v>
      </c>
      <c r="N311">
        <v>0.97</v>
      </c>
      <c r="O311">
        <v>0.41340590719999998</v>
      </c>
      <c r="P311">
        <f t="shared" si="9"/>
        <v>1.6177788192916667E-2</v>
      </c>
    </row>
    <row r="312" spans="1:16" x14ac:dyDescent="0.25">
      <c r="A312">
        <v>68144</v>
      </c>
      <c r="B312">
        <v>21691</v>
      </c>
      <c r="C312">
        <v>19981231</v>
      </c>
      <c r="D312">
        <v>16031952</v>
      </c>
      <c r="E312" t="s">
        <v>93</v>
      </c>
      <c r="F312">
        <v>51</v>
      </c>
      <c r="G312">
        <v>93169932</v>
      </c>
      <c r="H312">
        <v>8178644</v>
      </c>
      <c r="I312" s="1">
        <f t="shared" si="8"/>
        <v>84991288</v>
      </c>
      <c r="J312">
        <v>0.33224196919999999</v>
      </c>
      <c r="K312">
        <v>10</v>
      </c>
      <c r="L312" s="4">
        <v>98472841.003108829</v>
      </c>
      <c r="M312" s="5">
        <v>5.4116119697800488E-2</v>
      </c>
      <c r="N312">
        <v>0.97</v>
      </c>
      <c r="O312">
        <v>0.33224196919999999</v>
      </c>
      <c r="P312">
        <f t="shared" si="9"/>
        <v>5.7053721808531686E-3</v>
      </c>
    </row>
    <row r="313" spans="1:16" x14ac:dyDescent="0.25">
      <c r="A313">
        <v>56232</v>
      </c>
      <c r="B313">
        <v>3157</v>
      </c>
      <c r="C313">
        <v>19981231</v>
      </c>
      <c r="D313">
        <v>23979302.5</v>
      </c>
      <c r="E313" t="s">
        <v>150</v>
      </c>
      <c r="F313">
        <v>51</v>
      </c>
      <c r="G313">
        <v>88245632</v>
      </c>
      <c r="H313">
        <v>7012908</v>
      </c>
      <c r="I313" s="1">
        <f t="shared" si="8"/>
        <v>81232724</v>
      </c>
      <c r="J313">
        <v>0.33366693739999997</v>
      </c>
      <c r="K313">
        <v>11</v>
      </c>
      <c r="L313" s="4">
        <v>102774464.89822146</v>
      </c>
      <c r="M313" s="5">
        <v>7.7872830725261091E-2</v>
      </c>
      <c r="N313">
        <v>0.97</v>
      </c>
      <c r="O313">
        <v>0.33366693739999997</v>
      </c>
      <c r="P313">
        <f t="shared" si="9"/>
        <v>3.5555687873968875E-3</v>
      </c>
    </row>
    <row r="314" spans="1:16" x14ac:dyDescent="0.25">
      <c r="A314">
        <v>64995</v>
      </c>
      <c r="B314">
        <v>2535</v>
      </c>
      <c r="C314">
        <v>19981231</v>
      </c>
      <c r="D314">
        <v>14075776</v>
      </c>
      <c r="E314" t="s">
        <v>143</v>
      </c>
      <c r="F314">
        <v>51</v>
      </c>
      <c r="G314">
        <v>79965677</v>
      </c>
      <c r="H314">
        <v>6166296</v>
      </c>
      <c r="I314" s="1">
        <f t="shared" si="8"/>
        <v>73799381</v>
      </c>
      <c r="J314">
        <v>0.47427741620000002</v>
      </c>
      <c r="K314">
        <v>12</v>
      </c>
      <c r="L314" s="4">
        <v>85636926.803282633</v>
      </c>
      <c r="M314" s="5">
        <v>7.8767276870523137E-2</v>
      </c>
      <c r="N314">
        <v>0.97</v>
      </c>
      <c r="O314">
        <v>0.47427741620000002</v>
      </c>
      <c r="P314">
        <f t="shared" si="9"/>
        <v>3.9637379806117763E-2</v>
      </c>
    </row>
    <row r="315" spans="1:16" x14ac:dyDescent="0.25">
      <c r="A315">
        <v>60442</v>
      </c>
      <c r="B315">
        <v>3685</v>
      </c>
      <c r="C315">
        <v>19981231</v>
      </c>
      <c r="D315">
        <v>16234560</v>
      </c>
      <c r="E315" t="s">
        <v>87</v>
      </c>
      <c r="F315">
        <v>51</v>
      </c>
      <c r="G315">
        <v>77231940</v>
      </c>
      <c r="H315">
        <v>6043208</v>
      </c>
      <c r="I315" s="1">
        <f t="shared" si="8"/>
        <v>71188732</v>
      </c>
      <c r="J315">
        <v>0.36321742550000002</v>
      </c>
      <c r="K315">
        <v>13</v>
      </c>
      <c r="L315" s="4">
        <v>85285935.380047962</v>
      </c>
      <c r="M315" s="5">
        <v>6.9210452995149607E-2</v>
      </c>
      <c r="N315">
        <v>0.97</v>
      </c>
      <c r="O315">
        <v>0.36321742550000002</v>
      </c>
      <c r="P315">
        <f t="shared" si="9"/>
        <v>8.4638952750347198E-3</v>
      </c>
    </row>
    <row r="316" spans="1:16" x14ac:dyDescent="0.25">
      <c r="A316">
        <v>66157</v>
      </c>
      <c r="B316">
        <v>1645</v>
      </c>
      <c r="C316">
        <v>19981231</v>
      </c>
      <c r="D316">
        <v>25762598.5</v>
      </c>
      <c r="E316" t="s">
        <v>81</v>
      </c>
      <c r="F316">
        <v>51</v>
      </c>
      <c r="G316">
        <v>76438000</v>
      </c>
      <c r="H316">
        <v>5970000</v>
      </c>
      <c r="I316" s="1">
        <f t="shared" si="8"/>
        <v>70468000</v>
      </c>
      <c r="J316">
        <v>0.37352830887769334</v>
      </c>
      <c r="K316">
        <v>14</v>
      </c>
      <c r="L316" s="4">
        <v>94114561.290843174</v>
      </c>
      <c r="M316" s="5">
        <v>0.10232459077167586</v>
      </c>
      <c r="N316">
        <v>0.97</v>
      </c>
      <c r="O316">
        <v>0.58432294750000002</v>
      </c>
      <c r="P316">
        <f t="shared" si="9"/>
        <v>7.0354095883516793E-3</v>
      </c>
    </row>
    <row r="317" spans="1:16" x14ac:dyDescent="0.25">
      <c r="A317">
        <v>51772</v>
      </c>
      <c r="B317">
        <v>20264</v>
      </c>
      <c r="C317">
        <v>19981231</v>
      </c>
      <c r="D317">
        <v>11471610.5</v>
      </c>
      <c r="E317" t="s">
        <v>75</v>
      </c>
      <c r="F317">
        <v>51</v>
      </c>
      <c r="G317">
        <v>73513236</v>
      </c>
      <c r="H317">
        <v>4817380</v>
      </c>
      <c r="I317" s="1">
        <f t="shared" si="8"/>
        <v>68695856</v>
      </c>
      <c r="J317">
        <v>0.61566015959999998</v>
      </c>
      <c r="K317">
        <v>15</v>
      </c>
      <c r="L317" s="4">
        <v>77968272.95942156</v>
      </c>
      <c r="M317" s="5">
        <v>9.4762699184824911E-2</v>
      </c>
      <c r="N317">
        <v>0.97</v>
      </c>
      <c r="O317">
        <v>0.61566015959999998</v>
      </c>
      <c r="P317">
        <f t="shared" si="9"/>
        <v>0.10474258486109479</v>
      </c>
    </row>
    <row r="318" spans="1:16" x14ac:dyDescent="0.25">
      <c r="A318">
        <v>50200</v>
      </c>
      <c r="B318">
        <v>25115</v>
      </c>
      <c r="C318">
        <v>19981231</v>
      </c>
      <c r="D318">
        <v>17728040.563000001</v>
      </c>
      <c r="E318" t="s">
        <v>90</v>
      </c>
      <c r="F318">
        <v>51</v>
      </c>
      <c r="G318">
        <v>64122842</v>
      </c>
      <c r="H318">
        <v>5338232</v>
      </c>
      <c r="I318" s="1">
        <f t="shared" si="8"/>
        <v>58784610</v>
      </c>
      <c r="J318">
        <v>0.30984415749999999</v>
      </c>
      <c r="K318">
        <v>16</v>
      </c>
      <c r="L318" s="4">
        <v>74748979.198347166</v>
      </c>
      <c r="M318" s="5">
        <v>7.3492325423252347E-2</v>
      </c>
      <c r="N318">
        <v>0.97</v>
      </c>
      <c r="O318">
        <v>0.30984415749999999</v>
      </c>
      <c r="P318">
        <f t="shared" si="9"/>
        <v>1.8300590063236241E-3</v>
      </c>
    </row>
    <row r="319" spans="1:16" x14ac:dyDescent="0.25">
      <c r="A319">
        <v>59379</v>
      </c>
      <c r="B319">
        <v>2968</v>
      </c>
      <c r="C319">
        <v>19981231</v>
      </c>
      <c r="D319">
        <v>17953375</v>
      </c>
      <c r="E319" t="s">
        <v>118</v>
      </c>
      <c r="F319">
        <v>51</v>
      </c>
      <c r="G319">
        <v>51018114</v>
      </c>
      <c r="H319">
        <v>4520633</v>
      </c>
      <c r="I319" s="1">
        <f t="shared" si="8"/>
        <v>46497481</v>
      </c>
      <c r="J319">
        <v>0.35899019543679117</v>
      </c>
      <c r="K319">
        <v>17</v>
      </c>
      <c r="L319" s="4">
        <v>63055174.415045597</v>
      </c>
      <c r="M319" s="5">
        <v>0.10225817725314706</v>
      </c>
      <c r="N319">
        <v>0.97</v>
      </c>
      <c r="O319">
        <v>0.38512293390000002</v>
      </c>
      <c r="P319">
        <f t="shared" si="9"/>
        <v>5.1155758751411911E-3</v>
      </c>
    </row>
    <row r="320" spans="1:16" x14ac:dyDescent="0.25">
      <c r="A320">
        <v>53938</v>
      </c>
      <c r="B320">
        <v>21506</v>
      </c>
      <c r="C320">
        <v>19981231</v>
      </c>
      <c r="D320">
        <v>4887717.1875</v>
      </c>
      <c r="E320" t="s">
        <v>113</v>
      </c>
      <c r="F320">
        <v>51</v>
      </c>
      <c r="G320">
        <v>50424154</v>
      </c>
      <c r="H320">
        <v>3140750</v>
      </c>
      <c r="I320" s="1">
        <f t="shared" si="8"/>
        <v>47283404</v>
      </c>
      <c r="J320">
        <v>0.30349211500000001</v>
      </c>
      <c r="K320">
        <v>18</v>
      </c>
      <c r="L320" s="4">
        <v>50752523.82364843</v>
      </c>
      <c r="M320" s="5">
        <v>2.9235156717250636E-2</v>
      </c>
      <c r="N320">
        <v>0.97</v>
      </c>
      <c r="O320">
        <v>0.30349211500000001</v>
      </c>
      <c r="P320">
        <f t="shared" si="9"/>
        <v>9.6919871248492325E-3</v>
      </c>
    </row>
    <row r="321" spans="1:16" x14ac:dyDescent="0.25">
      <c r="A321">
        <v>72726</v>
      </c>
      <c r="B321">
        <v>4260</v>
      </c>
      <c r="C321">
        <v>19981231</v>
      </c>
      <c r="D321">
        <v>11255132.625</v>
      </c>
      <c r="E321" t="s">
        <v>173</v>
      </c>
      <c r="F321">
        <v>51</v>
      </c>
      <c r="G321">
        <v>47081586</v>
      </c>
      <c r="H321">
        <v>2311423</v>
      </c>
      <c r="I321" s="1">
        <f t="shared" si="8"/>
        <v>44770163</v>
      </c>
      <c r="J321">
        <v>0.35416550879999997</v>
      </c>
      <c r="K321">
        <v>19</v>
      </c>
      <c r="L321" s="4">
        <v>54681424.867813095</v>
      </c>
      <c r="M321" s="5">
        <v>7.2949173739850881E-2</v>
      </c>
      <c r="N321">
        <v>0.97</v>
      </c>
      <c r="O321">
        <v>0.35416550879999997</v>
      </c>
      <c r="P321">
        <f t="shared" si="9"/>
        <v>6.483575282326101E-3</v>
      </c>
    </row>
    <row r="322" spans="1:16" x14ac:dyDescent="0.25">
      <c r="A322">
        <v>36127</v>
      </c>
      <c r="B322">
        <v>1788</v>
      </c>
      <c r="C322">
        <v>19981231</v>
      </c>
      <c r="D322">
        <v>20236986</v>
      </c>
      <c r="E322" t="s">
        <v>184</v>
      </c>
      <c r="F322">
        <v>51</v>
      </c>
      <c r="G322">
        <v>38475839</v>
      </c>
      <c r="H322">
        <v>3529913</v>
      </c>
      <c r="I322" s="1">
        <f t="shared" si="8"/>
        <v>34945926</v>
      </c>
      <c r="J322">
        <v>0.27268345197254179</v>
      </c>
      <c r="K322">
        <v>20</v>
      </c>
      <c r="L322" s="4">
        <v>54134532.300892919</v>
      </c>
      <c r="M322" s="5">
        <v>0.10193679386023548</v>
      </c>
      <c r="N322">
        <v>0.97</v>
      </c>
      <c r="O322">
        <v>0.43671484989999998</v>
      </c>
      <c r="P322">
        <f t="shared" si="9"/>
        <v>2.5327629359217735E-4</v>
      </c>
    </row>
    <row r="323" spans="1:16" x14ac:dyDescent="0.25">
      <c r="A323">
        <v>71686</v>
      </c>
      <c r="B323">
        <v>3987</v>
      </c>
      <c r="C323">
        <v>19981231</v>
      </c>
      <c r="D323">
        <v>6178277.0625</v>
      </c>
      <c r="E323" t="s">
        <v>187</v>
      </c>
      <c r="F323">
        <v>51</v>
      </c>
      <c r="G323">
        <v>38133774</v>
      </c>
      <c r="H323">
        <v>2738266</v>
      </c>
      <c r="I323" s="1">
        <f t="shared" ref="I323:I386" si="10">G323-H323</f>
        <v>35395508</v>
      </c>
      <c r="J323">
        <v>0.34351152950000002</v>
      </c>
      <c r="K323">
        <v>21</v>
      </c>
      <c r="L323" s="4">
        <v>40511493.999255702</v>
      </c>
      <c r="M323" s="5">
        <v>5.24261371267674E-2</v>
      </c>
      <c r="N323">
        <v>0.97</v>
      </c>
      <c r="O323">
        <v>0.34351152950000002</v>
      </c>
      <c r="P323">
        <f t="shared" ref="P323:P386" si="11">_xlfn.NORM.DIST(0,(L323-I323)/L323,M323,TRUE)</f>
        <v>8.0022307363192616E-3</v>
      </c>
    </row>
    <row r="324" spans="1:16" x14ac:dyDescent="0.25">
      <c r="A324">
        <v>25081</v>
      </c>
      <c r="B324">
        <v>1261</v>
      </c>
      <c r="C324">
        <v>19981231</v>
      </c>
      <c r="D324">
        <v>10606020.125</v>
      </c>
      <c r="E324" t="s">
        <v>153</v>
      </c>
      <c r="F324">
        <v>51</v>
      </c>
      <c r="G324">
        <v>36696597</v>
      </c>
      <c r="H324">
        <v>3046613</v>
      </c>
      <c r="I324" s="1">
        <f t="shared" si="10"/>
        <v>33649984</v>
      </c>
      <c r="J324">
        <v>0.36330171639999997</v>
      </c>
      <c r="K324">
        <v>22</v>
      </c>
      <c r="L324" s="4">
        <v>43245773.92938789</v>
      </c>
      <c r="M324" s="5">
        <v>8.9160947812819358E-2</v>
      </c>
      <c r="N324">
        <v>0.97</v>
      </c>
      <c r="O324">
        <v>0.36330171639999997</v>
      </c>
      <c r="P324">
        <f t="shared" si="11"/>
        <v>6.4116054795341874E-3</v>
      </c>
    </row>
    <row r="325" spans="1:16" x14ac:dyDescent="0.25">
      <c r="A325">
        <v>52821</v>
      </c>
      <c r="B325">
        <v>3079</v>
      </c>
      <c r="C325">
        <v>19981231</v>
      </c>
      <c r="D325">
        <v>7257861</v>
      </c>
      <c r="E325" t="s">
        <v>190</v>
      </c>
      <c r="F325">
        <v>51</v>
      </c>
      <c r="G325">
        <v>35973851</v>
      </c>
      <c r="H325">
        <v>3073755</v>
      </c>
      <c r="I325" s="1">
        <f t="shared" si="10"/>
        <v>32900096</v>
      </c>
      <c r="J325">
        <v>0.30515114409999999</v>
      </c>
      <c r="K325">
        <v>23</v>
      </c>
      <c r="L325" s="4">
        <v>39170883.178491093</v>
      </c>
      <c r="M325" s="5">
        <v>5.6547938905320748E-2</v>
      </c>
      <c r="N325">
        <v>0.97</v>
      </c>
      <c r="O325">
        <v>0.30515114409999999</v>
      </c>
      <c r="P325">
        <f t="shared" si="11"/>
        <v>2.3200391850842182E-3</v>
      </c>
    </row>
    <row r="326" spans="1:16" x14ac:dyDescent="0.25">
      <c r="A326">
        <v>71563</v>
      </c>
      <c r="B326">
        <v>4163</v>
      </c>
      <c r="C326">
        <v>19981231</v>
      </c>
      <c r="D326">
        <v>11729647.5</v>
      </c>
      <c r="E326" t="s">
        <v>193</v>
      </c>
      <c r="F326">
        <v>51</v>
      </c>
      <c r="G326">
        <v>34427227</v>
      </c>
      <c r="H326">
        <v>2758548</v>
      </c>
      <c r="I326" s="1">
        <f t="shared" si="10"/>
        <v>31668679</v>
      </c>
      <c r="J326">
        <v>0.32557733300000002</v>
      </c>
      <c r="K326">
        <v>24</v>
      </c>
      <c r="L326" s="4">
        <v>42448136.211531006</v>
      </c>
      <c r="M326" s="5">
        <v>8.9978729607236616E-2</v>
      </c>
      <c r="N326">
        <v>0.97</v>
      </c>
      <c r="O326">
        <v>0.32557733300000002</v>
      </c>
      <c r="P326">
        <f t="shared" si="11"/>
        <v>2.3842578573432462E-3</v>
      </c>
    </row>
    <row r="327" spans="1:16" x14ac:dyDescent="0.25">
      <c r="A327">
        <v>51588</v>
      </c>
      <c r="B327">
        <v>21822</v>
      </c>
      <c r="C327">
        <v>19981231</v>
      </c>
      <c r="D327">
        <v>7678034.4375</v>
      </c>
      <c r="E327" t="s">
        <v>196</v>
      </c>
      <c r="F327">
        <v>51</v>
      </c>
      <c r="G327">
        <v>33129545</v>
      </c>
      <c r="H327">
        <v>2722425</v>
      </c>
      <c r="I327" s="1">
        <f t="shared" si="10"/>
        <v>30407120</v>
      </c>
      <c r="J327">
        <v>0.36706348490000001</v>
      </c>
      <c r="K327">
        <v>25</v>
      </c>
      <c r="L327" s="4">
        <v>37172132.080848202</v>
      </c>
      <c r="M327" s="5">
        <v>7.5895204487485712E-2</v>
      </c>
      <c r="N327">
        <v>0.97</v>
      </c>
      <c r="O327">
        <v>0.36706348490000001</v>
      </c>
      <c r="P327">
        <f t="shared" si="11"/>
        <v>8.2439745656125493E-3</v>
      </c>
    </row>
    <row r="328" spans="1:16" x14ac:dyDescent="0.25">
      <c r="A328">
        <v>70519</v>
      </c>
      <c r="B328">
        <v>20483</v>
      </c>
      <c r="C328">
        <v>19991231</v>
      </c>
      <c r="D328">
        <v>187759594.69</v>
      </c>
      <c r="E328" t="s">
        <v>176</v>
      </c>
      <c r="F328">
        <v>55</v>
      </c>
      <c r="G328">
        <v>716937000</v>
      </c>
      <c r="H328">
        <v>49686000</v>
      </c>
      <c r="I328" s="1">
        <f t="shared" si="10"/>
        <v>667251000</v>
      </c>
      <c r="J328">
        <v>0.35870065299999998</v>
      </c>
      <c r="K328">
        <v>1</v>
      </c>
      <c r="L328" s="4">
        <v>834993064.68999183</v>
      </c>
      <c r="M328" s="5">
        <v>3.6729988779599661E-2</v>
      </c>
      <c r="N328">
        <v>0.97</v>
      </c>
      <c r="O328">
        <v>0.35870065299999998</v>
      </c>
      <c r="P328">
        <f t="shared" si="11"/>
        <v>2.2580271837675114E-8</v>
      </c>
    </row>
    <row r="329" spans="1:16" x14ac:dyDescent="0.25">
      <c r="A329">
        <v>59408</v>
      </c>
      <c r="B329">
        <v>3151</v>
      </c>
      <c r="C329">
        <v>19991231</v>
      </c>
      <c r="D329">
        <v>85679297</v>
      </c>
      <c r="E329" t="s">
        <v>84</v>
      </c>
      <c r="F329">
        <v>55</v>
      </c>
      <c r="G329">
        <v>632574000</v>
      </c>
      <c r="H329">
        <v>44432000</v>
      </c>
      <c r="I329" s="1">
        <f t="shared" si="10"/>
        <v>588142000</v>
      </c>
      <c r="J329">
        <v>0.4611444542</v>
      </c>
      <c r="K329">
        <v>2</v>
      </c>
      <c r="L329" s="4">
        <v>656039473.14797521</v>
      </c>
      <c r="M329" s="5">
        <v>6.0833023585173049E-2</v>
      </c>
      <c r="N329">
        <v>0.97</v>
      </c>
      <c r="O329">
        <v>0.4611444542</v>
      </c>
      <c r="P329">
        <f t="shared" si="11"/>
        <v>4.4442107613659437E-2</v>
      </c>
    </row>
    <row r="330" spans="1:16" x14ac:dyDescent="0.25">
      <c r="A330">
        <v>47896</v>
      </c>
      <c r="B330">
        <v>20436</v>
      </c>
      <c r="C330">
        <v>19991231</v>
      </c>
      <c r="D330">
        <v>64074863.188000001</v>
      </c>
      <c r="E330" t="s">
        <v>59</v>
      </c>
      <c r="F330">
        <v>55</v>
      </c>
      <c r="G330">
        <v>406105000</v>
      </c>
      <c r="H330">
        <v>23617000</v>
      </c>
      <c r="I330" s="1">
        <f t="shared" si="10"/>
        <v>382488000</v>
      </c>
      <c r="J330">
        <v>0.44602273120000002</v>
      </c>
      <c r="K330">
        <v>3</v>
      </c>
      <c r="L330" s="4">
        <v>435016910.51407146</v>
      </c>
      <c r="M330" s="5">
        <v>6.6185133550951264E-2</v>
      </c>
      <c r="N330">
        <v>0.97</v>
      </c>
      <c r="O330">
        <v>0.44602273120000002</v>
      </c>
      <c r="P330">
        <f t="shared" si="11"/>
        <v>3.4042085726302393E-2</v>
      </c>
    </row>
    <row r="331" spans="1:16" x14ac:dyDescent="0.25">
      <c r="A331">
        <v>65138</v>
      </c>
      <c r="B331">
        <v>606</v>
      </c>
      <c r="C331">
        <v>19991231</v>
      </c>
      <c r="D331">
        <v>36700160</v>
      </c>
      <c r="E331" t="s">
        <v>124</v>
      </c>
      <c r="F331">
        <v>55</v>
      </c>
      <c r="G331">
        <v>269425000</v>
      </c>
      <c r="H331">
        <v>20090000</v>
      </c>
      <c r="I331" s="1">
        <f t="shared" si="10"/>
        <v>249335000</v>
      </c>
      <c r="J331">
        <v>0.44728134159999999</v>
      </c>
      <c r="K331">
        <v>4</v>
      </c>
      <c r="L331" s="4">
        <v>278509880.94294393</v>
      </c>
      <c r="M331" s="5">
        <v>5.942079989498443E-2</v>
      </c>
      <c r="N331">
        <v>0.97</v>
      </c>
      <c r="O331">
        <v>0.44728134159999999</v>
      </c>
      <c r="P331">
        <f t="shared" si="11"/>
        <v>3.8957886532451282E-2</v>
      </c>
    </row>
    <row r="332" spans="1:16" x14ac:dyDescent="0.25">
      <c r="A332">
        <v>48071</v>
      </c>
      <c r="B332">
        <v>21222</v>
      </c>
      <c r="C332">
        <v>19991231</v>
      </c>
      <c r="D332">
        <v>21924485.625</v>
      </c>
      <c r="E332" t="s">
        <v>49</v>
      </c>
      <c r="F332">
        <v>55</v>
      </c>
      <c r="G332">
        <v>260898102</v>
      </c>
      <c r="H332">
        <v>11438593</v>
      </c>
      <c r="I332" s="1">
        <f t="shared" si="10"/>
        <v>249459509</v>
      </c>
      <c r="J332">
        <v>0.36626389929999997</v>
      </c>
      <c r="K332">
        <v>5</v>
      </c>
      <c r="L332" s="4">
        <v>263895148.61139801</v>
      </c>
      <c r="M332" s="5">
        <v>3.0494130199799616E-2</v>
      </c>
      <c r="N332">
        <v>0.97</v>
      </c>
      <c r="O332">
        <v>0.36626389929999997</v>
      </c>
      <c r="P332">
        <f t="shared" si="11"/>
        <v>3.6417815128590818E-2</v>
      </c>
    </row>
    <row r="333" spans="1:16" x14ac:dyDescent="0.25">
      <c r="A333">
        <v>36469</v>
      </c>
      <c r="B333">
        <v>1869</v>
      </c>
      <c r="C333">
        <v>19991231</v>
      </c>
      <c r="D333">
        <v>32533785.063000001</v>
      </c>
      <c r="E333" t="s">
        <v>90</v>
      </c>
      <c r="F333">
        <v>55</v>
      </c>
      <c r="G333">
        <v>253024000</v>
      </c>
      <c r="H333">
        <v>16709000</v>
      </c>
      <c r="I333" s="1">
        <f t="shared" si="10"/>
        <v>236315000</v>
      </c>
      <c r="J333">
        <v>0.43295114369999999</v>
      </c>
      <c r="K333">
        <v>6</v>
      </c>
      <c r="L333" s="4">
        <v>261728081.98819274</v>
      </c>
      <c r="M333" s="5">
        <v>5.4178857852739466E-2</v>
      </c>
      <c r="N333">
        <v>0.97</v>
      </c>
      <c r="O333">
        <v>0.43295114369999999</v>
      </c>
      <c r="P333">
        <f t="shared" si="11"/>
        <v>3.6553541234226168E-2</v>
      </c>
    </row>
    <row r="334" spans="1:16" x14ac:dyDescent="0.25">
      <c r="A334">
        <v>38703</v>
      </c>
      <c r="B334">
        <v>21305</v>
      </c>
      <c r="C334">
        <v>19991231</v>
      </c>
      <c r="D334">
        <v>66410304.063000001</v>
      </c>
      <c r="E334" t="s">
        <v>68</v>
      </c>
      <c r="F334">
        <v>55</v>
      </c>
      <c r="G334">
        <v>218102000</v>
      </c>
      <c r="H334">
        <v>22131000</v>
      </c>
      <c r="I334" s="1">
        <f t="shared" si="10"/>
        <v>195971000</v>
      </c>
      <c r="J334">
        <v>0.39233799879999998</v>
      </c>
      <c r="K334">
        <v>7</v>
      </c>
      <c r="L334" s="4">
        <v>256491781.0985814</v>
      </c>
      <c r="M334" s="5">
        <v>0.10172243461064415</v>
      </c>
      <c r="N334">
        <v>0.97</v>
      </c>
      <c r="O334">
        <v>0.39233799879999998</v>
      </c>
      <c r="P334">
        <f t="shared" si="11"/>
        <v>1.0181085777876768E-2</v>
      </c>
    </row>
    <row r="335" spans="1:16" x14ac:dyDescent="0.25">
      <c r="A335">
        <v>47159</v>
      </c>
      <c r="B335">
        <v>20734</v>
      </c>
      <c r="C335">
        <v>19991231</v>
      </c>
      <c r="D335">
        <v>31873071.75</v>
      </c>
      <c r="E335" t="s">
        <v>134</v>
      </c>
      <c r="F335">
        <v>55</v>
      </c>
      <c r="G335">
        <v>190692000</v>
      </c>
      <c r="H335">
        <v>15307000</v>
      </c>
      <c r="I335" s="1">
        <f t="shared" si="10"/>
        <v>175385000</v>
      </c>
      <c r="J335">
        <v>0.46944361950000002</v>
      </c>
      <c r="K335">
        <v>8</v>
      </c>
      <c r="L335" s="4">
        <v>201962439.04018953</v>
      </c>
      <c r="M335" s="5">
        <v>7.1004446688996567E-2</v>
      </c>
      <c r="N335">
        <v>0.97</v>
      </c>
      <c r="O335">
        <v>0.46944361950000002</v>
      </c>
      <c r="P335">
        <f t="shared" si="11"/>
        <v>3.1916246907611696E-2</v>
      </c>
    </row>
    <row r="336" spans="1:16" x14ac:dyDescent="0.25">
      <c r="A336">
        <v>68144</v>
      </c>
      <c r="B336">
        <v>21691</v>
      </c>
      <c r="C336">
        <v>19991231</v>
      </c>
      <c r="D336">
        <v>22017591.563000001</v>
      </c>
      <c r="E336" t="s">
        <v>93</v>
      </c>
      <c r="F336">
        <v>55</v>
      </c>
      <c r="G336">
        <v>95389968</v>
      </c>
      <c r="H336">
        <v>7626862</v>
      </c>
      <c r="I336" s="1">
        <f t="shared" si="10"/>
        <v>87763106</v>
      </c>
      <c r="J336">
        <v>0.2765027209</v>
      </c>
      <c r="K336">
        <v>9</v>
      </c>
      <c r="L336" s="4">
        <v>107147773.13922732</v>
      </c>
      <c r="M336" s="5">
        <v>5.6819313964900642E-2</v>
      </c>
      <c r="N336">
        <v>0.97</v>
      </c>
      <c r="O336">
        <v>0.2765027209</v>
      </c>
      <c r="P336">
        <f t="shared" si="11"/>
        <v>7.2616187466818555E-4</v>
      </c>
    </row>
    <row r="337" spans="1:16" x14ac:dyDescent="0.25">
      <c r="A337">
        <v>56232</v>
      </c>
      <c r="B337">
        <v>3157</v>
      </c>
      <c r="C337">
        <v>19991231</v>
      </c>
      <c r="D337">
        <v>14604883.437999999</v>
      </c>
      <c r="E337" t="s">
        <v>150</v>
      </c>
      <c r="F337">
        <v>55</v>
      </c>
      <c r="G337">
        <v>87121499</v>
      </c>
      <c r="H337">
        <v>5727733</v>
      </c>
      <c r="I337" s="1">
        <f t="shared" si="10"/>
        <v>81393766</v>
      </c>
      <c r="J337">
        <v>0.4237252393</v>
      </c>
      <c r="K337">
        <v>10</v>
      </c>
      <c r="L337" s="4">
        <v>93547095.10478273</v>
      </c>
      <c r="M337" s="5">
        <v>6.6477185455866075E-2</v>
      </c>
      <c r="N337">
        <v>0.97</v>
      </c>
      <c r="O337">
        <v>0.4237252393</v>
      </c>
      <c r="P337">
        <f t="shared" si="11"/>
        <v>2.533258279351585E-2</v>
      </c>
    </row>
    <row r="338" spans="1:16" x14ac:dyDescent="0.25">
      <c r="A338">
        <v>64995</v>
      </c>
      <c r="B338">
        <v>2535</v>
      </c>
      <c r="C338">
        <v>19991231</v>
      </c>
      <c r="D338">
        <v>9896645.25</v>
      </c>
      <c r="E338" t="s">
        <v>143</v>
      </c>
      <c r="F338">
        <v>55</v>
      </c>
      <c r="G338">
        <v>83344107</v>
      </c>
      <c r="H338">
        <v>6389436</v>
      </c>
      <c r="I338" s="1">
        <f t="shared" si="10"/>
        <v>76954671</v>
      </c>
      <c r="J338">
        <v>0.4373669845</v>
      </c>
      <c r="K338">
        <v>11</v>
      </c>
      <c r="L338" s="4">
        <v>84539590.012668565</v>
      </c>
      <c r="M338" s="5">
        <v>4.5053218412121718E-2</v>
      </c>
      <c r="N338">
        <v>0.97</v>
      </c>
      <c r="O338">
        <v>0.4373669845</v>
      </c>
      <c r="P338">
        <f t="shared" si="11"/>
        <v>2.3216830810314601E-2</v>
      </c>
    </row>
    <row r="339" spans="1:16" x14ac:dyDescent="0.25">
      <c r="A339">
        <v>66157</v>
      </c>
      <c r="B339">
        <v>1645</v>
      </c>
      <c r="C339">
        <v>19991231</v>
      </c>
      <c r="D339">
        <v>17978818.5</v>
      </c>
      <c r="E339" t="s">
        <v>81</v>
      </c>
      <c r="F339">
        <v>55</v>
      </c>
      <c r="G339">
        <v>81530000</v>
      </c>
      <c r="H339">
        <v>7638000</v>
      </c>
      <c r="I339" s="1">
        <f t="shared" si="10"/>
        <v>73892000</v>
      </c>
      <c r="J339">
        <v>0.51099474918221122</v>
      </c>
      <c r="K339">
        <v>12</v>
      </c>
      <c r="L339" s="4">
        <v>89606886.212853789</v>
      </c>
      <c r="M339" s="5">
        <v>0.10397390375099236</v>
      </c>
      <c r="N339">
        <v>0.97</v>
      </c>
      <c r="O339">
        <v>0.67189674659999998</v>
      </c>
      <c r="P339">
        <f t="shared" si="11"/>
        <v>4.5827664570820804E-2</v>
      </c>
    </row>
    <row r="340" spans="1:16" x14ac:dyDescent="0.25">
      <c r="A340">
        <v>60442</v>
      </c>
      <c r="B340">
        <v>3685</v>
      </c>
      <c r="C340">
        <v>19991231</v>
      </c>
      <c r="D340">
        <v>13105250</v>
      </c>
      <c r="E340" t="s">
        <v>87</v>
      </c>
      <c r="F340">
        <v>55</v>
      </c>
      <c r="G340">
        <v>75427750</v>
      </c>
      <c r="H340">
        <v>5945948</v>
      </c>
      <c r="I340" s="1">
        <f t="shared" si="10"/>
        <v>69481802</v>
      </c>
      <c r="J340">
        <v>0.37761634820000001</v>
      </c>
      <c r="K340">
        <v>13</v>
      </c>
      <c r="L340" s="4">
        <v>80502596.629627511</v>
      </c>
      <c r="M340" s="5">
        <v>3.8739478599890763E-2</v>
      </c>
      <c r="N340">
        <v>0.97</v>
      </c>
      <c r="O340">
        <v>0.37761634820000001</v>
      </c>
      <c r="P340">
        <f t="shared" si="11"/>
        <v>2.0476954401153096E-4</v>
      </c>
    </row>
    <row r="341" spans="1:16" x14ac:dyDescent="0.25">
      <c r="A341">
        <v>36127</v>
      </c>
      <c r="B341">
        <v>1788</v>
      </c>
      <c r="C341">
        <v>19991231</v>
      </c>
      <c r="D341">
        <v>20706450.375</v>
      </c>
      <c r="E341" t="s">
        <v>184</v>
      </c>
      <c r="F341">
        <v>55</v>
      </c>
      <c r="G341">
        <v>72787833</v>
      </c>
      <c r="H341">
        <v>6308636</v>
      </c>
      <c r="I341" s="1">
        <f t="shared" si="10"/>
        <v>66479197</v>
      </c>
      <c r="J341">
        <v>0.42105549621514987</v>
      </c>
      <c r="K341">
        <v>14</v>
      </c>
      <c r="L341" s="4">
        <v>85183528.199644148</v>
      </c>
      <c r="M341" s="5">
        <v>0.10264393588164619</v>
      </c>
      <c r="N341">
        <v>0.97</v>
      </c>
      <c r="O341">
        <v>0.46819597419999998</v>
      </c>
      <c r="P341">
        <f t="shared" si="11"/>
        <v>1.6209363611837294E-2</v>
      </c>
    </row>
    <row r="342" spans="1:16" x14ac:dyDescent="0.25">
      <c r="A342">
        <v>50200</v>
      </c>
      <c r="B342">
        <v>25115</v>
      </c>
      <c r="C342">
        <v>19991231</v>
      </c>
      <c r="D342">
        <v>13751708</v>
      </c>
      <c r="E342" t="s">
        <v>90</v>
      </c>
      <c r="F342">
        <v>55</v>
      </c>
      <c r="G342">
        <v>67352537</v>
      </c>
      <c r="H342">
        <v>5658457</v>
      </c>
      <c r="I342" s="1">
        <f t="shared" si="10"/>
        <v>61694080</v>
      </c>
      <c r="J342">
        <v>0.32459020049999998</v>
      </c>
      <c r="K342">
        <v>15</v>
      </c>
      <c r="L342" s="4">
        <v>73594629.264592603</v>
      </c>
      <c r="M342" s="5">
        <v>6.0669779577179395E-2</v>
      </c>
      <c r="N342">
        <v>0.97</v>
      </c>
      <c r="O342">
        <v>0.32459020049999998</v>
      </c>
      <c r="P342">
        <f t="shared" si="11"/>
        <v>3.8458172572233985E-3</v>
      </c>
    </row>
    <row r="343" spans="1:16" x14ac:dyDescent="0.25">
      <c r="A343">
        <v>72726</v>
      </c>
      <c r="B343">
        <v>4260</v>
      </c>
      <c r="C343">
        <v>19991231</v>
      </c>
      <c r="D343">
        <v>11688319.562999999</v>
      </c>
      <c r="E343" t="s">
        <v>173</v>
      </c>
      <c r="F343">
        <v>55</v>
      </c>
      <c r="G343">
        <v>60898895</v>
      </c>
      <c r="H343">
        <v>2651943</v>
      </c>
      <c r="I343" s="1">
        <f t="shared" si="10"/>
        <v>58246952</v>
      </c>
      <c r="J343">
        <v>0.38943582669999999</v>
      </c>
      <c r="K343">
        <v>16</v>
      </c>
      <c r="L343" s="4">
        <v>68184805.341010466</v>
      </c>
      <c r="M343" s="5">
        <v>6.6906978337143999E-2</v>
      </c>
      <c r="N343">
        <v>0.97</v>
      </c>
      <c r="O343">
        <v>0.38943582669999999</v>
      </c>
      <c r="P343">
        <f t="shared" si="11"/>
        <v>1.4688893616732845E-2</v>
      </c>
    </row>
    <row r="344" spans="1:16" x14ac:dyDescent="0.25">
      <c r="A344">
        <v>59379</v>
      </c>
      <c r="B344">
        <v>2968</v>
      </c>
      <c r="C344">
        <v>19991231</v>
      </c>
      <c r="D344">
        <v>17515312.188000001</v>
      </c>
      <c r="E344" t="s">
        <v>118</v>
      </c>
      <c r="F344">
        <v>55</v>
      </c>
      <c r="G344">
        <v>48226587</v>
      </c>
      <c r="H344">
        <v>4016236</v>
      </c>
      <c r="I344" s="1">
        <f t="shared" si="10"/>
        <v>44210351</v>
      </c>
      <c r="J344">
        <v>0.35240972313521862</v>
      </c>
      <c r="K344">
        <v>17</v>
      </c>
      <c r="L344" s="4">
        <v>60398806.174808934</v>
      </c>
      <c r="M344" s="5">
        <v>0.10223113673416703</v>
      </c>
      <c r="N344">
        <v>0.97</v>
      </c>
      <c r="O344">
        <v>0.3919594978</v>
      </c>
      <c r="P344">
        <f t="shared" si="11"/>
        <v>4.3737784479607311E-3</v>
      </c>
    </row>
    <row r="345" spans="1:16" x14ac:dyDescent="0.25">
      <c r="A345">
        <v>71563</v>
      </c>
      <c r="B345">
        <v>4163</v>
      </c>
      <c r="C345">
        <v>19991231</v>
      </c>
      <c r="D345">
        <v>9060276.375</v>
      </c>
      <c r="E345" t="s">
        <v>193</v>
      </c>
      <c r="F345">
        <v>55</v>
      </c>
      <c r="G345">
        <v>43480996</v>
      </c>
      <c r="H345">
        <v>3199159</v>
      </c>
      <c r="I345" s="1">
        <f t="shared" si="10"/>
        <v>40281837</v>
      </c>
      <c r="J345">
        <v>0.37511384959999999</v>
      </c>
      <c r="K345">
        <v>18</v>
      </c>
      <c r="L345" s="4">
        <v>48132256.360736847</v>
      </c>
      <c r="M345" s="5">
        <v>7.0710886333110942E-2</v>
      </c>
      <c r="N345">
        <v>0.97</v>
      </c>
      <c r="O345">
        <v>0.37511384959999999</v>
      </c>
      <c r="P345">
        <f t="shared" si="11"/>
        <v>1.0538851201269971E-2</v>
      </c>
    </row>
    <row r="346" spans="1:16" x14ac:dyDescent="0.25">
      <c r="A346">
        <v>62770</v>
      </c>
      <c r="B346">
        <v>25</v>
      </c>
      <c r="C346">
        <v>19991231</v>
      </c>
      <c r="D346">
        <v>7552906.3125</v>
      </c>
      <c r="E346" t="s">
        <v>204</v>
      </c>
      <c r="F346">
        <v>55</v>
      </c>
      <c r="G346">
        <v>43426510</v>
      </c>
      <c r="H346">
        <v>2959205</v>
      </c>
      <c r="I346" s="1">
        <f t="shared" si="10"/>
        <v>40467305</v>
      </c>
      <c r="J346">
        <v>0.34255423909999999</v>
      </c>
      <c r="K346">
        <v>19</v>
      </c>
      <c r="L346" s="4">
        <v>46805721.647672422</v>
      </c>
      <c r="M346" s="5">
        <v>5.53138472876138E-2</v>
      </c>
      <c r="N346">
        <v>0.97</v>
      </c>
      <c r="O346">
        <v>0.34255423909999999</v>
      </c>
      <c r="P346">
        <f t="shared" si="11"/>
        <v>7.1784757137785078E-3</v>
      </c>
    </row>
    <row r="347" spans="1:16" x14ac:dyDescent="0.25">
      <c r="A347">
        <v>71686</v>
      </c>
      <c r="B347">
        <v>3987</v>
      </c>
      <c r="C347">
        <v>19991231</v>
      </c>
      <c r="D347">
        <v>6354882.1875</v>
      </c>
      <c r="E347" t="s">
        <v>187</v>
      </c>
      <c r="F347">
        <v>55</v>
      </c>
      <c r="G347">
        <v>43262512</v>
      </c>
      <c r="H347">
        <v>2927429</v>
      </c>
      <c r="I347" s="1">
        <f t="shared" si="10"/>
        <v>40335083</v>
      </c>
      <c r="J347">
        <v>0.33228237309999997</v>
      </c>
      <c r="K347">
        <v>20</v>
      </c>
      <c r="L347" s="4">
        <v>45479599.668251038</v>
      </c>
      <c r="M347" s="5">
        <v>4.6455559462158867E-2</v>
      </c>
      <c r="N347">
        <v>0.97</v>
      </c>
      <c r="O347">
        <v>0.33228237309999997</v>
      </c>
      <c r="P347">
        <f t="shared" si="11"/>
        <v>7.4469003528544516E-3</v>
      </c>
    </row>
    <row r="348" spans="1:16" x14ac:dyDescent="0.25">
      <c r="A348">
        <v>34746</v>
      </c>
      <c r="B348">
        <v>1741</v>
      </c>
      <c r="C348">
        <v>19991231</v>
      </c>
      <c r="D348">
        <v>22696134.875</v>
      </c>
      <c r="E348" t="s">
        <v>207</v>
      </c>
      <c r="F348">
        <v>55</v>
      </c>
      <c r="G348">
        <v>41589512</v>
      </c>
      <c r="H348">
        <v>4077031</v>
      </c>
      <c r="I348" s="1">
        <f t="shared" si="10"/>
        <v>37512481</v>
      </c>
      <c r="J348">
        <v>0.26528136269281843</v>
      </c>
      <c r="K348">
        <v>21</v>
      </c>
      <c r="L348" s="4">
        <v>59083240.540608019</v>
      </c>
      <c r="M348" s="5">
        <v>0.10190480632463139</v>
      </c>
      <c r="N348">
        <v>0.97</v>
      </c>
      <c r="O348">
        <v>0.3935881906</v>
      </c>
      <c r="P348">
        <f t="shared" si="11"/>
        <v>1.7005192219105827E-4</v>
      </c>
    </row>
    <row r="349" spans="1:16" x14ac:dyDescent="0.25">
      <c r="A349">
        <v>25081</v>
      </c>
      <c r="B349">
        <v>1261</v>
      </c>
      <c r="C349">
        <v>19991231</v>
      </c>
      <c r="D349">
        <v>7301551.5</v>
      </c>
      <c r="E349" t="s">
        <v>153</v>
      </c>
      <c r="F349">
        <v>55</v>
      </c>
      <c r="G349">
        <v>38664033</v>
      </c>
      <c r="H349">
        <v>3474644</v>
      </c>
      <c r="I349" s="1">
        <f t="shared" si="10"/>
        <v>35189389</v>
      </c>
      <c r="J349">
        <v>0.3900174327</v>
      </c>
      <c r="K349">
        <v>22</v>
      </c>
      <c r="L349" s="4">
        <v>41433375.938501768</v>
      </c>
      <c r="M349" s="5">
        <v>6.8881933642952281E-2</v>
      </c>
      <c r="N349">
        <v>0.97</v>
      </c>
      <c r="O349">
        <v>0.3900174327</v>
      </c>
      <c r="P349">
        <f t="shared" si="11"/>
        <v>1.4342322384452788E-2</v>
      </c>
    </row>
    <row r="350" spans="1:16" x14ac:dyDescent="0.25">
      <c r="A350">
        <v>51588</v>
      </c>
      <c r="B350">
        <v>21822</v>
      </c>
      <c r="C350">
        <v>19991231</v>
      </c>
      <c r="D350">
        <v>5321645</v>
      </c>
      <c r="E350" t="s">
        <v>196</v>
      </c>
      <c r="F350">
        <v>55</v>
      </c>
      <c r="G350">
        <v>36410873</v>
      </c>
      <c r="H350">
        <v>2802180</v>
      </c>
      <c r="I350" s="1">
        <f t="shared" si="10"/>
        <v>33608693</v>
      </c>
      <c r="J350">
        <v>0.31749261849999999</v>
      </c>
      <c r="K350">
        <v>23</v>
      </c>
      <c r="L350" s="4">
        <v>37921937.495382696</v>
      </c>
      <c r="M350" s="5">
        <v>4.4568455267038419E-2</v>
      </c>
      <c r="N350">
        <v>0.97</v>
      </c>
      <c r="O350">
        <v>0.31749261849999999</v>
      </c>
      <c r="P350">
        <f t="shared" si="11"/>
        <v>5.3548466342063098E-3</v>
      </c>
    </row>
    <row r="351" spans="1:16" x14ac:dyDescent="0.25">
      <c r="A351">
        <v>20694</v>
      </c>
      <c r="B351">
        <v>841</v>
      </c>
      <c r="C351">
        <v>19991231</v>
      </c>
      <c r="D351">
        <v>6492832.25</v>
      </c>
      <c r="E351" t="s">
        <v>210</v>
      </c>
      <c r="F351">
        <v>55</v>
      </c>
      <c r="G351">
        <v>33684450</v>
      </c>
      <c r="H351">
        <v>2987468</v>
      </c>
      <c r="I351" s="1">
        <f t="shared" si="10"/>
        <v>30696982</v>
      </c>
      <c r="J351">
        <v>0.40785856500000001</v>
      </c>
      <c r="K351">
        <v>24</v>
      </c>
      <c r="L351" s="4">
        <v>36266285.271619849</v>
      </c>
      <c r="M351" s="5">
        <v>7.325287775873475E-2</v>
      </c>
      <c r="N351">
        <v>0.97</v>
      </c>
      <c r="O351">
        <v>0.40785856500000001</v>
      </c>
      <c r="P351">
        <f t="shared" si="11"/>
        <v>1.8023585291461364E-2</v>
      </c>
    </row>
    <row r="352" spans="1:16" x14ac:dyDescent="0.25">
      <c r="A352">
        <v>78263</v>
      </c>
      <c r="B352">
        <v>4703</v>
      </c>
      <c r="C352">
        <v>19991231</v>
      </c>
      <c r="D352">
        <v>5561910.0625</v>
      </c>
      <c r="E352" t="s">
        <v>213</v>
      </c>
      <c r="F352">
        <v>55</v>
      </c>
      <c r="G352">
        <v>33280353</v>
      </c>
      <c r="H352">
        <v>2776109</v>
      </c>
      <c r="I352" s="1">
        <f t="shared" si="10"/>
        <v>30504244</v>
      </c>
      <c r="J352">
        <v>0.29486420169999999</v>
      </c>
      <c r="K352">
        <v>25</v>
      </c>
      <c r="L352" s="4">
        <v>35150986.334215507</v>
      </c>
      <c r="M352" s="5">
        <v>4.666085174430154E-2</v>
      </c>
      <c r="N352">
        <v>0.97</v>
      </c>
      <c r="O352">
        <v>0.29486420169999999</v>
      </c>
      <c r="P352">
        <f t="shared" si="11"/>
        <v>2.305112324561767E-3</v>
      </c>
    </row>
    <row r="353" spans="1:16" x14ac:dyDescent="0.25">
      <c r="A353">
        <v>70519</v>
      </c>
      <c r="B353">
        <v>20483</v>
      </c>
      <c r="C353">
        <v>20001229</v>
      </c>
      <c r="D353">
        <v>229367899.06</v>
      </c>
      <c r="E353" t="s">
        <v>176</v>
      </c>
      <c r="F353">
        <v>59</v>
      </c>
      <c r="G353">
        <v>902210000</v>
      </c>
      <c r="H353">
        <v>66206000</v>
      </c>
      <c r="I353" s="1">
        <f t="shared" si="10"/>
        <v>836004000</v>
      </c>
      <c r="J353">
        <v>0.43244836660000002</v>
      </c>
      <c r="K353">
        <v>1</v>
      </c>
      <c r="L353" s="4">
        <v>1040163241.0196409</v>
      </c>
      <c r="M353" s="5">
        <v>9.5747404384974602E-2</v>
      </c>
      <c r="N353">
        <v>0.97</v>
      </c>
      <c r="O353">
        <v>0.43244836660000002</v>
      </c>
      <c r="P353">
        <f t="shared" si="11"/>
        <v>2.0185285619550068E-2</v>
      </c>
    </row>
    <row r="354" spans="1:16" x14ac:dyDescent="0.25">
      <c r="A354">
        <v>47896</v>
      </c>
      <c r="B354">
        <v>20436</v>
      </c>
      <c r="C354">
        <v>20001229</v>
      </c>
      <c r="D354">
        <v>59193930.313000001</v>
      </c>
      <c r="E354" t="s">
        <v>59</v>
      </c>
      <c r="F354">
        <v>59</v>
      </c>
      <c r="G354">
        <v>715348000</v>
      </c>
      <c r="H354">
        <v>42338000</v>
      </c>
      <c r="I354" s="1">
        <f t="shared" si="10"/>
        <v>673010000</v>
      </c>
      <c r="J354">
        <v>0.49440826490000001</v>
      </c>
      <c r="K354">
        <v>2</v>
      </c>
      <c r="L354" s="4">
        <v>711810453.61253774</v>
      </c>
      <c r="M354" s="5">
        <v>4.1888988395933587E-2</v>
      </c>
      <c r="N354">
        <v>0.97</v>
      </c>
      <c r="O354">
        <v>0.49440826490000001</v>
      </c>
      <c r="P354">
        <f t="shared" si="11"/>
        <v>9.6580385464622928E-2</v>
      </c>
    </row>
    <row r="355" spans="1:16" x14ac:dyDescent="0.25">
      <c r="A355">
        <v>59408</v>
      </c>
      <c r="B355">
        <v>3151</v>
      </c>
      <c r="C355">
        <v>20001229</v>
      </c>
      <c r="D355">
        <v>75358908.375</v>
      </c>
      <c r="E355" t="s">
        <v>84</v>
      </c>
      <c r="F355">
        <v>59</v>
      </c>
      <c r="G355">
        <v>642191000</v>
      </c>
      <c r="H355">
        <v>47628000</v>
      </c>
      <c r="I355" s="1">
        <f t="shared" si="10"/>
        <v>594563000</v>
      </c>
      <c r="J355">
        <v>0.5136066332</v>
      </c>
      <c r="K355">
        <v>3</v>
      </c>
      <c r="L355" s="4">
        <v>651965476.23690736</v>
      </c>
      <c r="M355" s="5">
        <v>5.3307424327351284E-2</v>
      </c>
      <c r="N355">
        <v>0.97</v>
      </c>
      <c r="O355">
        <v>0.5136066332</v>
      </c>
      <c r="P355">
        <f t="shared" si="11"/>
        <v>4.9302841123389556E-2</v>
      </c>
    </row>
    <row r="356" spans="1:16" x14ac:dyDescent="0.25">
      <c r="A356">
        <v>38703</v>
      </c>
      <c r="B356">
        <v>21305</v>
      </c>
      <c r="C356">
        <v>20001229</v>
      </c>
      <c r="D356">
        <v>95180907.937999994</v>
      </c>
      <c r="E356" t="s">
        <v>68</v>
      </c>
      <c r="F356">
        <v>59</v>
      </c>
      <c r="G356">
        <v>272426000</v>
      </c>
      <c r="H356">
        <v>26488000</v>
      </c>
      <c r="I356" s="1">
        <f t="shared" si="10"/>
        <v>245938000</v>
      </c>
      <c r="J356">
        <v>0.29494604569999999</v>
      </c>
      <c r="K356">
        <v>4</v>
      </c>
      <c r="L356" s="4">
        <v>333740591.8091352</v>
      </c>
      <c r="M356" s="5">
        <v>8.41192380836807E-2</v>
      </c>
      <c r="N356">
        <v>0.97</v>
      </c>
      <c r="O356">
        <v>0.29494604569999999</v>
      </c>
      <c r="P356">
        <f t="shared" si="11"/>
        <v>8.8137697906908396E-4</v>
      </c>
    </row>
    <row r="357" spans="1:16" x14ac:dyDescent="0.25">
      <c r="A357">
        <v>65138</v>
      </c>
      <c r="B357">
        <v>606</v>
      </c>
      <c r="C357">
        <v>20001229</v>
      </c>
      <c r="D357">
        <v>42325095.25</v>
      </c>
      <c r="E357" t="s">
        <v>124</v>
      </c>
      <c r="F357">
        <v>59</v>
      </c>
      <c r="G357">
        <v>269300000</v>
      </c>
      <c r="H357">
        <v>18635000</v>
      </c>
      <c r="I357" s="1">
        <f t="shared" si="10"/>
        <v>250665000</v>
      </c>
      <c r="J357">
        <v>0.43553343100000003</v>
      </c>
      <c r="K357">
        <v>5</v>
      </c>
      <c r="L357" s="4">
        <v>285469664.58595514</v>
      </c>
      <c r="M357" s="5">
        <v>4.4707511285641217E-2</v>
      </c>
      <c r="N357">
        <v>0.97</v>
      </c>
      <c r="O357">
        <v>0.43553343100000003</v>
      </c>
      <c r="P357">
        <f t="shared" si="11"/>
        <v>3.1949310763935345E-3</v>
      </c>
    </row>
    <row r="358" spans="1:16" x14ac:dyDescent="0.25">
      <c r="A358">
        <v>36469</v>
      </c>
      <c r="B358">
        <v>1869</v>
      </c>
      <c r="C358">
        <v>20001229</v>
      </c>
      <c r="D358">
        <v>27275969.063000001</v>
      </c>
      <c r="E358" t="s">
        <v>90</v>
      </c>
      <c r="F358">
        <v>59</v>
      </c>
      <c r="G358">
        <v>254170000</v>
      </c>
      <c r="H358">
        <v>15347000</v>
      </c>
      <c r="I358" s="1">
        <f t="shared" si="10"/>
        <v>238823000</v>
      </c>
      <c r="J358">
        <v>0.48762672280000002</v>
      </c>
      <c r="K358">
        <v>6</v>
      </c>
      <c r="L358" s="4">
        <v>258871002.65441138</v>
      </c>
      <c r="M358" s="5">
        <v>5.0810505836710484E-2</v>
      </c>
      <c r="N358">
        <v>0.97</v>
      </c>
      <c r="O358">
        <v>0.48762672280000002</v>
      </c>
      <c r="P358">
        <f t="shared" si="11"/>
        <v>6.373278423949931E-2</v>
      </c>
    </row>
    <row r="359" spans="1:16" x14ac:dyDescent="0.25">
      <c r="A359">
        <v>47159</v>
      </c>
      <c r="B359">
        <v>20734</v>
      </c>
      <c r="C359">
        <v>20001229</v>
      </c>
      <c r="D359">
        <v>33897151.25</v>
      </c>
      <c r="E359" t="s">
        <v>134</v>
      </c>
      <c r="F359">
        <v>59</v>
      </c>
      <c r="G359">
        <v>179519000</v>
      </c>
      <c r="H359">
        <v>16172000</v>
      </c>
      <c r="I359" s="1">
        <f t="shared" si="10"/>
        <v>163347000</v>
      </c>
      <c r="J359">
        <v>0.46750002819999997</v>
      </c>
      <c r="K359">
        <v>7</v>
      </c>
      <c r="L359" s="4">
        <v>192294905.78495228</v>
      </c>
      <c r="M359" s="5">
        <v>8.3148826090833058E-2</v>
      </c>
      <c r="N359">
        <v>0.97</v>
      </c>
      <c r="O359">
        <v>0.46750002819999997</v>
      </c>
      <c r="P359">
        <f t="shared" si="11"/>
        <v>3.5110847384649722E-2</v>
      </c>
    </row>
    <row r="360" spans="1:16" x14ac:dyDescent="0.25">
      <c r="A360">
        <v>68144</v>
      </c>
      <c r="B360">
        <v>21691</v>
      </c>
      <c r="C360">
        <v>20001229</v>
      </c>
      <c r="D360">
        <v>18661419</v>
      </c>
      <c r="E360" t="s">
        <v>93</v>
      </c>
      <c r="F360">
        <v>59</v>
      </c>
      <c r="G360">
        <v>103496380</v>
      </c>
      <c r="H360">
        <v>8239208</v>
      </c>
      <c r="I360" s="1">
        <f t="shared" si="10"/>
        <v>95257172</v>
      </c>
      <c r="J360">
        <v>0.39851919089999999</v>
      </c>
      <c r="K360">
        <v>8</v>
      </c>
      <c r="L360" s="4">
        <v>111054524.77992252</v>
      </c>
      <c r="M360" s="5">
        <v>6.7153526909381603E-2</v>
      </c>
      <c r="N360">
        <v>0.97</v>
      </c>
      <c r="O360">
        <v>0.39851919089999999</v>
      </c>
      <c r="P360">
        <f t="shared" si="11"/>
        <v>1.7076534022559868E-2</v>
      </c>
    </row>
    <row r="361" spans="1:16" x14ac:dyDescent="0.25">
      <c r="A361">
        <v>56232</v>
      </c>
      <c r="B361">
        <v>3157</v>
      </c>
      <c r="C361">
        <v>20001229</v>
      </c>
      <c r="D361">
        <v>17491471.25</v>
      </c>
      <c r="E361" t="s">
        <v>150</v>
      </c>
      <c r="F361">
        <v>59</v>
      </c>
      <c r="G361">
        <v>88534609</v>
      </c>
      <c r="H361">
        <v>6769821</v>
      </c>
      <c r="I361" s="1">
        <f t="shared" si="10"/>
        <v>81764788</v>
      </c>
      <c r="J361">
        <v>0.39454338709999998</v>
      </c>
      <c r="K361">
        <v>9</v>
      </c>
      <c r="L361" s="4">
        <v>96798357.517563149</v>
      </c>
      <c r="M361" s="5">
        <v>7.1463620293593738E-2</v>
      </c>
      <c r="N361">
        <v>0.97</v>
      </c>
      <c r="O361">
        <v>0.39454338709999998</v>
      </c>
      <c r="P361">
        <f t="shared" si="11"/>
        <v>1.4880862347183291E-2</v>
      </c>
    </row>
    <row r="362" spans="1:16" x14ac:dyDescent="0.25">
      <c r="A362">
        <v>66157</v>
      </c>
      <c r="B362">
        <v>1645</v>
      </c>
      <c r="C362">
        <v>20001229</v>
      </c>
      <c r="D362">
        <v>21936186.688000001</v>
      </c>
      <c r="E362" t="s">
        <v>81</v>
      </c>
      <c r="F362">
        <v>59</v>
      </c>
      <c r="G362">
        <v>87336000</v>
      </c>
      <c r="H362">
        <v>8640000</v>
      </c>
      <c r="I362" s="1">
        <f t="shared" si="10"/>
        <v>78696000</v>
      </c>
      <c r="J362">
        <v>0.45874968206324557</v>
      </c>
      <c r="K362">
        <v>10</v>
      </c>
      <c r="L362" s="4">
        <v>98250392.485856697</v>
      </c>
      <c r="M362" s="5">
        <v>0.10306352636995719</v>
      </c>
      <c r="N362">
        <v>0.97</v>
      </c>
      <c r="O362">
        <v>0.51319847269999996</v>
      </c>
      <c r="P362">
        <f t="shared" si="11"/>
        <v>2.673526871540614E-2</v>
      </c>
    </row>
    <row r="363" spans="1:16" x14ac:dyDescent="0.25">
      <c r="A363">
        <v>64995</v>
      </c>
      <c r="B363">
        <v>2535</v>
      </c>
      <c r="C363">
        <v>20001229</v>
      </c>
      <c r="D363">
        <v>11923156</v>
      </c>
      <c r="E363" t="s">
        <v>143</v>
      </c>
      <c r="F363">
        <v>59</v>
      </c>
      <c r="G363">
        <v>87164924</v>
      </c>
      <c r="H363">
        <v>6622800</v>
      </c>
      <c r="I363" s="1">
        <f t="shared" si="10"/>
        <v>80542124</v>
      </c>
      <c r="J363">
        <v>0.36332071300000002</v>
      </c>
      <c r="K363">
        <v>11</v>
      </c>
      <c r="L363" s="4">
        <v>90047160.831423879</v>
      </c>
      <c r="M363" s="5">
        <v>4.8178681690919489E-2</v>
      </c>
      <c r="N363">
        <v>0.97</v>
      </c>
      <c r="O363">
        <v>0.36332071300000002</v>
      </c>
      <c r="P363">
        <f t="shared" si="11"/>
        <v>1.4228362463955148E-2</v>
      </c>
    </row>
    <row r="364" spans="1:16" x14ac:dyDescent="0.25">
      <c r="A364">
        <v>36127</v>
      </c>
      <c r="B364">
        <v>1788</v>
      </c>
      <c r="C364">
        <v>20001229</v>
      </c>
      <c r="D364">
        <v>22090057.5</v>
      </c>
      <c r="E364" t="s">
        <v>184</v>
      </c>
      <c r="F364">
        <v>59</v>
      </c>
      <c r="G364">
        <v>77584892</v>
      </c>
      <c r="H364">
        <v>6528330</v>
      </c>
      <c r="I364" s="1">
        <f t="shared" si="10"/>
        <v>71056562</v>
      </c>
      <c r="J364">
        <v>0.42166761901819411</v>
      </c>
      <c r="K364">
        <v>12</v>
      </c>
      <c r="L364" s="4">
        <v>91006520.142442644</v>
      </c>
      <c r="M364" s="5">
        <v>0.10264940261757764</v>
      </c>
      <c r="N364">
        <v>0.97</v>
      </c>
      <c r="O364">
        <v>0.54171583619999997</v>
      </c>
      <c r="P364">
        <f t="shared" si="11"/>
        <v>1.6357391321072001E-2</v>
      </c>
    </row>
    <row r="365" spans="1:16" x14ac:dyDescent="0.25">
      <c r="A365">
        <v>50200</v>
      </c>
      <c r="B365">
        <v>25115</v>
      </c>
      <c r="C365">
        <v>20001229</v>
      </c>
      <c r="D365">
        <v>11826345</v>
      </c>
      <c r="E365" t="s">
        <v>90</v>
      </c>
      <c r="F365">
        <v>59</v>
      </c>
      <c r="G365">
        <v>74031652</v>
      </c>
      <c r="H365">
        <v>6284539</v>
      </c>
      <c r="I365" s="1">
        <f t="shared" si="10"/>
        <v>67747113</v>
      </c>
      <c r="J365">
        <v>0.33693048139999998</v>
      </c>
      <c r="K365">
        <v>13</v>
      </c>
      <c r="L365" s="4">
        <v>77540409.425397217</v>
      </c>
      <c r="M365" s="5">
        <v>5.1418431042338578E-2</v>
      </c>
      <c r="N365">
        <v>0.97</v>
      </c>
      <c r="O365">
        <v>0.33693048139999998</v>
      </c>
      <c r="P365">
        <f t="shared" si="11"/>
        <v>7.0187315526514049E-3</v>
      </c>
    </row>
    <row r="366" spans="1:16" x14ac:dyDescent="0.25">
      <c r="A366">
        <v>60442</v>
      </c>
      <c r="B366">
        <v>3685</v>
      </c>
      <c r="C366">
        <v>20001229</v>
      </c>
      <c r="D366">
        <v>21173804.75</v>
      </c>
      <c r="E366" t="s">
        <v>87</v>
      </c>
      <c r="F366">
        <v>59</v>
      </c>
      <c r="G366">
        <v>69915985</v>
      </c>
      <c r="H366">
        <v>6655539</v>
      </c>
      <c r="I366" s="1">
        <f t="shared" si="10"/>
        <v>63260446</v>
      </c>
      <c r="J366">
        <v>0.3832746253</v>
      </c>
      <c r="K366">
        <v>14</v>
      </c>
      <c r="L366" s="4">
        <v>82533866.49945733</v>
      </c>
      <c r="M366" s="5">
        <v>9.8436708430590936E-2</v>
      </c>
      <c r="N366">
        <v>0.97</v>
      </c>
      <c r="O366">
        <v>0.3832746253</v>
      </c>
      <c r="P366">
        <f t="shared" si="11"/>
        <v>8.838876672004975E-3</v>
      </c>
    </row>
    <row r="367" spans="1:16" x14ac:dyDescent="0.25">
      <c r="A367">
        <v>72726</v>
      </c>
      <c r="B367">
        <v>4260</v>
      </c>
      <c r="C367">
        <v>20001229</v>
      </c>
      <c r="D367">
        <v>20026502.362</v>
      </c>
      <c r="E367" t="s">
        <v>173</v>
      </c>
      <c r="F367">
        <v>59</v>
      </c>
      <c r="G367">
        <v>69298347</v>
      </c>
      <c r="H367">
        <v>3262408</v>
      </c>
      <c r="I367" s="1">
        <f t="shared" si="10"/>
        <v>66035939</v>
      </c>
      <c r="J367">
        <v>0.42974274691771569</v>
      </c>
      <c r="K367">
        <v>15</v>
      </c>
      <c r="L367" s="4">
        <v>84071886.712931603</v>
      </c>
      <c r="M367" s="5">
        <v>0.10272539414783029</v>
      </c>
      <c r="N367">
        <v>0.97</v>
      </c>
      <c r="O367">
        <v>0.43471421139999999</v>
      </c>
      <c r="P367">
        <f t="shared" si="11"/>
        <v>1.8381604745387938E-2</v>
      </c>
    </row>
    <row r="368" spans="1:16" x14ac:dyDescent="0.25">
      <c r="A368">
        <v>71563</v>
      </c>
      <c r="B368">
        <v>4163</v>
      </c>
      <c r="C368">
        <v>20001229</v>
      </c>
      <c r="D368">
        <v>14921044.875</v>
      </c>
      <c r="E368" t="s">
        <v>193</v>
      </c>
      <c r="F368">
        <v>59</v>
      </c>
      <c r="G368">
        <v>59340228</v>
      </c>
      <c r="H368">
        <v>4785925</v>
      </c>
      <c r="I368" s="1">
        <f t="shared" si="10"/>
        <v>54554303</v>
      </c>
      <c r="J368">
        <v>0.28218709380000001</v>
      </c>
      <c r="K368">
        <v>16</v>
      </c>
      <c r="L368" s="4">
        <v>67838692.454016358</v>
      </c>
      <c r="M368" s="5">
        <v>6.2068446186423112E-2</v>
      </c>
      <c r="N368">
        <v>0.97</v>
      </c>
      <c r="O368">
        <v>0.28218709380000001</v>
      </c>
      <c r="P368">
        <f t="shared" si="11"/>
        <v>8.0261255259023428E-4</v>
      </c>
    </row>
    <row r="369" spans="1:16" x14ac:dyDescent="0.25">
      <c r="A369">
        <v>59379</v>
      </c>
      <c r="B369">
        <v>2968</v>
      </c>
      <c r="C369">
        <v>20001229</v>
      </c>
      <c r="D369">
        <v>24002958.938000001</v>
      </c>
      <c r="E369" t="s">
        <v>118</v>
      </c>
      <c r="F369">
        <v>59</v>
      </c>
      <c r="G369">
        <v>50563617</v>
      </c>
      <c r="H369">
        <v>4151821</v>
      </c>
      <c r="I369" s="1">
        <f t="shared" si="10"/>
        <v>46411796</v>
      </c>
      <c r="J369">
        <v>0.29335864432332009</v>
      </c>
      <c r="K369">
        <v>17</v>
      </c>
      <c r="L369" s="4">
        <v>69022383.768225476</v>
      </c>
      <c r="M369" s="5">
        <v>0.10201841586565918</v>
      </c>
      <c r="N369">
        <v>0.97</v>
      </c>
      <c r="O369">
        <v>0.44163511020000001</v>
      </c>
      <c r="P369">
        <f t="shared" si="11"/>
        <v>6.6131833932138429E-4</v>
      </c>
    </row>
    <row r="370" spans="1:16" x14ac:dyDescent="0.25">
      <c r="A370">
        <v>34746</v>
      </c>
      <c r="B370">
        <v>1741</v>
      </c>
      <c r="C370">
        <v>20001229</v>
      </c>
      <c r="D370">
        <v>27822707</v>
      </c>
      <c r="E370" t="s">
        <v>207</v>
      </c>
      <c r="F370">
        <v>59</v>
      </c>
      <c r="G370">
        <v>45856906</v>
      </c>
      <c r="H370">
        <v>4891269</v>
      </c>
      <c r="I370" s="1">
        <f t="shared" si="10"/>
        <v>40965637</v>
      </c>
      <c r="J370">
        <v>0.24723814257182095</v>
      </c>
      <c r="K370">
        <v>18</v>
      </c>
      <c r="L370" s="4">
        <v>67559374.801750317</v>
      </c>
      <c r="M370" s="5">
        <v>0.10181910218288923</v>
      </c>
      <c r="N370">
        <v>0.97</v>
      </c>
      <c r="O370">
        <v>0.41000761489999998</v>
      </c>
      <c r="P370">
        <f t="shared" si="11"/>
        <v>5.5312125898073042E-5</v>
      </c>
    </row>
    <row r="371" spans="1:16" x14ac:dyDescent="0.25">
      <c r="A371">
        <v>71686</v>
      </c>
      <c r="B371">
        <v>3987</v>
      </c>
      <c r="C371">
        <v>20001229</v>
      </c>
      <c r="D371">
        <v>6878343.9375</v>
      </c>
      <c r="E371" t="s">
        <v>187</v>
      </c>
      <c r="F371">
        <v>59</v>
      </c>
      <c r="G371">
        <v>45146531</v>
      </c>
      <c r="H371">
        <v>3352459</v>
      </c>
      <c r="I371" s="1">
        <f t="shared" si="10"/>
        <v>41794072</v>
      </c>
      <c r="J371">
        <v>0.3880152214</v>
      </c>
      <c r="K371">
        <v>19</v>
      </c>
      <c r="L371" s="4">
        <v>47416557.774262525</v>
      </c>
      <c r="M371" s="5">
        <v>5.6428358305822206E-2</v>
      </c>
      <c r="N371">
        <v>0.97</v>
      </c>
      <c r="O371">
        <v>0.3880152214</v>
      </c>
      <c r="P371">
        <f t="shared" si="11"/>
        <v>1.780458936662549E-2</v>
      </c>
    </row>
    <row r="372" spans="1:16" x14ac:dyDescent="0.25">
      <c r="A372">
        <v>25081</v>
      </c>
      <c r="B372">
        <v>1261</v>
      </c>
      <c r="C372">
        <v>20001229</v>
      </c>
      <c r="D372">
        <v>9306556.25</v>
      </c>
      <c r="E372" t="s">
        <v>153</v>
      </c>
      <c r="F372">
        <v>59</v>
      </c>
      <c r="G372">
        <v>42032150</v>
      </c>
      <c r="H372">
        <v>4007266</v>
      </c>
      <c r="I372" s="1">
        <f t="shared" si="10"/>
        <v>38024884</v>
      </c>
      <c r="J372">
        <v>0.39728316660000002</v>
      </c>
      <c r="K372">
        <v>20</v>
      </c>
      <c r="L372" s="4">
        <v>46188207.053090639</v>
      </c>
      <c r="M372" s="5">
        <v>8.0228163518446319E-2</v>
      </c>
      <c r="N372">
        <v>0.97</v>
      </c>
      <c r="O372">
        <v>0.39728316660000002</v>
      </c>
      <c r="P372">
        <f t="shared" si="11"/>
        <v>1.379835194348916E-2</v>
      </c>
    </row>
    <row r="373" spans="1:16" x14ac:dyDescent="0.25">
      <c r="A373">
        <v>51588</v>
      </c>
      <c r="B373">
        <v>21822</v>
      </c>
      <c r="C373">
        <v>20001229</v>
      </c>
      <c r="D373">
        <v>6656654.0625</v>
      </c>
      <c r="E373" t="s">
        <v>196</v>
      </c>
      <c r="F373">
        <v>59</v>
      </c>
      <c r="G373">
        <v>39668367</v>
      </c>
      <c r="H373">
        <v>3247401</v>
      </c>
      <c r="I373" s="1">
        <f t="shared" si="10"/>
        <v>36420966</v>
      </c>
      <c r="J373">
        <v>0.4759615116</v>
      </c>
      <c r="K373">
        <v>21</v>
      </c>
      <c r="L373" s="4">
        <v>41972852.134025648</v>
      </c>
      <c r="M373" s="5">
        <v>7.6310679244232779E-2</v>
      </c>
      <c r="N373">
        <v>0.97</v>
      </c>
      <c r="O373">
        <v>0.4759615116</v>
      </c>
      <c r="P373">
        <f t="shared" si="11"/>
        <v>4.1516567471040731E-2</v>
      </c>
    </row>
    <row r="374" spans="1:16" x14ac:dyDescent="0.25">
      <c r="A374">
        <v>62770</v>
      </c>
      <c r="B374">
        <v>25</v>
      </c>
      <c r="C374">
        <v>20001229</v>
      </c>
      <c r="D374">
        <v>5723721.5</v>
      </c>
      <c r="E374" t="s">
        <v>204</v>
      </c>
      <c r="F374">
        <v>59</v>
      </c>
      <c r="G374">
        <v>38968133</v>
      </c>
      <c r="H374">
        <v>2813407</v>
      </c>
      <c r="I374" s="1">
        <f t="shared" si="10"/>
        <v>36154726</v>
      </c>
      <c r="J374">
        <v>0.28594165110000003</v>
      </c>
      <c r="K374">
        <v>22</v>
      </c>
      <c r="L374" s="4">
        <v>40793776.130028293</v>
      </c>
      <c r="M374" s="5">
        <v>4.0123146758551859E-2</v>
      </c>
      <c r="N374">
        <v>0.97</v>
      </c>
      <c r="O374">
        <v>0.28594165110000003</v>
      </c>
      <c r="P374">
        <f t="shared" si="11"/>
        <v>2.2965745644823294E-3</v>
      </c>
    </row>
    <row r="375" spans="1:16" x14ac:dyDescent="0.25">
      <c r="A375">
        <v>76557</v>
      </c>
      <c r="B375">
        <v>28976</v>
      </c>
      <c r="C375">
        <v>20001229</v>
      </c>
      <c r="D375">
        <v>31462660.688000001</v>
      </c>
      <c r="E375" t="s">
        <v>218</v>
      </c>
      <c r="F375">
        <v>59</v>
      </c>
      <c r="G375">
        <v>38666212</v>
      </c>
      <c r="H375">
        <v>6627278</v>
      </c>
      <c r="I375" s="1">
        <f t="shared" si="10"/>
        <v>32038934</v>
      </c>
      <c r="J375">
        <v>0.2018316102306624</v>
      </c>
      <c r="K375">
        <v>23</v>
      </c>
      <c r="L375" s="4">
        <v>62540426.667998224</v>
      </c>
      <c r="M375" s="5">
        <v>0.10153687474060674</v>
      </c>
      <c r="N375">
        <v>0.97</v>
      </c>
      <c r="O375">
        <v>0.49441191620000002</v>
      </c>
      <c r="P375">
        <f t="shared" si="11"/>
        <v>7.8049907097688193E-7</v>
      </c>
    </row>
    <row r="376" spans="1:16" x14ac:dyDescent="0.25">
      <c r="A376">
        <v>75186</v>
      </c>
      <c r="B376">
        <v>21578</v>
      </c>
      <c r="C376">
        <v>20001229</v>
      </c>
      <c r="D376">
        <v>39259451.375</v>
      </c>
      <c r="E376" t="s">
        <v>221</v>
      </c>
      <c r="F376">
        <v>59</v>
      </c>
      <c r="G376">
        <v>38154765</v>
      </c>
      <c r="H376">
        <v>4229712</v>
      </c>
      <c r="I376" s="1">
        <f t="shared" si="10"/>
        <v>33925053</v>
      </c>
      <c r="J376">
        <v>0.18641244798851955</v>
      </c>
      <c r="K376">
        <v>24</v>
      </c>
      <c r="L376" s="4">
        <v>72166752.785000011</v>
      </c>
      <c r="M376" s="5">
        <v>0.10141027765657064</v>
      </c>
      <c r="N376">
        <v>0.97</v>
      </c>
      <c r="O376">
        <v>0.71479745240000003</v>
      </c>
      <c r="P376">
        <f t="shared" si="11"/>
        <v>8.6897925181541495E-8</v>
      </c>
    </row>
    <row r="377" spans="1:16" x14ac:dyDescent="0.25">
      <c r="A377">
        <v>58246</v>
      </c>
      <c r="B377">
        <v>3275</v>
      </c>
      <c r="C377">
        <v>20001229</v>
      </c>
      <c r="D377">
        <v>18125797.5</v>
      </c>
      <c r="E377" t="s">
        <v>224</v>
      </c>
      <c r="F377">
        <v>59</v>
      </c>
      <c r="G377">
        <v>36022222</v>
      </c>
      <c r="H377">
        <v>2462161</v>
      </c>
      <c r="I377" s="1">
        <f t="shared" si="10"/>
        <v>33560061</v>
      </c>
      <c r="J377">
        <v>0.28515081060571268</v>
      </c>
      <c r="K377">
        <v>25</v>
      </c>
      <c r="L377" s="4">
        <v>50679050.462124184</v>
      </c>
      <c r="M377" s="5">
        <v>0.10198721066451524</v>
      </c>
      <c r="N377">
        <v>0.97</v>
      </c>
      <c r="O377">
        <v>0.38641075409999998</v>
      </c>
      <c r="P377">
        <f t="shared" si="11"/>
        <v>4.62985881015428E-4</v>
      </c>
    </row>
    <row r="378" spans="1:16" x14ac:dyDescent="0.25">
      <c r="A378">
        <v>70519</v>
      </c>
      <c r="B378">
        <v>20483</v>
      </c>
      <c r="C378">
        <v>20011231</v>
      </c>
      <c r="D378">
        <v>259710208.36000001</v>
      </c>
      <c r="E378" t="s">
        <v>176</v>
      </c>
      <c r="F378">
        <v>63</v>
      </c>
      <c r="G378">
        <v>1051450000</v>
      </c>
      <c r="H378">
        <v>81247000</v>
      </c>
      <c r="I378" s="1">
        <f t="shared" si="10"/>
        <v>970203000</v>
      </c>
      <c r="J378">
        <v>0.29580742090000001</v>
      </c>
      <c r="K378">
        <v>1</v>
      </c>
      <c r="L378" s="4">
        <v>1200807118.3265102</v>
      </c>
      <c r="M378" s="5">
        <v>3.0487349792464671E-2</v>
      </c>
      <c r="N378">
        <v>0.97</v>
      </c>
      <c r="O378">
        <v>0.29580742090000001</v>
      </c>
      <c r="P378">
        <f t="shared" si="11"/>
        <v>1.4975063811106895E-10</v>
      </c>
    </row>
    <row r="379" spans="1:16" x14ac:dyDescent="0.25">
      <c r="A379">
        <v>47896</v>
      </c>
      <c r="B379">
        <v>20436</v>
      </c>
      <c r="C379">
        <v>20011231</v>
      </c>
      <c r="D379">
        <v>72201638.468999997</v>
      </c>
      <c r="E379" t="s">
        <v>59</v>
      </c>
      <c r="F379">
        <v>63</v>
      </c>
      <c r="G379">
        <v>693575000</v>
      </c>
      <c r="H379">
        <v>41099000</v>
      </c>
      <c r="I379" s="1">
        <f t="shared" si="10"/>
        <v>652476000</v>
      </c>
      <c r="J379">
        <v>0.33621616510000002</v>
      </c>
      <c r="K379">
        <v>2</v>
      </c>
      <c r="L379" s="4">
        <v>705097943.49775434</v>
      </c>
      <c r="M379" s="5">
        <v>3.4456260249725514E-2</v>
      </c>
      <c r="N379">
        <v>0.97</v>
      </c>
      <c r="O379">
        <v>0.33621616510000002</v>
      </c>
      <c r="P379">
        <f t="shared" si="11"/>
        <v>1.5157338160631256E-2</v>
      </c>
    </row>
    <row r="380" spans="1:16" x14ac:dyDescent="0.25">
      <c r="A380">
        <v>59408</v>
      </c>
      <c r="B380">
        <v>3151</v>
      </c>
      <c r="C380">
        <v>20011231</v>
      </c>
      <c r="D380">
        <v>99040621.099999994</v>
      </c>
      <c r="E380" t="s">
        <v>84</v>
      </c>
      <c r="F380">
        <v>63</v>
      </c>
      <c r="G380">
        <v>621764000</v>
      </c>
      <c r="H380">
        <v>48521000</v>
      </c>
      <c r="I380" s="1">
        <f t="shared" si="10"/>
        <v>573243000</v>
      </c>
      <c r="J380">
        <v>0.30316477450000001</v>
      </c>
      <c r="K380">
        <v>3</v>
      </c>
      <c r="L380" s="4">
        <v>655086330.86543465</v>
      </c>
      <c r="M380" s="5">
        <v>3.1112346022735344E-2</v>
      </c>
      <c r="N380">
        <v>0.97</v>
      </c>
      <c r="O380">
        <v>0.30316477450000001</v>
      </c>
      <c r="P380">
        <f t="shared" si="11"/>
        <v>2.964557010180466E-5</v>
      </c>
    </row>
    <row r="381" spans="1:16" x14ac:dyDescent="0.25">
      <c r="A381">
        <v>36469</v>
      </c>
      <c r="B381">
        <v>1869</v>
      </c>
      <c r="C381">
        <v>20011231</v>
      </c>
      <c r="D381">
        <v>42677134.910999998</v>
      </c>
      <c r="E381" t="s">
        <v>90</v>
      </c>
      <c r="F381">
        <v>63</v>
      </c>
      <c r="G381">
        <v>330452000</v>
      </c>
      <c r="H381">
        <v>28455000</v>
      </c>
      <c r="I381" s="1">
        <f t="shared" si="10"/>
        <v>301997000</v>
      </c>
      <c r="J381">
        <v>0.26465256069999998</v>
      </c>
      <c r="K381">
        <v>4</v>
      </c>
      <c r="L381" s="4">
        <v>335614224.45643479</v>
      </c>
      <c r="M381" s="5">
        <v>2.7179693423362294E-2</v>
      </c>
      <c r="N381">
        <v>0.97</v>
      </c>
      <c r="O381">
        <v>0.26465256069999998</v>
      </c>
      <c r="P381">
        <f t="shared" si="11"/>
        <v>1.1420112548067412E-4</v>
      </c>
    </row>
    <row r="382" spans="1:16" x14ac:dyDescent="0.25">
      <c r="A382">
        <v>38703</v>
      </c>
      <c r="B382">
        <v>21305</v>
      </c>
      <c r="C382">
        <v>20011231</v>
      </c>
      <c r="D382">
        <v>73690867.709000006</v>
      </c>
      <c r="E382" t="s">
        <v>68</v>
      </c>
      <c r="F382">
        <v>63</v>
      </c>
      <c r="G382">
        <v>307569000</v>
      </c>
      <c r="H382">
        <v>27214000</v>
      </c>
      <c r="I382" s="1">
        <f t="shared" si="10"/>
        <v>280355000</v>
      </c>
      <c r="J382">
        <v>0.19903589620000001</v>
      </c>
      <c r="K382">
        <v>5</v>
      </c>
      <c r="L382" s="4">
        <v>345635217.68797171</v>
      </c>
      <c r="M382" s="5">
        <v>2.1407003382918077E-2</v>
      </c>
      <c r="N382">
        <v>0.97</v>
      </c>
      <c r="O382">
        <v>0.19903589620000001</v>
      </c>
      <c r="P382">
        <f t="shared" si="11"/>
        <v>5.5803202235925453E-19</v>
      </c>
    </row>
    <row r="383" spans="1:16" x14ac:dyDescent="0.25">
      <c r="A383">
        <v>65138</v>
      </c>
      <c r="B383">
        <v>606</v>
      </c>
      <c r="C383">
        <v>20011231</v>
      </c>
      <c r="D383">
        <v>45610399.108999997</v>
      </c>
      <c r="E383" t="s">
        <v>124</v>
      </c>
      <c r="F383">
        <v>63</v>
      </c>
      <c r="G383">
        <v>268954000</v>
      </c>
      <c r="H383">
        <v>20226000</v>
      </c>
      <c r="I383" s="1">
        <f t="shared" si="10"/>
        <v>248728000</v>
      </c>
      <c r="J383">
        <v>0.29936468719999998</v>
      </c>
      <c r="K383">
        <v>6</v>
      </c>
      <c r="L383" s="4">
        <v>286876503.66298264</v>
      </c>
      <c r="M383" s="5">
        <v>4.2425470257975849E-2</v>
      </c>
      <c r="N383">
        <v>0.97</v>
      </c>
      <c r="O383">
        <v>0.29936468719999998</v>
      </c>
      <c r="P383">
        <f t="shared" si="11"/>
        <v>8.6099908111321943E-4</v>
      </c>
    </row>
    <row r="384" spans="1:16" x14ac:dyDescent="0.25">
      <c r="A384">
        <v>87842</v>
      </c>
      <c r="B384">
        <v>37138</v>
      </c>
      <c r="C384">
        <v>20011231</v>
      </c>
      <c r="D384">
        <v>22960903.901000001</v>
      </c>
      <c r="E384" t="s">
        <v>230</v>
      </c>
      <c r="F384">
        <v>63</v>
      </c>
      <c r="G384">
        <v>256897467</v>
      </c>
      <c r="H384">
        <v>16109717</v>
      </c>
      <c r="I384" s="1">
        <f t="shared" si="10"/>
        <v>240787750</v>
      </c>
      <c r="J384">
        <v>0.24153530179999999</v>
      </c>
      <c r="K384">
        <v>7</v>
      </c>
      <c r="L384" s="4">
        <v>256525013.35496622</v>
      </c>
      <c r="M384" s="5">
        <v>2.1619361241818884E-2</v>
      </c>
      <c r="N384">
        <v>0.97</v>
      </c>
      <c r="O384">
        <v>0.24153530179999999</v>
      </c>
      <c r="P384">
        <f t="shared" si="11"/>
        <v>2.2724513255919154E-3</v>
      </c>
    </row>
    <row r="385" spans="1:16" x14ac:dyDescent="0.25">
      <c r="A385">
        <v>47159</v>
      </c>
      <c r="B385">
        <v>20734</v>
      </c>
      <c r="C385">
        <v>20011231</v>
      </c>
      <c r="D385">
        <v>38143339.5</v>
      </c>
      <c r="E385" t="s">
        <v>134</v>
      </c>
      <c r="F385">
        <v>63</v>
      </c>
      <c r="G385">
        <v>203638000</v>
      </c>
      <c r="H385">
        <v>17608000</v>
      </c>
      <c r="I385" s="1">
        <f t="shared" si="10"/>
        <v>186030000</v>
      </c>
      <c r="J385">
        <v>0.310599772</v>
      </c>
      <c r="K385">
        <v>8</v>
      </c>
      <c r="L385" s="4">
        <v>218591897.50920802</v>
      </c>
      <c r="M385" s="5">
        <v>5.4208194633665489E-2</v>
      </c>
      <c r="N385">
        <v>0.97</v>
      </c>
      <c r="O385">
        <v>0.310599772</v>
      </c>
      <c r="P385">
        <f t="shared" si="11"/>
        <v>2.9983491767795003E-3</v>
      </c>
    </row>
    <row r="386" spans="1:16" x14ac:dyDescent="0.25">
      <c r="A386">
        <v>66157</v>
      </c>
      <c r="B386">
        <v>1645</v>
      </c>
      <c r="C386">
        <v>20011231</v>
      </c>
      <c r="D386">
        <v>40832170.155000001</v>
      </c>
      <c r="E386" t="s">
        <v>81</v>
      </c>
      <c r="F386">
        <v>63</v>
      </c>
      <c r="G386">
        <v>171390000</v>
      </c>
      <c r="H386">
        <v>16461000</v>
      </c>
      <c r="I386" s="1">
        <f t="shared" si="10"/>
        <v>154929000</v>
      </c>
      <c r="J386">
        <v>0.47331442569999999</v>
      </c>
      <c r="K386">
        <v>9</v>
      </c>
      <c r="L386" s="4">
        <v>191059438.46535003</v>
      </c>
      <c r="M386" s="5">
        <v>0.10197835792220435</v>
      </c>
      <c r="N386">
        <v>0.97</v>
      </c>
      <c r="O386">
        <v>0.47331442569999999</v>
      </c>
      <c r="P386">
        <f t="shared" si="11"/>
        <v>3.1843021815534722E-2</v>
      </c>
    </row>
    <row r="387" spans="1:16" x14ac:dyDescent="0.25">
      <c r="A387">
        <v>56232</v>
      </c>
      <c r="B387">
        <v>3157</v>
      </c>
      <c r="C387">
        <v>20011231</v>
      </c>
      <c r="D387">
        <v>17719586.061000001</v>
      </c>
      <c r="E387" t="s">
        <v>150</v>
      </c>
      <c r="F387">
        <v>63</v>
      </c>
      <c r="G387">
        <v>106894340</v>
      </c>
      <c r="H387">
        <v>7381223</v>
      </c>
      <c r="I387" s="1">
        <f t="shared" ref="I387:I450" si="12">G387-H387</f>
        <v>99513117</v>
      </c>
      <c r="J387">
        <v>0.2021598963</v>
      </c>
      <c r="K387">
        <v>10</v>
      </c>
      <c r="L387" s="4">
        <v>114247309.52895805</v>
      </c>
      <c r="M387" s="5">
        <v>3.1354697287652326E-2</v>
      </c>
      <c r="N387">
        <v>0.97</v>
      </c>
      <c r="O387">
        <v>0.2021598963</v>
      </c>
      <c r="P387">
        <f t="shared" ref="P387:P450" si="13">_xlfn.NORM.DIST(0,(L387-I387)/L387,M387,TRUE)</f>
        <v>1.9512268004575789E-5</v>
      </c>
    </row>
    <row r="388" spans="1:16" x14ac:dyDescent="0.25">
      <c r="A388">
        <v>68144</v>
      </c>
      <c r="B388">
        <v>21691</v>
      </c>
      <c r="C388">
        <v>20011231</v>
      </c>
      <c r="D388">
        <v>18108951.52</v>
      </c>
      <c r="E388" t="s">
        <v>93</v>
      </c>
      <c r="F388">
        <v>63</v>
      </c>
      <c r="G388">
        <v>104740644</v>
      </c>
      <c r="H388">
        <v>8359568</v>
      </c>
      <c r="I388" s="1">
        <f t="shared" si="12"/>
        <v>96381076</v>
      </c>
      <c r="J388">
        <v>0.2240268547</v>
      </c>
      <c r="K388">
        <v>11</v>
      </c>
      <c r="L388" s="4">
        <v>111598594.84582676</v>
      </c>
      <c r="M388" s="5">
        <v>3.6352550092347301E-2</v>
      </c>
      <c r="N388">
        <v>0.97</v>
      </c>
      <c r="O388">
        <v>0.2240268547</v>
      </c>
      <c r="P388">
        <f t="shared" si="13"/>
        <v>8.8055713866190508E-5</v>
      </c>
    </row>
    <row r="389" spans="1:16" x14ac:dyDescent="0.25">
      <c r="A389">
        <v>64995</v>
      </c>
      <c r="B389">
        <v>2535</v>
      </c>
      <c r="C389">
        <v>20011231</v>
      </c>
      <c r="D389">
        <v>10307259.865</v>
      </c>
      <c r="E389" t="s">
        <v>143</v>
      </c>
      <c r="F389">
        <v>63</v>
      </c>
      <c r="G389">
        <v>80567015</v>
      </c>
      <c r="H389">
        <v>6154615</v>
      </c>
      <c r="I389" s="1">
        <f t="shared" si="12"/>
        <v>74412400</v>
      </c>
      <c r="J389">
        <v>0.25100763310000002</v>
      </c>
      <c r="K389">
        <v>12</v>
      </c>
      <c r="L389" s="4">
        <v>82487287.823783576</v>
      </c>
      <c r="M389" s="5">
        <v>2.5780073778925709E-2</v>
      </c>
      <c r="N389">
        <v>0.97</v>
      </c>
      <c r="O389">
        <v>0.25100763310000002</v>
      </c>
      <c r="P389">
        <f t="shared" si="13"/>
        <v>7.3165097596951295E-5</v>
      </c>
    </row>
    <row r="390" spans="1:16" x14ac:dyDescent="0.25">
      <c r="A390">
        <v>34746</v>
      </c>
      <c r="B390">
        <v>1741</v>
      </c>
      <c r="C390">
        <v>20011231</v>
      </c>
      <c r="D390">
        <v>35735458.817000002</v>
      </c>
      <c r="E390" t="s">
        <v>207</v>
      </c>
      <c r="F390">
        <v>63</v>
      </c>
      <c r="G390">
        <v>71026340</v>
      </c>
      <c r="H390">
        <v>7639277</v>
      </c>
      <c r="I390" s="1">
        <f t="shared" si="12"/>
        <v>63387063</v>
      </c>
      <c r="J390">
        <v>0.25402770209999997</v>
      </c>
      <c r="K390">
        <v>13</v>
      </c>
      <c r="L390" s="4">
        <v>97220909.294912651</v>
      </c>
      <c r="M390" s="5">
        <v>9.3372915940310941E-2</v>
      </c>
      <c r="N390">
        <v>0.97</v>
      </c>
      <c r="O390">
        <v>0.25402770209999997</v>
      </c>
      <c r="P390">
        <f t="shared" si="13"/>
        <v>9.6848712459727979E-5</v>
      </c>
    </row>
    <row r="391" spans="1:16" x14ac:dyDescent="0.25">
      <c r="A391">
        <v>71563</v>
      </c>
      <c r="B391">
        <v>4163</v>
      </c>
      <c r="C391">
        <v>20011231</v>
      </c>
      <c r="D391">
        <v>16484612.489</v>
      </c>
      <c r="E391" t="s">
        <v>193</v>
      </c>
      <c r="F391">
        <v>63</v>
      </c>
      <c r="G391">
        <v>70869945</v>
      </c>
      <c r="H391">
        <v>6150209</v>
      </c>
      <c r="I391" s="1">
        <f t="shared" si="12"/>
        <v>64719736</v>
      </c>
      <c r="J391">
        <v>0.19397556269999999</v>
      </c>
      <c r="K391">
        <v>14</v>
      </c>
      <c r="L391" s="4">
        <v>79262756.407253966</v>
      </c>
      <c r="M391" s="5">
        <v>4.0341922726367094E-2</v>
      </c>
      <c r="N391">
        <v>0.97</v>
      </c>
      <c r="O391">
        <v>0.19397556269999999</v>
      </c>
      <c r="P391">
        <f t="shared" si="13"/>
        <v>2.7067763229773201E-6</v>
      </c>
    </row>
    <row r="392" spans="1:16" x14ac:dyDescent="0.25">
      <c r="A392">
        <v>72726</v>
      </c>
      <c r="B392">
        <v>4260</v>
      </c>
      <c r="C392">
        <v>20011231</v>
      </c>
      <c r="D392">
        <v>17000373.5</v>
      </c>
      <c r="E392" t="s">
        <v>173</v>
      </c>
      <c r="F392">
        <v>63</v>
      </c>
      <c r="G392">
        <v>69895857</v>
      </c>
      <c r="H392">
        <v>3845249</v>
      </c>
      <c r="I392" s="1">
        <f t="shared" si="12"/>
        <v>66050608</v>
      </c>
      <c r="J392">
        <v>0.29811520489999999</v>
      </c>
      <c r="K392">
        <v>15</v>
      </c>
      <c r="L392" s="4">
        <v>81069374.075239703</v>
      </c>
      <c r="M392" s="5">
        <v>6.2519825871518359E-2</v>
      </c>
      <c r="N392">
        <v>0.97</v>
      </c>
      <c r="O392">
        <v>0.29811520489999999</v>
      </c>
      <c r="P392">
        <f t="shared" si="13"/>
        <v>1.522336980012163E-3</v>
      </c>
    </row>
    <row r="393" spans="1:16" x14ac:dyDescent="0.25">
      <c r="A393">
        <v>60442</v>
      </c>
      <c r="B393">
        <v>3685</v>
      </c>
      <c r="C393">
        <v>20011231</v>
      </c>
      <c r="D393">
        <v>15964565.617000001</v>
      </c>
      <c r="E393" t="s">
        <v>87</v>
      </c>
      <c r="F393">
        <v>63</v>
      </c>
      <c r="G393">
        <v>69570206</v>
      </c>
      <c r="H393">
        <v>5823049</v>
      </c>
      <c r="I393" s="1">
        <f t="shared" si="12"/>
        <v>63747157</v>
      </c>
      <c r="J393">
        <v>0.26842948430000002</v>
      </c>
      <c r="K393">
        <v>16</v>
      </c>
      <c r="L393" s="4">
        <v>77799295.200493678</v>
      </c>
      <c r="M393" s="5">
        <v>5.5082993436789601E-2</v>
      </c>
      <c r="N393">
        <v>0.97</v>
      </c>
      <c r="O393">
        <v>0.26842948430000002</v>
      </c>
      <c r="P393">
        <f t="shared" si="13"/>
        <v>5.2076949662166081E-4</v>
      </c>
    </row>
    <row r="394" spans="1:16" x14ac:dyDescent="0.25">
      <c r="A394">
        <v>25081</v>
      </c>
      <c r="B394">
        <v>1261</v>
      </c>
      <c r="C394">
        <v>20011231</v>
      </c>
      <c r="D394">
        <v>10204098.464</v>
      </c>
      <c r="E394" t="s">
        <v>153</v>
      </c>
      <c r="F394">
        <v>63</v>
      </c>
      <c r="G394">
        <v>50949608</v>
      </c>
      <c r="H394">
        <v>4807464</v>
      </c>
      <c r="I394" s="1">
        <f t="shared" si="12"/>
        <v>46142144</v>
      </c>
      <c r="J394">
        <v>0.29125959010000002</v>
      </c>
      <c r="K394">
        <v>17</v>
      </c>
      <c r="L394" s="4">
        <v>54961932.051935449</v>
      </c>
      <c r="M394" s="5">
        <v>5.4078085684700676E-2</v>
      </c>
      <c r="N394">
        <v>0.97</v>
      </c>
      <c r="O394">
        <v>0.29125959010000002</v>
      </c>
      <c r="P394">
        <f t="shared" si="13"/>
        <v>1.5016913203595786E-3</v>
      </c>
    </row>
    <row r="395" spans="1:16" x14ac:dyDescent="0.25">
      <c r="A395">
        <v>71686</v>
      </c>
      <c r="B395">
        <v>3987</v>
      </c>
      <c r="C395">
        <v>20011231</v>
      </c>
      <c r="D395">
        <v>8542554.9364</v>
      </c>
      <c r="E395" t="s">
        <v>187</v>
      </c>
      <c r="F395">
        <v>63</v>
      </c>
      <c r="G395">
        <v>48754548</v>
      </c>
      <c r="H395">
        <v>3962375</v>
      </c>
      <c r="I395" s="1">
        <f t="shared" si="12"/>
        <v>44792173</v>
      </c>
      <c r="J395">
        <v>0.22553159519999999</v>
      </c>
      <c r="K395">
        <v>18</v>
      </c>
      <c r="L395" s="4">
        <v>51990962.531350859</v>
      </c>
      <c r="M395" s="5">
        <v>3.7056770362221082E-2</v>
      </c>
      <c r="N395">
        <v>0.97</v>
      </c>
      <c r="O395">
        <v>0.22553159519999999</v>
      </c>
      <c r="P395">
        <f t="shared" si="13"/>
        <v>9.3302705390454336E-5</v>
      </c>
    </row>
    <row r="396" spans="1:16" x14ac:dyDescent="0.25">
      <c r="A396">
        <v>76557</v>
      </c>
      <c r="B396">
        <v>28976</v>
      </c>
      <c r="C396">
        <v>20011231</v>
      </c>
      <c r="D396">
        <v>29982762.25</v>
      </c>
      <c r="E396" t="s">
        <v>218</v>
      </c>
      <c r="F396">
        <v>63</v>
      </c>
      <c r="G396">
        <v>45450837</v>
      </c>
      <c r="H396">
        <v>7798718</v>
      </c>
      <c r="I396" s="1">
        <f t="shared" si="12"/>
        <v>37652119</v>
      </c>
      <c r="J396">
        <v>0.22557922010671316</v>
      </c>
      <c r="K396">
        <v>19</v>
      </c>
      <c r="L396" s="4">
        <v>66505317.678474851</v>
      </c>
      <c r="M396" s="5">
        <v>0.10169845616089498</v>
      </c>
      <c r="N396">
        <v>0.97</v>
      </c>
      <c r="O396">
        <v>0.3475587074</v>
      </c>
      <c r="P396">
        <f t="shared" si="13"/>
        <v>9.9493957194439014E-6</v>
      </c>
    </row>
    <row r="397" spans="1:16" x14ac:dyDescent="0.25">
      <c r="A397">
        <v>75186</v>
      </c>
      <c r="B397">
        <v>21578</v>
      </c>
      <c r="C397">
        <v>20011231</v>
      </c>
      <c r="D397">
        <v>21142137.745000001</v>
      </c>
      <c r="E397" t="s">
        <v>221</v>
      </c>
      <c r="F397">
        <v>63</v>
      </c>
      <c r="G397">
        <v>40463921</v>
      </c>
      <c r="H397">
        <v>4163273</v>
      </c>
      <c r="I397" s="1">
        <f t="shared" si="12"/>
        <v>36300648</v>
      </c>
      <c r="J397">
        <v>0.27169809618038704</v>
      </c>
      <c r="K397">
        <v>20</v>
      </c>
      <c r="L397" s="4">
        <v>56353764.50987637</v>
      </c>
      <c r="M397" s="5">
        <v>0.10193263056472912</v>
      </c>
      <c r="N397">
        <v>0.97</v>
      </c>
      <c r="O397">
        <v>0.56417113480000003</v>
      </c>
      <c r="P397">
        <f t="shared" si="13"/>
        <v>2.4063807418455007E-4</v>
      </c>
    </row>
    <row r="398" spans="1:16" x14ac:dyDescent="0.25">
      <c r="A398">
        <v>58246</v>
      </c>
      <c r="B398">
        <v>3275</v>
      </c>
      <c r="C398">
        <v>20011231</v>
      </c>
      <c r="D398">
        <v>13347582.611</v>
      </c>
      <c r="E398" t="s">
        <v>224</v>
      </c>
      <c r="F398">
        <v>63</v>
      </c>
      <c r="G398">
        <v>39664457</v>
      </c>
      <c r="H398">
        <v>2773492</v>
      </c>
      <c r="I398" s="1">
        <f t="shared" si="12"/>
        <v>36890965</v>
      </c>
      <c r="J398">
        <v>0.27212799939999999</v>
      </c>
      <c r="K398">
        <v>21</v>
      </c>
      <c r="L398" s="4">
        <v>49131812.712824173</v>
      </c>
      <c r="M398" s="5">
        <v>7.3929262417542788E-2</v>
      </c>
      <c r="N398">
        <v>0.97</v>
      </c>
      <c r="O398">
        <v>0.27212799939999999</v>
      </c>
      <c r="P398">
        <f t="shared" si="13"/>
        <v>3.7581516818711044E-4</v>
      </c>
    </row>
    <row r="399" spans="1:16" x14ac:dyDescent="0.25">
      <c r="A399">
        <v>62770</v>
      </c>
      <c r="B399">
        <v>25</v>
      </c>
      <c r="C399">
        <v>20011231</v>
      </c>
      <c r="D399">
        <v>6887556.7609999999</v>
      </c>
      <c r="E399" t="s">
        <v>204</v>
      </c>
      <c r="F399">
        <v>63</v>
      </c>
      <c r="G399">
        <v>38622252</v>
      </c>
      <c r="H399">
        <v>2955099</v>
      </c>
      <c r="I399" s="1">
        <f t="shared" si="12"/>
        <v>35667153</v>
      </c>
      <c r="J399">
        <v>0.19751824609999999</v>
      </c>
      <c r="K399">
        <v>22</v>
      </c>
      <c r="L399" s="4">
        <v>41484695.167730518</v>
      </c>
      <c r="M399" s="5">
        <v>3.2793254114065223E-2</v>
      </c>
      <c r="N399">
        <v>0.97</v>
      </c>
      <c r="O399">
        <v>0.19751824609999999</v>
      </c>
      <c r="P399">
        <f t="shared" si="13"/>
        <v>9.5016937107606249E-6</v>
      </c>
    </row>
    <row r="400" spans="1:16" x14ac:dyDescent="0.25">
      <c r="A400">
        <v>10725</v>
      </c>
      <c r="B400">
        <v>9662</v>
      </c>
      <c r="C400">
        <v>20011231</v>
      </c>
      <c r="D400">
        <v>6102206.7642999999</v>
      </c>
      <c r="E400" t="s">
        <v>233</v>
      </c>
      <c r="F400">
        <v>63</v>
      </c>
      <c r="G400">
        <v>38221017</v>
      </c>
      <c r="H400">
        <v>2928500</v>
      </c>
      <c r="I400" s="1">
        <f t="shared" si="12"/>
        <v>35292517</v>
      </c>
      <c r="J400">
        <v>0.26029985880000001</v>
      </c>
      <c r="K400">
        <v>23</v>
      </c>
      <c r="L400" s="4">
        <v>40335943.293711655</v>
      </c>
      <c r="M400" s="5">
        <v>3.9379919583506784E-2</v>
      </c>
      <c r="N400">
        <v>0.97</v>
      </c>
      <c r="O400">
        <v>0.26029985880000001</v>
      </c>
      <c r="P400">
        <f t="shared" si="13"/>
        <v>7.4890119891728342E-4</v>
      </c>
    </row>
    <row r="401" spans="1:16" x14ac:dyDescent="0.25">
      <c r="A401">
        <v>64565</v>
      </c>
      <c r="B401">
        <v>796</v>
      </c>
      <c r="C401">
        <v>20011231</v>
      </c>
      <c r="D401">
        <v>5007681.3092</v>
      </c>
      <c r="E401" t="s">
        <v>236</v>
      </c>
      <c r="F401">
        <v>63</v>
      </c>
      <c r="G401">
        <v>37216805</v>
      </c>
      <c r="H401">
        <v>4087643</v>
      </c>
      <c r="I401" s="1">
        <f t="shared" si="12"/>
        <v>33129162</v>
      </c>
      <c r="J401">
        <v>0.31618909709999998</v>
      </c>
      <c r="K401">
        <v>24</v>
      </c>
      <c r="L401" s="4">
        <v>37142838.819720261</v>
      </c>
      <c r="M401" s="5">
        <v>4.2642809544499262E-2</v>
      </c>
      <c r="N401">
        <v>0.97</v>
      </c>
      <c r="O401">
        <v>0.31618909709999998</v>
      </c>
      <c r="P401">
        <f t="shared" si="13"/>
        <v>5.637039207738186E-3</v>
      </c>
    </row>
    <row r="402" spans="1:16" x14ac:dyDescent="0.25">
      <c r="A402">
        <v>20694</v>
      </c>
      <c r="B402">
        <v>841</v>
      </c>
      <c r="C402">
        <v>20011231</v>
      </c>
      <c r="D402">
        <v>5961478</v>
      </c>
      <c r="E402" t="s">
        <v>210</v>
      </c>
      <c r="F402">
        <v>63</v>
      </c>
      <c r="G402">
        <v>36077515</v>
      </c>
      <c r="H402">
        <v>3546242</v>
      </c>
      <c r="I402" s="1">
        <f t="shared" si="12"/>
        <v>32531273</v>
      </c>
      <c r="J402">
        <v>0.32735527419999999</v>
      </c>
      <c r="K402">
        <v>25</v>
      </c>
      <c r="L402" s="4">
        <v>37516605.897735998</v>
      </c>
      <c r="M402" s="5">
        <v>5.2038462732170068E-2</v>
      </c>
      <c r="N402">
        <v>0.97</v>
      </c>
      <c r="O402">
        <v>0.32735527419999999</v>
      </c>
      <c r="P402">
        <f t="shared" si="13"/>
        <v>5.331386523427374E-3</v>
      </c>
    </row>
    <row r="403" spans="1:16" x14ac:dyDescent="0.25">
      <c r="A403">
        <v>70519</v>
      </c>
      <c r="B403">
        <v>20483</v>
      </c>
      <c r="C403">
        <v>20021231</v>
      </c>
      <c r="D403">
        <v>177947658.97999999</v>
      </c>
      <c r="E403" t="s">
        <v>176</v>
      </c>
      <c r="F403">
        <v>67</v>
      </c>
      <c r="G403">
        <v>1097190000</v>
      </c>
      <c r="H403">
        <v>86718000</v>
      </c>
      <c r="I403" s="1">
        <f t="shared" si="12"/>
        <v>1010472000</v>
      </c>
      <c r="J403">
        <v>0.49232304659999998</v>
      </c>
      <c r="K403">
        <v>1</v>
      </c>
      <c r="L403" s="4">
        <v>1157670405.2829401</v>
      </c>
      <c r="M403" s="5">
        <v>7.672120062695556E-2</v>
      </c>
      <c r="N403">
        <v>0.97</v>
      </c>
      <c r="O403">
        <v>0.49232304659999998</v>
      </c>
      <c r="P403">
        <f t="shared" si="13"/>
        <v>4.8728781351753778E-2</v>
      </c>
    </row>
    <row r="404" spans="1:16" x14ac:dyDescent="0.25">
      <c r="A404">
        <v>47896</v>
      </c>
      <c r="B404">
        <v>20436</v>
      </c>
      <c r="C404">
        <v>20021231</v>
      </c>
      <c r="D404">
        <v>47916264</v>
      </c>
      <c r="E404" t="s">
        <v>59</v>
      </c>
      <c r="F404">
        <v>67</v>
      </c>
      <c r="G404">
        <v>758800000</v>
      </c>
      <c r="H404">
        <v>42306000</v>
      </c>
      <c r="I404" s="1">
        <f t="shared" si="12"/>
        <v>716494000</v>
      </c>
      <c r="J404">
        <v>0.5744059735</v>
      </c>
      <c r="K404">
        <v>2</v>
      </c>
      <c r="L404" s="4">
        <v>742412846.61721742</v>
      </c>
      <c r="M404" s="5">
        <v>3.8712091940383699E-2</v>
      </c>
      <c r="N404">
        <v>0.97</v>
      </c>
      <c r="O404">
        <v>0.5744059735</v>
      </c>
      <c r="P404">
        <f t="shared" si="13"/>
        <v>0.18357421123207412</v>
      </c>
    </row>
    <row r="405" spans="1:16" x14ac:dyDescent="0.25">
      <c r="A405">
        <v>59408</v>
      </c>
      <c r="B405">
        <v>3151</v>
      </c>
      <c r="C405">
        <v>20021231</v>
      </c>
      <c r="D405">
        <v>104125348.97</v>
      </c>
      <c r="E405" t="s">
        <v>84</v>
      </c>
      <c r="F405">
        <v>67</v>
      </c>
      <c r="G405">
        <v>660458000</v>
      </c>
      <c r="H405">
        <v>50319000</v>
      </c>
      <c r="I405" s="1">
        <f t="shared" si="12"/>
        <v>610139000</v>
      </c>
      <c r="J405">
        <v>0.3773410056</v>
      </c>
      <c r="K405">
        <v>3</v>
      </c>
      <c r="L405" s="4">
        <v>695937979.39541364</v>
      </c>
      <c r="M405" s="5">
        <v>5.6565263140852376E-2</v>
      </c>
      <c r="N405">
        <v>0.97</v>
      </c>
      <c r="O405">
        <v>0.3773410056</v>
      </c>
      <c r="P405">
        <f t="shared" si="13"/>
        <v>1.4646360186696404E-2</v>
      </c>
    </row>
    <row r="406" spans="1:16" x14ac:dyDescent="0.25">
      <c r="A406">
        <v>38703</v>
      </c>
      <c r="B406">
        <v>21305</v>
      </c>
      <c r="C406">
        <v>20021231</v>
      </c>
      <c r="D406">
        <v>79298835.622999996</v>
      </c>
      <c r="E406" t="s">
        <v>68</v>
      </c>
      <c r="F406">
        <v>67</v>
      </c>
      <c r="G406">
        <v>349259000</v>
      </c>
      <c r="H406">
        <v>30358000</v>
      </c>
      <c r="I406" s="1">
        <f t="shared" si="12"/>
        <v>318901000</v>
      </c>
      <c r="J406">
        <v>0.28118667460000002</v>
      </c>
      <c r="K406">
        <v>4</v>
      </c>
      <c r="L406" s="4">
        <v>388632648.62979889</v>
      </c>
      <c r="M406" s="5">
        <v>5.7376713176791903E-2</v>
      </c>
      <c r="N406">
        <v>0.97</v>
      </c>
      <c r="O406">
        <v>0.28118667460000002</v>
      </c>
      <c r="P406">
        <f t="shared" si="13"/>
        <v>8.8241368170099911E-4</v>
      </c>
    </row>
    <row r="407" spans="1:16" x14ac:dyDescent="0.25">
      <c r="A407">
        <v>36469</v>
      </c>
      <c r="B407">
        <v>1869</v>
      </c>
      <c r="C407">
        <v>20021231</v>
      </c>
      <c r="D407">
        <v>49569621.652000003</v>
      </c>
      <c r="E407" t="s">
        <v>90</v>
      </c>
      <c r="F407">
        <v>67</v>
      </c>
      <c r="G407">
        <v>341839000</v>
      </c>
      <c r="H407">
        <v>32078000</v>
      </c>
      <c r="I407" s="1">
        <f t="shared" si="12"/>
        <v>309761000</v>
      </c>
      <c r="J407">
        <v>0.42429750350000001</v>
      </c>
      <c r="K407">
        <v>5</v>
      </c>
      <c r="L407" s="4">
        <v>350036981.81596726</v>
      </c>
      <c r="M407" s="5">
        <v>4.3565442527755523E-2</v>
      </c>
      <c r="N407">
        <v>0.97</v>
      </c>
      <c r="O407">
        <v>0.42429750350000001</v>
      </c>
      <c r="P407">
        <f t="shared" si="13"/>
        <v>4.1314782743332125E-3</v>
      </c>
    </row>
    <row r="408" spans="1:16" x14ac:dyDescent="0.25">
      <c r="A408">
        <v>87842</v>
      </c>
      <c r="B408">
        <v>37138</v>
      </c>
      <c r="C408">
        <v>20021231</v>
      </c>
      <c r="D408">
        <v>18935517.761</v>
      </c>
      <c r="E408" t="s">
        <v>230</v>
      </c>
      <c r="F408">
        <v>67</v>
      </c>
      <c r="G408">
        <v>277385705</v>
      </c>
      <c r="H408">
        <v>17385944</v>
      </c>
      <c r="I408" s="1">
        <f t="shared" si="12"/>
        <v>259999761</v>
      </c>
      <c r="J408">
        <v>0.44320625120000001</v>
      </c>
      <c r="K408">
        <v>6</v>
      </c>
      <c r="L408" s="4">
        <v>271106385.82568884</v>
      </c>
      <c r="M408" s="5">
        <v>3.1267514837618512E-2</v>
      </c>
      <c r="N408">
        <v>0.97</v>
      </c>
      <c r="O408">
        <v>0.44320625120000001</v>
      </c>
      <c r="P408">
        <f t="shared" si="13"/>
        <v>9.5058279767583145E-2</v>
      </c>
    </row>
    <row r="409" spans="1:16" x14ac:dyDescent="0.25">
      <c r="A409">
        <v>65138</v>
      </c>
      <c r="B409">
        <v>606</v>
      </c>
      <c r="C409">
        <v>20021231</v>
      </c>
      <c r="D409">
        <v>42566458.060999997</v>
      </c>
      <c r="E409" t="s">
        <v>124</v>
      </c>
      <c r="F409">
        <v>67</v>
      </c>
      <c r="G409">
        <v>277383000</v>
      </c>
      <c r="H409">
        <v>22440000</v>
      </c>
      <c r="I409" s="1">
        <f t="shared" si="12"/>
        <v>254943000</v>
      </c>
      <c r="J409">
        <v>0.44702092040000002</v>
      </c>
      <c r="K409">
        <v>7</v>
      </c>
      <c r="L409" s="4">
        <v>289812755.984734</v>
      </c>
      <c r="M409" s="5">
        <v>6.6154116680307809E-2</v>
      </c>
      <c r="N409">
        <v>0.97</v>
      </c>
      <c r="O409">
        <v>0.44702092040000002</v>
      </c>
      <c r="P409">
        <f t="shared" si="13"/>
        <v>3.4474300827593875E-2</v>
      </c>
    </row>
    <row r="410" spans="1:16" x14ac:dyDescent="0.25">
      <c r="A410">
        <v>47159</v>
      </c>
      <c r="B410">
        <v>20734</v>
      </c>
      <c r="C410">
        <v>20021231</v>
      </c>
      <c r="D410">
        <v>25504841.798999999</v>
      </c>
      <c r="E410" t="s">
        <v>134</v>
      </c>
      <c r="F410">
        <v>67</v>
      </c>
      <c r="G410">
        <v>190589000</v>
      </c>
      <c r="H410">
        <v>16833000</v>
      </c>
      <c r="I410" s="1">
        <f t="shared" si="12"/>
        <v>173756000</v>
      </c>
      <c r="J410">
        <v>0.43458803099999999</v>
      </c>
      <c r="K410">
        <v>8</v>
      </c>
      <c r="L410" s="4">
        <v>194023720.79526377</v>
      </c>
      <c r="M410" s="5">
        <v>5.7508660502612892E-2</v>
      </c>
      <c r="N410">
        <v>0.97</v>
      </c>
      <c r="O410">
        <v>0.43458803099999999</v>
      </c>
      <c r="P410">
        <f t="shared" si="13"/>
        <v>3.4652806260981744E-2</v>
      </c>
    </row>
    <row r="411" spans="1:16" x14ac:dyDescent="0.25">
      <c r="A411">
        <v>66157</v>
      </c>
      <c r="B411">
        <v>1645</v>
      </c>
      <c r="C411">
        <v>20021231</v>
      </c>
      <c r="D411">
        <v>40648245.545000002</v>
      </c>
      <c r="E411" t="s">
        <v>81</v>
      </c>
      <c r="F411">
        <v>67</v>
      </c>
      <c r="G411">
        <v>180027000</v>
      </c>
      <c r="H411">
        <v>18101000</v>
      </c>
      <c r="I411" s="1">
        <f t="shared" si="12"/>
        <v>161926000</v>
      </c>
      <c r="J411">
        <v>0.41231755920000002</v>
      </c>
      <c r="K411">
        <v>9</v>
      </c>
      <c r="L411" s="4">
        <v>197700893.93561637</v>
      </c>
      <c r="M411" s="5">
        <v>8.5029097040596774E-2</v>
      </c>
      <c r="N411">
        <v>0.97</v>
      </c>
      <c r="O411">
        <v>0.41231755920000002</v>
      </c>
      <c r="P411">
        <f t="shared" si="13"/>
        <v>1.666234083054435E-2</v>
      </c>
    </row>
    <row r="412" spans="1:16" x14ac:dyDescent="0.25">
      <c r="A412">
        <v>56232</v>
      </c>
      <c r="B412">
        <v>3157</v>
      </c>
      <c r="C412">
        <v>20021231</v>
      </c>
      <c r="D412">
        <v>16716998.533</v>
      </c>
      <c r="E412" t="s">
        <v>150</v>
      </c>
      <c r="F412">
        <v>67</v>
      </c>
      <c r="G412">
        <v>118019355</v>
      </c>
      <c r="H412">
        <v>8159023</v>
      </c>
      <c r="I412" s="1">
        <f t="shared" si="12"/>
        <v>109860332</v>
      </c>
      <c r="J412">
        <v>0.3964045846</v>
      </c>
      <c r="K412">
        <v>10</v>
      </c>
      <c r="L412" s="4">
        <v>123281322.45255446</v>
      </c>
      <c r="M412" s="5">
        <v>4.0706748032311932E-2</v>
      </c>
      <c r="N412">
        <v>0.97</v>
      </c>
      <c r="O412">
        <v>0.3964045846</v>
      </c>
      <c r="P412">
        <f t="shared" si="13"/>
        <v>3.7435323513436642E-3</v>
      </c>
    </row>
    <row r="413" spans="1:16" x14ac:dyDescent="0.25">
      <c r="A413">
        <v>68144</v>
      </c>
      <c r="B413">
        <v>21691</v>
      </c>
      <c r="C413">
        <v>20021231</v>
      </c>
      <c r="D413">
        <v>16145243.641000001</v>
      </c>
      <c r="E413" t="s">
        <v>93</v>
      </c>
      <c r="F413">
        <v>67</v>
      </c>
      <c r="G413">
        <v>117322523</v>
      </c>
      <c r="H413">
        <v>8769496</v>
      </c>
      <c r="I413" s="1">
        <f t="shared" si="12"/>
        <v>108553027</v>
      </c>
      <c r="J413">
        <v>0.36156850740000002</v>
      </c>
      <c r="K413">
        <v>11</v>
      </c>
      <c r="L413" s="4">
        <v>121439311.55004945</v>
      </c>
      <c r="M413" s="5">
        <v>4.8137981039775013E-2</v>
      </c>
      <c r="N413">
        <v>0.97</v>
      </c>
      <c r="O413">
        <v>0.36156850740000002</v>
      </c>
      <c r="P413">
        <f t="shared" si="13"/>
        <v>1.3749870027584571E-2</v>
      </c>
    </row>
    <row r="414" spans="1:16" x14ac:dyDescent="0.25">
      <c r="A414">
        <v>72726</v>
      </c>
      <c r="B414">
        <v>4260</v>
      </c>
      <c r="C414">
        <v>20021231</v>
      </c>
      <c r="D414">
        <v>12650391</v>
      </c>
      <c r="E414" t="s">
        <v>173</v>
      </c>
      <c r="F414">
        <v>67</v>
      </c>
      <c r="G414">
        <v>85793809</v>
      </c>
      <c r="H414">
        <v>4788330</v>
      </c>
      <c r="I414" s="1">
        <f t="shared" si="12"/>
        <v>81005479</v>
      </c>
      <c r="J414">
        <v>0.4464601205</v>
      </c>
      <c r="K414">
        <v>12</v>
      </c>
      <c r="L414" s="4">
        <v>91210878.62057744</v>
      </c>
      <c r="M414" s="5">
        <v>6.2404612911816634E-2</v>
      </c>
      <c r="N414">
        <v>0.97</v>
      </c>
      <c r="O414">
        <v>0.4464601205</v>
      </c>
      <c r="P414">
        <f t="shared" si="13"/>
        <v>3.6490953525404969E-2</v>
      </c>
    </row>
    <row r="415" spans="1:16" x14ac:dyDescent="0.25">
      <c r="A415">
        <v>64995</v>
      </c>
      <c r="B415">
        <v>2535</v>
      </c>
      <c r="C415">
        <v>20021231</v>
      </c>
      <c r="D415">
        <v>10681985.741</v>
      </c>
      <c r="E415" t="s">
        <v>143</v>
      </c>
      <c r="F415">
        <v>67</v>
      </c>
      <c r="G415">
        <v>84962782</v>
      </c>
      <c r="H415">
        <v>6835083</v>
      </c>
      <c r="I415" s="1">
        <f t="shared" si="12"/>
        <v>78127699</v>
      </c>
      <c r="J415">
        <v>0.39498756779999999</v>
      </c>
      <c r="K415">
        <v>13</v>
      </c>
      <c r="L415" s="4">
        <v>86461545.778780162</v>
      </c>
      <c r="M415" s="5">
        <v>4.8960565805503439E-2</v>
      </c>
      <c r="N415">
        <v>0.97</v>
      </c>
      <c r="O415">
        <v>0.39498756779999999</v>
      </c>
      <c r="P415">
        <f t="shared" si="13"/>
        <v>2.449467505804296E-2</v>
      </c>
    </row>
    <row r="416" spans="1:16" x14ac:dyDescent="0.25">
      <c r="A416">
        <v>34746</v>
      </c>
      <c r="B416">
        <v>1741</v>
      </c>
      <c r="C416">
        <v>20021231</v>
      </c>
      <c r="D416">
        <v>33628484.811999999</v>
      </c>
      <c r="E416" t="s">
        <v>207</v>
      </c>
      <c r="F416">
        <v>67</v>
      </c>
      <c r="G416">
        <v>80899212</v>
      </c>
      <c r="H416">
        <v>8475017</v>
      </c>
      <c r="I416" s="1">
        <f t="shared" si="12"/>
        <v>72424195</v>
      </c>
      <c r="J416">
        <v>0.31536562055914025</v>
      </c>
      <c r="K416">
        <v>14</v>
      </c>
      <c r="L416" s="4">
        <v>103879824.12493348</v>
      </c>
      <c r="M416" s="5">
        <v>0.10209698472438095</v>
      </c>
      <c r="N416">
        <v>0.97</v>
      </c>
      <c r="O416">
        <v>0.37597484879999998</v>
      </c>
      <c r="P416">
        <f t="shared" si="13"/>
        <v>1.5090684068912257E-3</v>
      </c>
    </row>
    <row r="417" spans="1:16" x14ac:dyDescent="0.25">
      <c r="A417">
        <v>71563</v>
      </c>
      <c r="B417">
        <v>4163</v>
      </c>
      <c r="C417">
        <v>20021231</v>
      </c>
      <c r="D417">
        <v>17701861.223000001</v>
      </c>
      <c r="E417" t="s">
        <v>193</v>
      </c>
      <c r="F417">
        <v>67</v>
      </c>
      <c r="G417">
        <v>80216816</v>
      </c>
      <c r="H417">
        <v>7387914</v>
      </c>
      <c r="I417" s="1">
        <f t="shared" si="12"/>
        <v>72828902</v>
      </c>
      <c r="J417">
        <v>0.30956310450000002</v>
      </c>
      <c r="K417">
        <v>15</v>
      </c>
      <c r="L417" s="4">
        <v>88345707.990681455</v>
      </c>
      <c r="M417" s="5">
        <v>6.2035877806736188E-2</v>
      </c>
      <c r="N417">
        <v>0.97</v>
      </c>
      <c r="O417">
        <v>0.30956310450000002</v>
      </c>
      <c r="P417">
        <f t="shared" si="13"/>
        <v>2.3185253256230946E-3</v>
      </c>
    </row>
    <row r="418" spans="1:16" x14ac:dyDescent="0.25">
      <c r="A418">
        <v>60442</v>
      </c>
      <c r="B418">
        <v>3685</v>
      </c>
      <c r="C418">
        <v>20021231</v>
      </c>
      <c r="D418">
        <v>11909195.534</v>
      </c>
      <c r="E418" t="s">
        <v>87</v>
      </c>
      <c r="F418">
        <v>67</v>
      </c>
      <c r="G418">
        <v>66409507</v>
      </c>
      <c r="H418">
        <v>6859300</v>
      </c>
      <c r="I418" s="1">
        <f t="shared" si="12"/>
        <v>59550207</v>
      </c>
      <c r="J418">
        <v>0.45274849830000002</v>
      </c>
      <c r="K418">
        <v>16</v>
      </c>
      <c r="L418" s="4">
        <v>69659510.337885097</v>
      </c>
      <c r="M418" s="5">
        <v>7.7975034414529493E-2</v>
      </c>
      <c r="N418">
        <v>0.97</v>
      </c>
      <c r="O418">
        <v>0.45274849830000002</v>
      </c>
      <c r="P418">
        <f t="shared" si="13"/>
        <v>3.1360331120365008E-2</v>
      </c>
    </row>
    <row r="419" spans="1:16" x14ac:dyDescent="0.25">
      <c r="A419">
        <v>64565</v>
      </c>
      <c r="B419">
        <v>796</v>
      </c>
      <c r="C419">
        <v>20021231</v>
      </c>
      <c r="D419">
        <v>6527527.1928000003</v>
      </c>
      <c r="E419" t="s">
        <v>236</v>
      </c>
      <c r="F419">
        <v>67</v>
      </c>
      <c r="G419">
        <v>58034697</v>
      </c>
      <c r="H419">
        <v>5161133</v>
      </c>
      <c r="I419" s="1">
        <f t="shared" si="12"/>
        <v>52873564</v>
      </c>
      <c r="J419">
        <v>0.36240988899999999</v>
      </c>
      <c r="K419">
        <v>17</v>
      </c>
      <c r="L419" s="4">
        <v>57813766.407735266</v>
      </c>
      <c r="M419" s="5">
        <v>4.0984878238513142E-2</v>
      </c>
      <c r="N419">
        <v>0.97</v>
      </c>
      <c r="O419">
        <v>0.36240988899999999</v>
      </c>
      <c r="P419">
        <f t="shared" si="13"/>
        <v>1.853818665134244E-2</v>
      </c>
    </row>
    <row r="420" spans="1:16" x14ac:dyDescent="0.25">
      <c r="A420">
        <v>25081</v>
      </c>
      <c r="B420">
        <v>1261</v>
      </c>
      <c r="C420">
        <v>20021231</v>
      </c>
      <c r="D420">
        <v>7554590.4132000003</v>
      </c>
      <c r="E420" t="s">
        <v>153</v>
      </c>
      <c r="F420">
        <v>67</v>
      </c>
      <c r="G420">
        <v>53409881</v>
      </c>
      <c r="H420">
        <v>4947136</v>
      </c>
      <c r="I420" s="1">
        <f t="shared" si="12"/>
        <v>48462745</v>
      </c>
      <c r="J420">
        <v>0.56604232649999997</v>
      </c>
      <c r="K420">
        <v>18</v>
      </c>
      <c r="L420" s="4">
        <v>54509113.912024401</v>
      </c>
      <c r="M420" s="5">
        <v>8.0941593785486377E-2</v>
      </c>
      <c r="N420">
        <v>0.97</v>
      </c>
      <c r="O420">
        <v>0.56604232649999997</v>
      </c>
      <c r="P420">
        <f t="shared" si="13"/>
        <v>8.5277877049537404E-2</v>
      </c>
    </row>
    <row r="421" spans="1:16" x14ac:dyDescent="0.25">
      <c r="A421">
        <v>76557</v>
      </c>
      <c r="B421">
        <v>28976</v>
      </c>
      <c r="C421">
        <v>20021231</v>
      </c>
      <c r="D421">
        <v>24301322.024999999</v>
      </c>
      <c r="E421" t="s">
        <v>218</v>
      </c>
      <c r="F421">
        <v>67</v>
      </c>
      <c r="G421">
        <v>52866944</v>
      </c>
      <c r="H421">
        <v>9101319</v>
      </c>
      <c r="I421" s="1">
        <f t="shared" si="12"/>
        <v>43765625</v>
      </c>
      <c r="J421">
        <v>0.28009565469309078</v>
      </c>
      <c r="K421">
        <v>19</v>
      </c>
      <c r="L421" s="4">
        <v>66753973.208573021</v>
      </c>
      <c r="M421" s="5">
        <v>0.10196724818379374</v>
      </c>
      <c r="N421">
        <v>0.97</v>
      </c>
      <c r="O421">
        <v>0.62843843219999995</v>
      </c>
      <c r="P421">
        <f t="shared" si="13"/>
        <v>3.6600264044004804E-4</v>
      </c>
    </row>
    <row r="422" spans="1:16" x14ac:dyDescent="0.25">
      <c r="A422">
        <v>71686</v>
      </c>
      <c r="B422">
        <v>3987</v>
      </c>
      <c r="C422">
        <v>20021231</v>
      </c>
      <c r="D422">
        <v>8621061.5322999991</v>
      </c>
      <c r="E422" t="s">
        <v>187</v>
      </c>
      <c r="F422">
        <v>67</v>
      </c>
      <c r="G422">
        <v>50758323</v>
      </c>
      <c r="H422">
        <v>4627581</v>
      </c>
      <c r="I422" s="1">
        <f t="shared" si="12"/>
        <v>46130742</v>
      </c>
      <c r="J422">
        <v>0.34846325360000002</v>
      </c>
      <c r="K422">
        <v>20</v>
      </c>
      <c r="L422" s="4">
        <v>53367214.985738099</v>
      </c>
      <c r="M422" s="5">
        <v>5.6336700476845046E-2</v>
      </c>
      <c r="N422">
        <v>0.97</v>
      </c>
      <c r="O422">
        <v>0.34846325360000002</v>
      </c>
      <c r="P422">
        <f t="shared" si="13"/>
        <v>8.0439270318627513E-3</v>
      </c>
    </row>
    <row r="423" spans="1:16" x14ac:dyDescent="0.25">
      <c r="A423">
        <v>10725</v>
      </c>
      <c r="B423">
        <v>9662</v>
      </c>
      <c r="C423">
        <v>20021231</v>
      </c>
      <c r="D423">
        <v>6492692.5965</v>
      </c>
      <c r="E423" t="s">
        <v>233</v>
      </c>
      <c r="F423">
        <v>67</v>
      </c>
      <c r="G423">
        <v>42059614</v>
      </c>
      <c r="H423">
        <v>3083825</v>
      </c>
      <c r="I423" s="1">
        <f t="shared" si="12"/>
        <v>38975789</v>
      </c>
      <c r="J423">
        <v>0.48279215440000001</v>
      </c>
      <c r="K423">
        <v>21</v>
      </c>
      <c r="L423" s="4">
        <v>44285153.749421731</v>
      </c>
      <c r="M423" s="5">
        <v>7.1675958639069587E-2</v>
      </c>
      <c r="N423">
        <v>0.97</v>
      </c>
      <c r="O423">
        <v>0.48279215440000001</v>
      </c>
      <c r="P423">
        <f t="shared" si="13"/>
        <v>4.7195901137579876E-2</v>
      </c>
    </row>
    <row r="424" spans="1:16" x14ac:dyDescent="0.25">
      <c r="A424">
        <v>62770</v>
      </c>
      <c r="B424">
        <v>25</v>
      </c>
      <c r="C424">
        <v>20021231</v>
      </c>
      <c r="D424">
        <v>6823929.8711999999</v>
      </c>
      <c r="E424" t="s">
        <v>204</v>
      </c>
      <c r="F424">
        <v>67</v>
      </c>
      <c r="G424">
        <v>40598394</v>
      </c>
      <c r="H424">
        <v>3115997</v>
      </c>
      <c r="I424" s="1">
        <f t="shared" si="12"/>
        <v>37482397</v>
      </c>
      <c r="J424">
        <v>0.30738196429999998</v>
      </c>
      <c r="K424">
        <v>22</v>
      </c>
      <c r="L424" s="4">
        <v>43181759.189773738</v>
      </c>
      <c r="M424" s="5">
        <v>4.8583826500263022E-2</v>
      </c>
      <c r="N424">
        <v>0.97</v>
      </c>
      <c r="O424">
        <v>0.30738196429999998</v>
      </c>
      <c r="P424">
        <f t="shared" si="13"/>
        <v>3.2972829017333389E-3</v>
      </c>
    </row>
    <row r="425" spans="1:16" x14ac:dyDescent="0.25">
      <c r="A425">
        <v>20694</v>
      </c>
      <c r="B425">
        <v>841</v>
      </c>
      <c r="C425">
        <v>20021231</v>
      </c>
      <c r="D425">
        <v>5901692.0187999997</v>
      </c>
      <c r="E425" t="s">
        <v>210</v>
      </c>
      <c r="F425">
        <v>67</v>
      </c>
      <c r="G425">
        <v>40193327</v>
      </c>
      <c r="H425">
        <v>3758189</v>
      </c>
      <c r="I425" s="1">
        <f t="shared" si="12"/>
        <v>36435138</v>
      </c>
      <c r="J425">
        <v>0.3887611594</v>
      </c>
      <c r="K425">
        <v>23</v>
      </c>
      <c r="L425" s="4">
        <v>41241972.226853602</v>
      </c>
      <c r="M425" s="5">
        <v>5.5775782369405356E-2</v>
      </c>
      <c r="N425">
        <v>0.97</v>
      </c>
      <c r="O425">
        <v>0.3887611594</v>
      </c>
      <c r="P425">
        <f t="shared" si="13"/>
        <v>1.8324518223355443E-2</v>
      </c>
    </row>
    <row r="426" spans="1:16" x14ac:dyDescent="0.25">
      <c r="A426">
        <v>75186</v>
      </c>
      <c r="B426">
        <v>21578</v>
      </c>
      <c r="C426">
        <v>20021231</v>
      </c>
      <c r="D426">
        <v>14578570.463</v>
      </c>
      <c r="E426" t="s">
        <v>221</v>
      </c>
      <c r="F426">
        <v>67</v>
      </c>
      <c r="G426">
        <v>39704560</v>
      </c>
      <c r="H426">
        <v>4010885</v>
      </c>
      <c r="I426" s="1">
        <f t="shared" si="12"/>
        <v>35693675</v>
      </c>
      <c r="J426">
        <v>0.34483659142430695</v>
      </c>
      <c r="K426">
        <v>24</v>
      </c>
      <c r="L426" s="4">
        <v>49201120.83279568</v>
      </c>
      <c r="M426" s="5">
        <v>0.10220176955838187</v>
      </c>
      <c r="N426">
        <v>0.97</v>
      </c>
      <c r="O426">
        <v>0.66853630019999999</v>
      </c>
      <c r="P426">
        <f t="shared" si="13"/>
        <v>3.6133918806439506E-3</v>
      </c>
    </row>
    <row r="427" spans="1:16" x14ac:dyDescent="0.25">
      <c r="A427">
        <v>58246</v>
      </c>
      <c r="B427">
        <v>3275</v>
      </c>
      <c r="C427">
        <v>20021231</v>
      </c>
      <c r="D427">
        <v>7739039.8315000003</v>
      </c>
      <c r="E427" t="s">
        <v>224</v>
      </c>
      <c r="F427">
        <v>67</v>
      </c>
      <c r="G427">
        <v>39478150</v>
      </c>
      <c r="H427">
        <v>2999803</v>
      </c>
      <c r="I427" s="1">
        <f t="shared" si="12"/>
        <v>36478347</v>
      </c>
      <c r="J427">
        <v>0.51517379949999997</v>
      </c>
      <c r="K427">
        <v>25</v>
      </c>
      <c r="L427" s="4">
        <v>43099191.479842767</v>
      </c>
      <c r="M427" s="5">
        <v>9.400761562134502E-2</v>
      </c>
      <c r="N427">
        <v>0.97</v>
      </c>
      <c r="O427">
        <v>0.51517379949999997</v>
      </c>
      <c r="P427">
        <f t="shared" si="13"/>
        <v>5.1117902082142466E-2</v>
      </c>
    </row>
    <row r="428" spans="1:16" x14ac:dyDescent="0.25">
      <c r="A428">
        <v>70519</v>
      </c>
      <c r="B428">
        <v>20483</v>
      </c>
      <c r="C428">
        <v>20031231</v>
      </c>
      <c r="D428">
        <v>250402186.30000001</v>
      </c>
      <c r="E428" t="s">
        <v>176</v>
      </c>
      <c r="F428">
        <v>71</v>
      </c>
      <c r="G428">
        <v>1264032000</v>
      </c>
      <c r="H428">
        <v>98014000</v>
      </c>
      <c r="I428" s="1">
        <f t="shared" si="12"/>
        <v>1166018000</v>
      </c>
      <c r="J428">
        <v>0.15525810549999999</v>
      </c>
      <c r="K428">
        <v>1</v>
      </c>
      <c r="L428" s="4">
        <v>1381439646.3000004</v>
      </c>
      <c r="M428" s="5">
        <v>1.5918952056743853E-2</v>
      </c>
      <c r="N428">
        <v>0.97</v>
      </c>
      <c r="O428">
        <v>0.15525810549999999</v>
      </c>
      <c r="P428">
        <f t="shared" si="13"/>
        <v>5.8642503639982434E-23</v>
      </c>
    </row>
    <row r="429" spans="1:16" x14ac:dyDescent="0.25">
      <c r="A429">
        <v>47896</v>
      </c>
      <c r="B429">
        <v>20436</v>
      </c>
      <c r="C429">
        <v>20031231</v>
      </c>
      <c r="D429">
        <v>74939152.895999998</v>
      </c>
      <c r="E429" t="s">
        <v>59</v>
      </c>
      <c r="F429">
        <v>71</v>
      </c>
      <c r="G429">
        <v>770912000</v>
      </c>
      <c r="H429">
        <v>46154000</v>
      </c>
      <c r="I429" s="1">
        <f t="shared" si="12"/>
        <v>724758000</v>
      </c>
      <c r="J429">
        <v>0.17460521370000001</v>
      </c>
      <c r="K429">
        <v>2</v>
      </c>
      <c r="L429" s="4">
        <v>777954412.8943094</v>
      </c>
      <c r="M429" s="5">
        <v>1.6819451916525091E-2</v>
      </c>
      <c r="N429">
        <v>0.97</v>
      </c>
      <c r="O429">
        <v>0.17460521370000001</v>
      </c>
      <c r="P429">
        <f t="shared" si="13"/>
        <v>2.396249376767352E-5</v>
      </c>
    </row>
    <row r="430" spans="1:16" x14ac:dyDescent="0.25">
      <c r="A430">
        <v>59408</v>
      </c>
      <c r="B430">
        <v>3151</v>
      </c>
      <c r="C430">
        <v>20031231</v>
      </c>
      <c r="D430">
        <v>119503296.59999999</v>
      </c>
      <c r="E430" t="s">
        <v>84</v>
      </c>
      <c r="F430">
        <v>71</v>
      </c>
      <c r="G430">
        <v>736487404</v>
      </c>
      <c r="H430">
        <v>47980130</v>
      </c>
      <c r="I430" s="1">
        <f t="shared" si="12"/>
        <v>688507274</v>
      </c>
      <c r="J430">
        <v>0.2292365479</v>
      </c>
      <c r="K430">
        <v>3</v>
      </c>
      <c r="L430" s="4">
        <v>787355352.37999666</v>
      </c>
      <c r="M430" s="5">
        <v>2.3525026349567765E-2</v>
      </c>
      <c r="N430">
        <v>0.97</v>
      </c>
      <c r="O430">
        <v>0.2292365479</v>
      </c>
      <c r="P430">
        <f t="shared" si="13"/>
        <v>4.7344240627185057E-8</v>
      </c>
    </row>
    <row r="431" spans="1:16" x14ac:dyDescent="0.25">
      <c r="A431">
        <v>36469</v>
      </c>
      <c r="B431">
        <v>1869</v>
      </c>
      <c r="C431">
        <v>20031231</v>
      </c>
      <c r="D431">
        <v>61871520.203000002</v>
      </c>
      <c r="E431" t="s">
        <v>90</v>
      </c>
      <c r="F431">
        <v>71</v>
      </c>
      <c r="G431">
        <v>401032000</v>
      </c>
      <c r="H431">
        <v>32428000</v>
      </c>
      <c r="I431" s="1">
        <f t="shared" si="12"/>
        <v>368604000</v>
      </c>
      <c r="J431">
        <v>0.13766738049999999</v>
      </c>
      <c r="K431">
        <v>4</v>
      </c>
      <c r="L431" s="4">
        <v>419417400.20299953</v>
      </c>
      <c r="M431" s="5">
        <v>1.4129704033539513E-2</v>
      </c>
      <c r="N431">
        <v>0.97</v>
      </c>
      <c r="O431">
        <v>0.13766738049999999</v>
      </c>
      <c r="P431">
        <f t="shared" si="13"/>
        <v>4.9845002959993193E-18</v>
      </c>
    </row>
    <row r="432" spans="1:16" x14ac:dyDescent="0.25">
      <c r="A432">
        <v>38703</v>
      </c>
      <c r="B432">
        <v>21305</v>
      </c>
      <c r="C432">
        <v>20031231</v>
      </c>
      <c r="D432">
        <v>99643586.776999995</v>
      </c>
      <c r="E432" t="s">
        <v>68</v>
      </c>
      <c r="F432">
        <v>71</v>
      </c>
      <c r="G432">
        <v>387798000</v>
      </c>
      <c r="H432">
        <v>34469000</v>
      </c>
      <c r="I432" s="1">
        <f t="shared" si="12"/>
        <v>353329000</v>
      </c>
      <c r="J432">
        <v>0.12636810400000001</v>
      </c>
      <c r="K432">
        <v>5</v>
      </c>
      <c r="L432" s="4">
        <v>442372716.76180398</v>
      </c>
      <c r="M432" s="5">
        <v>1.3268172092871251E-2</v>
      </c>
      <c r="N432">
        <v>0.97</v>
      </c>
      <c r="O432">
        <v>0.12636810400000001</v>
      </c>
      <c r="P432">
        <f t="shared" si="13"/>
        <v>2.7668092127976248E-52</v>
      </c>
    </row>
    <row r="433" spans="1:16" x14ac:dyDescent="0.25">
      <c r="A433">
        <v>87842</v>
      </c>
      <c r="B433">
        <v>37138</v>
      </c>
      <c r="C433">
        <v>20031231</v>
      </c>
      <c r="D433">
        <v>25594686.818</v>
      </c>
      <c r="E433" t="s">
        <v>230</v>
      </c>
      <c r="F433">
        <v>71</v>
      </c>
      <c r="G433">
        <v>326841959</v>
      </c>
      <c r="H433">
        <v>21148765</v>
      </c>
      <c r="I433" s="1">
        <f t="shared" si="12"/>
        <v>305693194</v>
      </c>
      <c r="J433">
        <v>0.17192954520000001</v>
      </c>
      <c r="K433">
        <v>6</v>
      </c>
      <c r="L433" s="4">
        <v>322117084.99754995</v>
      </c>
      <c r="M433" s="5">
        <v>1.3661128428041475E-2</v>
      </c>
      <c r="N433">
        <v>0.97</v>
      </c>
      <c r="O433">
        <v>0.17192954520000001</v>
      </c>
      <c r="P433">
        <f t="shared" si="13"/>
        <v>9.4872338932209158E-5</v>
      </c>
    </row>
    <row r="434" spans="1:16" x14ac:dyDescent="0.25">
      <c r="A434">
        <v>65138</v>
      </c>
      <c r="B434">
        <v>606</v>
      </c>
      <c r="C434">
        <v>20031231</v>
      </c>
      <c r="D434">
        <v>50965289.120999999</v>
      </c>
      <c r="E434" t="s">
        <v>124</v>
      </c>
      <c r="F434">
        <v>71</v>
      </c>
      <c r="G434">
        <v>326563000</v>
      </c>
      <c r="H434">
        <v>23419000</v>
      </c>
      <c r="I434" s="1">
        <f t="shared" si="12"/>
        <v>303144000</v>
      </c>
      <c r="J434">
        <v>0.13438040870000001</v>
      </c>
      <c r="K434">
        <v>7</v>
      </c>
      <c r="L434" s="4">
        <v>345014969.12100029</v>
      </c>
      <c r="M434" s="5">
        <v>1.3792256951179431E-2</v>
      </c>
      <c r="N434">
        <v>0.97</v>
      </c>
      <c r="O434">
        <v>0.13438040870000001</v>
      </c>
      <c r="P434">
        <f t="shared" si="13"/>
        <v>6.8940428500826292E-19</v>
      </c>
    </row>
    <row r="435" spans="1:16" x14ac:dyDescent="0.25">
      <c r="A435">
        <v>47159</v>
      </c>
      <c r="B435">
        <v>20734</v>
      </c>
      <c r="C435">
        <v>20031231</v>
      </c>
      <c r="D435">
        <v>46031545.608999997</v>
      </c>
      <c r="E435" t="s">
        <v>134</v>
      </c>
      <c r="F435">
        <v>71</v>
      </c>
      <c r="G435">
        <v>200356000</v>
      </c>
      <c r="H435">
        <v>18280000</v>
      </c>
      <c r="I435" s="1">
        <f t="shared" si="12"/>
        <v>182076000</v>
      </c>
      <c r="J435">
        <v>0.47163082940000001</v>
      </c>
      <c r="K435">
        <v>8</v>
      </c>
      <c r="L435" s="4">
        <v>222584180.15322307</v>
      </c>
      <c r="M435" s="5">
        <v>9.8338128237021954E-2</v>
      </c>
      <c r="N435">
        <v>0.97</v>
      </c>
      <c r="O435">
        <v>0.47163082940000001</v>
      </c>
      <c r="P435">
        <f t="shared" si="13"/>
        <v>3.2109283162646038E-2</v>
      </c>
    </row>
    <row r="436" spans="1:16" x14ac:dyDescent="0.25">
      <c r="A436">
        <v>66157</v>
      </c>
      <c r="B436">
        <v>1645</v>
      </c>
      <c r="C436">
        <v>20031231</v>
      </c>
      <c r="D436">
        <v>57438057.204000004</v>
      </c>
      <c r="E436" t="s">
        <v>81</v>
      </c>
      <c r="F436">
        <v>71</v>
      </c>
      <c r="G436">
        <v>189286000</v>
      </c>
      <c r="H436">
        <v>19242000</v>
      </c>
      <c r="I436" s="1">
        <f t="shared" si="12"/>
        <v>170044000</v>
      </c>
      <c r="J436">
        <v>0.1530687664</v>
      </c>
      <c r="K436">
        <v>9</v>
      </c>
      <c r="L436" s="4">
        <v>222380737.20399997</v>
      </c>
      <c r="M436" s="5">
        <v>3.9535675037194989E-2</v>
      </c>
      <c r="N436">
        <v>0.97</v>
      </c>
      <c r="O436">
        <v>0.1530687664</v>
      </c>
      <c r="P436">
        <f t="shared" si="13"/>
        <v>1.3180739844885475E-9</v>
      </c>
    </row>
    <row r="437" spans="1:16" x14ac:dyDescent="0.25">
      <c r="A437">
        <v>68144</v>
      </c>
      <c r="B437">
        <v>21691</v>
      </c>
      <c r="C437">
        <v>20031231</v>
      </c>
      <c r="D437">
        <v>20129395</v>
      </c>
      <c r="E437" t="s">
        <v>93</v>
      </c>
      <c r="F437">
        <v>71</v>
      </c>
      <c r="G437">
        <v>125393153</v>
      </c>
      <c r="H437">
        <v>9731166</v>
      </c>
      <c r="I437" s="1">
        <f t="shared" si="12"/>
        <v>115661987</v>
      </c>
      <c r="J437">
        <v>0.18469106730000001</v>
      </c>
      <c r="K437">
        <v>10</v>
      </c>
      <c r="L437" s="4">
        <v>132321522.38881993</v>
      </c>
      <c r="M437" s="5">
        <v>2.8096105507431836E-2</v>
      </c>
      <c r="N437">
        <v>0.97</v>
      </c>
      <c r="O437">
        <v>0.18469106730000001</v>
      </c>
      <c r="P437">
        <f t="shared" si="13"/>
        <v>3.7126715882238855E-6</v>
      </c>
    </row>
    <row r="438" spans="1:16" x14ac:dyDescent="0.25">
      <c r="A438">
        <v>56232</v>
      </c>
      <c r="B438">
        <v>3157</v>
      </c>
      <c r="C438">
        <v>20031231</v>
      </c>
      <c r="D438">
        <v>20614136.965999998</v>
      </c>
      <c r="E438" t="s">
        <v>150</v>
      </c>
      <c r="F438">
        <v>71</v>
      </c>
      <c r="G438">
        <v>113933460</v>
      </c>
      <c r="H438">
        <v>9328671</v>
      </c>
      <c r="I438" s="1">
        <f t="shared" si="12"/>
        <v>104604789</v>
      </c>
      <c r="J438">
        <v>0.1892130249</v>
      </c>
      <c r="K438">
        <v>11</v>
      </c>
      <c r="L438" s="4">
        <v>122080782.29393743</v>
      </c>
      <c r="M438" s="5">
        <v>3.1949854435030157E-2</v>
      </c>
      <c r="N438">
        <v>0.97</v>
      </c>
      <c r="O438">
        <v>0.1892130249</v>
      </c>
      <c r="P438">
        <f t="shared" si="13"/>
        <v>3.7235629329097248E-6</v>
      </c>
    </row>
    <row r="439" spans="1:16" x14ac:dyDescent="0.25">
      <c r="A439">
        <v>64565</v>
      </c>
      <c r="B439">
        <v>796</v>
      </c>
      <c r="C439">
        <v>20031231</v>
      </c>
      <c r="D439">
        <v>13977486.018999999</v>
      </c>
      <c r="E439" t="s">
        <v>236</v>
      </c>
      <c r="F439">
        <v>71</v>
      </c>
      <c r="G439">
        <v>97957619</v>
      </c>
      <c r="H439">
        <v>8084716</v>
      </c>
      <c r="I439" s="1">
        <f t="shared" si="12"/>
        <v>89872903</v>
      </c>
      <c r="J439">
        <v>0.36219877779999998</v>
      </c>
      <c r="K439">
        <v>12</v>
      </c>
      <c r="L439" s="4">
        <v>101152180.43581128</v>
      </c>
      <c r="M439" s="5">
        <v>5.0119128520329508E-2</v>
      </c>
      <c r="N439">
        <v>0.97</v>
      </c>
      <c r="O439">
        <v>0.36219877779999998</v>
      </c>
      <c r="P439">
        <f t="shared" si="13"/>
        <v>1.304534800471074E-2</v>
      </c>
    </row>
    <row r="440" spans="1:16" x14ac:dyDescent="0.25">
      <c r="A440">
        <v>34746</v>
      </c>
      <c r="B440">
        <v>1741</v>
      </c>
      <c r="C440">
        <v>20031231</v>
      </c>
      <c r="D440">
        <v>33491082.635000002</v>
      </c>
      <c r="E440" t="s">
        <v>207</v>
      </c>
      <c r="F440">
        <v>71</v>
      </c>
      <c r="G440">
        <v>91143023</v>
      </c>
      <c r="H440">
        <v>8524589</v>
      </c>
      <c r="I440" s="1">
        <f t="shared" si="12"/>
        <v>82618434</v>
      </c>
      <c r="J440">
        <v>0.15750708729999999</v>
      </c>
      <c r="K440">
        <v>13</v>
      </c>
      <c r="L440" s="4">
        <v>113630963.61499998</v>
      </c>
      <c r="M440" s="5">
        <v>4.642293533860492E-2</v>
      </c>
      <c r="N440">
        <v>0.97</v>
      </c>
      <c r="O440">
        <v>0.15750708729999999</v>
      </c>
      <c r="P440">
        <f t="shared" si="13"/>
        <v>2.0630119516762043E-9</v>
      </c>
    </row>
    <row r="441" spans="1:16" x14ac:dyDescent="0.25">
      <c r="A441">
        <v>71563</v>
      </c>
      <c r="B441">
        <v>4163</v>
      </c>
      <c r="C441">
        <v>20031231</v>
      </c>
      <c r="D441">
        <v>21120894.146000002</v>
      </c>
      <c r="E441" t="s">
        <v>193</v>
      </c>
      <c r="F441">
        <v>71</v>
      </c>
      <c r="G441">
        <v>90466613</v>
      </c>
      <c r="H441">
        <v>9934731</v>
      </c>
      <c r="I441" s="1">
        <f t="shared" si="12"/>
        <v>80531882</v>
      </c>
      <c r="J441">
        <v>0.1182313606</v>
      </c>
      <c r="K441">
        <v>14</v>
      </c>
      <c r="L441" s="4">
        <v>99236819.686000004</v>
      </c>
      <c r="M441" s="5">
        <v>2.5163563885577479E-2</v>
      </c>
      <c r="N441">
        <v>0.97</v>
      </c>
      <c r="O441">
        <v>0.1182313606</v>
      </c>
      <c r="P441">
        <f t="shared" si="13"/>
        <v>3.4303744409868932E-14</v>
      </c>
    </row>
    <row r="442" spans="1:16" x14ac:dyDescent="0.25">
      <c r="A442">
        <v>72726</v>
      </c>
      <c r="B442">
        <v>4260</v>
      </c>
      <c r="C442">
        <v>20031231</v>
      </c>
      <c r="D442">
        <v>17405865.732000001</v>
      </c>
      <c r="E442" t="s">
        <v>173</v>
      </c>
      <c r="F442">
        <v>71</v>
      </c>
      <c r="G442">
        <v>87534065</v>
      </c>
      <c r="H442">
        <v>5747838</v>
      </c>
      <c r="I442" s="1">
        <f t="shared" si="12"/>
        <v>81786227</v>
      </c>
      <c r="J442">
        <v>0.2277655069</v>
      </c>
      <c r="K442">
        <v>15</v>
      </c>
      <c r="L442" s="4">
        <v>96738505.475615501</v>
      </c>
      <c r="M442" s="5">
        <v>4.0981180444972919E-2</v>
      </c>
      <c r="N442">
        <v>0.97</v>
      </c>
      <c r="O442">
        <v>0.2277655069</v>
      </c>
      <c r="P442">
        <f t="shared" si="13"/>
        <v>8.1107958548944166E-5</v>
      </c>
    </row>
    <row r="443" spans="1:16" x14ac:dyDescent="0.25">
      <c r="A443">
        <v>64995</v>
      </c>
      <c r="B443">
        <v>2535</v>
      </c>
      <c r="C443">
        <v>20031231</v>
      </c>
      <c r="D443">
        <v>12289272.631999999</v>
      </c>
      <c r="E443" t="s">
        <v>143</v>
      </c>
      <c r="F443">
        <v>71</v>
      </c>
      <c r="G443">
        <v>84146964</v>
      </c>
      <c r="H443">
        <v>6968918</v>
      </c>
      <c r="I443" s="1">
        <f t="shared" si="12"/>
        <v>77178046</v>
      </c>
      <c r="J443">
        <v>0.15247795829999999</v>
      </c>
      <c r="K443">
        <v>16</v>
      </c>
      <c r="L443" s="4">
        <v>87151977.246932402</v>
      </c>
      <c r="M443" s="5">
        <v>1.6433272426240934E-2</v>
      </c>
      <c r="N443">
        <v>0.97</v>
      </c>
      <c r="O443">
        <v>0.15247795829999999</v>
      </c>
      <c r="P443">
        <f t="shared" si="13"/>
        <v>1.6525353765077137E-12</v>
      </c>
    </row>
    <row r="444" spans="1:16" x14ac:dyDescent="0.25">
      <c r="A444">
        <v>60442</v>
      </c>
      <c r="B444">
        <v>3685</v>
      </c>
      <c r="C444">
        <v>20031231</v>
      </c>
      <c r="D444">
        <v>15174603.863</v>
      </c>
      <c r="E444" t="s">
        <v>87</v>
      </c>
      <c r="F444">
        <v>71</v>
      </c>
      <c r="G444">
        <v>68193348</v>
      </c>
      <c r="H444">
        <v>6644947</v>
      </c>
      <c r="I444" s="1">
        <f t="shared" si="12"/>
        <v>61548401</v>
      </c>
      <c r="J444">
        <v>0.14985176759999999</v>
      </c>
      <c r="K444">
        <v>17</v>
      </c>
      <c r="L444" s="4">
        <v>74876552.832999974</v>
      </c>
      <c r="M444" s="5">
        <v>3.0369202713859698E-2</v>
      </c>
      <c r="N444">
        <v>0.97</v>
      </c>
      <c r="O444">
        <v>0.14985176759999999</v>
      </c>
      <c r="P444">
        <f t="shared" si="13"/>
        <v>2.2968939904903143E-9</v>
      </c>
    </row>
    <row r="445" spans="1:16" x14ac:dyDescent="0.25">
      <c r="A445">
        <v>76557</v>
      </c>
      <c r="B445">
        <v>28976</v>
      </c>
      <c r="C445">
        <v>20031231</v>
      </c>
      <c r="D445">
        <v>31750149.686999999</v>
      </c>
      <c r="E445" t="s">
        <v>218</v>
      </c>
      <c r="F445">
        <v>71</v>
      </c>
      <c r="G445">
        <v>59126089</v>
      </c>
      <c r="H445">
        <v>11113040</v>
      </c>
      <c r="I445" s="1">
        <f t="shared" si="12"/>
        <v>48013049</v>
      </c>
      <c r="J445">
        <v>0.25122148863335536</v>
      </c>
      <c r="K445">
        <v>18</v>
      </c>
      <c r="L445" s="4">
        <v>78322807.030296102</v>
      </c>
      <c r="M445" s="5">
        <v>0.10183905788159031</v>
      </c>
      <c r="N445">
        <v>0.97</v>
      </c>
      <c r="O445">
        <v>0.25915463329999999</v>
      </c>
      <c r="P445">
        <f t="shared" si="13"/>
        <v>7.2357608853233779E-5</v>
      </c>
    </row>
    <row r="446" spans="1:16" x14ac:dyDescent="0.25">
      <c r="A446">
        <v>25081</v>
      </c>
      <c r="B446">
        <v>1261</v>
      </c>
      <c r="C446">
        <v>20031231</v>
      </c>
      <c r="D446">
        <v>9830569.7207999993</v>
      </c>
      <c r="E446" t="s">
        <v>153</v>
      </c>
      <c r="F446">
        <v>71</v>
      </c>
      <c r="G446">
        <v>52943676</v>
      </c>
      <c r="H446">
        <v>5109563</v>
      </c>
      <c r="I446" s="1">
        <f t="shared" si="12"/>
        <v>47834113</v>
      </c>
      <c r="J446">
        <v>0.20051189080000001</v>
      </c>
      <c r="K446">
        <v>19</v>
      </c>
      <c r="L446" s="4">
        <v>56229659.324319169</v>
      </c>
      <c r="M446" s="5">
        <v>3.5055274807427497E-2</v>
      </c>
      <c r="N446">
        <v>0.97</v>
      </c>
      <c r="O446">
        <v>0.20051189080000001</v>
      </c>
      <c r="P446">
        <f t="shared" si="13"/>
        <v>1.0257047135300407E-5</v>
      </c>
    </row>
    <row r="447" spans="1:16" x14ac:dyDescent="0.25">
      <c r="A447">
        <v>71686</v>
      </c>
      <c r="B447">
        <v>3987</v>
      </c>
      <c r="C447">
        <v>20031231</v>
      </c>
      <c r="D447">
        <v>10812156.374</v>
      </c>
      <c r="E447" t="s">
        <v>187</v>
      </c>
      <c r="F447">
        <v>71</v>
      </c>
      <c r="G447">
        <v>52128326</v>
      </c>
      <c r="H447">
        <v>4359838</v>
      </c>
      <c r="I447" s="1">
        <f t="shared" si="12"/>
        <v>47768488</v>
      </c>
      <c r="J447">
        <v>0.13087695129999999</v>
      </c>
      <c r="K447">
        <v>20</v>
      </c>
      <c r="L447" s="4">
        <v>57147589.733999997</v>
      </c>
      <c r="M447" s="5">
        <v>2.4761535347239252E-2</v>
      </c>
      <c r="N447">
        <v>0.97</v>
      </c>
      <c r="O447">
        <v>0.13087695129999999</v>
      </c>
      <c r="P447">
        <f t="shared" si="13"/>
        <v>1.7007543674774673E-11</v>
      </c>
    </row>
    <row r="448" spans="1:16" x14ac:dyDescent="0.25">
      <c r="A448">
        <v>35554</v>
      </c>
      <c r="B448">
        <v>1689</v>
      </c>
      <c r="C448">
        <v>20031231</v>
      </c>
      <c r="D448">
        <v>11799145.966</v>
      </c>
      <c r="E448" t="s">
        <v>242</v>
      </c>
      <c r="F448">
        <v>71</v>
      </c>
      <c r="G448">
        <v>49826081</v>
      </c>
      <c r="H448">
        <v>5717210</v>
      </c>
      <c r="I448" s="1">
        <f t="shared" si="12"/>
        <v>44108871</v>
      </c>
      <c r="J448">
        <v>0.1410171083</v>
      </c>
      <c r="K448">
        <v>21</v>
      </c>
      <c r="L448" s="4">
        <v>54584750.835999995</v>
      </c>
      <c r="M448" s="5">
        <v>3.0482532558114141E-2</v>
      </c>
      <c r="N448">
        <v>0.97</v>
      </c>
      <c r="O448">
        <v>0.1410171083</v>
      </c>
      <c r="P448">
        <f t="shared" si="13"/>
        <v>1.526635130643326E-10</v>
      </c>
    </row>
    <row r="449" spans="1:16" x14ac:dyDescent="0.25">
      <c r="A449">
        <v>75186</v>
      </c>
      <c r="B449">
        <v>21578</v>
      </c>
      <c r="C449">
        <v>20031231</v>
      </c>
      <c r="D449">
        <v>16062061.327</v>
      </c>
      <c r="E449" t="s">
        <v>221</v>
      </c>
      <c r="F449">
        <v>71</v>
      </c>
      <c r="G449">
        <v>45866220</v>
      </c>
      <c r="H449">
        <v>4461110</v>
      </c>
      <c r="I449" s="1">
        <f t="shared" si="12"/>
        <v>41405110</v>
      </c>
      <c r="J449">
        <v>0.33968744839999998</v>
      </c>
      <c r="K449">
        <v>22</v>
      </c>
      <c r="L449" s="4">
        <v>56224709.639877491</v>
      </c>
      <c r="M449" s="5">
        <v>9.7062003150916523E-2</v>
      </c>
      <c r="N449">
        <v>0.97</v>
      </c>
      <c r="O449">
        <v>0.33968744839999998</v>
      </c>
      <c r="P449">
        <f t="shared" si="13"/>
        <v>3.3081520240351003E-3</v>
      </c>
    </row>
    <row r="450" spans="1:16" x14ac:dyDescent="0.25">
      <c r="A450">
        <v>62770</v>
      </c>
      <c r="B450">
        <v>25</v>
      </c>
      <c r="C450">
        <v>20031231</v>
      </c>
      <c r="D450">
        <v>8601190.5</v>
      </c>
      <c r="E450" t="s">
        <v>204</v>
      </c>
      <c r="F450">
        <v>71</v>
      </c>
      <c r="G450">
        <v>45670092</v>
      </c>
      <c r="H450">
        <v>3229669</v>
      </c>
      <c r="I450" s="1">
        <f t="shared" si="12"/>
        <v>42440423</v>
      </c>
      <c r="J450">
        <v>0.13902249529999999</v>
      </c>
      <c r="K450">
        <v>23</v>
      </c>
      <c r="L450" s="4">
        <v>49768400.81000001</v>
      </c>
      <c r="M450" s="5">
        <v>2.4026469534870112E-2</v>
      </c>
      <c r="N450">
        <v>0.97</v>
      </c>
      <c r="O450">
        <v>0.13902249529999999</v>
      </c>
      <c r="P450">
        <f t="shared" si="13"/>
        <v>4.4409595010913123E-10</v>
      </c>
    </row>
    <row r="451" spans="1:16" x14ac:dyDescent="0.25">
      <c r="A451">
        <v>10725</v>
      </c>
      <c r="B451">
        <v>9662</v>
      </c>
      <c r="C451">
        <v>20031231</v>
      </c>
      <c r="D451">
        <v>7691831.7801000001</v>
      </c>
      <c r="E451" t="s">
        <v>233</v>
      </c>
      <c r="F451">
        <v>71</v>
      </c>
      <c r="G451">
        <v>42713133</v>
      </c>
      <c r="H451">
        <v>3275869</v>
      </c>
      <c r="I451" s="1">
        <f t="shared" ref="I451:I514" si="14">G451-H451</f>
        <v>39437264</v>
      </c>
      <c r="J451">
        <v>0.18492363840000001</v>
      </c>
      <c r="K451">
        <v>24</v>
      </c>
      <c r="L451" s="4">
        <v>45945977.859760955</v>
      </c>
      <c r="M451" s="5">
        <v>3.0958129244434567E-2</v>
      </c>
      <c r="N451">
        <v>0.97</v>
      </c>
      <c r="O451">
        <v>0.18492363840000001</v>
      </c>
      <c r="P451">
        <f t="shared" ref="P451:P514" si="15">_xlfn.NORM.DIST(0,(L451-I451)/L451,M451,TRUE)</f>
        <v>2.3713092372071576E-6</v>
      </c>
    </row>
    <row r="452" spans="1:16" x14ac:dyDescent="0.25">
      <c r="A452">
        <v>20694</v>
      </c>
      <c r="B452">
        <v>841</v>
      </c>
      <c r="C452">
        <v>20031231</v>
      </c>
      <c r="D452">
        <v>8367351.8530999999</v>
      </c>
      <c r="E452" t="s">
        <v>210</v>
      </c>
      <c r="F452">
        <v>71</v>
      </c>
      <c r="G452">
        <v>42487831</v>
      </c>
      <c r="H452">
        <v>3740436</v>
      </c>
      <c r="I452" s="1">
        <f t="shared" si="14"/>
        <v>38747395</v>
      </c>
      <c r="J452">
        <v>0.14506323760000001</v>
      </c>
      <c r="K452">
        <v>25</v>
      </c>
      <c r="L452" s="4">
        <v>45952325.0031</v>
      </c>
      <c r="M452" s="5">
        <v>2.6414227133604088E-2</v>
      </c>
      <c r="N452">
        <v>0.97</v>
      </c>
      <c r="O452">
        <v>0.14506323760000001</v>
      </c>
      <c r="P452">
        <f t="shared" si="15"/>
        <v>1.4614582739518547E-9</v>
      </c>
    </row>
    <row r="453" spans="1:16" x14ac:dyDescent="0.25">
      <c r="A453">
        <v>70519</v>
      </c>
      <c r="B453">
        <v>20483</v>
      </c>
      <c r="C453">
        <v>20041231</v>
      </c>
      <c r="D453">
        <v>250042301.12</v>
      </c>
      <c r="E453" t="s">
        <v>176</v>
      </c>
      <c r="F453">
        <v>75</v>
      </c>
      <c r="G453">
        <v>1484101000</v>
      </c>
      <c r="H453">
        <v>109291000</v>
      </c>
      <c r="I453" s="1">
        <f t="shared" si="14"/>
        <v>1374810000</v>
      </c>
      <c r="J453">
        <v>0.1536949199</v>
      </c>
      <c r="K453">
        <v>1</v>
      </c>
      <c r="L453" s="4">
        <v>1583608001.1200006</v>
      </c>
      <c r="M453" s="5">
        <v>1.5769782952330856E-2</v>
      </c>
      <c r="N453">
        <v>0.97</v>
      </c>
      <c r="O453">
        <v>0.1536949199</v>
      </c>
      <c r="P453">
        <f t="shared" si="15"/>
        <v>3.1121280279547719E-17</v>
      </c>
    </row>
    <row r="454" spans="1:16" x14ac:dyDescent="0.25">
      <c r="A454">
        <v>47896</v>
      </c>
      <c r="B454">
        <v>20436</v>
      </c>
      <c r="C454">
        <v>20041231</v>
      </c>
      <c r="D454">
        <v>138971675.65000001</v>
      </c>
      <c r="E454" t="s">
        <v>59</v>
      </c>
      <c r="F454">
        <v>75</v>
      </c>
      <c r="G454">
        <v>1157248000</v>
      </c>
      <c r="H454">
        <v>105653000</v>
      </c>
      <c r="I454" s="1">
        <f t="shared" si="14"/>
        <v>1051595000</v>
      </c>
      <c r="J454">
        <v>0.14718113129999999</v>
      </c>
      <c r="K454">
        <v>2</v>
      </c>
      <c r="L454" s="4">
        <v>1159018825.6499989</v>
      </c>
      <c r="M454" s="5">
        <v>1.5118732033022856E-2</v>
      </c>
      <c r="N454">
        <v>0.97</v>
      </c>
      <c r="O454">
        <v>0.14718113129999999</v>
      </c>
      <c r="P454">
        <f t="shared" si="15"/>
        <v>4.3806096612654327E-10</v>
      </c>
    </row>
    <row r="455" spans="1:16" x14ac:dyDescent="0.25">
      <c r="A455">
        <v>59408</v>
      </c>
      <c r="B455">
        <v>3151</v>
      </c>
      <c r="C455">
        <v>20041231</v>
      </c>
      <c r="D455">
        <v>189800934.00999999</v>
      </c>
      <c r="E455" t="s">
        <v>84</v>
      </c>
      <c r="F455">
        <v>75</v>
      </c>
      <c r="G455">
        <v>1112035486</v>
      </c>
      <c r="H455">
        <v>99645165</v>
      </c>
      <c r="I455" s="1">
        <f t="shared" si="14"/>
        <v>1012390321</v>
      </c>
      <c r="J455">
        <v>0.13679442559999999</v>
      </c>
      <c r="K455">
        <v>3</v>
      </c>
      <c r="L455" s="4">
        <v>1171819545.3800011</v>
      </c>
      <c r="M455" s="5">
        <v>1.403399209838785E-2</v>
      </c>
      <c r="N455">
        <v>0.97</v>
      </c>
      <c r="O455">
        <v>0.13679442559999999</v>
      </c>
      <c r="P455">
        <f t="shared" si="15"/>
        <v>1.5907693430948728E-22</v>
      </c>
    </row>
    <row r="456" spans="1:16" x14ac:dyDescent="0.25">
      <c r="A456">
        <v>36469</v>
      </c>
      <c r="B456">
        <v>1869</v>
      </c>
      <c r="C456">
        <v>20041231</v>
      </c>
      <c r="D456">
        <v>84365347.952999994</v>
      </c>
      <c r="E456" t="s">
        <v>90</v>
      </c>
      <c r="F456">
        <v>75</v>
      </c>
      <c r="G456">
        <v>493324000</v>
      </c>
      <c r="H456">
        <v>47317000</v>
      </c>
      <c r="I456" s="1">
        <f t="shared" si="14"/>
        <v>446007000</v>
      </c>
      <c r="J456">
        <v>0.16524054429999999</v>
      </c>
      <c r="K456">
        <v>4</v>
      </c>
      <c r="L456" s="4">
        <v>516992137.95300019</v>
      </c>
      <c r="M456" s="5">
        <v>1.695171147404902E-2</v>
      </c>
      <c r="N456">
        <v>0.97</v>
      </c>
      <c r="O456">
        <v>0.16524054429999999</v>
      </c>
      <c r="P456">
        <f t="shared" si="15"/>
        <v>2.7543190469267682E-16</v>
      </c>
    </row>
    <row r="457" spans="1:16" x14ac:dyDescent="0.25">
      <c r="A457">
        <v>38703</v>
      </c>
      <c r="B457">
        <v>21305</v>
      </c>
      <c r="C457">
        <v>20041231</v>
      </c>
      <c r="D457">
        <v>105149660.93000001</v>
      </c>
      <c r="E457" t="s">
        <v>68</v>
      </c>
      <c r="F457">
        <v>75</v>
      </c>
      <c r="G457">
        <v>427849000</v>
      </c>
      <c r="H457">
        <v>37866000</v>
      </c>
      <c r="I457" s="1">
        <f t="shared" si="14"/>
        <v>389983000</v>
      </c>
      <c r="J457">
        <v>0.1154290278</v>
      </c>
      <c r="K457">
        <v>5</v>
      </c>
      <c r="L457" s="4">
        <v>483433170.91782588</v>
      </c>
      <c r="M457" s="5">
        <v>1.2932400279850015E-2</v>
      </c>
      <c r="N457">
        <v>0.97</v>
      </c>
      <c r="O457">
        <v>0.1154290278</v>
      </c>
      <c r="P457">
        <f t="shared" si="15"/>
        <v>8.1022630007156878E-51</v>
      </c>
    </row>
    <row r="458" spans="1:16" x14ac:dyDescent="0.25">
      <c r="A458">
        <v>87842</v>
      </c>
      <c r="B458">
        <v>37138</v>
      </c>
      <c r="C458">
        <v>20041231</v>
      </c>
      <c r="D458">
        <v>30153050.111000001</v>
      </c>
      <c r="E458" t="s">
        <v>230</v>
      </c>
      <c r="F458">
        <v>75</v>
      </c>
      <c r="G458">
        <v>356807967</v>
      </c>
      <c r="H458">
        <v>22824394</v>
      </c>
      <c r="I458" s="1">
        <f t="shared" si="14"/>
        <v>333983573</v>
      </c>
      <c r="J458">
        <v>0.26471646040000002</v>
      </c>
      <c r="K458">
        <v>6</v>
      </c>
      <c r="L458" s="4">
        <v>354117047.33276731</v>
      </c>
      <c r="M458" s="5">
        <v>2.2541441410089947E-2</v>
      </c>
      <c r="N458">
        <v>0.97</v>
      </c>
      <c r="O458">
        <v>0.26471646040000002</v>
      </c>
      <c r="P458">
        <f t="shared" si="15"/>
        <v>5.8301402292382778E-3</v>
      </c>
    </row>
    <row r="459" spans="1:16" x14ac:dyDescent="0.25">
      <c r="A459">
        <v>66157</v>
      </c>
      <c r="B459">
        <v>1645</v>
      </c>
      <c r="C459">
        <v>20041231</v>
      </c>
      <c r="D459">
        <v>58479387.990000002</v>
      </c>
      <c r="E459" t="s">
        <v>81</v>
      </c>
      <c r="F459">
        <v>75</v>
      </c>
      <c r="G459">
        <v>195104000</v>
      </c>
      <c r="H459">
        <v>19539000</v>
      </c>
      <c r="I459" s="1">
        <f t="shared" si="14"/>
        <v>175565000</v>
      </c>
      <c r="J459">
        <v>0.16965858049999999</v>
      </c>
      <c r="K459">
        <v>7</v>
      </c>
      <c r="L459" s="4">
        <v>228777437.98999399</v>
      </c>
      <c r="M459" s="5">
        <v>4.3367606710275959E-2</v>
      </c>
      <c r="N459">
        <v>0.97</v>
      </c>
      <c r="O459">
        <v>0.16965858049999999</v>
      </c>
      <c r="P459">
        <f t="shared" si="15"/>
        <v>4.08508008909034E-8</v>
      </c>
    </row>
    <row r="460" spans="1:16" x14ac:dyDescent="0.25">
      <c r="A460">
        <v>68144</v>
      </c>
      <c r="B460">
        <v>21691</v>
      </c>
      <c r="C460">
        <v>20041231</v>
      </c>
      <c r="D460">
        <v>27392782.102000002</v>
      </c>
      <c r="E460" t="s">
        <v>93</v>
      </c>
      <c r="F460">
        <v>75</v>
      </c>
      <c r="G460">
        <v>158869784</v>
      </c>
      <c r="H460">
        <v>15986899</v>
      </c>
      <c r="I460" s="1">
        <f t="shared" si="14"/>
        <v>142882885</v>
      </c>
      <c r="J460">
        <v>0.1414719368</v>
      </c>
      <c r="K460">
        <v>8</v>
      </c>
      <c r="L460" s="4">
        <v>165989180.55200005</v>
      </c>
      <c r="M460" s="5">
        <v>1.4512529290236335E-2</v>
      </c>
      <c r="N460">
        <v>0.97</v>
      </c>
      <c r="O460">
        <v>0.1414719368</v>
      </c>
      <c r="P460">
        <f t="shared" si="15"/>
        <v>4.3212972210474962E-22</v>
      </c>
    </row>
    <row r="461" spans="1:16" x14ac:dyDescent="0.25">
      <c r="A461">
        <v>56232</v>
      </c>
      <c r="B461">
        <v>3157</v>
      </c>
      <c r="C461">
        <v>20041231</v>
      </c>
      <c r="D461">
        <v>24611133.149999999</v>
      </c>
      <c r="E461" t="s">
        <v>150</v>
      </c>
      <c r="F461">
        <v>75</v>
      </c>
      <c r="G461">
        <v>139280377</v>
      </c>
      <c r="H461">
        <v>12803529</v>
      </c>
      <c r="I461" s="1">
        <f t="shared" si="14"/>
        <v>126476848</v>
      </c>
      <c r="J461">
        <v>0.15648832530000001</v>
      </c>
      <c r="K461">
        <v>9</v>
      </c>
      <c r="L461" s="4">
        <v>147293675.70069137</v>
      </c>
      <c r="M461" s="5">
        <v>1.683883550241861E-2</v>
      </c>
      <c r="N461">
        <v>0.97</v>
      </c>
      <c r="O461">
        <v>0.15648832530000001</v>
      </c>
      <c r="P461">
        <f t="shared" si="15"/>
        <v>2.3690021715235337E-17</v>
      </c>
    </row>
    <row r="462" spans="1:16" x14ac:dyDescent="0.25">
      <c r="A462">
        <v>64565</v>
      </c>
      <c r="B462">
        <v>796</v>
      </c>
      <c r="C462">
        <v>20041231</v>
      </c>
      <c r="D462">
        <v>21481269.206</v>
      </c>
      <c r="E462" t="s">
        <v>236</v>
      </c>
      <c r="F462">
        <v>75</v>
      </c>
      <c r="G462">
        <v>128495705</v>
      </c>
      <c r="H462">
        <v>10310076</v>
      </c>
      <c r="I462" s="1">
        <f t="shared" si="14"/>
        <v>118185629</v>
      </c>
      <c r="J462">
        <v>0.35154380569999999</v>
      </c>
      <c r="K462">
        <v>10</v>
      </c>
      <c r="L462" s="4">
        <v>136121328.47931749</v>
      </c>
      <c r="M462" s="5">
        <v>3.607008372749286E-2</v>
      </c>
      <c r="N462">
        <v>0.97</v>
      </c>
      <c r="O462">
        <v>0.35154380569999999</v>
      </c>
      <c r="P462">
        <f t="shared" si="15"/>
        <v>1.2961700559541931E-4</v>
      </c>
    </row>
    <row r="463" spans="1:16" x14ac:dyDescent="0.25">
      <c r="A463">
        <v>71563</v>
      </c>
      <c r="B463">
        <v>4163</v>
      </c>
      <c r="C463">
        <v>20041231</v>
      </c>
      <c r="D463">
        <v>23227073.978999998</v>
      </c>
      <c r="E463" t="s">
        <v>193</v>
      </c>
      <c r="F463">
        <v>75</v>
      </c>
      <c r="G463">
        <v>100508641</v>
      </c>
      <c r="H463">
        <v>10874474</v>
      </c>
      <c r="I463" s="1">
        <f t="shared" si="14"/>
        <v>89634167</v>
      </c>
      <c r="J463">
        <v>0.1165609422</v>
      </c>
      <c r="K463">
        <v>11</v>
      </c>
      <c r="L463" s="4">
        <v>110172215.96900001</v>
      </c>
      <c r="M463" s="5">
        <v>2.4573978146206554E-2</v>
      </c>
      <c r="N463">
        <v>0.97</v>
      </c>
      <c r="O463">
        <v>0.1165609422</v>
      </c>
      <c r="P463">
        <f t="shared" si="15"/>
        <v>1.6499301613208114E-14</v>
      </c>
    </row>
    <row r="464" spans="1:16" x14ac:dyDescent="0.25">
      <c r="A464">
        <v>34746</v>
      </c>
      <c r="B464">
        <v>1741</v>
      </c>
      <c r="C464">
        <v>20041231</v>
      </c>
      <c r="D464">
        <v>26376797.274999999</v>
      </c>
      <c r="E464" t="s">
        <v>207</v>
      </c>
      <c r="F464">
        <v>75</v>
      </c>
      <c r="G464">
        <v>94455731</v>
      </c>
      <c r="H464">
        <v>8923832</v>
      </c>
      <c r="I464" s="1">
        <f t="shared" si="14"/>
        <v>85531899</v>
      </c>
      <c r="J464">
        <v>0.22385801520000001</v>
      </c>
      <c r="K464">
        <v>12</v>
      </c>
      <c r="L464" s="4">
        <v>109342739.1551407</v>
      </c>
      <c r="M464" s="5">
        <v>5.4001375365298393E-2</v>
      </c>
      <c r="N464">
        <v>0.97</v>
      </c>
      <c r="O464">
        <v>0.22385801520000001</v>
      </c>
      <c r="P464">
        <f t="shared" si="15"/>
        <v>2.7587230071888304E-5</v>
      </c>
    </row>
    <row r="465" spans="1:16" x14ac:dyDescent="0.25">
      <c r="A465">
        <v>72726</v>
      </c>
      <c r="B465">
        <v>4260</v>
      </c>
      <c r="C465">
        <v>20041231</v>
      </c>
      <c r="D465">
        <v>16377147.964</v>
      </c>
      <c r="E465" t="s">
        <v>173</v>
      </c>
      <c r="F465">
        <v>75</v>
      </c>
      <c r="G465">
        <v>94047042</v>
      </c>
      <c r="H465">
        <v>6158631</v>
      </c>
      <c r="I465" s="1">
        <f t="shared" si="14"/>
        <v>87888411</v>
      </c>
      <c r="J465">
        <v>0.18976257290000001</v>
      </c>
      <c r="K465">
        <v>13</v>
      </c>
      <c r="L465" s="4">
        <v>101628906.6318607</v>
      </c>
      <c r="M465" s="5">
        <v>3.0579584592193655E-2</v>
      </c>
      <c r="N465">
        <v>0.97</v>
      </c>
      <c r="O465">
        <v>0.18976257290000001</v>
      </c>
      <c r="P465">
        <f t="shared" si="15"/>
        <v>4.9046150558096183E-6</v>
      </c>
    </row>
    <row r="466" spans="1:16" x14ac:dyDescent="0.25">
      <c r="A466">
        <v>64995</v>
      </c>
      <c r="B466">
        <v>2535</v>
      </c>
      <c r="C466">
        <v>20041231</v>
      </c>
      <c r="D466">
        <v>13784350.82</v>
      </c>
      <c r="E466" t="s">
        <v>143</v>
      </c>
      <c r="F466">
        <v>75</v>
      </c>
      <c r="G466">
        <v>90653059</v>
      </c>
      <c r="H466">
        <v>7117143</v>
      </c>
      <c r="I466" s="1">
        <f t="shared" si="14"/>
        <v>83535916</v>
      </c>
      <c r="J466">
        <v>0.14374372390000001</v>
      </c>
      <c r="K466">
        <v>14</v>
      </c>
      <c r="L466" s="4">
        <v>94814189.339999944</v>
      </c>
      <c r="M466" s="5">
        <v>1.4754308062883076E-2</v>
      </c>
      <c r="N466">
        <v>0.97</v>
      </c>
      <c r="O466">
        <v>0.14374372390000001</v>
      </c>
      <c r="P466">
        <f t="shared" si="15"/>
        <v>3.7484581049517187E-16</v>
      </c>
    </row>
    <row r="467" spans="1:16" x14ac:dyDescent="0.25">
      <c r="A467">
        <v>35044</v>
      </c>
      <c r="B467">
        <v>1620</v>
      </c>
      <c r="C467">
        <v>20041231</v>
      </c>
      <c r="D467">
        <v>16541876.171</v>
      </c>
      <c r="E467" t="s">
        <v>247</v>
      </c>
      <c r="F467">
        <v>75</v>
      </c>
      <c r="G467">
        <v>84366269</v>
      </c>
      <c r="H467">
        <v>10749457</v>
      </c>
      <c r="I467" s="1">
        <f t="shared" si="14"/>
        <v>73616812</v>
      </c>
      <c r="J467">
        <v>0.134192068</v>
      </c>
      <c r="K467">
        <v>15</v>
      </c>
      <c r="L467" s="4">
        <v>87950183.81099999</v>
      </c>
      <c r="M467" s="5">
        <v>2.5239157848226574E-2</v>
      </c>
      <c r="N467">
        <v>0.97</v>
      </c>
      <c r="O467">
        <v>0.134192068</v>
      </c>
      <c r="P467">
        <f t="shared" si="15"/>
        <v>5.3368155149855782E-11</v>
      </c>
    </row>
    <row r="468" spans="1:16" x14ac:dyDescent="0.25">
      <c r="A468">
        <v>60442</v>
      </c>
      <c r="B468">
        <v>3685</v>
      </c>
      <c r="C468">
        <v>20041231</v>
      </c>
      <c r="D468">
        <v>16234726.332</v>
      </c>
      <c r="E468" t="s">
        <v>87</v>
      </c>
      <c r="F468">
        <v>75</v>
      </c>
      <c r="G468">
        <v>79742776</v>
      </c>
      <c r="H468">
        <v>7473179</v>
      </c>
      <c r="I468" s="1">
        <f t="shared" si="14"/>
        <v>72269597</v>
      </c>
      <c r="J468">
        <v>0.14838902640000001</v>
      </c>
      <c r="K468">
        <v>16</v>
      </c>
      <c r="L468" s="4">
        <v>86336235.421999991</v>
      </c>
      <c r="M468" s="5">
        <v>2.7903176719495278E-2</v>
      </c>
      <c r="N468">
        <v>0.97</v>
      </c>
      <c r="O468">
        <v>0.14838902640000001</v>
      </c>
      <c r="P468">
        <f t="shared" si="15"/>
        <v>2.6246749860338529E-9</v>
      </c>
    </row>
    <row r="469" spans="1:16" x14ac:dyDescent="0.25">
      <c r="A469">
        <v>76557</v>
      </c>
      <c r="B469">
        <v>28976</v>
      </c>
      <c r="C469">
        <v>20041231</v>
      </c>
      <c r="D469">
        <v>36017687.122000001</v>
      </c>
      <c r="E469" t="s">
        <v>218</v>
      </c>
      <c r="F469">
        <v>75</v>
      </c>
      <c r="G469">
        <v>61714140</v>
      </c>
      <c r="H469">
        <v>13323252</v>
      </c>
      <c r="I469" s="1">
        <f t="shared" si="14"/>
        <v>48390888</v>
      </c>
      <c r="J469">
        <v>0.18791692430000001</v>
      </c>
      <c r="K469">
        <v>17</v>
      </c>
      <c r="L469" s="4">
        <v>82956848.48199895</v>
      </c>
      <c r="M469" s="5">
        <v>8.1588598267960125E-2</v>
      </c>
      <c r="N469">
        <v>0.97</v>
      </c>
      <c r="O469">
        <v>0.18791692430000001</v>
      </c>
      <c r="P469">
        <f t="shared" si="15"/>
        <v>1.6364613884783096E-7</v>
      </c>
    </row>
    <row r="470" spans="1:16" x14ac:dyDescent="0.25">
      <c r="A470">
        <v>58094</v>
      </c>
      <c r="B470">
        <v>5627</v>
      </c>
      <c r="C470">
        <v>20041231</v>
      </c>
      <c r="D470">
        <v>13578137.279999999</v>
      </c>
      <c r="E470" t="s">
        <v>250</v>
      </c>
      <c r="F470">
        <v>75</v>
      </c>
      <c r="G470">
        <v>60667055</v>
      </c>
      <c r="H470">
        <v>8881079</v>
      </c>
      <c r="I470" s="1">
        <f t="shared" si="14"/>
        <v>51785976</v>
      </c>
      <c r="J470">
        <v>0.1726542512</v>
      </c>
      <c r="K470">
        <v>18</v>
      </c>
      <c r="L470" s="4">
        <v>63810533.99998869</v>
      </c>
      <c r="M470" s="5">
        <v>3.6738810630331131E-2</v>
      </c>
      <c r="N470">
        <v>0.97</v>
      </c>
      <c r="O470">
        <v>0.1726542512</v>
      </c>
      <c r="P470">
        <f t="shared" si="15"/>
        <v>1.4546963657623976E-7</v>
      </c>
    </row>
    <row r="471" spans="1:16" x14ac:dyDescent="0.25">
      <c r="A471">
        <v>81055</v>
      </c>
      <c r="B471">
        <v>30513</v>
      </c>
      <c r="C471">
        <v>20041231</v>
      </c>
      <c r="D471">
        <v>20439198.348000001</v>
      </c>
      <c r="E471" t="s">
        <v>254</v>
      </c>
      <c r="F471">
        <v>75</v>
      </c>
      <c r="G471">
        <v>53747255</v>
      </c>
      <c r="H471">
        <v>8388189</v>
      </c>
      <c r="I471" s="1">
        <f t="shared" si="14"/>
        <v>45359066</v>
      </c>
      <c r="J471">
        <v>0.17570522250000001</v>
      </c>
      <c r="K471">
        <v>19</v>
      </c>
      <c r="L471" s="4">
        <v>64437492.367998429</v>
      </c>
      <c r="M471" s="5">
        <v>5.5732676140758726E-2</v>
      </c>
      <c r="N471">
        <v>0.97</v>
      </c>
      <c r="O471">
        <v>0.17570522250000001</v>
      </c>
      <c r="P471">
        <f t="shared" si="15"/>
        <v>5.4083582205036966E-8</v>
      </c>
    </row>
    <row r="472" spans="1:16" x14ac:dyDescent="0.25">
      <c r="A472">
        <v>35554</v>
      </c>
      <c r="B472">
        <v>1689</v>
      </c>
      <c r="C472">
        <v>20041231</v>
      </c>
      <c r="D472">
        <v>12524537.175000001</v>
      </c>
      <c r="E472" t="s">
        <v>242</v>
      </c>
      <c r="F472">
        <v>75</v>
      </c>
      <c r="G472">
        <v>52938721</v>
      </c>
      <c r="H472">
        <v>5729614</v>
      </c>
      <c r="I472" s="1">
        <f t="shared" si="14"/>
        <v>47209107</v>
      </c>
      <c r="J472">
        <v>0.14992818699999999</v>
      </c>
      <c r="K472">
        <v>20</v>
      </c>
      <c r="L472" s="4">
        <v>58317370.964999996</v>
      </c>
      <c r="M472" s="5">
        <v>3.2199345076596497E-2</v>
      </c>
      <c r="N472">
        <v>0.97</v>
      </c>
      <c r="O472">
        <v>0.14992818699999999</v>
      </c>
      <c r="P472">
        <f t="shared" si="15"/>
        <v>1.6530091526669511E-9</v>
      </c>
    </row>
    <row r="473" spans="1:16" x14ac:dyDescent="0.25">
      <c r="A473">
        <v>25081</v>
      </c>
      <c r="B473">
        <v>1261</v>
      </c>
      <c r="C473">
        <v>20041231</v>
      </c>
      <c r="D473">
        <v>10407571.278000001</v>
      </c>
      <c r="E473" t="s">
        <v>153</v>
      </c>
      <c r="F473">
        <v>75</v>
      </c>
      <c r="G473">
        <v>52375773</v>
      </c>
      <c r="H473">
        <v>5104614</v>
      </c>
      <c r="I473" s="1">
        <f t="shared" si="14"/>
        <v>47271159</v>
      </c>
      <c r="J473">
        <v>0.19124692139999999</v>
      </c>
      <c r="K473">
        <v>21</v>
      </c>
      <c r="L473" s="4">
        <v>56260595.506912269</v>
      </c>
      <c r="M473" s="5">
        <v>3.5378508792035246E-2</v>
      </c>
      <c r="N473">
        <v>0.97</v>
      </c>
      <c r="O473">
        <v>0.19124692139999999</v>
      </c>
      <c r="P473">
        <f t="shared" si="15"/>
        <v>3.145573202957666E-6</v>
      </c>
    </row>
    <row r="474" spans="1:16" x14ac:dyDescent="0.25">
      <c r="A474">
        <v>62770</v>
      </c>
      <c r="B474">
        <v>25</v>
      </c>
      <c r="C474">
        <v>20041231</v>
      </c>
      <c r="D474">
        <v>9197167.5645000003</v>
      </c>
      <c r="E474" t="s">
        <v>204</v>
      </c>
      <c r="F474">
        <v>75</v>
      </c>
      <c r="G474">
        <v>49757521</v>
      </c>
      <c r="H474">
        <v>3568841</v>
      </c>
      <c r="I474" s="1">
        <f t="shared" si="14"/>
        <v>46188680</v>
      </c>
      <c r="J474">
        <v>0.1563611191</v>
      </c>
      <c r="K474">
        <v>22</v>
      </c>
      <c r="L474" s="4">
        <v>54000187.164499797</v>
      </c>
      <c r="M474" s="5">
        <v>2.6631007936253791E-2</v>
      </c>
      <c r="N474">
        <v>0.97</v>
      </c>
      <c r="O474">
        <v>0.1563611191</v>
      </c>
      <c r="P474">
        <f t="shared" si="15"/>
        <v>2.7878192370548964E-8</v>
      </c>
    </row>
    <row r="475" spans="1:16" x14ac:dyDescent="0.25">
      <c r="A475">
        <v>20694</v>
      </c>
      <c r="B475">
        <v>841</v>
      </c>
      <c r="C475">
        <v>20041231</v>
      </c>
      <c r="D475">
        <v>9639889.4618999995</v>
      </c>
      <c r="E475" t="s">
        <v>210</v>
      </c>
      <c r="F475">
        <v>75</v>
      </c>
      <c r="G475">
        <v>48101752</v>
      </c>
      <c r="H475">
        <v>4292244</v>
      </c>
      <c r="I475" s="1">
        <f t="shared" si="14"/>
        <v>43809508</v>
      </c>
      <c r="J475">
        <v>0.14250762680000001</v>
      </c>
      <c r="K475">
        <v>23</v>
      </c>
      <c r="L475" s="4">
        <v>52135112.221899994</v>
      </c>
      <c r="M475" s="5">
        <v>2.6349953251901276E-2</v>
      </c>
      <c r="N475">
        <v>0.97</v>
      </c>
      <c r="O475">
        <v>0.14250762680000001</v>
      </c>
      <c r="P475">
        <f t="shared" si="15"/>
        <v>6.7866338097379587E-10</v>
      </c>
    </row>
    <row r="476" spans="1:16" x14ac:dyDescent="0.25">
      <c r="A476">
        <v>75186</v>
      </c>
      <c r="B476">
        <v>21578</v>
      </c>
      <c r="C476">
        <v>20041231</v>
      </c>
      <c r="D476">
        <v>16109833.011</v>
      </c>
      <c r="E476" t="s">
        <v>221</v>
      </c>
      <c r="F476">
        <v>75</v>
      </c>
      <c r="G476">
        <v>47132922</v>
      </c>
      <c r="H476">
        <v>4385652</v>
      </c>
      <c r="I476" s="1">
        <f t="shared" si="14"/>
        <v>42747270</v>
      </c>
      <c r="J476">
        <v>0.25690198040000001</v>
      </c>
      <c r="K476">
        <v>24</v>
      </c>
      <c r="L476" s="4">
        <v>57574683.152605958</v>
      </c>
      <c r="M476" s="5">
        <v>7.1883272805468384E-2</v>
      </c>
      <c r="N476">
        <v>0.97</v>
      </c>
      <c r="O476">
        <v>0.25690198040000001</v>
      </c>
      <c r="P476">
        <f t="shared" si="15"/>
        <v>1.7005445952919369E-4</v>
      </c>
    </row>
    <row r="477" spans="1:16" x14ac:dyDescent="0.25">
      <c r="A477">
        <v>58246</v>
      </c>
      <c r="B477">
        <v>3275</v>
      </c>
      <c r="C477">
        <v>20041231</v>
      </c>
      <c r="D477">
        <v>10642323.841</v>
      </c>
      <c r="E477" t="s">
        <v>224</v>
      </c>
      <c r="F477">
        <v>75</v>
      </c>
      <c r="G477">
        <v>45276690</v>
      </c>
      <c r="H477">
        <v>3295603</v>
      </c>
      <c r="I477" s="1">
        <f t="shared" si="14"/>
        <v>41981087</v>
      </c>
      <c r="J477">
        <v>0.17133128789999999</v>
      </c>
      <c r="K477">
        <v>25</v>
      </c>
      <c r="L477" s="4">
        <v>51363978.230992705</v>
      </c>
      <c r="M477" s="5">
        <v>3.5498867353636089E-2</v>
      </c>
      <c r="N477">
        <v>0.97</v>
      </c>
      <c r="O477">
        <v>0.17133128789999999</v>
      </c>
      <c r="P477">
        <f t="shared" si="15"/>
        <v>1.3310221383051657E-7</v>
      </c>
    </row>
    <row r="478" spans="1:16" x14ac:dyDescent="0.25">
      <c r="A478">
        <v>70519</v>
      </c>
      <c r="B478">
        <v>20483</v>
      </c>
      <c r="C478">
        <v>20051230</v>
      </c>
      <c r="D478">
        <v>245512244.69</v>
      </c>
      <c r="E478" t="s">
        <v>176</v>
      </c>
      <c r="F478">
        <v>79</v>
      </c>
      <c r="G478">
        <v>1494037000</v>
      </c>
      <c r="H478">
        <v>112537000</v>
      </c>
      <c r="I478" s="1">
        <f t="shared" si="14"/>
        <v>1381500000</v>
      </c>
      <c r="J478">
        <v>0.1150119095</v>
      </c>
      <c r="K478">
        <v>1</v>
      </c>
      <c r="L478" s="4">
        <v>1585567244.6900008</v>
      </c>
      <c r="M478" s="5">
        <v>1.1801819564378898E-2</v>
      </c>
      <c r="N478">
        <v>0.97</v>
      </c>
      <c r="O478">
        <v>0.1150119095</v>
      </c>
      <c r="P478">
        <f t="shared" si="15"/>
        <v>5.433627877104665E-28</v>
      </c>
    </row>
    <row r="479" spans="1:16" x14ac:dyDescent="0.25">
      <c r="A479">
        <v>59408</v>
      </c>
      <c r="B479">
        <v>3151</v>
      </c>
      <c r="C479">
        <v>20051230</v>
      </c>
      <c r="D479">
        <v>185342144.28</v>
      </c>
      <c r="E479" t="s">
        <v>84</v>
      </c>
      <c r="F479">
        <v>79</v>
      </c>
      <c r="G479">
        <v>1294319671</v>
      </c>
      <c r="H479">
        <v>101532658</v>
      </c>
      <c r="I479" s="1">
        <f t="shared" si="14"/>
        <v>1192787013</v>
      </c>
      <c r="J479">
        <v>0.11973786660000001</v>
      </c>
      <c r="K479">
        <v>2</v>
      </c>
      <c r="L479" s="4">
        <v>1342345546.8900001</v>
      </c>
      <c r="M479" s="5">
        <v>1.2292978198030267E-2</v>
      </c>
      <c r="N479">
        <v>0.97</v>
      </c>
      <c r="O479">
        <v>0.11973786660000001</v>
      </c>
      <c r="P479">
        <f t="shared" si="15"/>
        <v>6.3239936812327412E-20</v>
      </c>
    </row>
    <row r="480" spans="1:16" x14ac:dyDescent="0.25">
      <c r="A480">
        <v>47896</v>
      </c>
      <c r="B480">
        <v>20436</v>
      </c>
      <c r="C480">
        <v>20051230</v>
      </c>
      <c r="D480">
        <v>138877885.03999999</v>
      </c>
      <c r="E480" t="s">
        <v>59</v>
      </c>
      <c r="F480">
        <v>79</v>
      </c>
      <c r="G480">
        <v>1198942000</v>
      </c>
      <c r="H480">
        <v>107211000</v>
      </c>
      <c r="I480" s="1">
        <f t="shared" si="14"/>
        <v>1091731000</v>
      </c>
      <c r="J480">
        <v>0.12678033020000001</v>
      </c>
      <c r="K480">
        <v>3</v>
      </c>
      <c r="L480" s="4">
        <v>1197856955.0399985</v>
      </c>
      <c r="M480" s="5">
        <v>1.3024677141772524E-2</v>
      </c>
      <c r="N480">
        <v>0.97</v>
      </c>
      <c r="O480">
        <v>0.12678033020000001</v>
      </c>
      <c r="P480">
        <f t="shared" si="15"/>
        <v>5.1515091104471433E-12</v>
      </c>
    </row>
    <row r="481" spans="1:16" x14ac:dyDescent="0.25">
      <c r="A481">
        <v>36469</v>
      </c>
      <c r="B481">
        <v>1869</v>
      </c>
      <c r="C481">
        <v>20051230</v>
      </c>
      <c r="D481">
        <v>82116372.288000003</v>
      </c>
      <c r="E481" t="s">
        <v>90</v>
      </c>
      <c r="F481">
        <v>79</v>
      </c>
      <c r="G481">
        <v>520755000</v>
      </c>
      <c r="H481">
        <v>47561000</v>
      </c>
      <c r="I481" s="1">
        <f t="shared" si="14"/>
        <v>473194000</v>
      </c>
      <c r="J481">
        <v>0.16288132259999999</v>
      </c>
      <c r="K481">
        <v>4</v>
      </c>
      <c r="L481" s="4">
        <v>541114552.28800082</v>
      </c>
      <c r="M481" s="5">
        <v>1.671544179069432E-2</v>
      </c>
      <c r="N481">
        <v>0.97</v>
      </c>
      <c r="O481">
        <v>0.16288132259999999</v>
      </c>
      <c r="P481">
        <f t="shared" si="15"/>
        <v>2.9743067583231037E-14</v>
      </c>
    </row>
    <row r="482" spans="1:16" x14ac:dyDescent="0.25">
      <c r="A482">
        <v>38703</v>
      </c>
      <c r="B482">
        <v>21305</v>
      </c>
      <c r="C482">
        <v>20051230</v>
      </c>
      <c r="D482">
        <v>105067093.58</v>
      </c>
      <c r="E482" t="s">
        <v>68</v>
      </c>
      <c r="F482">
        <v>79</v>
      </c>
      <c r="G482">
        <v>481741000</v>
      </c>
      <c r="H482">
        <v>40660000</v>
      </c>
      <c r="I482" s="1">
        <f t="shared" si="14"/>
        <v>441081000</v>
      </c>
      <c r="J482">
        <v>0.12742827079999999</v>
      </c>
      <c r="K482">
        <v>5</v>
      </c>
      <c r="L482" s="4">
        <v>532915663.5800001</v>
      </c>
      <c r="M482" s="5">
        <v>1.3059234697571328E-2</v>
      </c>
      <c r="N482">
        <v>0.97</v>
      </c>
      <c r="O482">
        <v>0.12742827079999999</v>
      </c>
      <c r="P482">
        <f t="shared" si="15"/>
        <v>4.6481587822074909E-40</v>
      </c>
    </row>
    <row r="483" spans="1:16" x14ac:dyDescent="0.25">
      <c r="A483">
        <v>87842</v>
      </c>
      <c r="B483">
        <v>37138</v>
      </c>
      <c r="C483">
        <v>20051230</v>
      </c>
      <c r="D483">
        <v>37106573</v>
      </c>
      <c r="E483" t="s">
        <v>230</v>
      </c>
      <c r="F483">
        <v>79</v>
      </c>
      <c r="G483">
        <v>481645114</v>
      </c>
      <c r="H483">
        <v>29101331</v>
      </c>
      <c r="I483" s="1">
        <f t="shared" si="14"/>
        <v>452543783</v>
      </c>
      <c r="J483">
        <v>0.1709428086</v>
      </c>
      <c r="K483">
        <v>6</v>
      </c>
      <c r="L483" s="4">
        <v>476074042.50945061</v>
      </c>
      <c r="M483" s="5">
        <v>1.3323771638222754E-2</v>
      </c>
      <c r="N483">
        <v>0.97</v>
      </c>
      <c r="O483">
        <v>0.1709428086</v>
      </c>
      <c r="P483">
        <f t="shared" si="15"/>
        <v>1.0380065254410194E-4</v>
      </c>
    </row>
    <row r="484" spans="1:16" x14ac:dyDescent="0.25">
      <c r="A484">
        <v>66157</v>
      </c>
      <c r="B484">
        <v>1645</v>
      </c>
      <c r="C484">
        <v>20051230</v>
      </c>
      <c r="D484">
        <v>54290580.831</v>
      </c>
      <c r="E484" t="s">
        <v>81</v>
      </c>
      <c r="F484">
        <v>79</v>
      </c>
      <c r="G484">
        <v>209465000</v>
      </c>
      <c r="H484">
        <v>20086000</v>
      </c>
      <c r="I484" s="1">
        <f t="shared" si="14"/>
        <v>189379000</v>
      </c>
      <c r="J484">
        <v>0.1656144058</v>
      </c>
      <c r="K484">
        <v>7</v>
      </c>
      <c r="L484" s="4">
        <v>237988210.83099601</v>
      </c>
      <c r="M484" s="5">
        <v>3.7780452458110438E-2</v>
      </c>
      <c r="N484">
        <v>0.97</v>
      </c>
      <c r="O484">
        <v>0.1656144058</v>
      </c>
      <c r="P484">
        <f t="shared" si="15"/>
        <v>3.2179317976174672E-8</v>
      </c>
    </row>
    <row r="485" spans="1:16" x14ac:dyDescent="0.25">
      <c r="A485">
        <v>68144</v>
      </c>
      <c r="B485">
        <v>21691</v>
      </c>
      <c r="C485">
        <v>20051230</v>
      </c>
      <c r="D485">
        <v>26295610.291999999</v>
      </c>
      <c r="E485" t="s">
        <v>93</v>
      </c>
      <c r="F485">
        <v>79</v>
      </c>
      <c r="G485">
        <v>179712841</v>
      </c>
      <c r="H485">
        <v>16887395</v>
      </c>
      <c r="I485" s="1">
        <f t="shared" si="14"/>
        <v>162825446</v>
      </c>
      <c r="J485">
        <v>0.16485823329999999</v>
      </c>
      <c r="K485">
        <v>8</v>
      </c>
      <c r="L485" s="4">
        <v>184236292.91198254</v>
      </c>
      <c r="M485" s="5">
        <v>2.3529825681385654E-2</v>
      </c>
      <c r="N485">
        <v>0.97</v>
      </c>
      <c r="O485">
        <v>0.16485823329999999</v>
      </c>
      <c r="P485">
        <f t="shared" si="15"/>
        <v>3.9259991025821709E-7</v>
      </c>
    </row>
    <row r="486" spans="1:16" x14ac:dyDescent="0.25">
      <c r="A486">
        <v>64565</v>
      </c>
      <c r="B486">
        <v>796</v>
      </c>
      <c r="C486">
        <v>20051230</v>
      </c>
      <c r="D486">
        <v>20443704.539000001</v>
      </c>
      <c r="E486" t="s">
        <v>236</v>
      </c>
      <c r="F486">
        <v>79</v>
      </c>
      <c r="G486">
        <v>175085370</v>
      </c>
      <c r="H486">
        <v>12815860</v>
      </c>
      <c r="I486" s="1">
        <f t="shared" si="14"/>
        <v>162269510</v>
      </c>
      <c r="J486">
        <v>0.29676782489999998</v>
      </c>
      <c r="K486">
        <v>9</v>
      </c>
      <c r="L486" s="4">
        <v>177844886.07804501</v>
      </c>
      <c r="M486" s="5">
        <v>3.4119700016837194E-2</v>
      </c>
      <c r="N486">
        <v>0.97</v>
      </c>
      <c r="O486">
        <v>0.29676782489999998</v>
      </c>
      <c r="P486">
        <f t="shared" si="15"/>
        <v>5.1320962606963482E-3</v>
      </c>
    </row>
    <row r="487" spans="1:16" x14ac:dyDescent="0.25">
      <c r="A487">
        <v>56232</v>
      </c>
      <c r="B487">
        <v>3157</v>
      </c>
      <c r="C487">
        <v>20051230</v>
      </c>
      <c r="D487">
        <v>20788960.851</v>
      </c>
      <c r="E487" t="s">
        <v>150</v>
      </c>
      <c r="F487">
        <v>79</v>
      </c>
      <c r="G487">
        <v>142410520</v>
      </c>
      <c r="H487">
        <v>12612871</v>
      </c>
      <c r="I487" s="1">
        <f t="shared" si="14"/>
        <v>129797649</v>
      </c>
      <c r="J487">
        <v>0.20735147940000001</v>
      </c>
      <c r="K487">
        <v>10</v>
      </c>
      <c r="L487" s="4">
        <v>146692680.38099986</v>
      </c>
      <c r="M487" s="5">
        <v>2.128555855143098E-2</v>
      </c>
      <c r="N487">
        <v>0.97</v>
      </c>
      <c r="O487">
        <v>0.20735147940000001</v>
      </c>
      <c r="P487">
        <f t="shared" si="15"/>
        <v>3.1363120055435877E-8</v>
      </c>
    </row>
    <row r="488" spans="1:16" x14ac:dyDescent="0.25">
      <c r="A488">
        <v>71563</v>
      </c>
      <c r="B488">
        <v>4163</v>
      </c>
      <c r="C488">
        <v>20051230</v>
      </c>
      <c r="D488">
        <v>22727625.276999999</v>
      </c>
      <c r="E488" t="s">
        <v>193</v>
      </c>
      <c r="F488">
        <v>79</v>
      </c>
      <c r="G488">
        <v>109169759</v>
      </c>
      <c r="H488">
        <v>11129114</v>
      </c>
      <c r="I488" s="1">
        <f t="shared" si="14"/>
        <v>98040645</v>
      </c>
      <c r="J488">
        <v>0.15606187460000001</v>
      </c>
      <c r="K488">
        <v>11</v>
      </c>
      <c r="L488" s="4">
        <v>117827050.92700006</v>
      </c>
      <c r="M488" s="5">
        <v>1.5995751846325127E-2</v>
      </c>
      <c r="N488">
        <v>0.97</v>
      </c>
      <c r="O488">
        <v>0.15606187460000001</v>
      </c>
      <c r="P488">
        <f t="shared" si="15"/>
        <v>4.3994347281842103E-26</v>
      </c>
    </row>
    <row r="489" spans="1:16" x14ac:dyDescent="0.25">
      <c r="A489">
        <v>34746</v>
      </c>
      <c r="B489">
        <v>1741</v>
      </c>
      <c r="C489">
        <v>20051230</v>
      </c>
      <c r="D489">
        <v>20958100.238000002</v>
      </c>
      <c r="E489" t="s">
        <v>207</v>
      </c>
      <c r="F489">
        <v>79</v>
      </c>
      <c r="G489">
        <v>105225054</v>
      </c>
      <c r="H489">
        <v>9446411</v>
      </c>
      <c r="I489" s="1">
        <f t="shared" si="14"/>
        <v>95778643</v>
      </c>
      <c r="J489">
        <v>0.21067380150000001</v>
      </c>
      <c r="K489">
        <v>12</v>
      </c>
      <c r="L489" s="4">
        <v>113863383.89253703</v>
      </c>
      <c r="M489" s="5">
        <v>3.8777373441464279E-2</v>
      </c>
      <c r="N489">
        <v>0.97</v>
      </c>
      <c r="O489">
        <v>0.21067380150000001</v>
      </c>
      <c r="P489">
        <f t="shared" si="15"/>
        <v>2.1026169300093582E-5</v>
      </c>
    </row>
    <row r="490" spans="1:16" x14ac:dyDescent="0.25">
      <c r="A490">
        <v>72726</v>
      </c>
      <c r="B490">
        <v>4260</v>
      </c>
      <c r="C490">
        <v>20051230</v>
      </c>
      <c r="D490">
        <v>18179052.75</v>
      </c>
      <c r="E490" t="s">
        <v>173</v>
      </c>
      <c r="F490">
        <v>79</v>
      </c>
      <c r="G490">
        <v>97995766</v>
      </c>
      <c r="H490">
        <v>6367132</v>
      </c>
      <c r="I490" s="1">
        <f t="shared" si="14"/>
        <v>91628634</v>
      </c>
      <c r="J490">
        <v>0.19300114309999999</v>
      </c>
      <c r="K490">
        <v>13</v>
      </c>
      <c r="L490" s="4">
        <v>107058827.72637972</v>
      </c>
      <c r="M490" s="5">
        <v>3.2772430423643605E-2</v>
      </c>
      <c r="N490">
        <v>0.97</v>
      </c>
      <c r="O490">
        <v>0.19300114309999999</v>
      </c>
      <c r="P490">
        <f t="shared" si="15"/>
        <v>5.4664673752306708E-6</v>
      </c>
    </row>
    <row r="491" spans="1:16" x14ac:dyDescent="0.25">
      <c r="A491">
        <v>64995</v>
      </c>
      <c r="B491">
        <v>2535</v>
      </c>
      <c r="C491">
        <v>20051230</v>
      </c>
      <c r="D491">
        <v>13428426.034</v>
      </c>
      <c r="E491" t="s">
        <v>143</v>
      </c>
      <c r="F491">
        <v>79</v>
      </c>
      <c r="G491">
        <v>92844997</v>
      </c>
      <c r="H491">
        <v>7598653</v>
      </c>
      <c r="I491" s="1">
        <f t="shared" si="14"/>
        <v>85246344</v>
      </c>
      <c r="J491">
        <v>0.14043940090000001</v>
      </c>
      <c r="K491">
        <v>14</v>
      </c>
      <c r="L491" s="4">
        <v>96117379.713421509</v>
      </c>
      <c r="M491" s="5">
        <v>1.9042112451753267E-2</v>
      </c>
      <c r="N491">
        <v>0.97</v>
      </c>
      <c r="O491">
        <v>0.14043940090000001</v>
      </c>
      <c r="P491">
        <f t="shared" si="15"/>
        <v>1.4289879887779147E-9</v>
      </c>
    </row>
    <row r="492" spans="1:16" x14ac:dyDescent="0.25">
      <c r="A492">
        <v>60442</v>
      </c>
      <c r="B492">
        <v>3685</v>
      </c>
      <c r="C492">
        <v>20051230</v>
      </c>
      <c r="D492">
        <v>18068890.585000001</v>
      </c>
      <c r="E492" t="s">
        <v>87</v>
      </c>
      <c r="F492">
        <v>79</v>
      </c>
      <c r="G492">
        <v>91992332</v>
      </c>
      <c r="H492">
        <v>8563148</v>
      </c>
      <c r="I492" s="1">
        <f t="shared" si="14"/>
        <v>83429184</v>
      </c>
      <c r="J492">
        <v>0.14700093680000001</v>
      </c>
      <c r="K492">
        <v>15</v>
      </c>
      <c r="L492" s="4">
        <v>98995199.064999998</v>
      </c>
      <c r="M492" s="5">
        <v>2.6831036939354871E-2</v>
      </c>
      <c r="N492">
        <v>0.97</v>
      </c>
      <c r="O492">
        <v>0.14700093680000001</v>
      </c>
      <c r="P492">
        <f t="shared" si="15"/>
        <v>2.3090310749454824E-9</v>
      </c>
    </row>
    <row r="493" spans="1:16" x14ac:dyDescent="0.25">
      <c r="A493">
        <v>81055</v>
      </c>
      <c r="B493">
        <v>30513</v>
      </c>
      <c r="C493">
        <v>20051230</v>
      </c>
      <c r="D493">
        <v>23035190.807</v>
      </c>
      <c r="E493" t="s">
        <v>254</v>
      </c>
      <c r="F493">
        <v>79</v>
      </c>
      <c r="G493">
        <v>88701411</v>
      </c>
      <c r="H493">
        <v>14128914</v>
      </c>
      <c r="I493" s="1">
        <f t="shared" si="14"/>
        <v>74572497</v>
      </c>
      <c r="J493">
        <v>0.2089375611</v>
      </c>
      <c r="K493">
        <v>16</v>
      </c>
      <c r="L493" s="4">
        <v>95370512.881508872</v>
      </c>
      <c r="M493" s="5">
        <v>5.0465458672012804E-2</v>
      </c>
      <c r="N493">
        <v>0.97</v>
      </c>
      <c r="O493">
        <v>0.2089375611</v>
      </c>
      <c r="P493">
        <f t="shared" si="15"/>
        <v>7.7559296048268413E-6</v>
      </c>
    </row>
    <row r="494" spans="1:16" x14ac:dyDescent="0.25">
      <c r="A494">
        <v>35044</v>
      </c>
      <c r="B494">
        <v>1620</v>
      </c>
      <c r="C494">
        <v>20051230</v>
      </c>
      <c r="D494">
        <v>15642683.77</v>
      </c>
      <c r="E494" t="s">
        <v>247</v>
      </c>
      <c r="F494">
        <v>79</v>
      </c>
      <c r="G494">
        <v>84786331</v>
      </c>
      <c r="H494">
        <v>10614283</v>
      </c>
      <c r="I494" s="1">
        <f t="shared" si="14"/>
        <v>74172048</v>
      </c>
      <c r="J494">
        <v>0.2135911341</v>
      </c>
      <c r="K494">
        <v>17</v>
      </c>
      <c r="L494" s="4">
        <v>87589570.261231676</v>
      </c>
      <c r="M494" s="5">
        <v>3.8145397156800917E-2</v>
      </c>
      <c r="N494">
        <v>0.97</v>
      </c>
      <c r="O494">
        <v>0.2135911341</v>
      </c>
      <c r="P494">
        <f t="shared" si="15"/>
        <v>2.9615606443402254E-5</v>
      </c>
    </row>
    <row r="495" spans="1:16" x14ac:dyDescent="0.25">
      <c r="A495">
        <v>76557</v>
      </c>
      <c r="B495">
        <v>28976</v>
      </c>
      <c r="C495">
        <v>20051230</v>
      </c>
      <c r="D495">
        <v>34075530.120999999</v>
      </c>
      <c r="E495" t="s">
        <v>218</v>
      </c>
      <c r="F495">
        <v>79</v>
      </c>
      <c r="G495">
        <v>61862462</v>
      </c>
      <c r="H495">
        <v>13409884</v>
      </c>
      <c r="I495" s="1">
        <f t="shared" si="14"/>
        <v>48452578</v>
      </c>
      <c r="J495">
        <v>0.10789274109999999</v>
      </c>
      <c r="K495">
        <v>18</v>
      </c>
      <c r="L495" s="4">
        <v>81074530.781000048</v>
      </c>
      <c r="M495" s="5">
        <v>4.534722680301799E-2</v>
      </c>
      <c r="N495">
        <v>0.97</v>
      </c>
      <c r="O495">
        <v>0.10789274109999999</v>
      </c>
      <c r="P495">
        <f t="shared" si="15"/>
        <v>3.557260621922701E-19</v>
      </c>
    </row>
    <row r="496" spans="1:16" x14ac:dyDescent="0.25">
      <c r="A496">
        <v>58094</v>
      </c>
      <c r="B496">
        <v>5627</v>
      </c>
      <c r="C496">
        <v>20051230</v>
      </c>
      <c r="D496">
        <v>13014605.09</v>
      </c>
      <c r="E496" t="s">
        <v>250</v>
      </c>
      <c r="F496">
        <v>79</v>
      </c>
      <c r="G496">
        <v>57616871</v>
      </c>
      <c r="H496">
        <v>9002241</v>
      </c>
      <c r="I496" s="1">
        <f t="shared" si="14"/>
        <v>48614630</v>
      </c>
      <c r="J496">
        <v>0.1643850432</v>
      </c>
      <c r="K496">
        <v>19</v>
      </c>
      <c r="L496" s="4">
        <v>60170796.189999051</v>
      </c>
      <c r="M496" s="5">
        <v>3.5555561093155774E-2</v>
      </c>
      <c r="N496">
        <v>0.97</v>
      </c>
      <c r="O496">
        <v>0.1643850432</v>
      </c>
      <c r="P496">
        <f t="shared" si="15"/>
        <v>3.3028986127824134E-8</v>
      </c>
    </row>
    <row r="497" spans="1:16" x14ac:dyDescent="0.25">
      <c r="A497">
        <v>35554</v>
      </c>
      <c r="B497">
        <v>1689</v>
      </c>
      <c r="C497">
        <v>20051230</v>
      </c>
      <c r="D497">
        <v>12254385.043</v>
      </c>
      <c r="E497" t="s">
        <v>242</v>
      </c>
      <c r="F497">
        <v>79</v>
      </c>
      <c r="G497">
        <v>55146406</v>
      </c>
      <c r="H497">
        <v>5876386</v>
      </c>
      <c r="I497" s="1">
        <f t="shared" si="14"/>
        <v>49270020</v>
      </c>
      <c r="J497">
        <v>0.14170788449999999</v>
      </c>
      <c r="K497">
        <v>20</v>
      </c>
      <c r="L497" s="4">
        <v>60046304.442999996</v>
      </c>
      <c r="M497" s="5">
        <v>2.8920064213783809E-2</v>
      </c>
      <c r="N497">
        <v>0.97</v>
      </c>
      <c r="O497">
        <v>0.14170788449999999</v>
      </c>
      <c r="P497">
        <f t="shared" si="15"/>
        <v>2.7244970886944922E-10</v>
      </c>
    </row>
    <row r="498" spans="1:16" x14ac:dyDescent="0.25">
      <c r="A498">
        <v>25081</v>
      </c>
      <c r="B498">
        <v>1261</v>
      </c>
      <c r="C498">
        <v>20051230</v>
      </c>
      <c r="D498">
        <v>9380611.4025999997</v>
      </c>
      <c r="E498" t="s">
        <v>153</v>
      </c>
      <c r="F498">
        <v>79</v>
      </c>
      <c r="G498">
        <v>53682457</v>
      </c>
      <c r="H498">
        <v>5068314</v>
      </c>
      <c r="I498" s="1">
        <f t="shared" si="14"/>
        <v>48614143</v>
      </c>
      <c r="J498">
        <v>0.16369212750000001</v>
      </c>
      <c r="K498">
        <v>21</v>
      </c>
      <c r="L498" s="4">
        <v>56536330.112597592</v>
      </c>
      <c r="M498" s="5">
        <v>2.7160097493079891E-2</v>
      </c>
      <c r="N498">
        <v>0.97</v>
      </c>
      <c r="O498">
        <v>0.16369212750000001</v>
      </c>
      <c r="P498">
        <f t="shared" si="15"/>
        <v>1.2397379754107557E-7</v>
      </c>
    </row>
    <row r="499" spans="1:16" x14ac:dyDescent="0.25">
      <c r="A499">
        <v>58246</v>
      </c>
      <c r="B499">
        <v>3275</v>
      </c>
      <c r="C499">
        <v>20051230</v>
      </c>
      <c r="D499">
        <v>11303444.713</v>
      </c>
      <c r="E499" t="s">
        <v>224</v>
      </c>
      <c r="F499">
        <v>79</v>
      </c>
      <c r="G499">
        <v>53413797</v>
      </c>
      <c r="H499">
        <v>3600780</v>
      </c>
      <c r="I499" s="1">
        <f t="shared" si="14"/>
        <v>49813017</v>
      </c>
      <c r="J499">
        <v>0.16402416289999999</v>
      </c>
      <c r="K499">
        <v>22</v>
      </c>
      <c r="L499" s="4">
        <v>59622071.20299837</v>
      </c>
      <c r="M499" s="5">
        <v>3.1096505363512925E-2</v>
      </c>
      <c r="N499">
        <v>0.97</v>
      </c>
      <c r="O499">
        <v>0.16402416289999999</v>
      </c>
      <c r="P499">
        <f t="shared" si="15"/>
        <v>6.0943406908510899E-8</v>
      </c>
    </row>
    <row r="500" spans="1:16" x14ac:dyDescent="0.25">
      <c r="A500">
        <v>62770</v>
      </c>
      <c r="B500">
        <v>25</v>
      </c>
      <c r="C500">
        <v>20051230</v>
      </c>
      <c r="D500">
        <v>9110543.2618000004</v>
      </c>
      <c r="E500" t="s">
        <v>204</v>
      </c>
      <c r="F500">
        <v>79</v>
      </c>
      <c r="G500">
        <v>52619315</v>
      </c>
      <c r="H500">
        <v>3634577</v>
      </c>
      <c r="I500" s="1">
        <f t="shared" si="14"/>
        <v>48984738</v>
      </c>
      <c r="J500">
        <v>0.1640051136</v>
      </c>
      <c r="K500">
        <v>23</v>
      </c>
      <c r="L500" s="4">
        <v>56625739.121797062</v>
      </c>
      <c r="M500" s="5">
        <v>2.6386864097538695E-2</v>
      </c>
      <c r="N500">
        <v>0.97</v>
      </c>
      <c r="O500">
        <v>0.1640051136</v>
      </c>
      <c r="P500">
        <f t="shared" si="15"/>
        <v>1.5782297916536971E-7</v>
      </c>
    </row>
    <row r="501" spans="1:16" x14ac:dyDescent="0.25">
      <c r="A501">
        <v>20694</v>
      </c>
      <c r="B501">
        <v>841</v>
      </c>
      <c r="C501">
        <v>20051230</v>
      </c>
      <c r="D501">
        <v>9935881.3764999993</v>
      </c>
      <c r="E501" t="s">
        <v>210</v>
      </c>
      <c r="F501">
        <v>79</v>
      </c>
      <c r="G501">
        <v>49416609</v>
      </c>
      <c r="H501">
        <v>4559700</v>
      </c>
      <c r="I501" s="1">
        <f t="shared" si="14"/>
        <v>44856909</v>
      </c>
      <c r="J501">
        <v>0.16388970119999999</v>
      </c>
      <c r="K501">
        <v>24</v>
      </c>
      <c r="L501" s="4">
        <v>53447083.10649845</v>
      </c>
      <c r="M501" s="5">
        <v>3.0467305890562995E-2</v>
      </c>
      <c r="N501">
        <v>0.97</v>
      </c>
      <c r="O501">
        <v>0.16388970119999999</v>
      </c>
      <c r="P501">
        <f t="shared" si="15"/>
        <v>6.6283844588373454E-8</v>
      </c>
    </row>
    <row r="502" spans="1:16" x14ac:dyDescent="0.25">
      <c r="A502">
        <v>16505</v>
      </c>
      <c r="B502">
        <v>475</v>
      </c>
      <c r="C502">
        <v>20051230</v>
      </c>
      <c r="D502">
        <v>5836448.1447000001</v>
      </c>
      <c r="E502" t="s">
        <v>257</v>
      </c>
      <c r="F502">
        <v>79</v>
      </c>
      <c r="G502">
        <v>48624000</v>
      </c>
      <c r="H502">
        <v>3449000</v>
      </c>
      <c r="I502" s="1">
        <f t="shared" si="14"/>
        <v>45175000</v>
      </c>
      <c r="J502">
        <v>0.2007514034</v>
      </c>
      <c r="K502">
        <v>25</v>
      </c>
      <c r="L502" s="4">
        <v>49656198.142119154</v>
      </c>
      <c r="M502" s="5">
        <v>2.1638717672521606E-2</v>
      </c>
      <c r="N502">
        <v>0.97</v>
      </c>
      <c r="O502">
        <v>0.2007514034</v>
      </c>
      <c r="P502">
        <f t="shared" si="15"/>
        <v>1.5195939434156305E-5</v>
      </c>
    </row>
    <row r="503" spans="1:16" x14ac:dyDescent="0.25">
      <c r="A503">
        <v>70519</v>
      </c>
      <c r="B503">
        <v>20483</v>
      </c>
      <c r="C503">
        <v>20061229</v>
      </c>
      <c r="D503">
        <v>273691255.64999998</v>
      </c>
      <c r="E503" t="s">
        <v>176</v>
      </c>
      <c r="F503">
        <v>83</v>
      </c>
      <c r="G503">
        <v>1884318000</v>
      </c>
      <c r="H503">
        <v>119783000</v>
      </c>
      <c r="I503" s="1">
        <f t="shared" si="14"/>
        <v>1764535000</v>
      </c>
      <c r="J503">
        <v>0.13832405389999999</v>
      </c>
      <c r="K503">
        <v>1</v>
      </c>
      <c r="L503" s="4">
        <v>1985290205.6499975</v>
      </c>
      <c r="M503" s="5">
        <v>1.4201234561454598E-2</v>
      </c>
      <c r="N503">
        <v>0.97</v>
      </c>
      <c r="O503">
        <v>0.13832405389999999</v>
      </c>
      <c r="P503">
        <f t="shared" si="15"/>
        <v>2.4396679286653085E-15</v>
      </c>
    </row>
    <row r="504" spans="1:16" x14ac:dyDescent="0.25">
      <c r="A504">
        <v>59408</v>
      </c>
      <c r="B504">
        <v>3151</v>
      </c>
      <c r="C504">
        <v>20061229</v>
      </c>
      <c r="D504">
        <v>239757829.58000001</v>
      </c>
      <c r="E504" t="s">
        <v>84</v>
      </c>
      <c r="F504">
        <v>83</v>
      </c>
      <c r="G504">
        <v>1463685485</v>
      </c>
      <c r="H504">
        <v>135271493</v>
      </c>
      <c r="I504" s="1">
        <f t="shared" si="14"/>
        <v>1328413992</v>
      </c>
      <c r="J504">
        <v>0.1063153686</v>
      </c>
      <c r="K504">
        <v>2</v>
      </c>
      <c r="L504" s="4">
        <v>1528319401.8199995</v>
      </c>
      <c r="M504" s="5">
        <v>1.0908764572454537E-2</v>
      </c>
      <c r="N504">
        <v>0.97</v>
      </c>
      <c r="O504">
        <v>0.1063153686</v>
      </c>
      <c r="P504">
        <f t="shared" si="15"/>
        <v>1.9940848094447211E-33</v>
      </c>
    </row>
    <row r="505" spans="1:16" x14ac:dyDescent="0.25">
      <c r="A505">
        <v>47896</v>
      </c>
      <c r="B505">
        <v>20436</v>
      </c>
      <c r="C505">
        <v>20061229</v>
      </c>
      <c r="D505">
        <v>167550668.75</v>
      </c>
      <c r="E505" t="s">
        <v>59</v>
      </c>
      <c r="F505">
        <v>83</v>
      </c>
      <c r="G505">
        <v>1351520000</v>
      </c>
      <c r="H505">
        <v>115790000</v>
      </c>
      <c r="I505" s="1">
        <f t="shared" si="14"/>
        <v>1235730000</v>
      </c>
      <c r="J505">
        <v>0.13185639160000001</v>
      </c>
      <c r="K505">
        <v>3</v>
      </c>
      <c r="L505" s="4">
        <v>1366208768.749999</v>
      </c>
      <c r="M505" s="5">
        <v>1.3543429809223932E-2</v>
      </c>
      <c r="N505">
        <v>0.97</v>
      </c>
      <c r="O505">
        <v>0.13185639160000001</v>
      </c>
      <c r="P505">
        <f t="shared" si="15"/>
        <v>8.8369459943639321E-13</v>
      </c>
    </row>
    <row r="506" spans="1:16" x14ac:dyDescent="0.25">
      <c r="A506">
        <v>36469</v>
      </c>
      <c r="B506">
        <v>1869</v>
      </c>
      <c r="C506">
        <v>20061229</v>
      </c>
      <c r="D506">
        <v>114542283.63</v>
      </c>
      <c r="E506" t="s">
        <v>90</v>
      </c>
      <c r="F506">
        <v>83</v>
      </c>
      <c r="G506">
        <v>707121000</v>
      </c>
      <c r="H506">
        <v>69716000</v>
      </c>
      <c r="I506" s="1">
        <f t="shared" si="14"/>
        <v>637405000</v>
      </c>
      <c r="J506">
        <v>0.1115767926</v>
      </c>
      <c r="K506">
        <v>4</v>
      </c>
      <c r="L506" s="4">
        <v>732825133.63</v>
      </c>
      <c r="M506" s="5">
        <v>1.1448824879492355E-2</v>
      </c>
      <c r="N506">
        <v>0.97</v>
      </c>
      <c r="O506">
        <v>0.1115767926</v>
      </c>
      <c r="P506">
        <f t="shared" si="15"/>
        <v>2.8465455088506309E-30</v>
      </c>
    </row>
    <row r="507" spans="1:16" x14ac:dyDescent="0.25">
      <c r="A507">
        <v>87842</v>
      </c>
      <c r="B507">
        <v>37138</v>
      </c>
      <c r="C507">
        <v>20061229</v>
      </c>
      <c r="D507">
        <v>44861407.064000003</v>
      </c>
      <c r="E507" t="s">
        <v>230</v>
      </c>
      <c r="F507">
        <v>83</v>
      </c>
      <c r="G507">
        <v>527714953</v>
      </c>
      <c r="H507">
        <v>33797586</v>
      </c>
      <c r="I507" s="1">
        <f t="shared" si="14"/>
        <v>493917367</v>
      </c>
      <c r="J507">
        <v>0.13210123430000001</v>
      </c>
      <c r="K507">
        <v>5</v>
      </c>
      <c r="L507" s="4">
        <v>523961253.05400026</v>
      </c>
      <c r="M507" s="5">
        <v>1.1310468513101522E-2</v>
      </c>
      <c r="N507">
        <v>0.97</v>
      </c>
      <c r="O507">
        <v>0.13210123430000001</v>
      </c>
      <c r="P507">
        <f t="shared" si="15"/>
        <v>1.992939887650483E-7</v>
      </c>
    </row>
    <row r="508" spans="1:16" x14ac:dyDescent="0.25">
      <c r="A508">
        <v>38703</v>
      </c>
      <c r="B508">
        <v>21305</v>
      </c>
      <c r="C508">
        <v>20061229</v>
      </c>
      <c r="D508">
        <v>120049320.04000001</v>
      </c>
      <c r="E508" t="s">
        <v>68</v>
      </c>
      <c r="F508">
        <v>83</v>
      </c>
      <c r="G508">
        <v>481996000</v>
      </c>
      <c r="H508">
        <v>45876000</v>
      </c>
      <c r="I508" s="1">
        <f t="shared" si="14"/>
        <v>436120000</v>
      </c>
      <c r="J508">
        <v>8.2970111099999994E-2</v>
      </c>
      <c r="K508">
        <v>6</v>
      </c>
      <c r="L508" s="4">
        <v>543085720.03999925</v>
      </c>
      <c r="M508" s="5">
        <v>8.4968962768816689E-3</v>
      </c>
      <c r="N508">
        <v>0.97</v>
      </c>
      <c r="O508">
        <v>8.2970111099999994E-2</v>
      </c>
      <c r="P508">
        <f t="shared" si="15"/>
        <v>3.6120030804738909E-119</v>
      </c>
    </row>
    <row r="509" spans="1:16" x14ac:dyDescent="0.25">
      <c r="A509">
        <v>66157</v>
      </c>
      <c r="B509">
        <v>1645</v>
      </c>
      <c r="C509">
        <v>20061229</v>
      </c>
      <c r="D509">
        <v>63616950.986000001</v>
      </c>
      <c r="E509" t="s">
        <v>81</v>
      </c>
      <c r="F509">
        <v>83</v>
      </c>
      <c r="G509">
        <v>219232000</v>
      </c>
      <c r="H509">
        <v>21197000</v>
      </c>
      <c r="I509" s="1">
        <f t="shared" si="14"/>
        <v>198035000</v>
      </c>
      <c r="J509">
        <v>0.1007487988</v>
      </c>
      <c r="K509">
        <v>7</v>
      </c>
      <c r="L509" s="4">
        <v>255710900.986</v>
      </c>
      <c r="M509" s="5">
        <v>2.5064756216666022E-2</v>
      </c>
      <c r="N509">
        <v>0.97</v>
      </c>
      <c r="O509">
        <v>0.1007487988</v>
      </c>
      <c r="P509">
        <f t="shared" si="15"/>
        <v>1.1416240658232402E-19</v>
      </c>
    </row>
    <row r="510" spans="1:16" x14ac:dyDescent="0.25">
      <c r="A510">
        <v>64565</v>
      </c>
      <c r="B510">
        <v>796</v>
      </c>
      <c r="C510">
        <v>20061229</v>
      </c>
      <c r="D510">
        <v>26364634.223999999</v>
      </c>
      <c r="E510" t="s">
        <v>236</v>
      </c>
      <c r="F510">
        <v>83</v>
      </c>
      <c r="G510">
        <v>199946230</v>
      </c>
      <c r="H510">
        <v>14317846</v>
      </c>
      <c r="I510" s="1">
        <f t="shared" si="14"/>
        <v>185628384</v>
      </c>
      <c r="J510">
        <v>0.26432618499999999</v>
      </c>
      <c r="K510">
        <v>8</v>
      </c>
      <c r="L510" s="4">
        <v>206424166.46627462</v>
      </c>
      <c r="M510" s="5">
        <v>2.714571642141227E-2</v>
      </c>
      <c r="N510">
        <v>0.97</v>
      </c>
      <c r="O510">
        <v>0.26432618499999999</v>
      </c>
      <c r="P510">
        <f t="shared" si="15"/>
        <v>1.031427968987416E-4</v>
      </c>
    </row>
    <row r="511" spans="1:16" x14ac:dyDescent="0.25">
      <c r="A511">
        <v>68144</v>
      </c>
      <c r="B511">
        <v>21691</v>
      </c>
      <c r="C511">
        <v>20061229</v>
      </c>
      <c r="D511">
        <v>29907206.368999999</v>
      </c>
      <c r="E511" t="s">
        <v>93</v>
      </c>
      <c r="F511">
        <v>83</v>
      </c>
      <c r="G511">
        <v>182161609</v>
      </c>
      <c r="H511">
        <v>17813606</v>
      </c>
      <c r="I511" s="1">
        <f t="shared" si="14"/>
        <v>164348003</v>
      </c>
      <c r="J511">
        <v>0.1014893123</v>
      </c>
      <c r="K511">
        <v>9</v>
      </c>
      <c r="L511" s="4">
        <v>189324769.27900001</v>
      </c>
      <c r="M511" s="5">
        <v>1.0413232093427083E-2</v>
      </c>
      <c r="N511">
        <v>0.97</v>
      </c>
      <c r="O511">
        <v>0.1014893123</v>
      </c>
      <c r="P511">
        <f t="shared" si="15"/>
        <v>4.3898911581364224E-37</v>
      </c>
    </row>
    <row r="512" spans="1:16" x14ac:dyDescent="0.25">
      <c r="A512">
        <v>81055</v>
      </c>
      <c r="B512">
        <v>30513</v>
      </c>
      <c r="C512">
        <v>20061229</v>
      </c>
      <c r="D512">
        <v>31397178.895</v>
      </c>
      <c r="E512" t="s">
        <v>254</v>
      </c>
      <c r="F512">
        <v>83</v>
      </c>
      <c r="G512">
        <v>150147403</v>
      </c>
      <c r="H512">
        <v>25235206</v>
      </c>
      <c r="I512" s="1">
        <f t="shared" si="14"/>
        <v>124912197</v>
      </c>
      <c r="J512">
        <v>0.17884910079999999</v>
      </c>
      <c r="K512">
        <v>10</v>
      </c>
      <c r="L512" s="4">
        <v>152562009.98485333</v>
      </c>
      <c r="M512" s="5">
        <v>3.6807047931160498E-2</v>
      </c>
      <c r="N512">
        <v>0.97</v>
      </c>
      <c r="O512">
        <v>0.17884910079999999</v>
      </c>
      <c r="P512">
        <f t="shared" si="15"/>
        <v>4.2404368665330519E-7</v>
      </c>
    </row>
    <row r="513" spans="1:16" x14ac:dyDescent="0.25">
      <c r="A513">
        <v>35044</v>
      </c>
      <c r="B513">
        <v>1620</v>
      </c>
      <c r="C513">
        <v>20061229</v>
      </c>
      <c r="D513">
        <v>17996132.734000001</v>
      </c>
      <c r="E513" t="s">
        <v>247</v>
      </c>
      <c r="F513">
        <v>83</v>
      </c>
      <c r="G513">
        <v>143370472</v>
      </c>
      <c r="H513">
        <v>20701454</v>
      </c>
      <c r="I513" s="1">
        <f t="shared" si="14"/>
        <v>122669018</v>
      </c>
      <c r="J513">
        <v>0.10568594050000001</v>
      </c>
      <c r="K513">
        <v>11</v>
      </c>
      <c r="L513" s="4">
        <v>136985080.19400024</v>
      </c>
      <c r="M513" s="5">
        <v>1.0852516748596719E-2</v>
      </c>
      <c r="N513">
        <v>0.97</v>
      </c>
      <c r="O513">
        <v>0.10568594050000001</v>
      </c>
      <c r="P513">
        <f t="shared" si="15"/>
        <v>2.990629446041903E-22</v>
      </c>
    </row>
    <row r="514" spans="1:16" x14ac:dyDescent="0.25">
      <c r="A514">
        <v>56232</v>
      </c>
      <c r="B514">
        <v>3157</v>
      </c>
      <c r="C514">
        <v>20061229</v>
      </c>
      <c r="D514">
        <v>23092210.866999999</v>
      </c>
      <c r="E514" t="s">
        <v>150</v>
      </c>
      <c r="F514">
        <v>83</v>
      </c>
      <c r="G514">
        <v>140203110</v>
      </c>
      <c r="H514">
        <v>14581003</v>
      </c>
      <c r="I514" s="1">
        <f t="shared" si="14"/>
        <v>125622107</v>
      </c>
      <c r="J514">
        <v>0.1186331194</v>
      </c>
      <c r="K514">
        <v>12</v>
      </c>
      <c r="L514" s="4">
        <v>144945654.6503132</v>
      </c>
      <c r="M514" s="5">
        <v>1.2213409014365878E-2</v>
      </c>
      <c r="N514">
        <v>0.97</v>
      </c>
      <c r="O514">
        <v>0.1186331194</v>
      </c>
      <c r="P514">
        <f t="shared" si="15"/>
        <v>4.8581355143377519E-28</v>
      </c>
    </row>
    <row r="515" spans="1:16" x14ac:dyDescent="0.25">
      <c r="A515">
        <v>71563</v>
      </c>
      <c r="B515">
        <v>4163</v>
      </c>
      <c r="C515">
        <v>20061229</v>
      </c>
      <c r="D515">
        <v>23763274.715</v>
      </c>
      <c r="E515" t="s">
        <v>193</v>
      </c>
      <c r="F515">
        <v>83</v>
      </c>
      <c r="G515">
        <v>121351065</v>
      </c>
      <c r="H515">
        <v>11744562</v>
      </c>
      <c r="I515" s="1">
        <f t="shared" ref="I515:I578" si="16">G515-H515</f>
        <v>109606503</v>
      </c>
      <c r="J515">
        <v>8.2449634699999996E-2</v>
      </c>
      <c r="K515">
        <v>13</v>
      </c>
      <c r="L515" s="4">
        <v>130081582.61877793</v>
      </c>
      <c r="M515" s="5">
        <v>8.8398147680201732E-3</v>
      </c>
      <c r="N515">
        <v>0.97</v>
      </c>
      <c r="O515">
        <v>8.2449634699999996E-2</v>
      </c>
      <c r="P515">
        <f t="shared" ref="P515:P578" si="17">_xlfn.NORM.DIST(0,(L515-I515)/L515,M515,TRUE)</f>
        <v>3.1738155696520119E-71</v>
      </c>
    </row>
    <row r="516" spans="1:16" x14ac:dyDescent="0.25">
      <c r="A516">
        <v>72726</v>
      </c>
      <c r="B516">
        <v>4260</v>
      </c>
      <c r="C516">
        <v>20061229</v>
      </c>
      <c r="D516">
        <v>22395138.811000001</v>
      </c>
      <c r="E516" t="s">
        <v>173</v>
      </c>
      <c r="F516">
        <v>83</v>
      </c>
      <c r="G516">
        <v>107385095</v>
      </c>
      <c r="H516">
        <v>7251557</v>
      </c>
      <c r="I516" s="1">
        <f t="shared" si="16"/>
        <v>100133538</v>
      </c>
      <c r="J516">
        <v>0.1741625336</v>
      </c>
      <c r="K516">
        <v>14</v>
      </c>
      <c r="L516" s="4">
        <v>119524670.67094599</v>
      </c>
      <c r="M516" s="5">
        <v>3.2632544345123284E-2</v>
      </c>
      <c r="N516">
        <v>0.97</v>
      </c>
      <c r="O516">
        <v>0.1741625336</v>
      </c>
      <c r="P516">
        <f t="shared" si="17"/>
        <v>3.3204229255796962E-7</v>
      </c>
    </row>
    <row r="517" spans="1:16" x14ac:dyDescent="0.25">
      <c r="A517">
        <v>60442</v>
      </c>
      <c r="B517">
        <v>3685</v>
      </c>
      <c r="C517">
        <v>20061229</v>
      </c>
      <c r="D517">
        <v>21753840.749000002</v>
      </c>
      <c r="E517" t="s">
        <v>87</v>
      </c>
      <c r="F517">
        <v>83</v>
      </c>
      <c r="G517">
        <v>101854178</v>
      </c>
      <c r="H517">
        <v>10787733</v>
      </c>
      <c r="I517" s="1">
        <f t="shared" si="16"/>
        <v>91066445</v>
      </c>
      <c r="J517">
        <v>0.13917339679999999</v>
      </c>
      <c r="K517">
        <v>15</v>
      </c>
      <c r="L517" s="4">
        <v>110088292.39899999</v>
      </c>
      <c r="M517" s="5">
        <v>2.7501161517807446E-2</v>
      </c>
      <c r="N517">
        <v>0.97</v>
      </c>
      <c r="O517">
        <v>0.13917339679999999</v>
      </c>
      <c r="P517">
        <f t="shared" si="17"/>
        <v>1.6615163691682595E-10</v>
      </c>
    </row>
    <row r="518" spans="1:16" x14ac:dyDescent="0.25">
      <c r="A518">
        <v>34746</v>
      </c>
      <c r="B518">
        <v>1741</v>
      </c>
      <c r="C518">
        <v>20061229</v>
      </c>
      <c r="D518">
        <v>22767435.460000001</v>
      </c>
      <c r="E518" t="s">
        <v>207</v>
      </c>
      <c r="F518">
        <v>83</v>
      </c>
      <c r="G518">
        <v>100669263</v>
      </c>
      <c r="H518">
        <v>10021971</v>
      </c>
      <c r="I518" s="1">
        <f t="shared" si="16"/>
        <v>90647292</v>
      </c>
      <c r="J518">
        <v>0.1105191977</v>
      </c>
      <c r="K518">
        <v>16</v>
      </c>
      <c r="L518" s="4">
        <v>110695308.7</v>
      </c>
      <c r="M518" s="5">
        <v>2.273122495491953E-2</v>
      </c>
      <c r="N518">
        <v>0.97</v>
      </c>
      <c r="O518">
        <v>0.1105191977</v>
      </c>
      <c r="P518">
        <f t="shared" si="17"/>
        <v>8.0990824607408994E-16</v>
      </c>
    </row>
    <row r="519" spans="1:16" x14ac:dyDescent="0.25">
      <c r="A519">
        <v>64995</v>
      </c>
      <c r="B519">
        <v>2535</v>
      </c>
      <c r="C519">
        <v>20061229</v>
      </c>
      <c r="D519">
        <v>15272124.939999999</v>
      </c>
      <c r="E519" t="s">
        <v>143</v>
      </c>
      <c r="F519">
        <v>83</v>
      </c>
      <c r="G519">
        <v>92061129</v>
      </c>
      <c r="H519">
        <v>7703073</v>
      </c>
      <c r="I519" s="1">
        <f t="shared" si="16"/>
        <v>84358056</v>
      </c>
      <c r="J519">
        <v>0.1284764052</v>
      </c>
      <c r="K519">
        <v>17</v>
      </c>
      <c r="L519" s="4">
        <v>97099439.25999999</v>
      </c>
      <c r="M519" s="5">
        <v>2.0207199207428951E-2</v>
      </c>
      <c r="N519">
        <v>0.97</v>
      </c>
      <c r="O519">
        <v>0.1284764052</v>
      </c>
      <c r="P519">
        <f t="shared" si="17"/>
        <v>4.1870430968709854E-11</v>
      </c>
    </row>
    <row r="520" spans="1:16" x14ac:dyDescent="0.25">
      <c r="A520">
        <v>58246</v>
      </c>
      <c r="B520">
        <v>3275</v>
      </c>
      <c r="C520">
        <v>20061229</v>
      </c>
      <c r="D520">
        <v>13272963.390000001</v>
      </c>
      <c r="E520" t="s">
        <v>224</v>
      </c>
      <c r="F520">
        <v>83</v>
      </c>
      <c r="G520">
        <v>60712241</v>
      </c>
      <c r="H520">
        <v>3943852</v>
      </c>
      <c r="I520" s="1">
        <f t="shared" si="16"/>
        <v>56768389</v>
      </c>
      <c r="J520">
        <v>0.15879032840000001</v>
      </c>
      <c r="K520">
        <v>18</v>
      </c>
      <c r="L520" s="4">
        <v>68338300.719999671</v>
      </c>
      <c r="M520" s="5">
        <v>3.0840951462593396E-2</v>
      </c>
      <c r="N520">
        <v>0.97</v>
      </c>
      <c r="O520">
        <v>0.15879032840000001</v>
      </c>
      <c r="P520">
        <f t="shared" si="17"/>
        <v>2.0145995925256608E-8</v>
      </c>
    </row>
    <row r="521" spans="1:16" x14ac:dyDescent="0.25">
      <c r="A521">
        <v>25081</v>
      </c>
      <c r="B521">
        <v>1261</v>
      </c>
      <c r="C521">
        <v>20061229</v>
      </c>
      <c r="D521">
        <v>9321611.4484999999</v>
      </c>
      <c r="E521" t="s">
        <v>153</v>
      </c>
      <c r="F521">
        <v>83</v>
      </c>
      <c r="G521">
        <v>58723490</v>
      </c>
      <c r="H521">
        <v>5153168</v>
      </c>
      <c r="I521" s="1">
        <f t="shared" si="16"/>
        <v>53570322</v>
      </c>
      <c r="J521">
        <v>0.1019603957</v>
      </c>
      <c r="K521">
        <v>19</v>
      </c>
      <c r="L521" s="4">
        <v>61284823.788500004</v>
      </c>
      <c r="M521" s="5">
        <v>1.550849187607631E-2</v>
      </c>
      <c r="N521">
        <v>0.97</v>
      </c>
      <c r="O521">
        <v>0.1019603957</v>
      </c>
      <c r="P521">
        <f t="shared" si="17"/>
        <v>2.3929875250099203E-16</v>
      </c>
    </row>
    <row r="522" spans="1:16" x14ac:dyDescent="0.25">
      <c r="A522">
        <v>35554</v>
      </c>
      <c r="B522">
        <v>1689</v>
      </c>
      <c r="C522">
        <v>20061229</v>
      </c>
      <c r="D522">
        <v>13519447.605</v>
      </c>
      <c r="E522" t="s">
        <v>242</v>
      </c>
      <c r="F522">
        <v>83</v>
      </c>
      <c r="G522">
        <v>57064905</v>
      </c>
      <c r="H522">
        <v>6281095</v>
      </c>
      <c r="I522" s="1">
        <f t="shared" si="16"/>
        <v>50783810</v>
      </c>
      <c r="J522">
        <v>0.11302364049999999</v>
      </c>
      <c r="K522">
        <v>20</v>
      </c>
      <c r="L522" s="4">
        <v>62779743.305</v>
      </c>
      <c r="M522" s="5">
        <v>2.4339334718885584E-2</v>
      </c>
      <c r="N522">
        <v>0.97</v>
      </c>
      <c r="O522">
        <v>0.11302364049999999</v>
      </c>
      <c r="P522">
        <f t="shared" si="17"/>
        <v>2.0693766071198266E-15</v>
      </c>
    </row>
    <row r="523" spans="1:16" x14ac:dyDescent="0.25">
      <c r="A523">
        <v>20694</v>
      </c>
      <c r="B523">
        <v>841</v>
      </c>
      <c r="C523">
        <v>20061229</v>
      </c>
      <c r="D523">
        <v>8596988.75</v>
      </c>
      <c r="E523" t="s">
        <v>210</v>
      </c>
      <c r="F523">
        <v>83</v>
      </c>
      <c r="G523">
        <v>52619576</v>
      </c>
      <c r="H523">
        <v>4571401</v>
      </c>
      <c r="I523" s="1">
        <f t="shared" si="16"/>
        <v>48048175</v>
      </c>
      <c r="J523">
        <v>0.1915387301</v>
      </c>
      <c r="K523">
        <v>21</v>
      </c>
      <c r="L523" s="4">
        <v>55203718.498254158</v>
      </c>
      <c r="M523" s="5">
        <v>2.9828721019231206E-2</v>
      </c>
      <c r="N523">
        <v>0.97</v>
      </c>
      <c r="O523">
        <v>0.1915387301</v>
      </c>
      <c r="P523">
        <f t="shared" si="17"/>
        <v>6.9479680663603289E-6</v>
      </c>
    </row>
    <row r="524" spans="1:16" x14ac:dyDescent="0.25">
      <c r="A524">
        <v>75186</v>
      </c>
      <c r="B524">
        <v>21578</v>
      </c>
      <c r="C524">
        <v>20061229</v>
      </c>
      <c r="D524">
        <v>24468716.772999998</v>
      </c>
      <c r="E524" t="s">
        <v>221</v>
      </c>
      <c r="F524">
        <v>83</v>
      </c>
      <c r="G524">
        <v>48992466</v>
      </c>
      <c r="H524">
        <v>5008275</v>
      </c>
      <c r="I524" s="1">
        <f t="shared" si="16"/>
        <v>43984191</v>
      </c>
      <c r="J524">
        <v>0.27956615689999997</v>
      </c>
      <c r="K524">
        <v>22</v>
      </c>
      <c r="L524" s="4">
        <v>67133377.189389989</v>
      </c>
      <c r="M524" s="5">
        <v>0.10189638411705942</v>
      </c>
      <c r="N524">
        <v>0.97</v>
      </c>
      <c r="O524">
        <v>0.27956615689999997</v>
      </c>
      <c r="P524">
        <f t="shared" si="17"/>
        <v>3.5710785993527702E-4</v>
      </c>
    </row>
    <row r="525" spans="1:16" x14ac:dyDescent="0.25">
      <c r="A525">
        <v>16505</v>
      </c>
      <c r="B525">
        <v>475</v>
      </c>
      <c r="C525">
        <v>20061229</v>
      </c>
      <c r="D525">
        <v>5003419.1127000004</v>
      </c>
      <c r="E525" t="s">
        <v>257</v>
      </c>
      <c r="F525">
        <v>83</v>
      </c>
      <c r="G525">
        <v>47404000</v>
      </c>
      <c r="H525">
        <v>3620000</v>
      </c>
      <c r="I525" s="1">
        <f t="shared" si="16"/>
        <v>43784000</v>
      </c>
      <c r="J525">
        <v>0.1321973568</v>
      </c>
      <c r="K525">
        <v>23</v>
      </c>
      <c r="L525" s="4">
        <v>47473899.112699971</v>
      </c>
      <c r="M525" s="5">
        <v>1.3585502732631078E-2</v>
      </c>
      <c r="N525">
        <v>0.97</v>
      </c>
      <c r="O525">
        <v>0.1321973568</v>
      </c>
      <c r="P525">
        <f t="shared" si="17"/>
        <v>5.2900497073567267E-9</v>
      </c>
    </row>
    <row r="526" spans="1:16" x14ac:dyDescent="0.25">
      <c r="A526">
        <v>84129</v>
      </c>
      <c r="B526">
        <v>5057</v>
      </c>
      <c r="C526">
        <v>20061229</v>
      </c>
      <c r="D526">
        <v>8798079.5004999992</v>
      </c>
      <c r="E526" t="s">
        <v>261</v>
      </c>
      <c r="F526">
        <v>83</v>
      </c>
      <c r="G526">
        <v>46970226</v>
      </c>
      <c r="H526">
        <v>4987023</v>
      </c>
      <c r="I526" s="1">
        <f t="shared" si="16"/>
        <v>41983203</v>
      </c>
      <c r="J526">
        <v>0.1153381978</v>
      </c>
      <c r="K526">
        <v>24</v>
      </c>
      <c r="L526" s="4">
        <v>49521786.410500005</v>
      </c>
      <c r="M526" s="5">
        <v>2.0491083547141783E-2</v>
      </c>
      <c r="N526">
        <v>0.97</v>
      </c>
      <c r="O526">
        <v>0.1153381978</v>
      </c>
      <c r="P526">
        <f t="shared" si="17"/>
        <v>5.4723896378233325E-14</v>
      </c>
    </row>
    <row r="527" spans="1:16" x14ac:dyDescent="0.25">
      <c r="A527">
        <v>86845</v>
      </c>
      <c r="B527">
        <v>7263</v>
      </c>
      <c r="C527">
        <v>20061229</v>
      </c>
      <c r="D527">
        <v>6614430.0757999998</v>
      </c>
      <c r="E527" t="s">
        <v>264</v>
      </c>
      <c r="F527">
        <v>83</v>
      </c>
      <c r="G527">
        <v>45316383</v>
      </c>
      <c r="H527">
        <v>2816934</v>
      </c>
      <c r="I527" s="1">
        <f t="shared" si="16"/>
        <v>42499449</v>
      </c>
      <c r="J527">
        <v>0.14063777720000001</v>
      </c>
      <c r="K527">
        <v>25</v>
      </c>
      <c r="L527" s="4">
        <v>47838895.605799928</v>
      </c>
      <c r="M527" s="5">
        <v>1.4438600023584627E-2</v>
      </c>
      <c r="N527">
        <v>0.97</v>
      </c>
      <c r="O527">
        <v>0.14063777720000001</v>
      </c>
      <c r="P527">
        <f t="shared" si="17"/>
        <v>5.3694230572372638E-15</v>
      </c>
    </row>
    <row r="528" spans="1:16" x14ac:dyDescent="0.25">
      <c r="A528">
        <v>70519</v>
      </c>
      <c r="B528">
        <v>20483</v>
      </c>
      <c r="C528">
        <v>20071231</v>
      </c>
      <c r="D528">
        <v>146644587.62</v>
      </c>
      <c r="E528" t="s">
        <v>176</v>
      </c>
      <c r="F528">
        <v>87</v>
      </c>
      <c r="G528">
        <v>2187631000</v>
      </c>
      <c r="H528">
        <v>113598000</v>
      </c>
      <c r="I528" s="1">
        <f t="shared" si="16"/>
        <v>2074033000</v>
      </c>
      <c r="J528">
        <v>0.41052096040000002</v>
      </c>
      <c r="K528">
        <v>1</v>
      </c>
      <c r="L528" s="4">
        <v>2158341518.6139636</v>
      </c>
      <c r="M528" s="5">
        <v>2.8056818148066591E-2</v>
      </c>
      <c r="N528">
        <v>0.97</v>
      </c>
      <c r="O528">
        <v>0.41052096040000002</v>
      </c>
      <c r="P528">
        <f t="shared" si="17"/>
        <v>8.1925464248356422E-2</v>
      </c>
    </row>
    <row r="529" spans="1:16" x14ac:dyDescent="0.25">
      <c r="A529">
        <v>59408</v>
      </c>
      <c r="B529">
        <v>3151</v>
      </c>
      <c r="C529">
        <v>20071231</v>
      </c>
      <c r="D529">
        <v>183124993.22999999</v>
      </c>
      <c r="E529" t="s">
        <v>84</v>
      </c>
      <c r="F529">
        <v>87</v>
      </c>
      <c r="G529">
        <v>1720688423</v>
      </c>
      <c r="H529">
        <v>146803412</v>
      </c>
      <c r="I529" s="1">
        <f t="shared" si="16"/>
        <v>1573885011</v>
      </c>
      <c r="J529">
        <v>0.32324454600000002</v>
      </c>
      <c r="K529">
        <v>2</v>
      </c>
      <c r="L529" s="4">
        <v>1709785487.240793</v>
      </c>
      <c r="M529" s="5">
        <v>3.4638302839576987E-2</v>
      </c>
      <c r="N529">
        <v>0.97</v>
      </c>
      <c r="O529">
        <v>0.32324454600000002</v>
      </c>
      <c r="P529">
        <f t="shared" si="17"/>
        <v>1.0875641434454622E-2</v>
      </c>
    </row>
    <row r="530" spans="1:16" x14ac:dyDescent="0.25">
      <c r="A530">
        <v>47896</v>
      </c>
      <c r="B530">
        <v>20436</v>
      </c>
      <c r="C530">
        <v>20071231</v>
      </c>
      <c r="D530">
        <v>146622275.72999999</v>
      </c>
      <c r="E530" t="s">
        <v>59</v>
      </c>
      <c r="F530">
        <v>87</v>
      </c>
      <c r="G530">
        <v>1562147000</v>
      </c>
      <c r="H530">
        <v>123221000</v>
      </c>
      <c r="I530" s="1">
        <f t="shared" si="16"/>
        <v>1438926000</v>
      </c>
      <c r="J530">
        <v>0.35859245519999999</v>
      </c>
      <c r="K530">
        <v>3</v>
      </c>
      <c r="L530" s="4">
        <v>1542355606.2869737</v>
      </c>
      <c r="M530" s="5">
        <v>3.4144845896488689E-2</v>
      </c>
      <c r="N530">
        <v>0.97</v>
      </c>
      <c r="O530">
        <v>0.35859245519999999</v>
      </c>
      <c r="P530">
        <f t="shared" si="17"/>
        <v>2.4766694132294785E-2</v>
      </c>
    </row>
    <row r="531" spans="1:16" x14ac:dyDescent="0.25">
      <c r="A531">
        <v>36469</v>
      </c>
      <c r="B531">
        <v>1869</v>
      </c>
      <c r="C531">
        <v>20071231</v>
      </c>
      <c r="D531">
        <v>72288372.430000007</v>
      </c>
      <c r="E531" t="s">
        <v>90</v>
      </c>
      <c r="F531">
        <v>87</v>
      </c>
      <c r="G531">
        <v>782896000</v>
      </c>
      <c r="H531">
        <v>76872000</v>
      </c>
      <c r="I531" s="1">
        <f t="shared" si="16"/>
        <v>706024000</v>
      </c>
      <c r="J531">
        <v>0.41155342719999999</v>
      </c>
      <c r="K531">
        <v>4</v>
      </c>
      <c r="L531" s="4">
        <v>757081091.17945635</v>
      </c>
      <c r="M531" s="5">
        <v>3.9504161265492777E-2</v>
      </c>
      <c r="N531">
        <v>0.97</v>
      </c>
      <c r="O531">
        <v>0.41155342719999999</v>
      </c>
      <c r="P531">
        <f t="shared" si="17"/>
        <v>4.3897401459346799E-2</v>
      </c>
    </row>
    <row r="532" spans="1:16" x14ac:dyDescent="0.25">
      <c r="A532">
        <v>38703</v>
      </c>
      <c r="B532">
        <v>21305</v>
      </c>
      <c r="C532">
        <v>20071231</v>
      </c>
      <c r="D532">
        <v>101268583.04000001</v>
      </c>
      <c r="E532" t="s">
        <v>68</v>
      </c>
      <c r="F532">
        <v>87</v>
      </c>
      <c r="G532">
        <v>575442000</v>
      </c>
      <c r="H532">
        <v>47628000</v>
      </c>
      <c r="I532" s="1">
        <f t="shared" si="16"/>
        <v>527814000</v>
      </c>
      <c r="J532">
        <v>0.37148603340000003</v>
      </c>
      <c r="K532">
        <v>5</v>
      </c>
      <c r="L532" s="4">
        <v>613231774.446509</v>
      </c>
      <c r="M532" s="5">
        <v>6.143899934094596E-2</v>
      </c>
      <c r="N532">
        <v>0.97</v>
      </c>
      <c r="O532">
        <v>0.37148603340000003</v>
      </c>
      <c r="P532">
        <f t="shared" si="17"/>
        <v>1.1690657405654024E-2</v>
      </c>
    </row>
    <row r="533" spans="1:16" x14ac:dyDescent="0.25">
      <c r="A533">
        <v>87842</v>
      </c>
      <c r="B533">
        <v>37138</v>
      </c>
      <c r="C533">
        <v>20071231</v>
      </c>
      <c r="D533">
        <v>45635524.729000002</v>
      </c>
      <c r="E533" t="s">
        <v>230</v>
      </c>
      <c r="F533">
        <v>87</v>
      </c>
      <c r="G533">
        <v>558563489</v>
      </c>
      <c r="H533">
        <v>35178824</v>
      </c>
      <c r="I533" s="1">
        <f t="shared" si="16"/>
        <v>523384665</v>
      </c>
      <c r="J533">
        <v>0.28832215649999998</v>
      </c>
      <c r="K533">
        <v>6</v>
      </c>
      <c r="L533" s="4">
        <v>553318193.93500912</v>
      </c>
      <c r="M533" s="5">
        <v>2.3783041983592251E-2</v>
      </c>
      <c r="N533">
        <v>0.97</v>
      </c>
      <c r="O533">
        <v>0.28832215649999998</v>
      </c>
      <c r="P533">
        <f t="shared" si="17"/>
        <v>1.1463312154395562E-2</v>
      </c>
    </row>
    <row r="534" spans="1:16" x14ac:dyDescent="0.25">
      <c r="A534">
        <v>66157</v>
      </c>
      <c r="B534">
        <v>1645</v>
      </c>
      <c r="C534">
        <v>20071231</v>
      </c>
      <c r="D534">
        <v>54804251.484999999</v>
      </c>
      <c r="E534" t="s">
        <v>81</v>
      </c>
      <c r="F534">
        <v>87</v>
      </c>
      <c r="G534">
        <v>237615000</v>
      </c>
      <c r="H534">
        <v>21046000</v>
      </c>
      <c r="I534" s="1">
        <f t="shared" si="16"/>
        <v>216569000</v>
      </c>
      <c r="J534">
        <v>0.26839979089999999</v>
      </c>
      <c r="K534">
        <v>7</v>
      </c>
      <c r="L534" s="4">
        <v>264876138.85989851</v>
      </c>
      <c r="M534" s="5">
        <v>5.553404803704285E-2</v>
      </c>
      <c r="N534">
        <v>0.97</v>
      </c>
      <c r="O534">
        <v>0.26839979089999999</v>
      </c>
      <c r="P534">
        <f t="shared" si="17"/>
        <v>5.1164225467246441E-4</v>
      </c>
    </row>
    <row r="535" spans="1:16" x14ac:dyDescent="0.25">
      <c r="A535">
        <v>49656</v>
      </c>
      <c r="B535">
        <v>20265</v>
      </c>
      <c r="C535">
        <v>20071231</v>
      </c>
      <c r="D535">
        <v>55522132.409000002</v>
      </c>
      <c r="E535" t="s">
        <v>267</v>
      </c>
      <c r="F535">
        <v>87</v>
      </c>
      <c r="G535">
        <v>197839000</v>
      </c>
      <c r="H535">
        <v>29403000</v>
      </c>
      <c r="I535" s="1">
        <f t="shared" si="16"/>
        <v>168436000</v>
      </c>
      <c r="J535">
        <v>0.31534321129999998</v>
      </c>
      <c r="K535">
        <v>8</v>
      </c>
      <c r="L535" s="4">
        <v>218904584.5039731</v>
      </c>
      <c r="M535" s="5">
        <v>7.9991182361724367E-2</v>
      </c>
      <c r="N535">
        <v>0.97</v>
      </c>
      <c r="O535">
        <v>0.31534321129999998</v>
      </c>
      <c r="P535">
        <f t="shared" si="17"/>
        <v>1.9745433875304722E-3</v>
      </c>
    </row>
    <row r="536" spans="1:16" x14ac:dyDescent="0.25">
      <c r="A536">
        <v>68144</v>
      </c>
      <c r="B536">
        <v>21691</v>
      </c>
      <c r="C536">
        <v>20071231</v>
      </c>
      <c r="D536">
        <v>21756144.044</v>
      </c>
      <c r="E536" t="s">
        <v>93</v>
      </c>
      <c r="F536">
        <v>87</v>
      </c>
      <c r="G536">
        <v>179573933</v>
      </c>
      <c r="H536">
        <v>18052518</v>
      </c>
      <c r="I536" s="1">
        <f t="shared" si="16"/>
        <v>161521415</v>
      </c>
      <c r="J536">
        <v>0.36306576210000002</v>
      </c>
      <c r="K536">
        <v>9</v>
      </c>
      <c r="L536" s="4">
        <v>178428324.38366812</v>
      </c>
      <c r="M536" s="5">
        <v>4.4338846915493377E-2</v>
      </c>
      <c r="N536">
        <v>0.97</v>
      </c>
      <c r="O536">
        <v>0.36306576210000002</v>
      </c>
      <c r="P536">
        <f t="shared" si="17"/>
        <v>1.6296692417807495E-2</v>
      </c>
    </row>
    <row r="537" spans="1:16" x14ac:dyDescent="0.25">
      <c r="A537">
        <v>81055</v>
      </c>
      <c r="B537">
        <v>30513</v>
      </c>
      <c r="C537">
        <v>20071231</v>
      </c>
      <c r="D537">
        <v>19778876.418000001</v>
      </c>
      <c r="E537" t="s">
        <v>254</v>
      </c>
      <c r="F537">
        <v>87</v>
      </c>
      <c r="G537">
        <v>150590369</v>
      </c>
      <c r="H537">
        <v>24294112</v>
      </c>
      <c r="I537" s="1">
        <f t="shared" si="16"/>
        <v>126296257</v>
      </c>
      <c r="J537">
        <v>0.5613982568</v>
      </c>
      <c r="K537">
        <v>10</v>
      </c>
      <c r="L537" s="4">
        <v>142152017.22413003</v>
      </c>
      <c r="M537" s="5">
        <v>8.0487452519636543E-2</v>
      </c>
      <c r="N537">
        <v>0.97</v>
      </c>
      <c r="O537">
        <v>0.5613982568</v>
      </c>
      <c r="P537">
        <f t="shared" si="17"/>
        <v>8.2901406617845119E-2</v>
      </c>
    </row>
    <row r="538" spans="1:16" x14ac:dyDescent="0.25">
      <c r="A538">
        <v>56232</v>
      </c>
      <c r="B538">
        <v>3157</v>
      </c>
      <c r="C538">
        <v>20071231</v>
      </c>
      <c r="D538">
        <v>10433104.58</v>
      </c>
      <c r="E538" t="s">
        <v>150</v>
      </c>
      <c r="F538">
        <v>87</v>
      </c>
      <c r="G538">
        <v>150383641</v>
      </c>
      <c r="H538">
        <v>13407828</v>
      </c>
      <c r="I538" s="1">
        <f t="shared" si="16"/>
        <v>136975813</v>
      </c>
      <c r="J538">
        <v>0.507051005</v>
      </c>
      <c r="K538">
        <v>11</v>
      </c>
      <c r="L538" s="4">
        <v>143254636.83424181</v>
      </c>
      <c r="M538" s="5">
        <v>3.7762251553148912E-2</v>
      </c>
      <c r="N538">
        <v>0.97</v>
      </c>
      <c r="O538">
        <v>0.507051005</v>
      </c>
      <c r="P538">
        <f t="shared" si="17"/>
        <v>0.12288644870539775</v>
      </c>
    </row>
    <row r="539" spans="1:16" x14ac:dyDescent="0.25">
      <c r="A539">
        <v>72726</v>
      </c>
      <c r="B539">
        <v>4260</v>
      </c>
      <c r="C539">
        <v>20071231</v>
      </c>
      <c r="D539">
        <v>31359926.021000002</v>
      </c>
      <c r="E539" t="s">
        <v>173</v>
      </c>
      <c r="F539">
        <v>87</v>
      </c>
      <c r="G539">
        <v>142936851</v>
      </c>
      <c r="H539">
        <v>11299309</v>
      </c>
      <c r="I539" s="1">
        <f t="shared" si="16"/>
        <v>131637542</v>
      </c>
      <c r="J539">
        <v>0.40301843720000002</v>
      </c>
      <c r="K539">
        <v>12</v>
      </c>
      <c r="L539" s="4">
        <v>159038325.87655652</v>
      </c>
      <c r="M539" s="5">
        <v>7.9675564987086014E-2</v>
      </c>
      <c r="N539">
        <v>0.97</v>
      </c>
      <c r="O539">
        <v>0.40301843720000002</v>
      </c>
      <c r="P539">
        <f t="shared" si="17"/>
        <v>1.5293677393449194E-2</v>
      </c>
    </row>
    <row r="540" spans="1:16" x14ac:dyDescent="0.25">
      <c r="A540">
        <v>35044</v>
      </c>
      <c r="B540">
        <v>1620</v>
      </c>
      <c r="C540">
        <v>20071231</v>
      </c>
      <c r="D540">
        <v>16438996.484999999</v>
      </c>
      <c r="E540" t="s">
        <v>247</v>
      </c>
      <c r="F540">
        <v>87</v>
      </c>
      <c r="G540">
        <v>141043932</v>
      </c>
      <c r="H540">
        <v>19823029</v>
      </c>
      <c r="I540" s="1">
        <f t="shared" si="16"/>
        <v>121220903</v>
      </c>
      <c r="J540">
        <v>0.41267247000000001</v>
      </c>
      <c r="K540">
        <v>13</v>
      </c>
      <c r="L540" s="4">
        <v>134013040.67633821</v>
      </c>
      <c r="M540" s="5">
        <v>5.0860638760578308E-2</v>
      </c>
      <c r="N540">
        <v>0.97</v>
      </c>
      <c r="O540">
        <v>0.41267247000000001</v>
      </c>
      <c r="P540">
        <f t="shared" si="17"/>
        <v>3.02738636271918E-2</v>
      </c>
    </row>
    <row r="541" spans="1:16" x14ac:dyDescent="0.25">
      <c r="A541">
        <v>60442</v>
      </c>
      <c r="B541">
        <v>3685</v>
      </c>
      <c r="C541">
        <v>20071231</v>
      </c>
      <c r="D541">
        <v>22354941.57</v>
      </c>
      <c r="E541" t="s">
        <v>87</v>
      </c>
      <c r="F541">
        <v>87</v>
      </c>
      <c r="G541">
        <v>138976249</v>
      </c>
      <c r="H541">
        <v>14853776</v>
      </c>
      <c r="I541" s="1">
        <f t="shared" si="16"/>
        <v>124122473</v>
      </c>
      <c r="J541">
        <v>0.34323372299999999</v>
      </c>
      <c r="K541">
        <v>14</v>
      </c>
      <c r="L541" s="4">
        <v>142752260.54153183</v>
      </c>
      <c r="M541" s="5">
        <v>5.3788113018746524E-2</v>
      </c>
      <c r="N541">
        <v>0.97</v>
      </c>
      <c r="O541">
        <v>0.34323372299999999</v>
      </c>
      <c r="P541">
        <f t="shared" si="17"/>
        <v>7.6275203058268617E-3</v>
      </c>
    </row>
    <row r="542" spans="1:16" x14ac:dyDescent="0.25">
      <c r="A542">
        <v>71563</v>
      </c>
      <c r="B542">
        <v>4163</v>
      </c>
      <c r="C542">
        <v>20071231</v>
      </c>
      <c r="D542">
        <v>16851846.232000001</v>
      </c>
      <c r="E542" t="s">
        <v>193</v>
      </c>
      <c r="F542">
        <v>87</v>
      </c>
      <c r="G542">
        <v>132617601</v>
      </c>
      <c r="H542">
        <v>12632128</v>
      </c>
      <c r="I542" s="1">
        <f t="shared" si="16"/>
        <v>119985473</v>
      </c>
      <c r="J542">
        <v>0.3873007517</v>
      </c>
      <c r="K542">
        <v>15</v>
      </c>
      <c r="L542" s="4">
        <v>133232291.35468586</v>
      </c>
      <c r="M542" s="5">
        <v>4.9122574204725843E-2</v>
      </c>
      <c r="N542">
        <v>0.97</v>
      </c>
      <c r="O542">
        <v>0.3873007517</v>
      </c>
      <c r="P542">
        <f t="shared" si="17"/>
        <v>2.1482568423274132E-2</v>
      </c>
    </row>
    <row r="543" spans="1:16" x14ac:dyDescent="0.25">
      <c r="A543">
        <v>34746</v>
      </c>
      <c r="B543">
        <v>1741</v>
      </c>
      <c r="C543">
        <v>20071231</v>
      </c>
      <c r="D543">
        <v>13386046.913000001</v>
      </c>
      <c r="E543" t="s">
        <v>207</v>
      </c>
      <c r="F543">
        <v>87</v>
      </c>
      <c r="G543">
        <v>110961509</v>
      </c>
      <c r="H543">
        <v>9161061</v>
      </c>
      <c r="I543" s="1">
        <f t="shared" si="16"/>
        <v>101800448</v>
      </c>
      <c r="J543">
        <v>0.44606778409999998</v>
      </c>
      <c r="K543">
        <v>16</v>
      </c>
      <c r="L543" s="4">
        <v>112115363.51980232</v>
      </c>
      <c r="M543" s="5">
        <v>5.3709728385973432E-2</v>
      </c>
      <c r="N543">
        <v>0.97</v>
      </c>
      <c r="O543">
        <v>0.44606778409999998</v>
      </c>
      <c r="P543">
        <f t="shared" si="17"/>
        <v>4.3359815759293777E-2</v>
      </c>
    </row>
    <row r="544" spans="1:16" x14ac:dyDescent="0.25">
      <c r="A544">
        <v>64995</v>
      </c>
      <c r="B544">
        <v>2535</v>
      </c>
      <c r="C544">
        <v>20071231</v>
      </c>
      <c r="D544">
        <v>9116633.3465999998</v>
      </c>
      <c r="E544" t="s">
        <v>143</v>
      </c>
      <c r="F544">
        <v>87</v>
      </c>
      <c r="G544">
        <v>99567393</v>
      </c>
      <c r="H544">
        <v>7745320</v>
      </c>
      <c r="I544" s="1">
        <f t="shared" si="16"/>
        <v>91822073</v>
      </c>
      <c r="J544">
        <v>0.43492859960000002</v>
      </c>
      <c r="K544">
        <v>17</v>
      </c>
      <c r="L544" s="4">
        <v>98173404.287103951</v>
      </c>
      <c r="M544" s="5">
        <v>4.0712125971155567E-2</v>
      </c>
      <c r="N544">
        <v>0.97</v>
      </c>
      <c r="O544">
        <v>0.43492859960000002</v>
      </c>
      <c r="P544">
        <f t="shared" si="17"/>
        <v>5.6020599666787102E-2</v>
      </c>
    </row>
    <row r="545" spans="1:16" x14ac:dyDescent="0.25">
      <c r="A545">
        <v>58246</v>
      </c>
      <c r="B545">
        <v>3275</v>
      </c>
      <c r="C545">
        <v>20071231</v>
      </c>
      <c r="D545">
        <v>16894237.624000002</v>
      </c>
      <c r="E545" t="s">
        <v>224</v>
      </c>
      <c r="F545">
        <v>87</v>
      </c>
      <c r="G545">
        <v>67611226</v>
      </c>
      <c r="H545">
        <v>4509104</v>
      </c>
      <c r="I545" s="1">
        <f t="shared" si="16"/>
        <v>63102122</v>
      </c>
      <c r="J545">
        <v>0.328218236</v>
      </c>
      <c r="K545">
        <v>18</v>
      </c>
      <c r="L545" s="4">
        <v>78102920.823883682</v>
      </c>
      <c r="M545" s="5">
        <v>7.1014667024585351E-2</v>
      </c>
      <c r="N545">
        <v>0.97</v>
      </c>
      <c r="O545">
        <v>0.328218236</v>
      </c>
      <c r="P545">
        <f t="shared" si="17"/>
        <v>3.4195897163979412E-3</v>
      </c>
    </row>
    <row r="546" spans="1:16" x14ac:dyDescent="0.25">
      <c r="A546">
        <v>35554</v>
      </c>
      <c r="B546">
        <v>1689</v>
      </c>
      <c r="C546">
        <v>20071231</v>
      </c>
      <c r="D546">
        <v>8707760.6074000001</v>
      </c>
      <c r="E546" t="s">
        <v>242</v>
      </c>
      <c r="F546">
        <v>87</v>
      </c>
      <c r="G546">
        <v>64875639</v>
      </c>
      <c r="H546">
        <v>6485256</v>
      </c>
      <c r="I546" s="1">
        <f t="shared" si="16"/>
        <v>58390383</v>
      </c>
      <c r="J546">
        <v>0.36640355050000001</v>
      </c>
      <c r="K546">
        <v>19</v>
      </c>
      <c r="L546" s="4">
        <v>65344948.274899915</v>
      </c>
      <c r="M546" s="5">
        <v>4.8904473155794728E-2</v>
      </c>
      <c r="N546">
        <v>0.97</v>
      </c>
      <c r="O546">
        <v>0.36640355050000001</v>
      </c>
      <c r="P546">
        <f t="shared" si="17"/>
        <v>1.4768173590242004E-2</v>
      </c>
    </row>
    <row r="547" spans="1:16" x14ac:dyDescent="0.25">
      <c r="A547">
        <v>25081</v>
      </c>
      <c r="B547">
        <v>1261</v>
      </c>
      <c r="C547">
        <v>20071231</v>
      </c>
      <c r="D547">
        <v>6573813.3557000002</v>
      </c>
      <c r="E547" t="s">
        <v>153</v>
      </c>
      <c r="F547">
        <v>87</v>
      </c>
      <c r="G547">
        <v>62756752</v>
      </c>
      <c r="H547">
        <v>5117095</v>
      </c>
      <c r="I547" s="1">
        <f t="shared" si="16"/>
        <v>57639657</v>
      </c>
      <c r="J547">
        <v>0.40730021570000002</v>
      </c>
      <c r="K547">
        <v>20</v>
      </c>
      <c r="L547" s="4">
        <v>62481125.740403697</v>
      </c>
      <c r="M547" s="5">
        <v>4.2020939341338243E-2</v>
      </c>
      <c r="N547">
        <v>0.97</v>
      </c>
      <c r="O547">
        <v>0.40730021570000002</v>
      </c>
      <c r="P547">
        <f t="shared" si="17"/>
        <v>3.2591070976220556E-2</v>
      </c>
    </row>
    <row r="548" spans="1:16" x14ac:dyDescent="0.25">
      <c r="A548">
        <v>51706</v>
      </c>
      <c r="B548">
        <v>3042</v>
      </c>
      <c r="C548">
        <v>20071231</v>
      </c>
      <c r="D548">
        <v>7072807.8777000001</v>
      </c>
      <c r="E548" t="s">
        <v>270</v>
      </c>
      <c r="F548">
        <v>87</v>
      </c>
      <c r="G548">
        <v>59857466</v>
      </c>
      <c r="H548">
        <v>7032729</v>
      </c>
      <c r="I548" s="1">
        <f t="shared" si="16"/>
        <v>52824737</v>
      </c>
      <c r="J548">
        <v>0.36438942120000001</v>
      </c>
      <c r="K548">
        <v>21</v>
      </c>
      <c r="L548" s="4">
        <v>58312658.970517345</v>
      </c>
      <c r="M548" s="5">
        <v>3.7438980110534946E-2</v>
      </c>
      <c r="N548">
        <v>0.97</v>
      </c>
      <c r="O548">
        <v>0.36438942120000001</v>
      </c>
      <c r="P548">
        <f t="shared" si="17"/>
        <v>5.9728529975339416E-3</v>
      </c>
    </row>
    <row r="549" spans="1:16" x14ac:dyDescent="0.25">
      <c r="A549">
        <v>20694</v>
      </c>
      <c r="B549">
        <v>841</v>
      </c>
      <c r="C549">
        <v>20071231</v>
      </c>
      <c r="D549">
        <v>6775893.5588999996</v>
      </c>
      <c r="E549" t="s">
        <v>210</v>
      </c>
      <c r="F549">
        <v>87</v>
      </c>
      <c r="G549">
        <v>55727748</v>
      </c>
      <c r="H549">
        <v>4737981</v>
      </c>
      <c r="I549" s="1">
        <f t="shared" si="16"/>
        <v>50989767</v>
      </c>
      <c r="J549">
        <v>0.35389665259999997</v>
      </c>
      <c r="K549">
        <v>22</v>
      </c>
      <c r="L549" s="4">
        <v>56235868.512576029</v>
      </c>
      <c r="M549" s="5">
        <v>3.6359397946640934E-2</v>
      </c>
      <c r="N549">
        <v>0.97</v>
      </c>
      <c r="O549">
        <v>0.35389665259999997</v>
      </c>
      <c r="P549">
        <f t="shared" si="17"/>
        <v>5.1483284451754397E-3</v>
      </c>
    </row>
    <row r="550" spans="1:16" x14ac:dyDescent="0.25">
      <c r="A550">
        <v>42906</v>
      </c>
      <c r="B550">
        <v>2093</v>
      </c>
      <c r="C550">
        <v>20071231</v>
      </c>
      <c r="D550">
        <v>5405776.2838000003</v>
      </c>
      <c r="E550" t="s">
        <v>273</v>
      </c>
      <c r="F550">
        <v>87</v>
      </c>
      <c r="G550">
        <v>54629164</v>
      </c>
      <c r="H550">
        <v>5949141</v>
      </c>
      <c r="I550" s="1">
        <f t="shared" si="16"/>
        <v>48680023</v>
      </c>
      <c r="J550">
        <v>0.49094731250000001</v>
      </c>
      <c r="K550">
        <v>23</v>
      </c>
      <c r="L550" s="4">
        <v>52609193.37938375</v>
      </c>
      <c r="M550" s="5">
        <v>5.1291209994860469E-2</v>
      </c>
      <c r="N550">
        <v>0.97</v>
      </c>
      <c r="O550">
        <v>0.49094731250000001</v>
      </c>
      <c r="P550">
        <f t="shared" si="17"/>
        <v>7.2680138687008011E-2</v>
      </c>
    </row>
    <row r="551" spans="1:16" x14ac:dyDescent="0.25">
      <c r="A551">
        <v>84129</v>
      </c>
      <c r="B551">
        <v>5057</v>
      </c>
      <c r="C551">
        <v>20071231</v>
      </c>
      <c r="D551">
        <v>5001292.5828999998</v>
      </c>
      <c r="E551" t="s">
        <v>261</v>
      </c>
      <c r="F551">
        <v>87</v>
      </c>
      <c r="G551">
        <v>52947444</v>
      </c>
      <c r="H551">
        <v>5292800</v>
      </c>
      <c r="I551" s="1">
        <f t="shared" si="16"/>
        <v>47654644</v>
      </c>
      <c r="J551">
        <v>0.40225138789999998</v>
      </c>
      <c r="K551">
        <v>24</v>
      </c>
      <c r="L551" s="4">
        <v>51223514.213440709</v>
      </c>
      <c r="M551" s="5">
        <v>3.9446546091072475E-2</v>
      </c>
      <c r="N551">
        <v>0.97</v>
      </c>
      <c r="O551">
        <v>0.40225138789999998</v>
      </c>
      <c r="P551">
        <f t="shared" si="17"/>
        <v>3.8676880624753107E-2</v>
      </c>
    </row>
    <row r="552" spans="1:16" x14ac:dyDescent="0.25">
      <c r="A552">
        <v>86845</v>
      </c>
      <c r="B552">
        <v>7263</v>
      </c>
      <c r="C552">
        <v>20071231</v>
      </c>
      <c r="D552">
        <v>7430816.0811000001</v>
      </c>
      <c r="E552" t="s">
        <v>264</v>
      </c>
      <c r="F552">
        <v>87</v>
      </c>
      <c r="G552">
        <v>49372382</v>
      </c>
      <c r="H552">
        <v>2783958</v>
      </c>
      <c r="I552" s="1">
        <f t="shared" si="16"/>
        <v>46588424</v>
      </c>
      <c r="J552">
        <v>0.2615225464</v>
      </c>
      <c r="K552">
        <v>25</v>
      </c>
      <c r="L552" s="4">
        <v>52621579.924221352</v>
      </c>
      <c r="M552" s="5">
        <v>3.6930848656891987E-2</v>
      </c>
      <c r="N552">
        <v>0.97</v>
      </c>
      <c r="O552">
        <v>0.2615225464</v>
      </c>
      <c r="P552">
        <f t="shared" si="17"/>
        <v>9.5301121525042678E-4</v>
      </c>
    </row>
    <row r="553" spans="1:16" x14ac:dyDescent="0.25">
      <c r="A553">
        <v>47896</v>
      </c>
      <c r="B553">
        <v>20436</v>
      </c>
      <c r="C553">
        <v>20081231</v>
      </c>
      <c r="D553">
        <v>117681250.3</v>
      </c>
      <c r="E553" t="s">
        <v>59</v>
      </c>
      <c r="F553">
        <v>91</v>
      </c>
      <c r="G553">
        <v>2175052000</v>
      </c>
      <c r="H553">
        <v>166884000</v>
      </c>
      <c r="I553" s="1">
        <f t="shared" si="16"/>
        <v>2008168000</v>
      </c>
      <c r="J553">
        <v>1.1210291861999999</v>
      </c>
      <c r="K553">
        <v>1</v>
      </c>
      <c r="L553" s="4">
        <v>2015462759.6980731</v>
      </c>
      <c r="M553" s="5">
        <v>0.10046150212071042</v>
      </c>
      <c r="N553">
        <v>0.97</v>
      </c>
      <c r="O553">
        <v>1.1210291861999999</v>
      </c>
      <c r="P553">
        <f t="shared" si="17"/>
        <v>0.4856301357156303</v>
      </c>
    </row>
    <row r="554" spans="1:16" x14ac:dyDescent="0.25">
      <c r="A554">
        <v>70519</v>
      </c>
      <c r="B554">
        <v>20483</v>
      </c>
      <c r="C554">
        <v>20081231</v>
      </c>
      <c r="D554">
        <v>36566413.608000003</v>
      </c>
      <c r="E554" t="s">
        <v>176</v>
      </c>
      <c r="F554">
        <v>91</v>
      </c>
      <c r="G554">
        <v>1938470000</v>
      </c>
      <c r="H554">
        <v>141630000</v>
      </c>
      <c r="I554" s="1">
        <f t="shared" si="16"/>
        <v>1796840000</v>
      </c>
      <c r="J554">
        <v>1.9054648906</v>
      </c>
      <c r="K554">
        <v>2</v>
      </c>
      <c r="L554" s="4">
        <v>1456971664.9818876</v>
      </c>
      <c r="M554" s="5">
        <v>0.21024869639783289</v>
      </c>
      <c r="N554">
        <v>0.97</v>
      </c>
      <c r="O554">
        <v>1.9054648906</v>
      </c>
      <c r="P554">
        <f t="shared" si="17"/>
        <v>0.86639216597893698</v>
      </c>
    </row>
    <row r="555" spans="1:16" x14ac:dyDescent="0.25">
      <c r="A555">
        <v>59408</v>
      </c>
      <c r="B555">
        <v>3151</v>
      </c>
      <c r="C555">
        <v>20081231</v>
      </c>
      <c r="D555">
        <v>70647511.937000006</v>
      </c>
      <c r="E555" t="s">
        <v>84</v>
      </c>
      <c r="F555">
        <v>91</v>
      </c>
      <c r="G555">
        <v>1822068028</v>
      </c>
      <c r="H555">
        <v>177051777</v>
      </c>
      <c r="I555" s="1">
        <f t="shared" si="16"/>
        <v>1645016251</v>
      </c>
      <c r="J555">
        <v>1.3728136926000001</v>
      </c>
      <c r="K555">
        <v>3</v>
      </c>
      <c r="L555" s="4">
        <v>1576449210.8736563</v>
      </c>
      <c r="M555" s="5">
        <v>0.12634204335585164</v>
      </c>
      <c r="N555">
        <v>0.97</v>
      </c>
      <c r="O555">
        <v>1.3728136926000001</v>
      </c>
      <c r="P555">
        <f t="shared" si="17"/>
        <v>0.63467490393154236</v>
      </c>
    </row>
    <row r="556" spans="1:16" x14ac:dyDescent="0.25">
      <c r="A556">
        <v>38703</v>
      </c>
      <c r="B556">
        <v>21305</v>
      </c>
      <c r="C556">
        <v>20081231</v>
      </c>
      <c r="D556">
        <v>109922634.41</v>
      </c>
      <c r="E556" t="s">
        <v>68</v>
      </c>
      <c r="F556">
        <v>91</v>
      </c>
      <c r="G556">
        <v>1309639000</v>
      </c>
      <c r="H556">
        <v>99084000</v>
      </c>
      <c r="I556" s="1">
        <f t="shared" si="16"/>
        <v>1210555000</v>
      </c>
      <c r="J556">
        <v>1.0657700300999999</v>
      </c>
      <c r="K556">
        <v>4</v>
      </c>
      <c r="L556" s="4">
        <v>1251749039.9473059</v>
      </c>
      <c r="M556" s="5">
        <v>0.13202163698649746</v>
      </c>
      <c r="N556">
        <v>0.97</v>
      </c>
      <c r="O556">
        <v>1.0657700300999999</v>
      </c>
      <c r="P556">
        <f t="shared" si="17"/>
        <v>0.40157552566623428</v>
      </c>
    </row>
    <row r="557" spans="1:16" x14ac:dyDescent="0.25">
      <c r="A557">
        <v>87842</v>
      </c>
      <c r="B557">
        <v>37138</v>
      </c>
      <c r="C557">
        <v>20081231</v>
      </c>
      <c r="D557">
        <v>27664582.743999999</v>
      </c>
      <c r="E557" t="s">
        <v>230</v>
      </c>
      <c r="F557">
        <v>91</v>
      </c>
      <c r="G557">
        <v>501678258</v>
      </c>
      <c r="H557">
        <v>23735589</v>
      </c>
      <c r="I557" s="1">
        <f t="shared" si="16"/>
        <v>477942669</v>
      </c>
      <c r="J557">
        <v>1.6180265413999999</v>
      </c>
      <c r="K557">
        <v>5</v>
      </c>
      <c r="L557" s="4">
        <v>419145695.54362935</v>
      </c>
      <c r="M557" s="5">
        <v>0.26539646986770149</v>
      </c>
      <c r="N557">
        <v>0.97</v>
      </c>
      <c r="O557">
        <v>1.6180265413999999</v>
      </c>
      <c r="P557">
        <f t="shared" si="17"/>
        <v>0.70144486456483879</v>
      </c>
    </row>
    <row r="558" spans="1:16" x14ac:dyDescent="0.25">
      <c r="A558">
        <v>60442</v>
      </c>
      <c r="B558">
        <v>3685</v>
      </c>
      <c r="C558">
        <v>20081231</v>
      </c>
      <c r="D558">
        <v>17050040</v>
      </c>
      <c r="E558" t="s">
        <v>87</v>
      </c>
      <c r="F558">
        <v>91</v>
      </c>
      <c r="G558">
        <v>291092876</v>
      </c>
      <c r="H558">
        <v>25421574</v>
      </c>
      <c r="I558" s="1">
        <f t="shared" si="16"/>
        <v>265671302</v>
      </c>
      <c r="J558">
        <v>0.95259142149999998</v>
      </c>
      <c r="K558">
        <v>6</v>
      </c>
      <c r="L558" s="4">
        <v>271625112.42891103</v>
      </c>
      <c r="M558" s="5">
        <v>7.8596113976486554E-2</v>
      </c>
      <c r="N558">
        <v>0.97</v>
      </c>
      <c r="O558">
        <v>0.95259142149999998</v>
      </c>
      <c r="P558">
        <f t="shared" si="17"/>
        <v>0.39016682265505553</v>
      </c>
    </row>
    <row r="559" spans="1:16" x14ac:dyDescent="0.25">
      <c r="A559">
        <v>66157</v>
      </c>
      <c r="B559">
        <v>1645</v>
      </c>
      <c r="C559">
        <v>20081231</v>
      </c>
      <c r="D559">
        <v>43881996.181999996</v>
      </c>
      <c r="E559" t="s">
        <v>81</v>
      </c>
      <c r="F559">
        <v>91</v>
      </c>
      <c r="G559">
        <v>267032000</v>
      </c>
      <c r="H559">
        <v>26300000</v>
      </c>
      <c r="I559" s="1">
        <f t="shared" si="16"/>
        <v>240732000</v>
      </c>
      <c r="J559">
        <v>0.64858944657295725</v>
      </c>
      <c r="K559">
        <v>7</v>
      </c>
      <c r="L559" s="4">
        <v>277233162.21337426</v>
      </c>
      <c r="M559" s="5">
        <v>8.3800554145470385E-2</v>
      </c>
      <c r="N559">
        <v>0.97</v>
      </c>
      <c r="O559">
        <v>0.80132949180000002</v>
      </c>
      <c r="P559">
        <f t="shared" si="17"/>
        <v>5.8075176616589196E-2</v>
      </c>
    </row>
    <row r="560" spans="1:16" x14ac:dyDescent="0.25">
      <c r="A560">
        <v>49656</v>
      </c>
      <c r="B560">
        <v>20265</v>
      </c>
      <c r="C560">
        <v>20081231</v>
      </c>
      <c r="D560">
        <v>32537203.221999999</v>
      </c>
      <c r="E560" t="s">
        <v>267</v>
      </c>
      <c r="F560">
        <v>91</v>
      </c>
      <c r="G560">
        <v>237652000</v>
      </c>
      <c r="H560">
        <v>28050000</v>
      </c>
      <c r="I560" s="1">
        <f t="shared" si="16"/>
        <v>209602000</v>
      </c>
      <c r="J560">
        <v>0.74419181504290388</v>
      </c>
      <c r="K560">
        <v>8</v>
      </c>
      <c r="L560" s="4">
        <v>234608556.31690779</v>
      </c>
      <c r="M560" s="5">
        <v>0.11399452568800295</v>
      </c>
      <c r="N560">
        <v>0.97</v>
      </c>
      <c r="O560">
        <v>1.2881213314</v>
      </c>
      <c r="P560">
        <f t="shared" si="17"/>
        <v>0.1748861419012277</v>
      </c>
    </row>
    <row r="561" spans="1:16" x14ac:dyDescent="0.25">
      <c r="A561">
        <v>68144</v>
      </c>
      <c r="B561">
        <v>21691</v>
      </c>
      <c r="C561">
        <v>20081231</v>
      </c>
      <c r="D561">
        <v>10460380.184</v>
      </c>
      <c r="E561" t="s">
        <v>93</v>
      </c>
      <c r="F561">
        <v>91</v>
      </c>
      <c r="G561">
        <v>189137961</v>
      </c>
      <c r="H561">
        <v>22388109</v>
      </c>
      <c r="I561" s="1">
        <f t="shared" si="16"/>
        <v>166749852</v>
      </c>
      <c r="J561">
        <v>1.2375434934</v>
      </c>
      <c r="K561">
        <v>9</v>
      </c>
      <c r="L561" s="4">
        <v>165033679.10941628</v>
      </c>
      <c r="M561" s="5">
        <v>0.13386289776356092</v>
      </c>
      <c r="N561">
        <v>0.97</v>
      </c>
      <c r="O561">
        <v>1.2375434934</v>
      </c>
      <c r="P561">
        <f t="shared" si="17"/>
        <v>0.53096005106833777</v>
      </c>
    </row>
    <row r="562" spans="1:16" x14ac:dyDescent="0.25">
      <c r="A562">
        <v>72726</v>
      </c>
      <c r="B562">
        <v>4260</v>
      </c>
      <c r="C562">
        <v>20081231</v>
      </c>
      <c r="D562">
        <v>16988712.280999999</v>
      </c>
      <c r="E562" t="s">
        <v>173</v>
      </c>
      <c r="F562">
        <v>91</v>
      </c>
      <c r="G562">
        <v>176632334</v>
      </c>
      <c r="H562">
        <v>12773531</v>
      </c>
      <c r="I562" s="1">
        <f t="shared" si="16"/>
        <v>163858803</v>
      </c>
      <c r="J562">
        <v>1.064515734269383</v>
      </c>
      <c r="K562">
        <v>10</v>
      </c>
      <c r="L562" s="4">
        <v>171161969.65073845</v>
      </c>
      <c r="M562" s="5">
        <v>0.1471595537491624</v>
      </c>
      <c r="N562">
        <v>0.97</v>
      </c>
      <c r="O562">
        <v>1.1789792316000001</v>
      </c>
      <c r="P562">
        <f t="shared" si="17"/>
        <v>0.38592919574959073</v>
      </c>
    </row>
    <row r="563" spans="1:16" x14ac:dyDescent="0.25">
      <c r="A563">
        <v>81055</v>
      </c>
      <c r="B563">
        <v>30513</v>
      </c>
      <c r="C563">
        <v>20081231</v>
      </c>
      <c r="D563">
        <v>12489973.380999999</v>
      </c>
      <c r="E563" t="s">
        <v>254</v>
      </c>
      <c r="F563">
        <v>91</v>
      </c>
      <c r="G563">
        <v>165913451</v>
      </c>
      <c r="H563">
        <v>26612433</v>
      </c>
      <c r="I563" s="1">
        <f t="shared" si="16"/>
        <v>139301018</v>
      </c>
      <c r="J563">
        <v>1.1595870801999999</v>
      </c>
      <c r="K563">
        <v>11</v>
      </c>
      <c r="L563" s="4">
        <v>142023266.01831147</v>
      </c>
      <c r="M563" s="5">
        <v>0.15579904125051178</v>
      </c>
      <c r="N563">
        <v>0.97</v>
      </c>
      <c r="O563">
        <v>1.1595870801999999</v>
      </c>
      <c r="P563">
        <f t="shared" si="17"/>
        <v>0.45104252449435989</v>
      </c>
    </row>
    <row r="564" spans="1:16" x14ac:dyDescent="0.25">
      <c r="A564">
        <v>71563</v>
      </c>
      <c r="B564">
        <v>4163</v>
      </c>
      <c r="C564">
        <v>20081231</v>
      </c>
      <c r="D564">
        <v>15171292.514</v>
      </c>
      <c r="E564" t="s">
        <v>193</v>
      </c>
      <c r="F564">
        <v>91</v>
      </c>
      <c r="G564">
        <v>152015025</v>
      </c>
      <c r="H564">
        <v>16037182</v>
      </c>
      <c r="I564" s="1">
        <f t="shared" si="16"/>
        <v>135977843</v>
      </c>
      <c r="J564">
        <v>0.90013028959999997</v>
      </c>
      <c r="K564">
        <v>12</v>
      </c>
      <c r="L564" s="4">
        <v>145272485.90560466</v>
      </c>
      <c r="M564" s="5">
        <v>0.11541703806517255</v>
      </c>
      <c r="N564">
        <v>0.97</v>
      </c>
      <c r="O564">
        <v>0.90013028959999997</v>
      </c>
      <c r="P564">
        <f t="shared" si="17"/>
        <v>0.28967169332725673</v>
      </c>
    </row>
    <row r="565" spans="1:16" x14ac:dyDescent="0.25">
      <c r="A565">
        <v>35044</v>
      </c>
      <c r="B565">
        <v>1620</v>
      </c>
      <c r="C565">
        <v>20081231</v>
      </c>
      <c r="D565">
        <v>5507969.7863999996</v>
      </c>
      <c r="E565" t="s">
        <v>247</v>
      </c>
      <c r="F565">
        <v>91</v>
      </c>
      <c r="G565">
        <v>146253935</v>
      </c>
      <c r="H565">
        <v>16812838</v>
      </c>
      <c r="I565" s="1">
        <f t="shared" si="16"/>
        <v>129441097</v>
      </c>
      <c r="J565">
        <v>1.4089319524999999</v>
      </c>
      <c r="K565">
        <v>13</v>
      </c>
      <c r="L565" s="4">
        <v>123050283.55373754</v>
      </c>
      <c r="M565" s="5">
        <v>0.13495367676863598</v>
      </c>
      <c r="N565">
        <v>0.97</v>
      </c>
      <c r="O565">
        <v>1.4089319524999999</v>
      </c>
      <c r="P565">
        <f t="shared" si="17"/>
        <v>0.6498248405982926</v>
      </c>
    </row>
    <row r="566" spans="1:16" x14ac:dyDescent="0.25">
      <c r="A566">
        <v>34746</v>
      </c>
      <c r="B566">
        <v>1741</v>
      </c>
      <c r="C566">
        <v>20081231</v>
      </c>
      <c r="D566">
        <v>4769216.7522</v>
      </c>
      <c r="E566" t="s">
        <v>207</v>
      </c>
      <c r="F566">
        <v>91</v>
      </c>
      <c r="G566">
        <v>119763812</v>
      </c>
      <c r="H566">
        <v>12077170</v>
      </c>
      <c r="I566" s="1">
        <f t="shared" si="16"/>
        <v>107686642</v>
      </c>
      <c r="J566">
        <v>1.4006064942000001</v>
      </c>
      <c r="K566">
        <v>14</v>
      </c>
      <c r="L566" s="4">
        <v>102559249.24804324</v>
      </c>
      <c r="M566" s="5">
        <v>0.13735265159837082</v>
      </c>
      <c r="N566">
        <v>0.97</v>
      </c>
      <c r="O566">
        <v>1.4006064942000001</v>
      </c>
      <c r="P566">
        <f t="shared" si="17"/>
        <v>0.6420657757760212</v>
      </c>
    </row>
    <row r="567" spans="1:16" x14ac:dyDescent="0.25">
      <c r="A567">
        <v>64995</v>
      </c>
      <c r="B567">
        <v>2535</v>
      </c>
      <c r="C567">
        <v>20081231</v>
      </c>
      <c r="D567">
        <v>4217468.3865999999</v>
      </c>
      <c r="E567" t="s">
        <v>143</v>
      </c>
      <c r="F567">
        <v>91</v>
      </c>
      <c r="G567">
        <v>105231004</v>
      </c>
      <c r="H567">
        <v>10480097</v>
      </c>
      <c r="I567" s="1">
        <f t="shared" si="16"/>
        <v>94750907</v>
      </c>
      <c r="J567">
        <v>1.8415880114000001</v>
      </c>
      <c r="K567">
        <v>15</v>
      </c>
      <c r="L567" s="4">
        <v>73379869.591686815</v>
      </c>
      <c r="M567" s="5">
        <v>0.34000677647202815</v>
      </c>
      <c r="N567">
        <v>0.97</v>
      </c>
      <c r="O567">
        <v>1.8415880114000001</v>
      </c>
      <c r="P567">
        <f t="shared" si="17"/>
        <v>0.80415775270735335</v>
      </c>
    </row>
    <row r="568" spans="1:16" x14ac:dyDescent="0.25">
      <c r="A568">
        <v>58246</v>
      </c>
      <c r="B568">
        <v>3275</v>
      </c>
      <c r="C568">
        <v>20081231</v>
      </c>
      <c r="D568">
        <v>11640932.684</v>
      </c>
      <c r="E568" t="s">
        <v>224</v>
      </c>
      <c r="F568">
        <v>91</v>
      </c>
      <c r="G568">
        <v>82053626</v>
      </c>
      <c r="H568">
        <v>6389432</v>
      </c>
      <c r="I568" s="1">
        <f t="shared" si="16"/>
        <v>75664194</v>
      </c>
      <c r="J568">
        <v>0.74998394934451806</v>
      </c>
      <c r="K568">
        <v>16</v>
      </c>
      <c r="L568" s="4">
        <v>84569369.771623194</v>
      </c>
      <c r="M568" s="5">
        <v>0.11438028450643611</v>
      </c>
      <c r="N568">
        <v>0.97</v>
      </c>
      <c r="O568">
        <v>1.0979002228999999</v>
      </c>
      <c r="P568">
        <f t="shared" si="17"/>
        <v>0.17862563288656352</v>
      </c>
    </row>
    <row r="569" spans="1:16" x14ac:dyDescent="0.25">
      <c r="A569">
        <v>20694</v>
      </c>
      <c r="B569">
        <v>841</v>
      </c>
      <c r="C569">
        <v>20081103</v>
      </c>
      <c r="D569">
        <v>10290360.109999999</v>
      </c>
      <c r="E569" t="s">
        <v>210</v>
      </c>
      <c r="F569">
        <v>91</v>
      </c>
      <c r="G569">
        <v>70121446</v>
      </c>
      <c r="H569">
        <v>7484305</v>
      </c>
      <c r="I569" s="1">
        <f t="shared" si="16"/>
        <v>62637141</v>
      </c>
      <c r="J569">
        <v>1.9548017399999999E-2</v>
      </c>
      <c r="K569">
        <v>17</v>
      </c>
      <c r="L569" s="4">
        <v>71048386.87999998</v>
      </c>
      <c r="M569" s="5">
        <v>2.0065030681324951E-3</v>
      </c>
      <c r="N569">
        <v>0.97</v>
      </c>
      <c r="O569">
        <v>1.9548017399999999E-2</v>
      </c>
      <c r="P569">
        <f t="shared" si="17"/>
        <v>0</v>
      </c>
    </row>
    <row r="570" spans="1:16" x14ac:dyDescent="0.25">
      <c r="A570">
        <v>25081</v>
      </c>
      <c r="B570">
        <v>1261</v>
      </c>
      <c r="C570">
        <v>20081231</v>
      </c>
      <c r="D570">
        <v>2987147.1573999999</v>
      </c>
      <c r="E570" t="s">
        <v>153</v>
      </c>
      <c r="F570">
        <v>91</v>
      </c>
      <c r="G570">
        <v>67912580</v>
      </c>
      <c r="H570">
        <v>7152355</v>
      </c>
      <c r="I570" s="1">
        <f t="shared" si="16"/>
        <v>60760225</v>
      </c>
      <c r="J570">
        <v>1.0847170658</v>
      </c>
      <c r="K570">
        <v>18</v>
      </c>
      <c r="L570" s="4">
        <v>60806621.758726344</v>
      </c>
      <c r="M570" s="5">
        <v>7.9938326796085354E-2</v>
      </c>
      <c r="N570">
        <v>0.97</v>
      </c>
      <c r="O570">
        <v>1.0847170658</v>
      </c>
      <c r="P570">
        <f t="shared" si="17"/>
        <v>0.49619210308145228</v>
      </c>
    </row>
    <row r="571" spans="1:16" x14ac:dyDescent="0.25">
      <c r="A571">
        <v>35554</v>
      </c>
      <c r="B571">
        <v>1689</v>
      </c>
      <c r="C571">
        <v>20081231</v>
      </c>
      <c r="D571">
        <v>6335308.3032</v>
      </c>
      <c r="E571" t="s">
        <v>242</v>
      </c>
      <c r="F571">
        <v>91</v>
      </c>
      <c r="G571">
        <v>65815757</v>
      </c>
      <c r="H571">
        <v>6784731</v>
      </c>
      <c r="I571" s="1">
        <f t="shared" si="16"/>
        <v>59031026</v>
      </c>
      <c r="J571">
        <v>0.88582603169999996</v>
      </c>
      <c r="K571">
        <v>19</v>
      </c>
      <c r="L571" s="4">
        <v>62895420.769793034</v>
      </c>
      <c r="M571" s="5">
        <v>0.1087337790667864</v>
      </c>
      <c r="N571">
        <v>0.97</v>
      </c>
      <c r="O571">
        <v>0.88582603169999996</v>
      </c>
      <c r="P571">
        <f t="shared" si="17"/>
        <v>0.28601496773868473</v>
      </c>
    </row>
    <row r="572" spans="1:16" x14ac:dyDescent="0.25">
      <c r="A572">
        <v>51706</v>
      </c>
      <c r="B572">
        <v>3042</v>
      </c>
      <c r="C572">
        <v>20081231</v>
      </c>
      <c r="D572">
        <v>3550464.8094000001</v>
      </c>
      <c r="E572" t="s">
        <v>270</v>
      </c>
      <c r="F572">
        <v>91</v>
      </c>
      <c r="G572">
        <v>62517618</v>
      </c>
      <c r="H572">
        <v>6260181</v>
      </c>
      <c r="I572" s="1">
        <f t="shared" si="16"/>
        <v>56257437</v>
      </c>
      <c r="J572">
        <v>1.228777754</v>
      </c>
      <c r="K572">
        <v>20</v>
      </c>
      <c r="L572" s="4">
        <v>55773287.424578838</v>
      </c>
      <c r="M572" s="5">
        <v>0.13227381910565497</v>
      </c>
      <c r="N572">
        <v>0.97</v>
      </c>
      <c r="O572">
        <v>1.228777754</v>
      </c>
      <c r="P572">
        <f t="shared" si="17"/>
        <v>0.52616241524384333</v>
      </c>
    </row>
    <row r="573" spans="1:16" x14ac:dyDescent="0.25">
      <c r="A573">
        <v>84129</v>
      </c>
      <c r="B573">
        <v>5057</v>
      </c>
      <c r="C573">
        <v>20081231</v>
      </c>
      <c r="D573">
        <v>2827105.9764</v>
      </c>
      <c r="E573" t="s">
        <v>261</v>
      </c>
      <c r="F573">
        <v>91</v>
      </c>
      <c r="G573">
        <v>55339951</v>
      </c>
      <c r="H573">
        <v>6501696</v>
      </c>
      <c r="I573" s="1">
        <f t="shared" si="16"/>
        <v>48838255</v>
      </c>
      <c r="J573">
        <v>1.1895406643999999</v>
      </c>
      <c r="K573">
        <v>21</v>
      </c>
      <c r="L573" s="4">
        <v>48574374.788826704</v>
      </c>
      <c r="M573" s="5">
        <v>0.11365128913058015</v>
      </c>
      <c r="N573">
        <v>0.97</v>
      </c>
      <c r="O573">
        <v>1.1895406643999999</v>
      </c>
      <c r="P573">
        <f t="shared" si="17"/>
        <v>0.51906206508771424</v>
      </c>
    </row>
    <row r="574" spans="1:16" x14ac:dyDescent="0.25">
      <c r="A574">
        <v>42906</v>
      </c>
      <c r="B574">
        <v>2093</v>
      </c>
      <c r="C574">
        <v>20081231</v>
      </c>
      <c r="D574">
        <v>2804004.2241000002</v>
      </c>
      <c r="E574" t="s">
        <v>273</v>
      </c>
      <c r="F574">
        <v>91</v>
      </c>
      <c r="G574">
        <v>54355998</v>
      </c>
      <c r="H574">
        <v>7227141</v>
      </c>
      <c r="I574" s="1">
        <f t="shared" si="16"/>
        <v>47128857</v>
      </c>
      <c r="J574">
        <v>1.6710311658000001</v>
      </c>
      <c r="K574">
        <v>22</v>
      </c>
      <c r="L574" s="4">
        <v>40119729.333357677</v>
      </c>
      <c r="M574" s="5">
        <v>0.30076050602126159</v>
      </c>
      <c r="N574">
        <v>0.97</v>
      </c>
      <c r="O574">
        <v>1.6710311658000001</v>
      </c>
      <c r="P574">
        <f t="shared" si="17"/>
        <v>0.71933876820758447</v>
      </c>
    </row>
    <row r="575" spans="1:16" x14ac:dyDescent="0.25">
      <c r="A575">
        <v>16505</v>
      </c>
      <c r="B575">
        <v>475</v>
      </c>
      <c r="C575">
        <v>20081231</v>
      </c>
      <c r="D575">
        <v>1455145.757</v>
      </c>
      <c r="E575" t="s">
        <v>257</v>
      </c>
      <c r="F575">
        <v>91</v>
      </c>
      <c r="G575">
        <v>38883000</v>
      </c>
      <c r="H575">
        <v>3268000</v>
      </c>
      <c r="I575" s="1">
        <f t="shared" si="16"/>
        <v>35615000</v>
      </c>
      <c r="J575">
        <v>0.90881988489999999</v>
      </c>
      <c r="K575">
        <v>23</v>
      </c>
      <c r="L575" s="4">
        <v>35775583.030417286</v>
      </c>
      <c r="M575" s="5">
        <v>4.7663439595654729E-2</v>
      </c>
      <c r="N575">
        <v>0.97</v>
      </c>
      <c r="O575">
        <v>0.90881988489999999</v>
      </c>
      <c r="P575">
        <f t="shared" si="17"/>
        <v>0.46248576763727034</v>
      </c>
    </row>
    <row r="576" spans="1:16" x14ac:dyDescent="0.25">
      <c r="A576">
        <v>20053</v>
      </c>
      <c r="B576">
        <v>781</v>
      </c>
      <c r="C576">
        <v>20081231</v>
      </c>
      <c r="D576">
        <v>2741622.8629999999</v>
      </c>
      <c r="E576" t="s">
        <v>277</v>
      </c>
      <c r="F576">
        <v>91</v>
      </c>
      <c r="G576">
        <v>35786269</v>
      </c>
      <c r="H576">
        <v>3787158</v>
      </c>
      <c r="I576" s="1">
        <f t="shared" si="16"/>
        <v>31999111</v>
      </c>
      <c r="J576">
        <v>1.0437482842000001</v>
      </c>
      <c r="K576">
        <v>24</v>
      </c>
      <c r="L576" s="4">
        <v>33038971.550759096</v>
      </c>
      <c r="M576" s="5">
        <v>0.12055595469185304</v>
      </c>
      <c r="N576">
        <v>0.97</v>
      </c>
      <c r="O576">
        <v>1.0437482842000001</v>
      </c>
      <c r="P576">
        <f t="shared" si="17"/>
        <v>0.39701858002337942</v>
      </c>
    </row>
    <row r="577" spans="1:16" x14ac:dyDescent="0.25">
      <c r="A577">
        <v>79859</v>
      </c>
      <c r="B577">
        <v>12608</v>
      </c>
      <c r="C577">
        <v>20081231</v>
      </c>
      <c r="D577">
        <v>4116440.6531000002</v>
      </c>
      <c r="E577" t="s">
        <v>280</v>
      </c>
      <c r="F577">
        <v>91</v>
      </c>
      <c r="G577">
        <v>32488105</v>
      </c>
      <c r="H577">
        <v>4219246</v>
      </c>
      <c r="I577" s="1">
        <f t="shared" si="16"/>
        <v>28268859</v>
      </c>
      <c r="J577">
        <v>0.78673063411496891</v>
      </c>
      <c r="K577">
        <v>25</v>
      </c>
      <c r="L577" s="4">
        <v>31318496.57805343</v>
      </c>
      <c r="M577" s="5">
        <v>0.11699368999554345</v>
      </c>
      <c r="N577">
        <v>0.97</v>
      </c>
      <c r="O577">
        <v>0.8549493601</v>
      </c>
      <c r="P577">
        <f t="shared" si="17"/>
        <v>0.20261711650193232</v>
      </c>
    </row>
    <row r="578" spans="1:16" x14ac:dyDescent="0.25">
      <c r="A578">
        <v>59408</v>
      </c>
      <c r="B578">
        <v>3151</v>
      </c>
      <c r="C578">
        <v>20091231</v>
      </c>
      <c r="D578">
        <v>130273099.95</v>
      </c>
      <c r="E578" t="s">
        <v>84</v>
      </c>
      <c r="F578">
        <v>95</v>
      </c>
      <c r="G578">
        <v>2231472659</v>
      </c>
      <c r="H578">
        <v>231443873</v>
      </c>
      <c r="I578" s="1">
        <f t="shared" si="16"/>
        <v>2000028786</v>
      </c>
      <c r="J578">
        <v>0.37753759840000001</v>
      </c>
      <c r="K578">
        <v>1</v>
      </c>
      <c r="L578" s="4">
        <v>2070254582.0515227</v>
      </c>
      <c r="M578" s="5">
        <v>2.3830584386005393E-2</v>
      </c>
      <c r="N578">
        <v>0.97</v>
      </c>
      <c r="O578">
        <v>0.37753759840000001</v>
      </c>
      <c r="P578">
        <f t="shared" si="17"/>
        <v>7.7304769091429429E-2</v>
      </c>
    </row>
    <row r="579" spans="1:16" x14ac:dyDescent="0.25">
      <c r="A579">
        <v>47896</v>
      </c>
      <c r="B579">
        <v>20436</v>
      </c>
      <c r="C579">
        <v>20091231</v>
      </c>
      <c r="D579">
        <v>171052592.25999999</v>
      </c>
      <c r="E579" t="s">
        <v>59</v>
      </c>
      <c r="F579">
        <v>95</v>
      </c>
      <c r="G579">
        <v>2031989000</v>
      </c>
      <c r="H579">
        <v>165365000</v>
      </c>
      <c r="I579" s="1">
        <f t="shared" ref="I579:I642" si="18">G579-H579</f>
        <v>1866624000</v>
      </c>
      <c r="J579">
        <v>0.31605546000000001</v>
      </c>
      <c r="K579">
        <v>2</v>
      </c>
      <c r="L579" s="4">
        <v>1981671474.2625513</v>
      </c>
      <c r="M579" s="5">
        <v>2.7293304429379703E-2</v>
      </c>
      <c r="N579">
        <v>0.97</v>
      </c>
      <c r="O579">
        <v>0.31605546000000001</v>
      </c>
      <c r="P579">
        <f t="shared" ref="P579:P642" si="19">_xlfn.NORM.DIST(0,(L579-I579)/L579,M579,TRUE)</f>
        <v>1.6705602050561305E-2</v>
      </c>
    </row>
    <row r="580" spans="1:16" x14ac:dyDescent="0.25">
      <c r="A580">
        <v>70519</v>
      </c>
      <c r="B580">
        <v>20483</v>
      </c>
      <c r="C580">
        <v>20091231</v>
      </c>
      <c r="D580">
        <v>75679663.261999995</v>
      </c>
      <c r="E580" t="s">
        <v>176</v>
      </c>
      <c r="F580">
        <v>95</v>
      </c>
      <c r="G580">
        <v>1862392000</v>
      </c>
      <c r="H580">
        <v>152700000</v>
      </c>
      <c r="I580" s="1">
        <f t="shared" si="18"/>
        <v>1709692000</v>
      </c>
      <c r="J580">
        <v>0.42335077850000002</v>
      </c>
      <c r="K580">
        <v>3</v>
      </c>
      <c r="L580" s="4">
        <v>1733993048.8055367</v>
      </c>
      <c r="M580" s="5">
        <v>1.8628917155050877E-2</v>
      </c>
      <c r="N580">
        <v>0.97</v>
      </c>
      <c r="O580">
        <v>0.42335077850000002</v>
      </c>
      <c r="P580">
        <f t="shared" si="19"/>
        <v>0.22593585866284149</v>
      </c>
    </row>
    <row r="581" spans="1:16" x14ac:dyDescent="0.25">
      <c r="A581">
        <v>38703</v>
      </c>
      <c r="B581">
        <v>21305</v>
      </c>
      <c r="C581">
        <v>20091231</v>
      </c>
      <c r="D581">
        <v>137995280.53</v>
      </c>
      <c r="E581" t="s">
        <v>68</v>
      </c>
      <c r="F581">
        <v>95</v>
      </c>
      <c r="G581">
        <v>1243646000</v>
      </c>
      <c r="H581">
        <v>111786000</v>
      </c>
      <c r="I581" s="1">
        <f t="shared" si="18"/>
        <v>1131860000</v>
      </c>
      <c r="J581">
        <v>0.38560155899999998</v>
      </c>
      <c r="K581">
        <v>4</v>
      </c>
      <c r="L581" s="4">
        <v>1235852899.9855993</v>
      </c>
      <c r="M581" s="5">
        <v>4.3180045248588796E-2</v>
      </c>
      <c r="N581">
        <v>0.97</v>
      </c>
      <c r="O581">
        <v>0.38560155899999998</v>
      </c>
      <c r="P581">
        <f t="shared" si="19"/>
        <v>2.5663263789686714E-2</v>
      </c>
    </row>
    <row r="582" spans="1:16" x14ac:dyDescent="0.25">
      <c r="A582">
        <v>86868</v>
      </c>
      <c r="B582">
        <v>35048</v>
      </c>
      <c r="C582">
        <v>20091231</v>
      </c>
      <c r="D582">
        <v>86797602.996999994</v>
      </c>
      <c r="E582" t="s">
        <v>284</v>
      </c>
      <c r="F582">
        <v>95</v>
      </c>
      <c r="G582">
        <v>849262000</v>
      </c>
      <c r="H582">
        <v>70714000</v>
      </c>
      <c r="I582" s="1">
        <f t="shared" si="18"/>
        <v>778548000</v>
      </c>
      <c r="J582">
        <v>0.2875010006</v>
      </c>
      <c r="K582">
        <v>5</v>
      </c>
      <c r="L582" s="4">
        <v>841988470.51979756</v>
      </c>
      <c r="M582" s="5">
        <v>2.9640843769367327E-2</v>
      </c>
      <c r="N582">
        <v>0.97</v>
      </c>
      <c r="O582">
        <v>0.2875010006</v>
      </c>
      <c r="P582">
        <f t="shared" si="19"/>
        <v>5.5115493060547936E-3</v>
      </c>
    </row>
    <row r="583" spans="1:16" x14ac:dyDescent="0.25">
      <c r="A583">
        <v>69032</v>
      </c>
      <c r="B583">
        <v>21224</v>
      </c>
      <c r="C583">
        <v>20091231</v>
      </c>
      <c r="D583">
        <v>40239217.318999998</v>
      </c>
      <c r="E583" t="s">
        <v>287</v>
      </c>
      <c r="F583">
        <v>95</v>
      </c>
      <c r="G583">
        <v>771462000</v>
      </c>
      <c r="H583">
        <v>46688000</v>
      </c>
      <c r="I583" s="1">
        <f t="shared" si="18"/>
        <v>724774000</v>
      </c>
      <c r="J583">
        <v>0.36329337160000003</v>
      </c>
      <c r="K583">
        <v>6</v>
      </c>
      <c r="L583" s="4">
        <v>743259948.3543818</v>
      </c>
      <c r="M583" s="5">
        <v>1.9713798350627813E-2</v>
      </c>
      <c r="N583">
        <v>0.97</v>
      </c>
      <c r="O583">
        <v>0.36329337160000003</v>
      </c>
      <c r="P583">
        <f t="shared" si="19"/>
        <v>0.10354166443262751</v>
      </c>
    </row>
    <row r="584" spans="1:16" x14ac:dyDescent="0.25">
      <c r="A584">
        <v>87842</v>
      </c>
      <c r="B584">
        <v>37138</v>
      </c>
      <c r="C584">
        <v>20091231</v>
      </c>
      <c r="D584">
        <v>28944260.601</v>
      </c>
      <c r="E584" t="s">
        <v>230</v>
      </c>
      <c r="F584">
        <v>95</v>
      </c>
      <c r="G584">
        <v>539314240</v>
      </c>
      <c r="H584">
        <v>33120700</v>
      </c>
      <c r="I584" s="1">
        <f t="shared" si="18"/>
        <v>506193540</v>
      </c>
      <c r="J584">
        <v>0.39458094659999998</v>
      </c>
      <c r="K584">
        <v>7</v>
      </c>
      <c r="L584" s="4">
        <v>519935363.9872517</v>
      </c>
      <c r="M584" s="5">
        <v>2.2067241786101227E-2</v>
      </c>
      <c r="N584">
        <v>0.97</v>
      </c>
      <c r="O584">
        <v>0.39458094659999998</v>
      </c>
      <c r="P584">
        <f t="shared" si="19"/>
        <v>0.11551749408046567</v>
      </c>
    </row>
    <row r="585" spans="1:16" x14ac:dyDescent="0.25">
      <c r="A585">
        <v>66157</v>
      </c>
      <c r="B585">
        <v>1645</v>
      </c>
      <c r="C585">
        <v>20091231</v>
      </c>
      <c r="D585">
        <v>43048664.678000003</v>
      </c>
      <c r="E585" t="s">
        <v>81</v>
      </c>
      <c r="F585">
        <v>95</v>
      </c>
      <c r="G585">
        <v>281176000</v>
      </c>
      <c r="H585">
        <v>25963000</v>
      </c>
      <c r="I585" s="1">
        <f t="shared" si="18"/>
        <v>255213000</v>
      </c>
      <c r="J585">
        <v>0.3305905663</v>
      </c>
      <c r="K585">
        <v>8</v>
      </c>
      <c r="L585" s="4">
        <v>290603416.29393238</v>
      </c>
      <c r="M585" s="5">
        <v>4.8996153519872243E-2</v>
      </c>
      <c r="N585">
        <v>0.97</v>
      </c>
      <c r="O585">
        <v>0.3305905663</v>
      </c>
      <c r="P585">
        <f t="shared" si="19"/>
        <v>6.4675223817605978E-3</v>
      </c>
    </row>
    <row r="586" spans="1:16" x14ac:dyDescent="0.25">
      <c r="A586">
        <v>60442</v>
      </c>
      <c r="B586">
        <v>3685</v>
      </c>
      <c r="C586">
        <v>20091231</v>
      </c>
      <c r="D586">
        <v>24351499.522</v>
      </c>
      <c r="E586" t="s">
        <v>87</v>
      </c>
      <c r="F586">
        <v>95</v>
      </c>
      <c r="G586">
        <v>269921958</v>
      </c>
      <c r="H586">
        <v>29942297</v>
      </c>
      <c r="I586" s="1">
        <f t="shared" si="18"/>
        <v>239979661</v>
      </c>
      <c r="J586">
        <v>0.45985826320000001</v>
      </c>
      <c r="K586">
        <v>9</v>
      </c>
      <c r="L586" s="4">
        <v>257086671.80168074</v>
      </c>
      <c r="M586" s="5">
        <v>4.4061376048013849E-2</v>
      </c>
      <c r="N586">
        <v>0.97</v>
      </c>
      <c r="O586">
        <v>0.45985826320000001</v>
      </c>
      <c r="P586">
        <f t="shared" si="19"/>
        <v>6.5495292132982816E-2</v>
      </c>
    </row>
    <row r="587" spans="1:16" x14ac:dyDescent="0.25">
      <c r="A587">
        <v>49656</v>
      </c>
      <c r="B587">
        <v>20265</v>
      </c>
      <c r="C587">
        <v>20091231</v>
      </c>
      <c r="D587">
        <v>33682703.853</v>
      </c>
      <c r="E587" t="s">
        <v>267</v>
      </c>
      <c r="F587">
        <v>95</v>
      </c>
      <c r="G587">
        <v>212336000</v>
      </c>
      <c r="H587">
        <v>28977000</v>
      </c>
      <c r="I587" s="1">
        <f t="shared" si="18"/>
        <v>183359000</v>
      </c>
      <c r="J587">
        <v>0.31111076650000002</v>
      </c>
      <c r="K587">
        <v>10</v>
      </c>
      <c r="L587" s="4">
        <v>211540372.56341958</v>
      </c>
      <c r="M587" s="5">
        <v>4.9547377917833646E-2</v>
      </c>
      <c r="N587">
        <v>0.97</v>
      </c>
      <c r="O587">
        <v>0.31111076650000002</v>
      </c>
      <c r="P587">
        <f t="shared" si="19"/>
        <v>3.5861533138497972E-3</v>
      </c>
    </row>
    <row r="588" spans="1:16" x14ac:dyDescent="0.25">
      <c r="A588">
        <v>68144</v>
      </c>
      <c r="B588">
        <v>21691</v>
      </c>
      <c r="C588">
        <v>20091231</v>
      </c>
      <c r="D588">
        <v>10127753.957</v>
      </c>
      <c r="E588" t="s">
        <v>93</v>
      </c>
      <c r="F588">
        <v>95</v>
      </c>
      <c r="G588">
        <v>174166407</v>
      </c>
      <c r="H588">
        <v>22422659</v>
      </c>
      <c r="I588" s="1">
        <f t="shared" si="18"/>
        <v>151743748</v>
      </c>
      <c r="J588">
        <v>0.43271724179999999</v>
      </c>
      <c r="K588">
        <v>11</v>
      </c>
      <c r="L588" s="4">
        <v>157306264.47891381</v>
      </c>
      <c r="M588" s="5">
        <v>2.8103360874932079E-2</v>
      </c>
      <c r="N588">
        <v>0.97</v>
      </c>
      <c r="O588">
        <v>0.43271724179999999</v>
      </c>
      <c r="P588">
        <f t="shared" si="19"/>
        <v>0.10415062991936098</v>
      </c>
    </row>
    <row r="589" spans="1:16" x14ac:dyDescent="0.25">
      <c r="A589">
        <v>81055</v>
      </c>
      <c r="B589">
        <v>30513</v>
      </c>
      <c r="C589">
        <v>20091231</v>
      </c>
      <c r="D589">
        <v>17238009.129000001</v>
      </c>
      <c r="E589" t="s">
        <v>254</v>
      </c>
      <c r="F589">
        <v>95</v>
      </c>
      <c r="G589">
        <v>169400094</v>
      </c>
      <c r="H589">
        <v>26589411</v>
      </c>
      <c r="I589" s="1">
        <f t="shared" si="18"/>
        <v>142810683</v>
      </c>
      <c r="J589">
        <v>0.47674020119999999</v>
      </c>
      <c r="K589">
        <v>12</v>
      </c>
      <c r="L589" s="4">
        <v>155742861.16025692</v>
      </c>
      <c r="M589" s="5">
        <v>4.9401483971362764E-2</v>
      </c>
      <c r="N589">
        <v>0.97</v>
      </c>
      <c r="O589">
        <v>0.47674020119999999</v>
      </c>
      <c r="P589">
        <f t="shared" si="19"/>
        <v>4.6398065969550178E-2</v>
      </c>
    </row>
    <row r="590" spans="1:16" x14ac:dyDescent="0.25">
      <c r="A590">
        <v>71563</v>
      </c>
      <c r="B590">
        <v>4163</v>
      </c>
      <c r="C590">
        <v>20091231</v>
      </c>
      <c r="D590">
        <v>17444843.866999999</v>
      </c>
      <c r="E590" t="s">
        <v>193</v>
      </c>
      <c r="F590">
        <v>95</v>
      </c>
      <c r="G590">
        <v>165764218</v>
      </c>
      <c r="H590">
        <v>16190879</v>
      </c>
      <c r="I590" s="1">
        <f t="shared" si="18"/>
        <v>149573339</v>
      </c>
      <c r="J590">
        <v>0.35520105029999999</v>
      </c>
      <c r="K590">
        <v>13</v>
      </c>
      <c r="L590" s="4">
        <v>162528524.42577314</v>
      </c>
      <c r="M590" s="5">
        <v>3.8177952637488959E-2</v>
      </c>
      <c r="N590">
        <v>0.97</v>
      </c>
      <c r="O590">
        <v>0.35520105029999999</v>
      </c>
      <c r="P590">
        <f t="shared" si="19"/>
        <v>1.8405225708224154E-2</v>
      </c>
    </row>
    <row r="591" spans="1:16" x14ac:dyDescent="0.25">
      <c r="A591">
        <v>72726</v>
      </c>
      <c r="B591">
        <v>4260</v>
      </c>
      <c r="C591">
        <v>20091231</v>
      </c>
      <c r="D591">
        <v>21537714.552999999</v>
      </c>
      <c r="E591" t="s">
        <v>173</v>
      </c>
      <c r="F591">
        <v>95</v>
      </c>
      <c r="G591">
        <v>156755765</v>
      </c>
      <c r="H591">
        <v>14491598</v>
      </c>
      <c r="I591" s="1">
        <f t="shared" si="18"/>
        <v>142264167</v>
      </c>
      <c r="J591">
        <v>0.42888912870000001</v>
      </c>
      <c r="K591">
        <v>14</v>
      </c>
      <c r="L591" s="4">
        <v>159515970.99081627</v>
      </c>
      <c r="M591" s="5">
        <v>5.8253143032240148E-2</v>
      </c>
      <c r="N591">
        <v>0.97</v>
      </c>
      <c r="O591">
        <v>0.42888912870000001</v>
      </c>
      <c r="P591">
        <f t="shared" si="19"/>
        <v>3.1686283509726056E-2</v>
      </c>
    </row>
    <row r="592" spans="1:16" x14ac:dyDescent="0.25">
      <c r="A592">
        <v>35044</v>
      </c>
      <c r="B592">
        <v>1620</v>
      </c>
      <c r="C592">
        <v>20091231</v>
      </c>
      <c r="D592">
        <v>6284689.2346999999</v>
      </c>
      <c r="E592" t="s">
        <v>247</v>
      </c>
      <c r="F592">
        <v>95</v>
      </c>
      <c r="G592">
        <v>142354415</v>
      </c>
      <c r="H592">
        <v>17880826</v>
      </c>
      <c r="I592" s="1">
        <f t="shared" si="18"/>
        <v>124473589</v>
      </c>
      <c r="J592">
        <v>0.46414325899999997</v>
      </c>
      <c r="K592">
        <v>15</v>
      </c>
      <c r="L592" s="4">
        <v>127008812.43555538</v>
      </c>
      <c r="M592" s="5">
        <v>2.3304476298920546E-2</v>
      </c>
      <c r="N592">
        <v>0.97</v>
      </c>
      <c r="O592">
        <v>0.46414325899999997</v>
      </c>
      <c r="P592">
        <f t="shared" si="19"/>
        <v>0.19585209289889699</v>
      </c>
    </row>
    <row r="593" spans="1:16" x14ac:dyDescent="0.25">
      <c r="A593">
        <v>59176</v>
      </c>
      <c r="B593">
        <v>90</v>
      </c>
      <c r="C593">
        <v>20091231</v>
      </c>
      <c r="D593">
        <v>48185128.424000002</v>
      </c>
      <c r="E593" t="s">
        <v>290</v>
      </c>
      <c r="F593">
        <v>95</v>
      </c>
      <c r="G593">
        <v>124109915</v>
      </c>
      <c r="H593">
        <v>14405418</v>
      </c>
      <c r="I593" s="1">
        <f t="shared" si="18"/>
        <v>109704497</v>
      </c>
      <c r="J593">
        <v>0.32767293683367771</v>
      </c>
      <c r="K593">
        <v>16</v>
      </c>
      <c r="L593" s="4">
        <v>154598084.79605818</v>
      </c>
      <c r="M593" s="5">
        <v>0.10213977240204908</v>
      </c>
      <c r="N593">
        <v>0.97</v>
      </c>
      <c r="O593">
        <v>0.33910297700000003</v>
      </c>
      <c r="P593">
        <f t="shared" si="19"/>
        <v>2.2341652783694713E-3</v>
      </c>
    </row>
    <row r="594" spans="1:16" x14ac:dyDescent="0.25">
      <c r="A594">
        <v>34746</v>
      </c>
      <c r="B594">
        <v>1741</v>
      </c>
      <c r="C594">
        <v>20091231</v>
      </c>
      <c r="D594">
        <v>7750431</v>
      </c>
      <c r="E594" t="s">
        <v>207</v>
      </c>
      <c r="F594">
        <v>95</v>
      </c>
      <c r="G594">
        <v>113379555</v>
      </c>
      <c r="H594">
        <v>13497358</v>
      </c>
      <c r="I594" s="1">
        <f t="shared" si="18"/>
        <v>99882197</v>
      </c>
      <c r="J594">
        <v>0.48861647740000003</v>
      </c>
      <c r="K594">
        <v>17</v>
      </c>
      <c r="L594" s="4">
        <v>104610893.18104626</v>
      </c>
      <c r="M594" s="5">
        <v>3.6859645408106032E-2</v>
      </c>
      <c r="N594">
        <v>0.97</v>
      </c>
      <c r="O594">
        <v>0.48861647740000003</v>
      </c>
      <c r="P594">
        <f t="shared" si="19"/>
        <v>0.11003407389582871</v>
      </c>
    </row>
    <row r="595" spans="1:16" x14ac:dyDescent="0.25">
      <c r="A595">
        <v>64995</v>
      </c>
      <c r="B595">
        <v>2535</v>
      </c>
      <c r="C595">
        <v>20091231</v>
      </c>
      <c r="D595">
        <v>4876202.4176000003</v>
      </c>
      <c r="E595" t="s">
        <v>143</v>
      </c>
      <c r="F595">
        <v>95</v>
      </c>
      <c r="G595">
        <v>93381546</v>
      </c>
      <c r="H595">
        <v>10663517</v>
      </c>
      <c r="I595" s="1">
        <f t="shared" si="18"/>
        <v>82718029</v>
      </c>
      <c r="J595">
        <v>0.46833490309999998</v>
      </c>
      <c r="K595">
        <v>18</v>
      </c>
      <c r="L595" s="4">
        <v>85100393.495376468</v>
      </c>
      <c r="M595" s="5">
        <v>2.7239699124211484E-2</v>
      </c>
      <c r="N595">
        <v>0.97</v>
      </c>
      <c r="O595">
        <v>0.46833490309999998</v>
      </c>
      <c r="P595">
        <f t="shared" si="19"/>
        <v>0.15204104279061093</v>
      </c>
    </row>
    <row r="596" spans="1:16" x14ac:dyDescent="0.25">
      <c r="A596">
        <v>58246</v>
      </c>
      <c r="B596">
        <v>3275</v>
      </c>
      <c r="C596">
        <v>20091231</v>
      </c>
      <c r="D596">
        <v>12664032.369000001</v>
      </c>
      <c r="E596" t="s">
        <v>224</v>
      </c>
      <c r="F596">
        <v>95</v>
      </c>
      <c r="G596">
        <v>82141531</v>
      </c>
      <c r="H596">
        <v>6311984</v>
      </c>
      <c r="I596" s="1">
        <f t="shared" si="18"/>
        <v>75829547</v>
      </c>
      <c r="J596">
        <v>0.27247579620000001</v>
      </c>
      <c r="K596">
        <v>19</v>
      </c>
      <c r="L596" s="4">
        <v>86218666.862330303</v>
      </c>
      <c r="M596" s="5">
        <v>4.0023313293552625E-2</v>
      </c>
      <c r="N596">
        <v>0.97</v>
      </c>
      <c r="O596">
        <v>0.27247579620000001</v>
      </c>
      <c r="P596">
        <f t="shared" si="19"/>
        <v>1.3033224265312363E-3</v>
      </c>
    </row>
    <row r="597" spans="1:16" x14ac:dyDescent="0.25">
      <c r="A597">
        <v>35554</v>
      </c>
      <c r="B597">
        <v>1689</v>
      </c>
      <c r="C597">
        <v>20091231</v>
      </c>
      <c r="D597">
        <v>7899106.9178999998</v>
      </c>
      <c r="E597" t="s">
        <v>242</v>
      </c>
      <c r="F597">
        <v>95</v>
      </c>
      <c r="G597">
        <v>68880399</v>
      </c>
      <c r="H597">
        <v>7752907</v>
      </c>
      <c r="I597" s="1">
        <f t="shared" si="18"/>
        <v>61127492</v>
      </c>
      <c r="J597">
        <v>0.29782958549999999</v>
      </c>
      <c r="K597">
        <v>20</v>
      </c>
      <c r="L597" s="4">
        <v>67192677.05916959</v>
      </c>
      <c r="M597" s="5">
        <v>3.5018377528416425E-2</v>
      </c>
      <c r="N597">
        <v>0.97</v>
      </c>
      <c r="O597">
        <v>0.29782958549999999</v>
      </c>
      <c r="P597">
        <f t="shared" si="19"/>
        <v>4.9735516918133797E-3</v>
      </c>
    </row>
    <row r="598" spans="1:16" x14ac:dyDescent="0.25">
      <c r="A598">
        <v>25081</v>
      </c>
      <c r="B598">
        <v>1261</v>
      </c>
      <c r="C598">
        <v>20091231</v>
      </c>
      <c r="D598">
        <v>4468766.2039000001</v>
      </c>
      <c r="E598" t="s">
        <v>153</v>
      </c>
      <c r="F598">
        <v>95</v>
      </c>
      <c r="G598">
        <v>59398720</v>
      </c>
      <c r="H598">
        <v>7026551</v>
      </c>
      <c r="I598" s="1">
        <f t="shared" si="18"/>
        <v>52372169</v>
      </c>
      <c r="J598">
        <v>0.37526331569999999</v>
      </c>
      <c r="K598">
        <v>22</v>
      </c>
      <c r="L598" s="4">
        <v>55268415.729228832</v>
      </c>
      <c r="M598" s="5">
        <v>3.0423444790861509E-2</v>
      </c>
      <c r="N598">
        <v>0.97</v>
      </c>
      <c r="O598">
        <v>0.37526331569999999</v>
      </c>
      <c r="P598">
        <f t="shared" si="19"/>
        <v>4.249274938595457E-2</v>
      </c>
    </row>
    <row r="599" spans="1:16" x14ac:dyDescent="0.25">
      <c r="A599">
        <v>51706</v>
      </c>
      <c r="B599">
        <v>3042</v>
      </c>
      <c r="C599">
        <v>20091231</v>
      </c>
      <c r="D599">
        <v>2859587.6499000001</v>
      </c>
      <c r="E599" t="s">
        <v>270</v>
      </c>
      <c r="F599">
        <v>95</v>
      </c>
      <c r="G599">
        <v>57268095</v>
      </c>
      <c r="H599">
        <v>6974456</v>
      </c>
      <c r="I599" s="1">
        <f t="shared" si="18"/>
        <v>50293639</v>
      </c>
      <c r="J599">
        <v>0.60272907340000004</v>
      </c>
      <c r="K599">
        <v>23</v>
      </c>
      <c r="L599" s="4">
        <v>51602309.912803374</v>
      </c>
      <c r="M599" s="5">
        <v>3.5304153788032581E-2</v>
      </c>
      <c r="N599">
        <v>0.97</v>
      </c>
      <c r="O599">
        <v>0.60272907340000004</v>
      </c>
      <c r="P599">
        <f t="shared" si="19"/>
        <v>0.2362710575195307</v>
      </c>
    </row>
    <row r="600" spans="1:16" x14ac:dyDescent="0.25">
      <c r="A600">
        <v>42906</v>
      </c>
      <c r="B600">
        <v>2093</v>
      </c>
      <c r="C600">
        <v>20091231</v>
      </c>
      <c r="D600">
        <v>2612531.3683000002</v>
      </c>
      <c r="E600" t="s">
        <v>273</v>
      </c>
      <c r="F600">
        <v>95</v>
      </c>
      <c r="G600">
        <v>51554989</v>
      </c>
      <c r="H600">
        <v>5335359</v>
      </c>
      <c r="I600" s="1">
        <f t="shared" si="18"/>
        <v>46219630</v>
      </c>
      <c r="J600">
        <v>0.45494003</v>
      </c>
      <c r="K600">
        <v>24</v>
      </c>
      <c r="L600" s="4">
        <v>47440293.860797003</v>
      </c>
      <c r="M600" s="5">
        <v>2.5371241799164428E-2</v>
      </c>
      <c r="N600">
        <v>0.97</v>
      </c>
      <c r="O600">
        <v>0.45494003</v>
      </c>
      <c r="P600">
        <f t="shared" si="19"/>
        <v>0.15525291915973533</v>
      </c>
    </row>
    <row r="601" spans="1:16" x14ac:dyDescent="0.25">
      <c r="A601">
        <v>84129</v>
      </c>
      <c r="B601">
        <v>5057</v>
      </c>
      <c r="C601">
        <v>20091231</v>
      </c>
      <c r="D601">
        <v>1929952.7385</v>
      </c>
      <c r="E601" t="s">
        <v>261</v>
      </c>
      <c r="F601">
        <v>95</v>
      </c>
      <c r="G601">
        <v>51144478</v>
      </c>
      <c r="H601">
        <v>5692658</v>
      </c>
      <c r="I601" s="1">
        <f t="shared" si="18"/>
        <v>45451820</v>
      </c>
      <c r="J601">
        <v>0.57427524480000003</v>
      </c>
      <c r="K601">
        <v>25</v>
      </c>
      <c r="L601" s="4">
        <v>45996314.151655808</v>
      </c>
      <c r="M601" s="5">
        <v>2.5242246325037063E-2</v>
      </c>
      <c r="N601">
        <v>0.97</v>
      </c>
      <c r="O601">
        <v>0.57427524480000003</v>
      </c>
      <c r="P601">
        <f t="shared" si="19"/>
        <v>0.31954664918561082</v>
      </c>
    </row>
    <row r="602" spans="1:16" x14ac:dyDescent="0.25">
      <c r="A602">
        <v>59408</v>
      </c>
      <c r="B602">
        <v>3151</v>
      </c>
      <c r="C602">
        <v>20101231</v>
      </c>
      <c r="D602">
        <v>134535862.52000001</v>
      </c>
      <c r="E602" t="s">
        <v>84</v>
      </c>
      <c r="F602">
        <v>99</v>
      </c>
      <c r="G602">
        <v>2268347377</v>
      </c>
      <c r="H602">
        <v>228248104</v>
      </c>
      <c r="I602" s="1">
        <f t="shared" si="18"/>
        <v>2040099273</v>
      </c>
      <c r="J602">
        <v>0.36384345309999999</v>
      </c>
      <c r="K602">
        <v>1</v>
      </c>
      <c r="L602" s="4">
        <v>2113399810.3413799</v>
      </c>
      <c r="M602" s="5">
        <v>2.321337280474443E-2</v>
      </c>
      <c r="N602">
        <v>0.97</v>
      </c>
      <c r="O602">
        <v>0.36384345309999999</v>
      </c>
      <c r="P602">
        <f t="shared" si="19"/>
        <v>6.7571333567547548E-2</v>
      </c>
    </row>
    <row r="603" spans="1:16" x14ac:dyDescent="0.25">
      <c r="A603">
        <v>47896</v>
      </c>
      <c r="B603">
        <v>20436</v>
      </c>
      <c r="C603">
        <v>20101231</v>
      </c>
      <c r="D603">
        <v>165827450.86000001</v>
      </c>
      <c r="E603" t="s">
        <v>59</v>
      </c>
      <c r="F603">
        <v>99</v>
      </c>
      <c r="G603">
        <v>2117605000</v>
      </c>
      <c r="H603">
        <v>176106000</v>
      </c>
      <c r="I603" s="1">
        <f t="shared" si="18"/>
        <v>1941499000</v>
      </c>
      <c r="J603">
        <v>0.26800330750000001</v>
      </c>
      <c r="K603">
        <v>2</v>
      </c>
      <c r="L603" s="4">
        <v>2049080989.4913032</v>
      </c>
      <c r="M603" s="5">
        <v>2.1689932731593815E-2</v>
      </c>
      <c r="N603">
        <v>0.97</v>
      </c>
      <c r="O603">
        <v>0.26800330750000001</v>
      </c>
      <c r="P603">
        <f t="shared" si="19"/>
        <v>7.747551872217125E-3</v>
      </c>
    </row>
    <row r="604" spans="1:16" x14ac:dyDescent="0.25">
      <c r="A604">
        <v>70519</v>
      </c>
      <c r="B604">
        <v>20483</v>
      </c>
      <c r="C604">
        <v>20101231</v>
      </c>
      <c r="D604">
        <v>137404608.55000001</v>
      </c>
      <c r="E604" t="s">
        <v>176</v>
      </c>
      <c r="F604">
        <v>99</v>
      </c>
      <c r="G604">
        <v>1913902000</v>
      </c>
      <c r="H604">
        <v>163468000</v>
      </c>
      <c r="I604" s="1">
        <f t="shared" si="18"/>
        <v>1750434000</v>
      </c>
      <c r="J604">
        <v>0.30540547429999998</v>
      </c>
      <c r="K604">
        <v>3</v>
      </c>
      <c r="L604" s="4">
        <v>1835322119.7223592</v>
      </c>
      <c r="M604" s="5">
        <v>2.2872046856411938E-2</v>
      </c>
      <c r="N604">
        <v>0.97</v>
      </c>
      <c r="O604">
        <v>0.30540547429999998</v>
      </c>
      <c r="P604">
        <f t="shared" si="19"/>
        <v>2.157653037270884E-2</v>
      </c>
    </row>
    <row r="605" spans="1:16" x14ac:dyDescent="0.25">
      <c r="A605">
        <v>38703</v>
      </c>
      <c r="B605">
        <v>21305</v>
      </c>
      <c r="C605">
        <v>20101231</v>
      </c>
      <c r="D605">
        <v>162658947.24000001</v>
      </c>
      <c r="E605" t="s">
        <v>68</v>
      </c>
      <c r="F605">
        <v>99</v>
      </c>
      <c r="G605">
        <v>1258128000</v>
      </c>
      <c r="H605">
        <v>126408000</v>
      </c>
      <c r="I605" s="1">
        <f t="shared" si="18"/>
        <v>1131720000</v>
      </c>
      <c r="J605">
        <v>0.32332244780000002</v>
      </c>
      <c r="K605">
        <v>4</v>
      </c>
      <c r="L605" s="4">
        <v>1260421330.5043745</v>
      </c>
      <c r="M605" s="5">
        <v>4.1743240680635195E-2</v>
      </c>
      <c r="N605">
        <v>0.97</v>
      </c>
      <c r="O605">
        <v>0.32332244780000002</v>
      </c>
      <c r="P605">
        <f t="shared" si="19"/>
        <v>7.2197661312035253E-3</v>
      </c>
    </row>
    <row r="606" spans="1:16" x14ac:dyDescent="0.25">
      <c r="A606">
        <v>86868</v>
      </c>
      <c r="B606">
        <v>35048</v>
      </c>
      <c r="C606">
        <v>20101231</v>
      </c>
      <c r="D606">
        <v>85970624.752000004</v>
      </c>
      <c r="E606" t="s">
        <v>284</v>
      </c>
      <c r="F606">
        <v>99</v>
      </c>
      <c r="G606">
        <v>911330000</v>
      </c>
      <c r="H606">
        <v>77356000</v>
      </c>
      <c r="I606" s="1">
        <f t="shared" si="18"/>
        <v>833974000</v>
      </c>
      <c r="J606">
        <v>0.21069076859999999</v>
      </c>
      <c r="K606">
        <v>5</v>
      </c>
      <c r="L606" s="4">
        <v>894925403.78073585</v>
      </c>
      <c r="M606" s="5">
        <v>2.0239924441935522E-2</v>
      </c>
      <c r="N606">
        <v>0.97</v>
      </c>
      <c r="O606">
        <v>0.21069076859999999</v>
      </c>
      <c r="P606">
        <f t="shared" si="19"/>
        <v>3.8268690781656501E-4</v>
      </c>
    </row>
    <row r="607" spans="1:16" x14ac:dyDescent="0.25">
      <c r="A607">
        <v>69032</v>
      </c>
      <c r="B607">
        <v>21224</v>
      </c>
      <c r="C607">
        <v>20101231</v>
      </c>
      <c r="D607">
        <v>41165381.784999996</v>
      </c>
      <c r="E607" t="s">
        <v>287</v>
      </c>
      <c r="F607">
        <v>99</v>
      </c>
      <c r="G607">
        <v>807698000</v>
      </c>
      <c r="H607">
        <v>57211000</v>
      </c>
      <c r="I607" s="1">
        <f t="shared" si="18"/>
        <v>750487000</v>
      </c>
      <c r="J607">
        <v>0.26361900719999998</v>
      </c>
      <c r="K607">
        <v>6</v>
      </c>
      <c r="L607" s="4">
        <v>769137654.01504922</v>
      </c>
      <c r="M607" s="5">
        <v>1.4109941508721571E-2</v>
      </c>
      <c r="N607">
        <v>0.97</v>
      </c>
      <c r="O607">
        <v>0.26361900719999998</v>
      </c>
      <c r="P607">
        <f t="shared" si="19"/>
        <v>4.2847231469827995E-2</v>
      </c>
    </row>
    <row r="608" spans="1:16" x14ac:dyDescent="0.25">
      <c r="A608">
        <v>87842</v>
      </c>
      <c r="B608">
        <v>37138</v>
      </c>
      <c r="C608">
        <v>20101231</v>
      </c>
      <c r="D608">
        <v>43784730.847000003</v>
      </c>
      <c r="E608" t="s">
        <v>230</v>
      </c>
      <c r="F608">
        <v>99</v>
      </c>
      <c r="G608">
        <v>730905863</v>
      </c>
      <c r="H608">
        <v>48624671</v>
      </c>
      <c r="I608" s="1">
        <f t="shared" si="18"/>
        <v>682281192</v>
      </c>
      <c r="J608">
        <v>0.22406827409999999</v>
      </c>
      <c r="K608">
        <v>7</v>
      </c>
      <c r="L608" s="4">
        <v>705597483.20840979</v>
      </c>
      <c r="M608" s="5">
        <v>1.3904232453002305E-2</v>
      </c>
      <c r="N608">
        <v>0.97</v>
      </c>
      <c r="O608">
        <v>0.22406827409999999</v>
      </c>
      <c r="P608">
        <f t="shared" si="19"/>
        <v>8.7365984003194321E-3</v>
      </c>
    </row>
    <row r="609" spans="1:16" x14ac:dyDescent="0.25">
      <c r="A609">
        <v>66157</v>
      </c>
      <c r="B609">
        <v>1645</v>
      </c>
      <c r="C609">
        <v>20101231</v>
      </c>
      <c r="D609">
        <v>51736738.472999997</v>
      </c>
      <c r="E609" t="s">
        <v>81</v>
      </c>
      <c r="F609">
        <v>99</v>
      </c>
      <c r="G609">
        <v>307786000</v>
      </c>
      <c r="H609">
        <v>29519000</v>
      </c>
      <c r="I609" s="1">
        <f t="shared" si="18"/>
        <v>278267000</v>
      </c>
      <c r="J609">
        <v>0.23820090939999999</v>
      </c>
      <c r="K609">
        <v>8</v>
      </c>
      <c r="L609" s="4">
        <v>321655728.47299975</v>
      </c>
      <c r="M609" s="5">
        <v>2.443829963327749E-2</v>
      </c>
      <c r="N609">
        <v>0.97</v>
      </c>
      <c r="O609">
        <v>0.23820090939999999</v>
      </c>
      <c r="P609">
        <f t="shared" si="19"/>
        <v>1.6979960188260512E-8</v>
      </c>
    </row>
    <row r="610" spans="1:16" x14ac:dyDescent="0.25">
      <c r="A610">
        <v>60442</v>
      </c>
      <c r="B610">
        <v>3685</v>
      </c>
      <c r="C610">
        <v>20101231</v>
      </c>
      <c r="D610">
        <v>31926333.761999998</v>
      </c>
      <c r="E610" t="s">
        <v>87</v>
      </c>
      <c r="F610">
        <v>99</v>
      </c>
      <c r="G610">
        <v>264414112</v>
      </c>
      <c r="H610">
        <v>30241976</v>
      </c>
      <c r="I610" s="1">
        <f t="shared" si="18"/>
        <v>234172136</v>
      </c>
      <c r="J610">
        <v>0.25423115880000002</v>
      </c>
      <c r="K610">
        <v>9</v>
      </c>
      <c r="L610" s="4">
        <v>259073305.39831358</v>
      </c>
      <c r="M610" s="5">
        <v>2.611250815426109E-2</v>
      </c>
      <c r="N610">
        <v>0.97</v>
      </c>
      <c r="O610">
        <v>0.25423115880000002</v>
      </c>
      <c r="P610">
        <f t="shared" si="19"/>
        <v>1.162274433925319E-4</v>
      </c>
    </row>
    <row r="611" spans="1:16" x14ac:dyDescent="0.25">
      <c r="A611">
        <v>49656</v>
      </c>
      <c r="B611">
        <v>20265</v>
      </c>
      <c r="C611">
        <v>20101231</v>
      </c>
      <c r="D611">
        <v>37461711.745999999</v>
      </c>
      <c r="E611" t="s">
        <v>267</v>
      </c>
      <c r="F611">
        <v>99</v>
      </c>
      <c r="G611">
        <v>247222000</v>
      </c>
      <c r="H611">
        <v>32354000</v>
      </c>
      <c r="I611" s="1">
        <f t="shared" si="18"/>
        <v>214868000</v>
      </c>
      <c r="J611">
        <v>0.227677568</v>
      </c>
      <c r="K611">
        <v>10</v>
      </c>
      <c r="L611" s="4">
        <v>245883671.73021954</v>
      </c>
      <c r="M611" s="5">
        <v>2.939568798329276E-2</v>
      </c>
      <c r="N611">
        <v>0.97</v>
      </c>
      <c r="O611">
        <v>0.227677568</v>
      </c>
      <c r="P611">
        <f t="shared" si="19"/>
        <v>8.8898129152533996E-6</v>
      </c>
    </row>
    <row r="612" spans="1:16" x14ac:dyDescent="0.25">
      <c r="A612">
        <v>81055</v>
      </c>
      <c r="B612">
        <v>30513</v>
      </c>
      <c r="C612">
        <v>20101231</v>
      </c>
      <c r="D612">
        <v>19446771.186999999</v>
      </c>
      <c r="E612" t="s">
        <v>254</v>
      </c>
      <c r="F612">
        <v>99</v>
      </c>
      <c r="G612">
        <v>197503411</v>
      </c>
      <c r="H612">
        <v>26541569</v>
      </c>
      <c r="I612" s="1">
        <f t="shared" si="18"/>
        <v>170961842</v>
      </c>
      <c r="J612">
        <v>0.3217428014</v>
      </c>
      <c r="K612">
        <v>11</v>
      </c>
      <c r="L612" s="4">
        <v>185278950.59264958</v>
      </c>
      <c r="M612" s="5">
        <v>3.3786344876453142E-2</v>
      </c>
      <c r="N612">
        <v>0.97</v>
      </c>
      <c r="O612">
        <v>0.3217428014</v>
      </c>
      <c r="P612">
        <f t="shared" si="19"/>
        <v>1.1094552144454031E-2</v>
      </c>
    </row>
    <row r="613" spans="1:16" x14ac:dyDescent="0.25">
      <c r="A613">
        <v>68144</v>
      </c>
      <c r="B613">
        <v>21691</v>
      </c>
      <c r="C613">
        <v>20101231</v>
      </c>
      <c r="D613">
        <v>14753790.204</v>
      </c>
      <c r="E613" t="s">
        <v>93</v>
      </c>
      <c r="F613">
        <v>99</v>
      </c>
      <c r="G613">
        <v>172875298</v>
      </c>
      <c r="H613">
        <v>23000235</v>
      </c>
      <c r="I613" s="1">
        <f t="shared" si="18"/>
        <v>149875063</v>
      </c>
      <c r="J613">
        <v>0.3562315003</v>
      </c>
      <c r="K613">
        <v>12</v>
      </c>
      <c r="L613" s="4">
        <v>160130235.61355454</v>
      </c>
      <c r="M613" s="5">
        <v>3.2872976794284504E-2</v>
      </c>
      <c r="N613">
        <v>0.97</v>
      </c>
      <c r="O613">
        <v>0.3562315003</v>
      </c>
      <c r="P613">
        <f t="shared" si="19"/>
        <v>2.5696307174705411E-2</v>
      </c>
    </row>
    <row r="614" spans="1:16" x14ac:dyDescent="0.25">
      <c r="A614">
        <v>72726</v>
      </c>
      <c r="B614">
        <v>4260</v>
      </c>
      <c r="C614">
        <v>20101231</v>
      </c>
      <c r="D614">
        <v>23263838.577</v>
      </c>
      <c r="E614" t="s">
        <v>173</v>
      </c>
      <c r="F614">
        <v>99</v>
      </c>
      <c r="G614">
        <v>158890975</v>
      </c>
      <c r="H614">
        <v>17786951</v>
      </c>
      <c r="I614" s="1">
        <f t="shared" si="18"/>
        <v>141104024</v>
      </c>
      <c r="J614">
        <v>0.23773867100000001</v>
      </c>
      <c r="K614">
        <v>13</v>
      </c>
      <c r="L614" s="4">
        <v>160134741.85696566</v>
      </c>
      <c r="M614" s="5">
        <v>2.4402323197788834E-2</v>
      </c>
      <c r="N614">
        <v>0.97</v>
      </c>
      <c r="O614">
        <v>0.23773867100000001</v>
      </c>
      <c r="P614">
        <f t="shared" si="19"/>
        <v>5.5769142312295095E-7</v>
      </c>
    </row>
    <row r="615" spans="1:16" x14ac:dyDescent="0.25">
      <c r="A615">
        <v>71563</v>
      </c>
      <c r="B615">
        <v>4163</v>
      </c>
      <c r="C615">
        <v>20101231</v>
      </c>
      <c r="D615">
        <v>18238214.914999999</v>
      </c>
      <c r="E615" t="s">
        <v>193</v>
      </c>
      <c r="F615">
        <v>99</v>
      </c>
      <c r="G615">
        <v>157081396</v>
      </c>
      <c r="H615">
        <v>16436219</v>
      </c>
      <c r="I615" s="1">
        <f t="shared" si="18"/>
        <v>140645177</v>
      </c>
      <c r="J615">
        <v>0.2945966847</v>
      </c>
      <c r="K615">
        <v>14</v>
      </c>
      <c r="L615" s="4">
        <v>154663848.14239573</v>
      </c>
      <c r="M615" s="5">
        <v>3.4744273222207508E-2</v>
      </c>
      <c r="N615">
        <v>0.97</v>
      </c>
      <c r="O615">
        <v>0.2945966847</v>
      </c>
      <c r="P615">
        <f t="shared" si="19"/>
        <v>4.5434934293887624E-3</v>
      </c>
    </row>
    <row r="616" spans="1:16" x14ac:dyDescent="0.25">
      <c r="A616">
        <v>59176</v>
      </c>
      <c r="B616">
        <v>90</v>
      </c>
      <c r="C616">
        <v>20101231</v>
      </c>
      <c r="D616">
        <v>51665548.675999999</v>
      </c>
      <c r="E616" t="s">
        <v>290</v>
      </c>
      <c r="F616">
        <v>99</v>
      </c>
      <c r="G616">
        <v>146005718</v>
      </c>
      <c r="H616">
        <v>16230129</v>
      </c>
      <c r="I616" s="1">
        <f t="shared" si="18"/>
        <v>129775589</v>
      </c>
      <c r="J616">
        <v>0.26063894329999998</v>
      </c>
      <c r="K616">
        <v>15</v>
      </c>
      <c r="L616" s="4">
        <v>177547863.35449016</v>
      </c>
      <c r="M616" s="5">
        <v>7.5844824438558847E-2</v>
      </c>
      <c r="N616">
        <v>0.97</v>
      </c>
      <c r="O616">
        <v>0.26063894329999998</v>
      </c>
      <c r="P616">
        <f t="shared" si="19"/>
        <v>1.9437984881605605E-4</v>
      </c>
    </row>
    <row r="617" spans="1:16" x14ac:dyDescent="0.25">
      <c r="A617">
        <v>35044</v>
      </c>
      <c r="B617">
        <v>1620</v>
      </c>
      <c r="C617">
        <v>20101231</v>
      </c>
      <c r="D617">
        <v>8792588</v>
      </c>
      <c r="E617" t="s">
        <v>247</v>
      </c>
      <c r="F617">
        <v>99</v>
      </c>
      <c r="G617">
        <v>132399290</v>
      </c>
      <c r="H617">
        <v>16734442</v>
      </c>
      <c r="I617" s="1">
        <f t="shared" si="18"/>
        <v>115664848</v>
      </c>
      <c r="J617">
        <v>0.45492318749999999</v>
      </c>
      <c r="K617">
        <v>16</v>
      </c>
      <c r="L617" s="4">
        <v>120971041.98213483</v>
      </c>
      <c r="M617" s="5">
        <v>3.3455750206260008E-2</v>
      </c>
      <c r="N617">
        <v>0.97</v>
      </c>
      <c r="O617">
        <v>0.45492318749999999</v>
      </c>
      <c r="P617">
        <f t="shared" si="19"/>
        <v>9.491448331342453E-2</v>
      </c>
    </row>
    <row r="618" spans="1:16" x14ac:dyDescent="0.25">
      <c r="A618">
        <v>34746</v>
      </c>
      <c r="B618">
        <v>1741</v>
      </c>
      <c r="C618">
        <v>20101231</v>
      </c>
      <c r="D618">
        <v>11689287.882999999</v>
      </c>
      <c r="E618" t="s">
        <v>207</v>
      </c>
      <c r="F618">
        <v>99</v>
      </c>
      <c r="G618">
        <v>111006778</v>
      </c>
      <c r="H618">
        <v>14050558</v>
      </c>
      <c r="I618" s="1">
        <f t="shared" si="18"/>
        <v>96956220</v>
      </c>
      <c r="J618">
        <v>0.3610500894</v>
      </c>
      <c r="K618">
        <v>17</v>
      </c>
      <c r="L618" s="4">
        <v>105734874.4146096</v>
      </c>
      <c r="M618" s="5">
        <v>3.9978641640772437E-2</v>
      </c>
      <c r="N618">
        <v>0.97</v>
      </c>
      <c r="O618">
        <v>0.3610500894</v>
      </c>
      <c r="P618">
        <f t="shared" si="19"/>
        <v>1.8912883536333445E-2</v>
      </c>
    </row>
    <row r="619" spans="1:16" x14ac:dyDescent="0.25">
      <c r="A619">
        <v>64995</v>
      </c>
      <c r="B619">
        <v>2535</v>
      </c>
      <c r="C619">
        <v>20101231</v>
      </c>
      <c r="D619">
        <v>7792168.6858999999</v>
      </c>
      <c r="E619" t="s">
        <v>143</v>
      </c>
      <c r="F619">
        <v>99</v>
      </c>
      <c r="G619">
        <v>91718216</v>
      </c>
      <c r="H619">
        <v>11117145</v>
      </c>
      <c r="I619" s="1">
        <f t="shared" si="18"/>
        <v>80601071</v>
      </c>
      <c r="J619">
        <v>0.31768669630000002</v>
      </c>
      <c r="K619">
        <v>18</v>
      </c>
      <c r="L619" s="4">
        <v>85974904.706937522</v>
      </c>
      <c r="M619" s="5">
        <v>2.8806240421774161E-2</v>
      </c>
      <c r="N619">
        <v>0.97</v>
      </c>
      <c r="O619">
        <v>0.31768669630000002</v>
      </c>
      <c r="P619">
        <f t="shared" si="19"/>
        <v>1.5009819960798539E-2</v>
      </c>
    </row>
    <row r="620" spans="1:16" x14ac:dyDescent="0.25">
      <c r="A620">
        <v>58246</v>
      </c>
      <c r="B620">
        <v>3275</v>
      </c>
      <c r="C620">
        <v>20101231</v>
      </c>
      <c r="D620">
        <v>13424125.253</v>
      </c>
      <c r="E620" t="s">
        <v>224</v>
      </c>
      <c r="F620">
        <v>99</v>
      </c>
      <c r="G620">
        <v>83843874</v>
      </c>
      <c r="H620">
        <v>6830261</v>
      </c>
      <c r="I620" s="1">
        <f t="shared" si="18"/>
        <v>77013613</v>
      </c>
      <c r="J620">
        <v>0.21888555730000001</v>
      </c>
      <c r="K620">
        <v>19</v>
      </c>
      <c r="L620" s="4">
        <v>88127329.680554956</v>
      </c>
      <c r="M620" s="5">
        <v>3.3342075785754863E-2</v>
      </c>
      <c r="N620">
        <v>0.97</v>
      </c>
      <c r="O620">
        <v>0.21888555730000001</v>
      </c>
      <c r="P620">
        <f t="shared" si="19"/>
        <v>7.769268418594286E-5</v>
      </c>
    </row>
    <row r="621" spans="1:16" x14ac:dyDescent="0.25">
      <c r="A621">
        <v>35554</v>
      </c>
      <c r="B621">
        <v>1689</v>
      </c>
      <c r="C621">
        <v>20101231</v>
      </c>
      <c r="D621">
        <v>10391855.264</v>
      </c>
      <c r="E621" t="s">
        <v>242</v>
      </c>
      <c r="F621">
        <v>99</v>
      </c>
      <c r="G621">
        <v>68021263</v>
      </c>
      <c r="H621">
        <v>8357695</v>
      </c>
      <c r="I621" s="1">
        <f t="shared" si="18"/>
        <v>59663568</v>
      </c>
      <c r="J621">
        <v>0.2548743047</v>
      </c>
      <c r="K621">
        <v>20</v>
      </c>
      <c r="L621" s="4">
        <v>68265510.797357336</v>
      </c>
      <c r="M621" s="5">
        <v>3.8799125396693876E-2</v>
      </c>
      <c r="N621">
        <v>0.97</v>
      </c>
      <c r="O621">
        <v>0.2548743047</v>
      </c>
      <c r="P621">
        <f t="shared" si="19"/>
        <v>5.8174962102669773E-4</v>
      </c>
    </row>
    <row r="622" spans="1:16" x14ac:dyDescent="0.25">
      <c r="A622">
        <v>25081</v>
      </c>
      <c r="B622">
        <v>1261</v>
      </c>
      <c r="C622">
        <v>20101231</v>
      </c>
      <c r="D622">
        <v>7455022.3761999998</v>
      </c>
      <c r="E622" t="s">
        <v>153</v>
      </c>
      <c r="F622">
        <v>99</v>
      </c>
      <c r="G622">
        <v>54001083</v>
      </c>
      <c r="H622">
        <v>5793363</v>
      </c>
      <c r="I622" s="1">
        <f t="shared" si="18"/>
        <v>48207720</v>
      </c>
      <c r="J622">
        <v>0.28068053970000001</v>
      </c>
      <c r="K622">
        <v>21</v>
      </c>
      <c r="L622" s="4">
        <v>54216481.981954865</v>
      </c>
      <c r="M622" s="5">
        <v>3.8597162564322107E-2</v>
      </c>
      <c r="N622">
        <v>0.97</v>
      </c>
      <c r="O622">
        <v>0.28068053970000001</v>
      </c>
      <c r="P622">
        <f t="shared" si="19"/>
        <v>2.0430939964137191E-3</v>
      </c>
    </row>
    <row r="623" spans="1:16" x14ac:dyDescent="0.25">
      <c r="A623">
        <v>42906</v>
      </c>
      <c r="B623">
        <v>2093</v>
      </c>
      <c r="C623">
        <v>20101231</v>
      </c>
      <c r="D623">
        <v>5931138.8311999999</v>
      </c>
      <c r="E623" t="s">
        <v>273</v>
      </c>
      <c r="F623">
        <v>99</v>
      </c>
      <c r="G623">
        <v>53801954</v>
      </c>
      <c r="H623">
        <v>4980126</v>
      </c>
      <c r="I623" s="1">
        <f t="shared" si="18"/>
        <v>48821828</v>
      </c>
      <c r="J623">
        <v>0.3229846495</v>
      </c>
      <c r="K623">
        <v>22</v>
      </c>
      <c r="L623" s="4">
        <v>53288064.57518132</v>
      </c>
      <c r="M623" s="5">
        <v>3.5966738186207603E-2</v>
      </c>
      <c r="N623">
        <v>0.97</v>
      </c>
      <c r="O623">
        <v>0.3229846495</v>
      </c>
      <c r="P623">
        <f t="shared" si="19"/>
        <v>9.895307934103632E-3</v>
      </c>
    </row>
    <row r="624" spans="1:16" x14ac:dyDescent="0.25">
      <c r="A624">
        <v>84129</v>
      </c>
      <c r="B624">
        <v>5057</v>
      </c>
      <c r="C624">
        <v>20101231</v>
      </c>
      <c r="D624">
        <v>4428856.2363</v>
      </c>
      <c r="E624" t="s">
        <v>261</v>
      </c>
      <c r="F624">
        <v>99</v>
      </c>
      <c r="G624">
        <v>51035696</v>
      </c>
      <c r="H624">
        <v>6648279</v>
      </c>
      <c r="I624" s="1">
        <f t="shared" si="18"/>
        <v>44387417</v>
      </c>
      <c r="J624">
        <v>0.31122707830000002</v>
      </c>
      <c r="K624">
        <v>23</v>
      </c>
      <c r="L624" s="4">
        <v>47484523.743473865</v>
      </c>
      <c r="M624" s="5">
        <v>2.9038274191730842E-2</v>
      </c>
      <c r="N624">
        <v>0.97</v>
      </c>
      <c r="O624">
        <v>0.31122707830000002</v>
      </c>
      <c r="P624">
        <f t="shared" si="19"/>
        <v>1.2348106556953694E-2</v>
      </c>
    </row>
    <row r="625" spans="1:16" x14ac:dyDescent="0.25">
      <c r="A625">
        <v>93150</v>
      </c>
      <c r="B625">
        <v>43340</v>
      </c>
      <c r="C625">
        <v>20101231</v>
      </c>
      <c r="D625">
        <v>9431774.6943999995</v>
      </c>
      <c r="E625" t="s">
        <v>293</v>
      </c>
      <c r="F625">
        <v>99</v>
      </c>
      <c r="G625">
        <v>50958218</v>
      </c>
      <c r="H625">
        <v>8915977</v>
      </c>
      <c r="I625" s="1">
        <f t="shared" si="18"/>
        <v>42042241</v>
      </c>
      <c r="J625">
        <v>0.25439824570000003</v>
      </c>
      <c r="K625">
        <v>24</v>
      </c>
      <c r="L625" s="4">
        <v>50212745.426644057</v>
      </c>
      <c r="M625" s="5">
        <v>4.7785503439634655E-2</v>
      </c>
      <c r="N625">
        <v>0.97</v>
      </c>
      <c r="O625">
        <v>0.25439824570000003</v>
      </c>
      <c r="P625">
        <f t="shared" si="19"/>
        <v>3.3061497558613007E-4</v>
      </c>
    </row>
    <row r="626" spans="1:16" x14ac:dyDescent="0.25">
      <c r="A626">
        <v>51706</v>
      </c>
      <c r="B626">
        <v>3042</v>
      </c>
      <c r="C626">
        <v>20101231</v>
      </c>
      <c r="D626">
        <v>3656604.1603000001</v>
      </c>
      <c r="E626" t="s">
        <v>270</v>
      </c>
      <c r="F626">
        <v>99</v>
      </c>
      <c r="G626">
        <v>50900228</v>
      </c>
      <c r="H626">
        <v>6327935</v>
      </c>
      <c r="I626" s="1">
        <f t="shared" si="18"/>
        <v>44572293</v>
      </c>
      <c r="J626">
        <v>0.59829722929999996</v>
      </c>
      <c r="K626">
        <v>25</v>
      </c>
      <c r="L626" s="4">
        <v>46844270.402704649</v>
      </c>
      <c r="M626" s="5">
        <v>4.9092624819894397E-2</v>
      </c>
      <c r="N626">
        <v>0.97</v>
      </c>
      <c r="O626">
        <v>0.59829722929999996</v>
      </c>
      <c r="P626">
        <f t="shared" si="19"/>
        <v>0.16159062387553869</v>
      </c>
    </row>
    <row r="627" spans="1:16" x14ac:dyDescent="0.25">
      <c r="A627">
        <v>47896</v>
      </c>
      <c r="B627">
        <v>20436</v>
      </c>
      <c r="C627">
        <v>20111230</v>
      </c>
      <c r="D627">
        <v>126342219.5</v>
      </c>
      <c r="E627" t="s">
        <v>59</v>
      </c>
      <c r="F627">
        <v>103</v>
      </c>
      <c r="G627">
        <v>2265792000</v>
      </c>
      <c r="H627">
        <v>183573000</v>
      </c>
      <c r="I627" s="1">
        <f t="shared" si="18"/>
        <v>2082219000</v>
      </c>
      <c r="J627">
        <v>0.55426883979999997</v>
      </c>
      <c r="K627">
        <v>1</v>
      </c>
      <c r="L627" s="4">
        <v>2145025575.8778143</v>
      </c>
      <c r="M627" s="5">
        <v>3.3882870144780433E-2</v>
      </c>
      <c r="N627">
        <v>0.97</v>
      </c>
      <c r="O627">
        <v>0.55426883979999997</v>
      </c>
      <c r="P627">
        <f t="shared" si="19"/>
        <v>0.19375093516812131</v>
      </c>
    </row>
    <row r="628" spans="1:16" x14ac:dyDescent="0.25">
      <c r="A628">
        <v>59408</v>
      </c>
      <c r="B628">
        <v>3151</v>
      </c>
      <c r="C628">
        <v>20111230</v>
      </c>
      <c r="D628">
        <v>56355447.740000002</v>
      </c>
      <c r="E628" t="s">
        <v>84</v>
      </c>
      <c r="F628">
        <v>103</v>
      </c>
      <c r="G628">
        <v>2136577907</v>
      </c>
      <c r="H628">
        <v>230101065</v>
      </c>
      <c r="I628" s="1">
        <f t="shared" si="18"/>
        <v>1906476842</v>
      </c>
      <c r="J628">
        <v>0.65764333259999996</v>
      </c>
      <c r="K628">
        <v>2</v>
      </c>
      <c r="L628" s="4">
        <v>1904101793.3640618</v>
      </c>
      <c r="M628" s="5">
        <v>2.1218106469085743E-2</v>
      </c>
      <c r="N628">
        <v>0.97</v>
      </c>
      <c r="O628">
        <v>0.65764333259999996</v>
      </c>
      <c r="P628">
        <f t="shared" si="19"/>
        <v>0.52343881783692237</v>
      </c>
    </row>
    <row r="629" spans="1:16" x14ac:dyDescent="0.25">
      <c r="A629">
        <v>70519</v>
      </c>
      <c r="B629">
        <v>20483</v>
      </c>
      <c r="C629">
        <v>20111230</v>
      </c>
      <c r="D629">
        <v>76922755.919</v>
      </c>
      <c r="E629" t="s">
        <v>176</v>
      </c>
      <c r="F629">
        <v>103</v>
      </c>
      <c r="G629">
        <v>1873878000</v>
      </c>
      <c r="H629">
        <v>177806000</v>
      </c>
      <c r="I629" s="1">
        <f t="shared" si="18"/>
        <v>1696072000</v>
      </c>
      <c r="J629">
        <v>0.68670286319999996</v>
      </c>
      <c r="K629">
        <v>3</v>
      </c>
      <c r="L629" s="4">
        <v>1719546778.3102121</v>
      </c>
      <c r="M629" s="5">
        <v>3.3872224116852409E-2</v>
      </c>
      <c r="N629">
        <v>0.97</v>
      </c>
      <c r="O629">
        <v>0.68670286319999996</v>
      </c>
      <c r="P629">
        <f t="shared" si="19"/>
        <v>0.34346088742807701</v>
      </c>
    </row>
    <row r="630" spans="1:16" x14ac:dyDescent="0.25">
      <c r="A630">
        <v>38703</v>
      </c>
      <c r="B630">
        <v>21305</v>
      </c>
      <c r="C630">
        <v>20111230</v>
      </c>
      <c r="D630">
        <v>145338373.74000001</v>
      </c>
      <c r="E630" t="s">
        <v>68</v>
      </c>
      <c r="F630">
        <v>103</v>
      </c>
      <c r="G630">
        <v>1313867000</v>
      </c>
      <c r="H630">
        <v>140241000</v>
      </c>
      <c r="I630" s="1">
        <f t="shared" si="18"/>
        <v>1173626000</v>
      </c>
      <c r="J630">
        <v>0.47807122470000002</v>
      </c>
      <c r="K630">
        <v>4</v>
      </c>
      <c r="L630" s="4">
        <v>1283605260.4744039</v>
      </c>
      <c r="M630" s="5">
        <v>4.9476661904598991E-2</v>
      </c>
      <c r="N630">
        <v>0.97</v>
      </c>
      <c r="O630">
        <v>0.47807122470000002</v>
      </c>
      <c r="P630">
        <f t="shared" si="19"/>
        <v>4.1661272455132015E-2</v>
      </c>
    </row>
    <row r="631" spans="1:16" x14ac:dyDescent="0.25">
      <c r="A631">
        <v>86868</v>
      </c>
      <c r="B631">
        <v>35048</v>
      </c>
      <c r="C631">
        <v>20111230</v>
      </c>
      <c r="D631">
        <v>44519864.740000002</v>
      </c>
      <c r="E631" t="s">
        <v>284</v>
      </c>
      <c r="F631">
        <v>103</v>
      </c>
      <c r="G631">
        <v>923718000</v>
      </c>
      <c r="H631">
        <v>70379000</v>
      </c>
      <c r="I631" s="1">
        <f t="shared" si="18"/>
        <v>853339000</v>
      </c>
      <c r="J631">
        <v>0.52711812290000004</v>
      </c>
      <c r="K631">
        <v>5</v>
      </c>
      <c r="L631" s="4">
        <v>871983328.5294559</v>
      </c>
      <c r="M631" s="5">
        <v>2.7722897358711442E-2</v>
      </c>
      <c r="N631">
        <v>0.97</v>
      </c>
      <c r="O631">
        <v>0.52711812290000004</v>
      </c>
      <c r="P631">
        <f t="shared" si="19"/>
        <v>0.22027687072949145</v>
      </c>
    </row>
    <row r="632" spans="1:16" x14ac:dyDescent="0.25">
      <c r="A632">
        <v>87842</v>
      </c>
      <c r="B632">
        <v>37138</v>
      </c>
      <c r="C632">
        <v>20111230</v>
      </c>
      <c r="D632">
        <v>32977028.443</v>
      </c>
      <c r="E632" t="s">
        <v>230</v>
      </c>
      <c r="F632">
        <v>103</v>
      </c>
      <c r="G632">
        <v>799625102</v>
      </c>
      <c r="H632">
        <v>59796947</v>
      </c>
      <c r="I632" s="1">
        <f t="shared" si="18"/>
        <v>739828155</v>
      </c>
      <c r="J632">
        <v>0.55943134900000002</v>
      </c>
      <c r="K632">
        <v>6</v>
      </c>
      <c r="L632" s="4">
        <v>750297100.36825943</v>
      </c>
      <c r="M632" s="5">
        <v>2.5612725855187313E-2</v>
      </c>
      <c r="N632">
        <v>0.97</v>
      </c>
      <c r="O632">
        <v>0.55943134900000002</v>
      </c>
      <c r="P632">
        <f t="shared" si="19"/>
        <v>0.29295556328569261</v>
      </c>
    </row>
    <row r="633" spans="1:16" x14ac:dyDescent="0.25">
      <c r="A633">
        <v>69032</v>
      </c>
      <c r="B633">
        <v>21224</v>
      </c>
      <c r="C633">
        <v>20111230</v>
      </c>
      <c r="D633">
        <v>29161592.480999999</v>
      </c>
      <c r="E633" t="s">
        <v>287</v>
      </c>
      <c r="F633">
        <v>103</v>
      </c>
      <c r="G633">
        <v>749898000</v>
      </c>
      <c r="H633">
        <v>62049000</v>
      </c>
      <c r="I633" s="1">
        <f t="shared" si="18"/>
        <v>687849000</v>
      </c>
      <c r="J633">
        <v>0.80730513059999998</v>
      </c>
      <c r="K633">
        <v>7</v>
      </c>
      <c r="L633" s="4">
        <v>693965054.01763403</v>
      </c>
      <c r="M633" s="5">
        <v>4.0400252769250022E-2</v>
      </c>
      <c r="N633">
        <v>0.97</v>
      </c>
      <c r="O633">
        <v>0.80730513059999998</v>
      </c>
      <c r="P633">
        <f t="shared" si="19"/>
        <v>0.41365721405138195</v>
      </c>
    </row>
    <row r="634" spans="1:16" x14ac:dyDescent="0.25">
      <c r="A634">
        <v>66157</v>
      </c>
      <c r="B634">
        <v>1645</v>
      </c>
      <c r="C634">
        <v>20111230</v>
      </c>
      <c r="D634">
        <v>51622326.744000003</v>
      </c>
      <c r="E634" t="s">
        <v>81</v>
      </c>
      <c r="F634">
        <v>103</v>
      </c>
      <c r="G634">
        <v>340122000</v>
      </c>
      <c r="H634">
        <v>33978000</v>
      </c>
      <c r="I634" s="1">
        <f t="shared" si="18"/>
        <v>306144000</v>
      </c>
      <c r="J634">
        <v>0.36040941970000001</v>
      </c>
      <c r="K634">
        <v>8</v>
      </c>
      <c r="L634" s="4">
        <v>348575409.60378748</v>
      </c>
      <c r="M634" s="5">
        <v>5.3441213535832102E-2</v>
      </c>
      <c r="N634">
        <v>0.97</v>
      </c>
      <c r="O634">
        <v>0.36040941970000001</v>
      </c>
      <c r="P634">
        <f t="shared" si="19"/>
        <v>1.1369433694343329E-2</v>
      </c>
    </row>
    <row r="635" spans="1:16" x14ac:dyDescent="0.25">
      <c r="A635">
        <v>49656</v>
      </c>
      <c r="B635">
        <v>20265</v>
      </c>
      <c r="C635">
        <v>20111230</v>
      </c>
      <c r="D635">
        <v>24143502.934999999</v>
      </c>
      <c r="E635" t="s">
        <v>267</v>
      </c>
      <c r="F635">
        <v>103</v>
      </c>
      <c r="G635">
        <v>325793000</v>
      </c>
      <c r="H635">
        <v>33417000</v>
      </c>
      <c r="I635" s="1">
        <f t="shared" si="18"/>
        <v>292376000</v>
      </c>
      <c r="J635">
        <v>0.51645714389999997</v>
      </c>
      <c r="K635">
        <v>9</v>
      </c>
      <c r="L635" s="4">
        <v>307631905.3985967</v>
      </c>
      <c r="M635" s="5">
        <v>4.1524866279239361E-2</v>
      </c>
      <c r="N635">
        <v>0.97</v>
      </c>
      <c r="O635">
        <v>0.51645714389999997</v>
      </c>
      <c r="P635">
        <f t="shared" si="19"/>
        <v>0.1161884178667279</v>
      </c>
    </row>
    <row r="636" spans="1:16" x14ac:dyDescent="0.25">
      <c r="A636">
        <v>60442</v>
      </c>
      <c r="B636">
        <v>3685</v>
      </c>
      <c r="C636">
        <v>20111230</v>
      </c>
      <c r="D636">
        <v>30340878.077</v>
      </c>
      <c r="E636" t="s">
        <v>87</v>
      </c>
      <c r="F636">
        <v>103</v>
      </c>
      <c r="G636">
        <v>271407158</v>
      </c>
      <c r="H636">
        <v>34053409</v>
      </c>
      <c r="I636" s="1">
        <f t="shared" si="18"/>
        <v>237353749</v>
      </c>
      <c r="J636">
        <v>0.39711625290000002</v>
      </c>
      <c r="K636">
        <v>10</v>
      </c>
      <c r="L636" s="4">
        <v>260560575.31697631</v>
      </c>
      <c r="M636" s="5">
        <v>4.6408041040357888E-2</v>
      </c>
      <c r="N636">
        <v>0.97</v>
      </c>
      <c r="O636">
        <v>0.39711625290000002</v>
      </c>
      <c r="P636">
        <f t="shared" si="19"/>
        <v>2.7481309481537205E-2</v>
      </c>
    </row>
    <row r="637" spans="1:16" x14ac:dyDescent="0.25">
      <c r="A637">
        <v>72726</v>
      </c>
      <c r="B637">
        <v>4260</v>
      </c>
      <c r="C637">
        <v>20111230</v>
      </c>
      <c r="D637">
        <v>19830545.486000001</v>
      </c>
      <c r="E637" t="s">
        <v>173</v>
      </c>
      <c r="F637">
        <v>103</v>
      </c>
      <c r="G637">
        <v>216435818</v>
      </c>
      <c r="H637">
        <v>19398316</v>
      </c>
      <c r="I637" s="1">
        <f t="shared" si="18"/>
        <v>197037502</v>
      </c>
      <c r="J637">
        <v>0.4826869875</v>
      </c>
      <c r="K637">
        <v>11</v>
      </c>
      <c r="L637" s="4">
        <v>210902765.76571226</v>
      </c>
      <c r="M637" s="5">
        <v>4.6096541055792181E-2</v>
      </c>
      <c r="N637">
        <v>0.97</v>
      </c>
      <c r="O637">
        <v>0.4826869875</v>
      </c>
      <c r="P637">
        <f t="shared" si="19"/>
        <v>7.6906688608820231E-2</v>
      </c>
    </row>
    <row r="638" spans="1:16" x14ac:dyDescent="0.25">
      <c r="A638">
        <v>81055</v>
      </c>
      <c r="B638">
        <v>30513</v>
      </c>
      <c r="C638">
        <v>20111230</v>
      </c>
      <c r="D638">
        <v>19439740.750999998</v>
      </c>
      <c r="E638" t="s">
        <v>254</v>
      </c>
      <c r="F638">
        <v>103</v>
      </c>
      <c r="G638">
        <v>206103658</v>
      </c>
      <c r="H638">
        <v>29665710</v>
      </c>
      <c r="I638" s="1">
        <f t="shared" si="18"/>
        <v>176437948</v>
      </c>
      <c r="J638">
        <v>0.46447792580000002</v>
      </c>
      <c r="K638">
        <v>12</v>
      </c>
      <c r="L638" s="4">
        <v>190546758.27989691</v>
      </c>
      <c r="M638" s="5">
        <v>4.7952482447750501E-2</v>
      </c>
      <c r="N638">
        <v>0.97</v>
      </c>
      <c r="O638">
        <v>0.46447792580000002</v>
      </c>
      <c r="P638">
        <f t="shared" si="19"/>
        <v>6.1281059362414757E-2</v>
      </c>
    </row>
    <row r="639" spans="1:16" x14ac:dyDescent="0.25">
      <c r="A639">
        <v>68144</v>
      </c>
      <c r="B639">
        <v>21691</v>
      </c>
      <c r="C639">
        <v>20111230</v>
      </c>
      <c r="D639">
        <v>9504847.3096999992</v>
      </c>
      <c r="E639" t="s">
        <v>93</v>
      </c>
      <c r="F639">
        <v>103</v>
      </c>
      <c r="G639">
        <v>176900103</v>
      </c>
      <c r="H639">
        <v>19958868</v>
      </c>
      <c r="I639" s="1">
        <f t="shared" si="18"/>
        <v>156941235</v>
      </c>
      <c r="J639">
        <v>0.569066093</v>
      </c>
      <c r="K639">
        <v>13</v>
      </c>
      <c r="L639" s="4">
        <v>161642082.21096605</v>
      </c>
      <c r="M639" s="5">
        <v>3.4904091908742586E-2</v>
      </c>
      <c r="N639">
        <v>0.97</v>
      </c>
      <c r="O639">
        <v>0.569066093</v>
      </c>
      <c r="P639">
        <f t="shared" si="19"/>
        <v>0.2023680837048028</v>
      </c>
    </row>
    <row r="640" spans="1:16" x14ac:dyDescent="0.25">
      <c r="A640">
        <v>71563</v>
      </c>
      <c r="B640">
        <v>4163</v>
      </c>
      <c r="C640">
        <v>20111230</v>
      </c>
      <c r="D640">
        <v>17546510.453000002</v>
      </c>
      <c r="E640" t="s">
        <v>193</v>
      </c>
      <c r="F640">
        <v>103</v>
      </c>
      <c r="G640">
        <v>174579294</v>
      </c>
      <c r="H640">
        <v>17417132</v>
      </c>
      <c r="I640" s="1">
        <f t="shared" si="18"/>
        <v>157162162</v>
      </c>
      <c r="J640">
        <v>0.41747233509999998</v>
      </c>
      <c r="K640">
        <v>14</v>
      </c>
      <c r="L640" s="4">
        <v>169980864.63486844</v>
      </c>
      <c r="M640" s="5">
        <v>4.3144183660584513E-2</v>
      </c>
      <c r="N640">
        <v>0.97</v>
      </c>
      <c r="O640">
        <v>0.41747233509999998</v>
      </c>
      <c r="P640">
        <f t="shared" si="19"/>
        <v>4.023885996250523E-2</v>
      </c>
    </row>
    <row r="641" spans="1:16" x14ac:dyDescent="0.25">
      <c r="A641">
        <v>59176</v>
      </c>
      <c r="B641">
        <v>90</v>
      </c>
      <c r="C641">
        <v>20111230</v>
      </c>
      <c r="D641">
        <v>54787103.813000001</v>
      </c>
      <c r="E641" t="s">
        <v>290</v>
      </c>
      <c r="F641">
        <v>103</v>
      </c>
      <c r="G641">
        <v>152273000</v>
      </c>
      <c r="H641">
        <v>18794000</v>
      </c>
      <c r="I641" s="1">
        <f t="shared" si="18"/>
        <v>133479000</v>
      </c>
      <c r="J641">
        <v>0.34363215193048369</v>
      </c>
      <c r="K641">
        <v>15</v>
      </c>
      <c r="L641" s="4">
        <v>184260622.41297176</v>
      </c>
      <c r="M641" s="5">
        <v>0.10219724208413969</v>
      </c>
      <c r="N641">
        <v>0.97</v>
      </c>
      <c r="O641">
        <v>0.34415815030000002</v>
      </c>
      <c r="P641">
        <f t="shared" si="19"/>
        <v>3.5013710953490803E-3</v>
      </c>
    </row>
    <row r="642" spans="1:16" x14ac:dyDescent="0.25">
      <c r="A642">
        <v>35044</v>
      </c>
      <c r="B642">
        <v>1620</v>
      </c>
      <c r="C642">
        <v>20111230</v>
      </c>
      <c r="D642">
        <v>5413171.3400999997</v>
      </c>
      <c r="E642" t="s">
        <v>247</v>
      </c>
      <c r="F642">
        <v>103</v>
      </c>
      <c r="G642">
        <v>127049907</v>
      </c>
      <c r="H642">
        <v>16499299</v>
      </c>
      <c r="I642" s="1">
        <f t="shared" si="18"/>
        <v>110550608</v>
      </c>
      <c r="J642">
        <v>0.74443497780000001</v>
      </c>
      <c r="K642">
        <v>16</v>
      </c>
      <c r="L642" s="4">
        <v>112365618.82291304</v>
      </c>
      <c r="M642" s="5">
        <v>4.0849089398192352E-2</v>
      </c>
      <c r="N642">
        <v>0.97</v>
      </c>
      <c r="O642">
        <v>0.74443497780000001</v>
      </c>
      <c r="P642">
        <f t="shared" si="19"/>
        <v>0.3462648768071887</v>
      </c>
    </row>
    <row r="643" spans="1:16" x14ac:dyDescent="0.25">
      <c r="A643">
        <v>34746</v>
      </c>
      <c r="B643">
        <v>1741</v>
      </c>
      <c r="C643">
        <v>20111230</v>
      </c>
      <c r="D643">
        <v>11699589.126</v>
      </c>
      <c r="E643" t="s">
        <v>207</v>
      </c>
      <c r="F643">
        <v>103</v>
      </c>
      <c r="G643">
        <v>116966697</v>
      </c>
      <c r="H643">
        <v>13200644</v>
      </c>
      <c r="I643" s="1">
        <f t="shared" ref="I643:I651" si="20">G643-H643</f>
        <v>103766053</v>
      </c>
      <c r="J643">
        <v>0.53098234109999998</v>
      </c>
      <c r="K643">
        <v>17</v>
      </c>
      <c r="L643" s="4">
        <v>112296188.99076414</v>
      </c>
      <c r="M643" s="5">
        <v>5.5912850022664745E-2</v>
      </c>
      <c r="N643">
        <v>0.97</v>
      </c>
      <c r="O643">
        <v>0.53098234109999998</v>
      </c>
      <c r="P643">
        <f t="shared" ref="P643:P651" si="21">_xlfn.NORM.DIST(0,(L643-I643)/L643,M643,TRUE)</f>
        <v>8.7142788968693194E-2</v>
      </c>
    </row>
    <row r="644" spans="1:16" x14ac:dyDescent="0.25">
      <c r="A644">
        <v>58246</v>
      </c>
      <c r="B644">
        <v>3275</v>
      </c>
      <c r="C644">
        <v>20111230</v>
      </c>
      <c r="D644">
        <v>9557940.9832000006</v>
      </c>
      <c r="E644" t="s">
        <v>224</v>
      </c>
      <c r="F644">
        <v>103</v>
      </c>
      <c r="G644">
        <v>100223739</v>
      </c>
      <c r="H644">
        <v>7117315</v>
      </c>
      <c r="I644" s="1">
        <f t="shared" si="20"/>
        <v>93106424</v>
      </c>
      <c r="J644">
        <v>0.41075055290000001</v>
      </c>
      <c r="K644">
        <v>18</v>
      </c>
      <c r="L644" s="4">
        <v>99864615.962722987</v>
      </c>
      <c r="M644" s="5">
        <v>3.9517110486194593E-2</v>
      </c>
      <c r="N644">
        <v>0.97</v>
      </c>
      <c r="O644">
        <v>0.41075055290000001</v>
      </c>
      <c r="P644">
        <f t="shared" si="21"/>
        <v>4.340114752993713E-2</v>
      </c>
    </row>
    <row r="645" spans="1:16" x14ac:dyDescent="0.25">
      <c r="A645">
        <v>64995</v>
      </c>
      <c r="B645">
        <v>2535</v>
      </c>
      <c r="C645">
        <v>20111230</v>
      </c>
      <c r="D645">
        <v>7327708.7745000003</v>
      </c>
      <c r="E645" t="s">
        <v>143</v>
      </c>
      <c r="F645">
        <v>103</v>
      </c>
      <c r="G645">
        <v>88762571</v>
      </c>
      <c r="H645">
        <v>9904626</v>
      </c>
      <c r="I645" s="1">
        <f t="shared" si="20"/>
        <v>78857945</v>
      </c>
      <c r="J645">
        <v>0.48310314300000001</v>
      </c>
      <c r="K645">
        <v>19</v>
      </c>
      <c r="L645" s="4">
        <v>83799196.806318462</v>
      </c>
      <c r="M645" s="5">
        <v>4.29270400269487E-2</v>
      </c>
      <c r="N645">
        <v>0.97</v>
      </c>
      <c r="O645">
        <v>0.48310314300000001</v>
      </c>
      <c r="P645">
        <f t="shared" si="21"/>
        <v>8.4780048036095873E-2</v>
      </c>
    </row>
    <row r="646" spans="1:16" x14ac:dyDescent="0.25">
      <c r="A646">
        <v>35554</v>
      </c>
      <c r="B646">
        <v>1689</v>
      </c>
      <c r="C646">
        <v>20111230</v>
      </c>
      <c r="D646">
        <v>9590288.3798999991</v>
      </c>
      <c r="E646" t="s">
        <v>242</v>
      </c>
      <c r="F646">
        <v>103</v>
      </c>
      <c r="G646">
        <v>77924287</v>
      </c>
      <c r="H646">
        <v>9271209</v>
      </c>
      <c r="I646" s="1">
        <f t="shared" si="20"/>
        <v>68653078</v>
      </c>
      <c r="J646">
        <v>0.3818755895</v>
      </c>
      <c r="K646">
        <v>20</v>
      </c>
      <c r="L646" s="4">
        <v>76181083.244920671</v>
      </c>
      <c r="M646" s="5">
        <v>4.819103162320585E-2</v>
      </c>
      <c r="N646">
        <v>0.97</v>
      </c>
      <c r="O646">
        <v>0.3818755895</v>
      </c>
      <c r="P646">
        <f t="shared" si="21"/>
        <v>2.0156273403832102E-2</v>
      </c>
    </row>
    <row r="647" spans="1:16" x14ac:dyDescent="0.25">
      <c r="A647">
        <v>25081</v>
      </c>
      <c r="B647">
        <v>1261</v>
      </c>
      <c r="C647">
        <v>20111230</v>
      </c>
      <c r="D647">
        <v>5125995.4484000001</v>
      </c>
      <c r="E647" t="s">
        <v>153</v>
      </c>
      <c r="F647">
        <v>103</v>
      </c>
      <c r="G647">
        <v>61139192</v>
      </c>
      <c r="H647">
        <v>6867565</v>
      </c>
      <c r="I647" s="1">
        <f t="shared" si="20"/>
        <v>54271627</v>
      </c>
      <c r="J647">
        <v>0.50559683649999998</v>
      </c>
      <c r="K647">
        <v>21</v>
      </c>
      <c r="L647" s="4">
        <v>57749166.435804568</v>
      </c>
      <c r="M647" s="5">
        <v>4.581836375392364E-2</v>
      </c>
      <c r="N647">
        <v>0.97</v>
      </c>
      <c r="O647">
        <v>0.50559683649999998</v>
      </c>
      <c r="P647">
        <f t="shared" si="21"/>
        <v>9.4376573348546697E-2</v>
      </c>
    </row>
    <row r="648" spans="1:16" x14ac:dyDescent="0.25">
      <c r="A648">
        <v>42906</v>
      </c>
      <c r="B648">
        <v>2093</v>
      </c>
      <c r="C648">
        <v>20111230</v>
      </c>
      <c r="D648">
        <v>4743771.5521999998</v>
      </c>
      <c r="E648" t="s">
        <v>273</v>
      </c>
      <c r="F648">
        <v>103</v>
      </c>
      <c r="G648">
        <v>54450652</v>
      </c>
      <c r="H648">
        <v>5417900</v>
      </c>
      <c r="I648" s="1">
        <f t="shared" si="20"/>
        <v>49032752</v>
      </c>
      <c r="J648">
        <v>0.52790137810000004</v>
      </c>
      <c r="K648">
        <v>22</v>
      </c>
      <c r="L648" s="4">
        <v>52280086.908092581</v>
      </c>
      <c r="M648" s="5">
        <v>4.9162849645219824E-2</v>
      </c>
      <c r="N648">
        <v>0.97</v>
      </c>
      <c r="O648">
        <v>0.52790137810000004</v>
      </c>
      <c r="P648">
        <f t="shared" si="21"/>
        <v>0.10321601340274465</v>
      </c>
    </row>
    <row r="649" spans="1:16" x14ac:dyDescent="0.25">
      <c r="A649">
        <v>84129</v>
      </c>
      <c r="B649">
        <v>5057</v>
      </c>
      <c r="C649">
        <v>20111230</v>
      </c>
      <c r="D649">
        <v>3000241.3265</v>
      </c>
      <c r="E649" t="s">
        <v>261</v>
      </c>
      <c r="F649">
        <v>103</v>
      </c>
      <c r="G649">
        <v>53150649</v>
      </c>
      <c r="H649">
        <v>6985308</v>
      </c>
      <c r="I649" s="1">
        <f t="shared" si="20"/>
        <v>46165341</v>
      </c>
      <c r="J649">
        <v>0.55699198480000001</v>
      </c>
      <c r="K649">
        <v>23</v>
      </c>
      <c r="L649" s="4">
        <v>47754764.989722654</v>
      </c>
      <c r="M649" s="5">
        <v>3.6333489064621929E-2</v>
      </c>
      <c r="N649">
        <v>0.97</v>
      </c>
      <c r="O649">
        <v>0.55699198480000001</v>
      </c>
      <c r="P649">
        <f t="shared" si="21"/>
        <v>0.1798221232044164</v>
      </c>
    </row>
    <row r="650" spans="1:16" x14ac:dyDescent="0.25">
      <c r="A650">
        <v>93150</v>
      </c>
      <c r="B650">
        <v>43340</v>
      </c>
      <c r="C650">
        <v>20111230</v>
      </c>
      <c r="D650">
        <v>6996316.5856999997</v>
      </c>
      <c r="E650" t="s">
        <v>293</v>
      </c>
      <c r="F650">
        <v>103</v>
      </c>
      <c r="G650">
        <v>45235752</v>
      </c>
      <c r="H650">
        <v>8888473</v>
      </c>
      <c r="I650" s="1">
        <f t="shared" si="20"/>
        <v>36347279</v>
      </c>
      <c r="J650">
        <v>0.4235531495</v>
      </c>
      <c r="K650">
        <v>24</v>
      </c>
      <c r="L650" s="4">
        <v>42248765.239213541</v>
      </c>
      <c r="M650" s="5">
        <v>7.0465527766169517E-2</v>
      </c>
      <c r="N650">
        <v>0.97</v>
      </c>
      <c r="O650">
        <v>0.4235531495</v>
      </c>
      <c r="P650">
        <f t="shared" si="21"/>
        <v>2.3722508220063381E-2</v>
      </c>
    </row>
    <row r="651" spans="1:16" x14ac:dyDescent="0.25">
      <c r="A651">
        <v>79859</v>
      </c>
      <c r="B651">
        <v>12608</v>
      </c>
      <c r="C651">
        <v>20111230</v>
      </c>
      <c r="D651">
        <v>5410699.7999</v>
      </c>
      <c r="E651" t="s">
        <v>280</v>
      </c>
      <c r="F651">
        <v>103</v>
      </c>
      <c r="G651">
        <v>42026245</v>
      </c>
      <c r="H651">
        <v>5565704</v>
      </c>
      <c r="I651" s="1">
        <f t="shared" si="20"/>
        <v>36460541</v>
      </c>
      <c r="J651">
        <v>0.37381652440000002</v>
      </c>
      <c r="K651">
        <v>25</v>
      </c>
      <c r="L651" s="4">
        <v>40776267.590070099</v>
      </c>
      <c r="M651" s="5">
        <v>4.9698734953230586E-2</v>
      </c>
      <c r="N651">
        <v>0.97</v>
      </c>
      <c r="O651">
        <v>0.37381652440000002</v>
      </c>
      <c r="P651">
        <f t="shared" si="21"/>
        <v>1.6601701457377042E-2</v>
      </c>
    </row>
    <row r="652" spans="1:16" x14ac:dyDescent="0.25">
      <c r="I652" s="1"/>
      <c r="L652" s="4"/>
      <c r="M652" s="5"/>
    </row>
    <row r="653" spans="1:16" x14ac:dyDescent="0.25">
      <c r="I653" s="1"/>
      <c r="L653" s="4"/>
      <c r="M653" s="5"/>
    </row>
    <row r="654" spans="1:16" x14ac:dyDescent="0.25">
      <c r="I654" s="1"/>
      <c r="L654" s="4"/>
      <c r="M654" s="5"/>
    </row>
    <row r="655" spans="1:16" x14ac:dyDescent="0.25">
      <c r="I655" s="1"/>
      <c r="L655" s="4"/>
      <c r="M655" s="5"/>
    </row>
    <row r="656" spans="1:16" x14ac:dyDescent="0.25">
      <c r="I656" s="1"/>
      <c r="L656" s="4"/>
      <c r="M656" s="5"/>
    </row>
    <row r="657" spans="9:13" x14ac:dyDescent="0.25">
      <c r="I657" s="1"/>
      <c r="L657" s="4"/>
      <c r="M657" s="5"/>
    </row>
    <row r="658" spans="9:13" x14ac:dyDescent="0.25">
      <c r="I658" s="1"/>
      <c r="L658" s="4"/>
      <c r="M658" s="5"/>
    </row>
    <row r="659" spans="9:13" x14ac:dyDescent="0.25">
      <c r="I659" s="1"/>
      <c r="L659" s="4"/>
      <c r="M659" s="5"/>
    </row>
    <row r="660" spans="9:13" x14ac:dyDescent="0.25">
      <c r="I660" s="1"/>
      <c r="L660" s="4"/>
      <c r="M660" s="5"/>
    </row>
    <row r="661" spans="9:13" x14ac:dyDescent="0.25">
      <c r="I661" s="1"/>
      <c r="L661" s="4"/>
      <c r="M661" s="5"/>
    </row>
    <row r="662" spans="9:13" x14ac:dyDescent="0.25">
      <c r="I662" s="1"/>
      <c r="L662" s="4"/>
      <c r="M662" s="5"/>
    </row>
    <row r="663" spans="9:13" x14ac:dyDescent="0.25">
      <c r="I663" s="1"/>
      <c r="L663" s="4"/>
      <c r="M663" s="5"/>
    </row>
    <row r="664" spans="9:13" x14ac:dyDescent="0.25">
      <c r="I664" s="1"/>
      <c r="L664" s="4"/>
      <c r="M664" s="5"/>
    </row>
    <row r="665" spans="9:13" x14ac:dyDescent="0.25">
      <c r="I665" s="1"/>
      <c r="L665" s="4"/>
      <c r="M665" s="5"/>
    </row>
    <row r="666" spans="9:13" x14ac:dyDescent="0.25">
      <c r="I666" s="1"/>
      <c r="L666" s="4"/>
      <c r="M666" s="5"/>
    </row>
    <row r="667" spans="9:13" x14ac:dyDescent="0.25">
      <c r="I667" s="1"/>
      <c r="L667" s="4"/>
      <c r="M667" s="5"/>
    </row>
    <row r="668" spans="9:13" x14ac:dyDescent="0.25">
      <c r="I668" s="1"/>
      <c r="L668" s="4"/>
      <c r="M668" s="5"/>
    </row>
    <row r="669" spans="9:13" x14ac:dyDescent="0.25">
      <c r="I669" s="1"/>
      <c r="L669" s="4"/>
      <c r="M669" s="5"/>
    </row>
    <row r="670" spans="9:13" x14ac:dyDescent="0.25">
      <c r="I670" s="1"/>
      <c r="L670" s="4"/>
      <c r="M670" s="5"/>
    </row>
    <row r="671" spans="9:13" x14ac:dyDescent="0.25">
      <c r="I671" s="1"/>
      <c r="L671" s="4"/>
      <c r="M671" s="5"/>
    </row>
    <row r="672" spans="9:13" x14ac:dyDescent="0.25">
      <c r="I672" s="1"/>
      <c r="L672" s="4"/>
      <c r="M672" s="5"/>
    </row>
    <row r="673" spans="9:13" x14ac:dyDescent="0.25">
      <c r="I673" s="1"/>
      <c r="L673" s="4"/>
      <c r="M673" s="5"/>
    </row>
    <row r="674" spans="9:13" x14ac:dyDescent="0.25">
      <c r="I674" s="1"/>
      <c r="L674" s="4"/>
      <c r="M674" s="5"/>
    </row>
    <row r="675" spans="9:13" x14ac:dyDescent="0.25">
      <c r="I675" s="1"/>
      <c r="L675" s="4"/>
      <c r="M675" s="5"/>
    </row>
    <row r="676" spans="9:13" x14ac:dyDescent="0.25">
      <c r="I676" s="1"/>
      <c r="L676" s="4"/>
      <c r="M676" s="5"/>
    </row>
    <row r="677" spans="9:13" x14ac:dyDescent="0.25">
      <c r="I677" s="1"/>
      <c r="L677" s="4"/>
      <c r="M677" s="5"/>
    </row>
    <row r="678" spans="9:13" x14ac:dyDescent="0.25">
      <c r="I678" s="1"/>
      <c r="L678" s="4"/>
      <c r="M678" s="5"/>
    </row>
    <row r="679" spans="9:13" x14ac:dyDescent="0.25">
      <c r="I679" s="1"/>
      <c r="L679" s="4"/>
      <c r="M679" s="5"/>
    </row>
    <row r="680" spans="9:13" x14ac:dyDescent="0.25">
      <c r="I680" s="1"/>
      <c r="L680" s="4"/>
      <c r="M680" s="5"/>
    </row>
    <row r="681" spans="9:13" x14ac:dyDescent="0.25">
      <c r="I681" s="1"/>
      <c r="L681" s="4"/>
      <c r="M681" s="5"/>
    </row>
    <row r="682" spans="9:13" x14ac:dyDescent="0.25">
      <c r="I682" s="1"/>
      <c r="L682" s="4"/>
      <c r="M682" s="5"/>
    </row>
    <row r="683" spans="9:13" x14ac:dyDescent="0.25">
      <c r="I683" s="1"/>
      <c r="L683" s="4"/>
      <c r="M683" s="5"/>
    </row>
    <row r="684" spans="9:13" x14ac:dyDescent="0.25">
      <c r="I684" s="1"/>
      <c r="L684" s="4"/>
      <c r="M684" s="5"/>
    </row>
    <row r="685" spans="9:13" x14ac:dyDescent="0.25">
      <c r="I685" s="1"/>
      <c r="L685" s="4"/>
      <c r="M685" s="5"/>
    </row>
    <row r="686" spans="9:13" x14ac:dyDescent="0.25">
      <c r="I686" s="1"/>
      <c r="L686" s="4"/>
      <c r="M686" s="5"/>
    </row>
    <row r="687" spans="9:13" x14ac:dyDescent="0.25">
      <c r="I687" s="1"/>
      <c r="L687" s="4"/>
      <c r="M687" s="5"/>
    </row>
    <row r="688" spans="9:13" x14ac:dyDescent="0.25">
      <c r="I688" s="1"/>
      <c r="L688" s="4"/>
      <c r="M688" s="5"/>
    </row>
    <row r="689" spans="9:13" x14ac:dyDescent="0.25">
      <c r="I689" s="1"/>
      <c r="L689" s="4"/>
      <c r="M689" s="5"/>
    </row>
    <row r="690" spans="9:13" x14ac:dyDescent="0.25">
      <c r="I690" s="1"/>
      <c r="L690" s="4"/>
      <c r="M690" s="5"/>
    </row>
    <row r="691" spans="9:13" x14ac:dyDescent="0.25">
      <c r="I691" s="1"/>
      <c r="L691" s="4"/>
      <c r="M691" s="5"/>
    </row>
    <row r="692" spans="9:13" x14ac:dyDescent="0.25">
      <c r="I692" s="1"/>
      <c r="L692" s="4"/>
      <c r="M692" s="5"/>
    </row>
    <row r="693" spans="9:13" x14ac:dyDescent="0.25">
      <c r="I693" s="1"/>
      <c r="L693" s="4"/>
      <c r="M693" s="5"/>
    </row>
    <row r="694" spans="9:13" x14ac:dyDescent="0.25">
      <c r="I694" s="1"/>
      <c r="L694" s="4"/>
      <c r="M694" s="5"/>
    </row>
    <row r="695" spans="9:13" x14ac:dyDescent="0.25">
      <c r="I695" s="1"/>
      <c r="L695" s="4"/>
      <c r="M695" s="5"/>
    </row>
    <row r="696" spans="9:13" x14ac:dyDescent="0.25">
      <c r="I696" s="1"/>
      <c r="L696" s="4"/>
      <c r="M696" s="5"/>
    </row>
    <row r="697" spans="9:13" x14ac:dyDescent="0.25">
      <c r="I697" s="1"/>
      <c r="L697" s="4"/>
      <c r="M697" s="5"/>
    </row>
    <row r="698" spans="9:13" x14ac:dyDescent="0.25">
      <c r="I698" s="1"/>
      <c r="L698" s="4"/>
      <c r="M698" s="5"/>
    </row>
    <row r="699" spans="9:13" x14ac:dyDescent="0.25">
      <c r="I699" s="1"/>
      <c r="L699" s="4"/>
      <c r="M699" s="5"/>
    </row>
    <row r="700" spans="9:13" x14ac:dyDescent="0.25">
      <c r="I700" s="1"/>
      <c r="L700" s="4"/>
      <c r="M700" s="5"/>
    </row>
    <row r="701" spans="9:13" x14ac:dyDescent="0.25">
      <c r="I701" s="1"/>
      <c r="L701" s="4"/>
      <c r="M701" s="5"/>
    </row>
    <row r="702" spans="9:13" x14ac:dyDescent="0.25">
      <c r="I702" s="1"/>
      <c r="L702" s="4"/>
      <c r="M702" s="5"/>
    </row>
    <row r="703" spans="9:13" x14ac:dyDescent="0.25">
      <c r="I703" s="1"/>
      <c r="L703" s="4"/>
      <c r="M703" s="5"/>
    </row>
    <row r="704" spans="9:13" x14ac:dyDescent="0.25">
      <c r="I704" s="1"/>
      <c r="L704" s="4"/>
      <c r="M704" s="5"/>
    </row>
    <row r="705" spans="9:13" x14ac:dyDescent="0.25">
      <c r="I705" s="1"/>
      <c r="L705" s="4"/>
      <c r="M705" s="5"/>
    </row>
    <row r="706" spans="9:13" x14ac:dyDescent="0.25">
      <c r="I706" s="1"/>
      <c r="L706" s="4"/>
      <c r="M706" s="5"/>
    </row>
    <row r="707" spans="9:13" x14ac:dyDescent="0.25">
      <c r="I707" s="1"/>
      <c r="L707" s="4"/>
      <c r="M707" s="5"/>
    </row>
    <row r="708" spans="9:13" x14ac:dyDescent="0.25">
      <c r="I708" s="1"/>
      <c r="L708" s="4"/>
      <c r="M708" s="5"/>
    </row>
    <row r="709" spans="9:13" x14ac:dyDescent="0.25">
      <c r="I709" s="1"/>
      <c r="L709" s="4"/>
      <c r="M709" s="5"/>
    </row>
    <row r="710" spans="9:13" x14ac:dyDescent="0.25">
      <c r="I710" s="1"/>
      <c r="L710" s="4"/>
      <c r="M710" s="5"/>
    </row>
    <row r="711" spans="9:13" x14ac:dyDescent="0.25">
      <c r="I711" s="1"/>
      <c r="L711" s="4"/>
      <c r="M711" s="5"/>
    </row>
    <row r="712" spans="9:13" x14ac:dyDescent="0.25">
      <c r="I712" s="1"/>
      <c r="L712" s="4"/>
      <c r="M712" s="5"/>
    </row>
    <row r="713" spans="9:13" x14ac:dyDescent="0.25">
      <c r="I713" s="1"/>
      <c r="L713" s="4"/>
      <c r="M713" s="5"/>
    </row>
    <row r="714" spans="9:13" x14ac:dyDescent="0.25">
      <c r="I714" s="1"/>
      <c r="L714" s="4"/>
      <c r="M714" s="5"/>
    </row>
    <row r="715" spans="9:13" x14ac:dyDescent="0.25">
      <c r="I715" s="1"/>
      <c r="L715" s="4"/>
      <c r="M715" s="5"/>
    </row>
    <row r="716" spans="9:13" x14ac:dyDescent="0.25">
      <c r="I716" s="1"/>
      <c r="L716" s="4"/>
      <c r="M716" s="5"/>
    </row>
    <row r="717" spans="9:13" x14ac:dyDescent="0.25">
      <c r="I717" s="1"/>
      <c r="L717" s="4"/>
      <c r="M717" s="5"/>
    </row>
    <row r="718" spans="9:13" x14ac:dyDescent="0.25">
      <c r="I718" s="1"/>
      <c r="L718" s="4"/>
      <c r="M718" s="5"/>
    </row>
    <row r="719" spans="9:13" x14ac:dyDescent="0.25">
      <c r="I719" s="1"/>
      <c r="L719" s="4"/>
      <c r="M719" s="5"/>
    </row>
    <row r="720" spans="9:13" x14ac:dyDescent="0.25">
      <c r="I720" s="1"/>
      <c r="L720" s="4"/>
      <c r="M720" s="5"/>
    </row>
    <row r="721" spans="9:13" x14ac:dyDescent="0.25">
      <c r="I721" s="1"/>
      <c r="L721" s="4"/>
      <c r="M721" s="5"/>
    </row>
    <row r="722" spans="9:13" x14ac:dyDescent="0.25">
      <c r="I722" s="1"/>
      <c r="L722" s="4"/>
      <c r="M722" s="5"/>
    </row>
    <row r="723" spans="9:13" x14ac:dyDescent="0.25">
      <c r="I723" s="1"/>
      <c r="L723" s="4"/>
      <c r="M723" s="5"/>
    </row>
    <row r="724" spans="9:13" x14ac:dyDescent="0.25">
      <c r="I724" s="1"/>
      <c r="L724" s="4"/>
      <c r="M724" s="5"/>
    </row>
    <row r="725" spans="9:13" x14ac:dyDescent="0.25">
      <c r="I725" s="1"/>
      <c r="L725" s="4"/>
      <c r="M725" s="5"/>
    </row>
    <row r="726" spans="9:13" x14ac:dyDescent="0.25">
      <c r="I726" s="1"/>
      <c r="L726" s="4"/>
      <c r="M726" s="5"/>
    </row>
    <row r="727" spans="9:13" x14ac:dyDescent="0.25">
      <c r="I727" s="1"/>
      <c r="L727" s="4"/>
      <c r="M727" s="5"/>
    </row>
    <row r="728" spans="9:13" x14ac:dyDescent="0.25">
      <c r="I728" s="1"/>
      <c r="L728" s="4"/>
      <c r="M728" s="5"/>
    </row>
    <row r="729" spans="9:13" x14ac:dyDescent="0.25">
      <c r="I729" s="1"/>
      <c r="L729" s="4"/>
      <c r="M729" s="5"/>
    </row>
    <row r="730" spans="9:13" x14ac:dyDescent="0.25">
      <c r="I730" s="1"/>
      <c r="L730" s="4"/>
      <c r="M730" s="5"/>
    </row>
    <row r="731" spans="9:13" x14ac:dyDescent="0.25">
      <c r="I731" s="1"/>
      <c r="L731" s="4"/>
      <c r="M731" s="5"/>
    </row>
    <row r="732" spans="9:13" x14ac:dyDescent="0.25">
      <c r="I732" s="1"/>
      <c r="L732" s="4"/>
      <c r="M732" s="5"/>
    </row>
    <row r="733" spans="9:13" x14ac:dyDescent="0.25">
      <c r="I733" s="1"/>
      <c r="L733" s="4"/>
      <c r="M733" s="5"/>
    </row>
    <row r="734" spans="9:13" x14ac:dyDescent="0.25">
      <c r="I734" s="1"/>
      <c r="L734" s="4"/>
      <c r="M734" s="5"/>
    </row>
    <row r="735" spans="9:13" x14ac:dyDescent="0.25">
      <c r="I735" s="1"/>
      <c r="L735" s="4"/>
      <c r="M735" s="5"/>
    </row>
    <row r="736" spans="9:13" x14ac:dyDescent="0.25">
      <c r="I736" s="1"/>
      <c r="L736" s="4"/>
      <c r="M736" s="5"/>
    </row>
    <row r="737" spans="9:13" x14ac:dyDescent="0.25">
      <c r="I737" s="1"/>
      <c r="L737" s="4"/>
      <c r="M737" s="5"/>
    </row>
    <row r="738" spans="9:13" x14ac:dyDescent="0.25">
      <c r="I738" s="1"/>
      <c r="L738" s="4"/>
      <c r="M738" s="5"/>
    </row>
    <row r="739" spans="9:13" x14ac:dyDescent="0.25">
      <c r="I739" s="1"/>
      <c r="L739" s="4"/>
      <c r="M739" s="5"/>
    </row>
    <row r="740" spans="9:13" x14ac:dyDescent="0.25">
      <c r="I740" s="1"/>
      <c r="L740" s="4"/>
      <c r="M740" s="5"/>
    </row>
    <row r="741" spans="9:13" x14ac:dyDescent="0.25">
      <c r="I741" s="1"/>
      <c r="L741" s="4"/>
      <c r="M741" s="5"/>
    </row>
    <row r="742" spans="9:13" x14ac:dyDescent="0.25">
      <c r="I742" s="1"/>
      <c r="L742" s="4"/>
      <c r="M742" s="5"/>
    </row>
    <row r="743" spans="9:13" x14ac:dyDescent="0.25">
      <c r="I743" s="1"/>
      <c r="L743" s="4"/>
      <c r="M743" s="5"/>
    </row>
    <row r="744" spans="9:13" x14ac:dyDescent="0.25">
      <c r="I744" s="1"/>
      <c r="L744" s="4"/>
      <c r="M744" s="5"/>
    </row>
    <row r="745" spans="9:13" x14ac:dyDescent="0.25">
      <c r="I745" s="1"/>
      <c r="L745" s="4"/>
      <c r="M745" s="5"/>
    </row>
    <row r="746" spans="9:13" x14ac:dyDescent="0.25">
      <c r="I746" s="1"/>
      <c r="L746" s="4"/>
      <c r="M746" s="5"/>
    </row>
    <row r="747" spans="9:13" x14ac:dyDescent="0.25">
      <c r="I747" s="1"/>
      <c r="L747" s="4"/>
      <c r="M747" s="5"/>
    </row>
    <row r="748" spans="9:13" x14ac:dyDescent="0.25">
      <c r="I748" s="1"/>
      <c r="L748" s="4"/>
      <c r="M748" s="5"/>
    </row>
    <row r="749" spans="9:13" x14ac:dyDescent="0.25">
      <c r="I749" s="1"/>
      <c r="L749" s="4"/>
      <c r="M749" s="5"/>
    </row>
    <row r="750" spans="9:13" x14ac:dyDescent="0.25">
      <c r="I750" s="1"/>
      <c r="L750" s="4"/>
      <c r="M750" s="5"/>
    </row>
    <row r="751" spans="9:13" x14ac:dyDescent="0.25">
      <c r="I751" s="1"/>
      <c r="L751" s="4"/>
      <c r="M751" s="5"/>
    </row>
    <row r="752" spans="9:13" x14ac:dyDescent="0.25">
      <c r="I752" s="1"/>
      <c r="L752" s="4"/>
      <c r="M752" s="5"/>
    </row>
    <row r="753" spans="9:13" x14ac:dyDescent="0.25">
      <c r="I753" s="1"/>
      <c r="L753" s="4"/>
      <c r="M753" s="5"/>
    </row>
    <row r="754" spans="9:13" x14ac:dyDescent="0.25">
      <c r="I754" s="1"/>
      <c r="L754" s="4"/>
      <c r="M754" s="5"/>
    </row>
    <row r="755" spans="9:13" x14ac:dyDescent="0.25">
      <c r="I755" s="1"/>
      <c r="L755" s="4"/>
      <c r="M755" s="5"/>
    </row>
    <row r="756" spans="9:13" x14ac:dyDescent="0.25">
      <c r="I756" s="1"/>
      <c r="L756" s="4"/>
      <c r="M756" s="5"/>
    </row>
    <row r="757" spans="9:13" x14ac:dyDescent="0.25">
      <c r="I757" s="1"/>
      <c r="L757" s="4"/>
      <c r="M757" s="5"/>
    </row>
    <row r="758" spans="9:13" x14ac:dyDescent="0.25">
      <c r="I758" s="1"/>
      <c r="L758" s="4"/>
      <c r="M758" s="5"/>
    </row>
    <row r="759" spans="9:13" x14ac:dyDescent="0.25">
      <c r="I759" s="1"/>
      <c r="L759" s="4"/>
      <c r="M759" s="5"/>
    </row>
    <row r="760" spans="9:13" x14ac:dyDescent="0.25">
      <c r="I760" s="1"/>
      <c r="L760" s="4"/>
      <c r="M760" s="5"/>
    </row>
    <row r="761" spans="9:13" x14ac:dyDescent="0.25">
      <c r="I761" s="1"/>
      <c r="L761" s="4"/>
      <c r="M761" s="5"/>
    </row>
    <row r="762" spans="9:13" x14ac:dyDescent="0.25">
      <c r="I762" s="1"/>
      <c r="L762" s="4"/>
      <c r="M762" s="5"/>
    </row>
    <row r="763" spans="9:13" x14ac:dyDescent="0.25">
      <c r="I763" s="1"/>
      <c r="L763" s="4"/>
      <c r="M763" s="5"/>
    </row>
    <row r="764" spans="9:13" x14ac:dyDescent="0.25">
      <c r="I764" s="1"/>
      <c r="L764" s="4"/>
      <c r="M764" s="5"/>
    </row>
    <row r="765" spans="9:13" x14ac:dyDescent="0.25">
      <c r="I765" s="1"/>
      <c r="L765" s="4"/>
      <c r="M765" s="5"/>
    </row>
    <row r="766" spans="9:13" x14ac:dyDescent="0.25">
      <c r="I766" s="1"/>
      <c r="L766" s="4"/>
      <c r="M766" s="5"/>
    </row>
    <row r="767" spans="9:13" x14ac:dyDescent="0.25">
      <c r="I767" s="1"/>
      <c r="L767" s="4"/>
      <c r="M767" s="5"/>
    </row>
    <row r="768" spans="9:13" x14ac:dyDescent="0.25">
      <c r="I768" s="1"/>
      <c r="L768" s="4"/>
      <c r="M768" s="5"/>
    </row>
    <row r="769" spans="9:13" x14ac:dyDescent="0.25">
      <c r="I769" s="1"/>
      <c r="L769" s="4"/>
      <c r="M769" s="5"/>
    </row>
    <row r="770" spans="9:13" x14ac:dyDescent="0.25">
      <c r="I770" s="1"/>
      <c r="L770" s="4"/>
      <c r="M770" s="5"/>
    </row>
    <row r="771" spans="9:13" x14ac:dyDescent="0.25">
      <c r="I771" s="1"/>
      <c r="L771" s="4"/>
      <c r="M771" s="5"/>
    </row>
    <row r="772" spans="9:13" x14ac:dyDescent="0.25">
      <c r="I772" s="1"/>
      <c r="L772" s="4"/>
      <c r="M772" s="5"/>
    </row>
    <row r="773" spans="9:13" x14ac:dyDescent="0.25">
      <c r="I773" s="1"/>
      <c r="L773" s="4"/>
      <c r="M773" s="5"/>
    </row>
    <row r="774" spans="9:13" x14ac:dyDescent="0.25">
      <c r="I774" s="1"/>
      <c r="L774" s="4"/>
      <c r="M774" s="5"/>
    </row>
    <row r="775" spans="9:13" x14ac:dyDescent="0.25">
      <c r="I775" s="1"/>
      <c r="L775" s="4"/>
      <c r="M775" s="5"/>
    </row>
    <row r="776" spans="9:13" x14ac:dyDescent="0.25">
      <c r="I776" s="1"/>
      <c r="L776" s="4"/>
      <c r="M776" s="5"/>
    </row>
    <row r="777" spans="9:13" x14ac:dyDescent="0.25">
      <c r="I777" s="1"/>
      <c r="L777" s="4"/>
      <c r="M777" s="5"/>
    </row>
    <row r="778" spans="9:13" x14ac:dyDescent="0.25">
      <c r="I778" s="1"/>
      <c r="L778" s="4"/>
      <c r="M778" s="5"/>
    </row>
    <row r="779" spans="9:13" x14ac:dyDescent="0.25">
      <c r="I779" s="1"/>
      <c r="L779" s="4"/>
      <c r="M779" s="5"/>
    </row>
    <row r="780" spans="9:13" x14ac:dyDescent="0.25">
      <c r="I780" s="1"/>
      <c r="L780" s="4"/>
      <c r="M780" s="5"/>
    </row>
    <row r="781" spans="9:13" x14ac:dyDescent="0.25">
      <c r="I781" s="1"/>
      <c r="L781" s="4"/>
      <c r="M781" s="5"/>
    </row>
    <row r="782" spans="9:13" x14ac:dyDescent="0.25">
      <c r="I782" s="1"/>
      <c r="L782" s="4"/>
      <c r="M782" s="5"/>
    </row>
    <row r="783" spans="9:13" x14ac:dyDescent="0.25">
      <c r="I783" s="1"/>
      <c r="L783" s="4"/>
      <c r="M783" s="5"/>
    </row>
    <row r="784" spans="9:13" x14ac:dyDescent="0.25">
      <c r="I784" s="1"/>
      <c r="L784" s="4"/>
      <c r="M784" s="5"/>
    </row>
    <row r="785" spans="9:13" x14ac:dyDescent="0.25">
      <c r="I785" s="1"/>
      <c r="L785" s="4"/>
      <c r="M785" s="5"/>
    </row>
    <row r="786" spans="9:13" x14ac:dyDescent="0.25">
      <c r="I786" s="1"/>
      <c r="L786" s="4"/>
      <c r="M786" s="5"/>
    </row>
    <row r="787" spans="9:13" x14ac:dyDescent="0.25">
      <c r="I787" s="1"/>
      <c r="L787" s="4"/>
      <c r="M787" s="5"/>
    </row>
    <row r="788" spans="9:13" x14ac:dyDescent="0.25">
      <c r="I788" s="1"/>
      <c r="L788" s="4"/>
      <c r="M788" s="5"/>
    </row>
    <row r="789" spans="9:13" x14ac:dyDescent="0.25">
      <c r="I789" s="1"/>
      <c r="L789" s="4"/>
      <c r="M789" s="5"/>
    </row>
    <row r="790" spans="9:13" x14ac:dyDescent="0.25">
      <c r="I790" s="1"/>
      <c r="L790" s="4"/>
      <c r="M790" s="5"/>
    </row>
    <row r="791" spans="9:13" x14ac:dyDescent="0.25">
      <c r="I791" s="1"/>
      <c r="L791" s="4"/>
      <c r="M791" s="5"/>
    </row>
    <row r="792" spans="9:13" x14ac:dyDescent="0.25">
      <c r="I792" s="1"/>
      <c r="L792" s="4"/>
      <c r="M792" s="5"/>
    </row>
    <row r="793" spans="9:13" x14ac:dyDescent="0.25">
      <c r="I793" s="1"/>
      <c r="L793" s="4"/>
      <c r="M793" s="5"/>
    </row>
    <row r="794" spans="9:13" x14ac:dyDescent="0.25">
      <c r="I794" s="1"/>
      <c r="L794" s="4"/>
      <c r="M794" s="5"/>
    </row>
    <row r="795" spans="9:13" x14ac:dyDescent="0.25">
      <c r="I795" s="1"/>
      <c r="L795" s="4"/>
      <c r="M795" s="5"/>
    </row>
    <row r="796" spans="9:13" x14ac:dyDescent="0.25">
      <c r="I796" s="1"/>
      <c r="L796" s="4"/>
      <c r="M796" s="5"/>
    </row>
    <row r="797" spans="9:13" x14ac:dyDescent="0.25">
      <c r="I797" s="1"/>
      <c r="L797" s="4"/>
      <c r="M797" s="5"/>
    </row>
    <row r="798" spans="9:13" x14ac:dyDescent="0.25">
      <c r="I798" s="1"/>
      <c r="L798" s="4"/>
      <c r="M798" s="5"/>
    </row>
    <row r="799" spans="9:13" x14ac:dyDescent="0.25">
      <c r="I799" s="1"/>
      <c r="L799" s="4"/>
      <c r="M799" s="5"/>
    </row>
    <row r="800" spans="9:13" x14ac:dyDescent="0.25">
      <c r="I800" s="1"/>
      <c r="L800" s="4"/>
      <c r="M800" s="5"/>
    </row>
    <row r="801" spans="9:13" x14ac:dyDescent="0.25">
      <c r="I801" s="1"/>
      <c r="L801" s="4"/>
      <c r="M801" s="5"/>
    </row>
    <row r="802" spans="9:13" x14ac:dyDescent="0.25">
      <c r="I802" s="1"/>
      <c r="L802" s="4"/>
      <c r="M802" s="5"/>
    </row>
    <row r="803" spans="9:13" x14ac:dyDescent="0.25">
      <c r="I803" s="1"/>
      <c r="L803" s="4"/>
      <c r="M803" s="5"/>
    </row>
    <row r="804" spans="9:13" x14ac:dyDescent="0.25">
      <c r="I804" s="1"/>
      <c r="L804" s="4"/>
      <c r="M804" s="5"/>
    </row>
    <row r="805" spans="9:13" x14ac:dyDescent="0.25">
      <c r="I805" s="1"/>
      <c r="L805" s="4"/>
      <c r="M805" s="5"/>
    </row>
    <row r="806" spans="9:13" x14ac:dyDescent="0.25">
      <c r="I806" s="1"/>
      <c r="L806" s="4"/>
      <c r="M806" s="5"/>
    </row>
    <row r="807" spans="9:13" x14ac:dyDescent="0.25">
      <c r="I807" s="1"/>
      <c r="L807" s="4"/>
      <c r="M807" s="5"/>
    </row>
    <row r="808" spans="9:13" x14ac:dyDescent="0.25">
      <c r="I808" s="1"/>
      <c r="L808" s="4"/>
      <c r="M808" s="5"/>
    </row>
    <row r="809" spans="9:13" x14ac:dyDescent="0.25">
      <c r="I809" s="1"/>
      <c r="L809" s="4"/>
      <c r="M809" s="5"/>
    </row>
    <row r="810" spans="9:13" x14ac:dyDescent="0.25">
      <c r="I810" s="1"/>
      <c r="L810" s="4"/>
      <c r="M810" s="5"/>
    </row>
    <row r="811" spans="9:13" x14ac:dyDescent="0.25">
      <c r="I811" s="1"/>
      <c r="L811" s="4"/>
      <c r="M811" s="5"/>
    </row>
    <row r="812" spans="9:13" x14ac:dyDescent="0.25">
      <c r="I812" s="1"/>
      <c r="L812" s="4"/>
      <c r="M812" s="5"/>
    </row>
    <row r="813" spans="9:13" x14ac:dyDescent="0.25">
      <c r="I813" s="1"/>
      <c r="L813" s="4"/>
      <c r="M813" s="5"/>
    </row>
    <row r="814" spans="9:13" x14ac:dyDescent="0.25">
      <c r="I814" s="1"/>
      <c r="L814" s="4"/>
      <c r="M814" s="5"/>
    </row>
    <row r="815" spans="9:13" x14ac:dyDescent="0.25">
      <c r="I815" s="1"/>
      <c r="L815" s="4"/>
      <c r="M815" s="5"/>
    </row>
    <row r="816" spans="9:13" x14ac:dyDescent="0.25">
      <c r="I816" s="1"/>
      <c r="L816" s="4"/>
      <c r="M816" s="5"/>
    </row>
    <row r="817" spans="9:13" x14ac:dyDescent="0.25">
      <c r="I817" s="1"/>
      <c r="L817" s="4"/>
      <c r="M817" s="5"/>
    </row>
    <row r="818" spans="9:13" x14ac:dyDescent="0.25">
      <c r="I818" s="1"/>
      <c r="L818" s="4"/>
      <c r="M818" s="5"/>
    </row>
    <row r="819" spans="9:13" x14ac:dyDescent="0.25">
      <c r="I819" s="1"/>
      <c r="L819" s="4"/>
      <c r="M819" s="5"/>
    </row>
    <row r="820" spans="9:13" x14ac:dyDescent="0.25">
      <c r="I820" s="1"/>
      <c r="L820" s="4"/>
      <c r="M820" s="5"/>
    </row>
    <row r="821" spans="9:13" x14ac:dyDescent="0.25">
      <c r="I821" s="1"/>
      <c r="L821" s="4"/>
      <c r="M821" s="5"/>
    </row>
    <row r="822" spans="9:13" x14ac:dyDescent="0.25">
      <c r="I822" s="1"/>
      <c r="L822" s="4"/>
      <c r="M822" s="5"/>
    </row>
    <row r="823" spans="9:13" x14ac:dyDescent="0.25">
      <c r="I823" s="1"/>
      <c r="L823" s="4"/>
      <c r="M823" s="5"/>
    </row>
    <row r="824" spans="9:13" x14ac:dyDescent="0.25">
      <c r="I824" s="1"/>
      <c r="L824" s="4"/>
      <c r="M824" s="5"/>
    </row>
    <row r="825" spans="9:13" x14ac:dyDescent="0.25">
      <c r="I825" s="1"/>
      <c r="L825" s="4"/>
      <c r="M825" s="5"/>
    </row>
    <row r="826" spans="9:13" x14ac:dyDescent="0.25">
      <c r="I826" s="1"/>
      <c r="L826" s="4"/>
      <c r="M826" s="5"/>
    </row>
    <row r="827" spans="9:13" x14ac:dyDescent="0.25">
      <c r="I827" s="1"/>
      <c r="L827" s="4"/>
      <c r="M827" s="5"/>
    </row>
    <row r="828" spans="9:13" x14ac:dyDescent="0.25">
      <c r="I828" s="1"/>
      <c r="L828" s="4"/>
      <c r="M828" s="5"/>
    </row>
    <row r="829" spans="9:13" x14ac:dyDescent="0.25">
      <c r="I829" s="1"/>
      <c r="L829" s="4"/>
      <c r="M829" s="5"/>
    </row>
    <row r="830" spans="9:13" x14ac:dyDescent="0.25">
      <c r="I830" s="1"/>
      <c r="L830" s="4"/>
      <c r="M830" s="5"/>
    </row>
    <row r="831" spans="9:13" x14ac:dyDescent="0.25">
      <c r="I831" s="1"/>
      <c r="L831" s="4"/>
      <c r="M831" s="5"/>
    </row>
    <row r="832" spans="9:13" x14ac:dyDescent="0.25">
      <c r="I832" s="1"/>
      <c r="L832" s="4"/>
      <c r="M832" s="5"/>
    </row>
    <row r="833" spans="9:13" x14ac:dyDescent="0.25">
      <c r="I833" s="1"/>
      <c r="L833" s="4"/>
      <c r="M833" s="5"/>
    </row>
    <row r="834" spans="9:13" x14ac:dyDescent="0.25">
      <c r="I834" s="1"/>
      <c r="L834" s="4"/>
      <c r="M834" s="5"/>
    </row>
    <row r="835" spans="9:13" x14ac:dyDescent="0.25">
      <c r="I835" s="1"/>
      <c r="L835" s="4"/>
      <c r="M835" s="5"/>
    </row>
    <row r="836" spans="9:13" x14ac:dyDescent="0.25">
      <c r="I836" s="1"/>
      <c r="L836" s="4"/>
      <c r="M836" s="5"/>
    </row>
    <row r="837" spans="9:13" x14ac:dyDescent="0.25">
      <c r="I837" s="1"/>
      <c r="L837" s="4"/>
      <c r="M837" s="5"/>
    </row>
    <row r="838" spans="9:13" x14ac:dyDescent="0.25">
      <c r="I838" s="1"/>
      <c r="L838" s="4"/>
      <c r="M838" s="5"/>
    </row>
    <row r="839" spans="9:13" x14ac:dyDescent="0.25">
      <c r="I839" s="1"/>
      <c r="L839" s="4"/>
      <c r="M839" s="5"/>
    </row>
    <row r="840" spans="9:13" x14ac:dyDescent="0.25">
      <c r="I840" s="1"/>
      <c r="L840" s="4"/>
      <c r="M840" s="5"/>
    </row>
    <row r="841" spans="9:13" x14ac:dyDescent="0.25">
      <c r="I841" s="1"/>
      <c r="L841" s="4"/>
      <c r="M841" s="5"/>
    </row>
    <row r="842" spans="9:13" x14ac:dyDescent="0.25">
      <c r="I842" s="1"/>
      <c r="L842" s="4"/>
      <c r="M842" s="5"/>
    </row>
    <row r="843" spans="9:13" x14ac:dyDescent="0.25">
      <c r="I843" s="1"/>
      <c r="L843" s="4"/>
      <c r="M843" s="5"/>
    </row>
    <row r="844" spans="9:13" x14ac:dyDescent="0.25">
      <c r="I844" s="1"/>
      <c r="L844" s="4"/>
      <c r="M844" s="5"/>
    </row>
    <row r="845" spans="9:13" x14ac:dyDescent="0.25">
      <c r="I845" s="1"/>
      <c r="L845" s="4"/>
      <c r="M845" s="5"/>
    </row>
    <row r="846" spans="9:13" x14ac:dyDescent="0.25">
      <c r="I846" s="1"/>
      <c r="L846" s="4"/>
      <c r="M846" s="5"/>
    </row>
    <row r="847" spans="9:13" x14ac:dyDescent="0.25">
      <c r="I847" s="1"/>
      <c r="L847" s="4"/>
      <c r="M847" s="5"/>
    </row>
    <row r="848" spans="9:13" x14ac:dyDescent="0.25">
      <c r="I848" s="1"/>
      <c r="L848" s="4"/>
      <c r="M848" s="5"/>
    </row>
    <row r="849" spans="9:13" x14ac:dyDescent="0.25">
      <c r="I849" s="1"/>
      <c r="L849" s="4"/>
      <c r="M849" s="5"/>
    </row>
    <row r="850" spans="9:13" x14ac:dyDescent="0.25">
      <c r="I850" s="1"/>
      <c r="L850" s="4"/>
      <c r="M850" s="5"/>
    </row>
    <row r="851" spans="9:13" x14ac:dyDescent="0.25">
      <c r="I851" s="1"/>
      <c r="L851" s="4"/>
      <c r="M851" s="5"/>
    </row>
    <row r="852" spans="9:13" x14ac:dyDescent="0.25">
      <c r="I852" s="1"/>
      <c r="L852" s="4"/>
      <c r="M852" s="5"/>
    </row>
    <row r="853" spans="9:13" x14ac:dyDescent="0.25">
      <c r="I853" s="1"/>
      <c r="L853" s="4"/>
      <c r="M853" s="5"/>
    </row>
    <row r="854" spans="9:13" x14ac:dyDescent="0.25">
      <c r="I854" s="1"/>
      <c r="L854" s="4"/>
      <c r="M854" s="5"/>
    </row>
    <row r="855" spans="9:13" x14ac:dyDescent="0.25">
      <c r="I855" s="1"/>
      <c r="L855" s="4"/>
      <c r="M855" s="5"/>
    </row>
    <row r="856" spans="9:13" x14ac:dyDescent="0.25">
      <c r="I856" s="1"/>
      <c r="L856" s="4"/>
      <c r="M856" s="5"/>
    </row>
    <row r="857" spans="9:13" x14ac:dyDescent="0.25">
      <c r="I857" s="1"/>
      <c r="L857" s="4"/>
      <c r="M857" s="5"/>
    </row>
    <row r="858" spans="9:13" x14ac:dyDescent="0.25">
      <c r="I858" s="1"/>
      <c r="L858" s="4"/>
      <c r="M858" s="5"/>
    </row>
    <row r="859" spans="9:13" x14ac:dyDescent="0.25">
      <c r="I859" s="1"/>
      <c r="L859" s="4"/>
      <c r="M859" s="5"/>
    </row>
    <row r="860" spans="9:13" x14ac:dyDescent="0.25">
      <c r="I860" s="1"/>
      <c r="L860" s="4"/>
      <c r="M860" s="5"/>
    </row>
    <row r="861" spans="9:13" x14ac:dyDescent="0.25">
      <c r="I861" s="1"/>
      <c r="L861" s="4"/>
      <c r="M861" s="5"/>
    </row>
    <row r="862" spans="9:13" x14ac:dyDescent="0.25">
      <c r="I862" s="1"/>
      <c r="L862" s="4"/>
      <c r="M862" s="5"/>
    </row>
    <row r="863" spans="9:13" x14ac:dyDescent="0.25">
      <c r="I863" s="1"/>
      <c r="L863" s="4"/>
      <c r="M863" s="5"/>
    </row>
    <row r="864" spans="9:13" x14ac:dyDescent="0.25">
      <c r="I864" s="1"/>
      <c r="L864" s="4"/>
      <c r="M864" s="5"/>
    </row>
    <row r="865" spans="9:13" x14ac:dyDescent="0.25">
      <c r="I865" s="1"/>
      <c r="L865" s="4"/>
      <c r="M865" s="5"/>
    </row>
    <row r="866" spans="9:13" x14ac:dyDescent="0.25">
      <c r="I866" s="1"/>
      <c r="L866" s="4"/>
      <c r="M866" s="5"/>
    </row>
    <row r="867" spans="9:13" x14ac:dyDescent="0.25">
      <c r="I867" s="1"/>
      <c r="L867" s="4"/>
      <c r="M867" s="5"/>
    </row>
    <row r="868" spans="9:13" x14ac:dyDescent="0.25">
      <c r="I868" s="1"/>
      <c r="L868" s="4"/>
      <c r="M868" s="5"/>
    </row>
    <row r="869" spans="9:13" x14ac:dyDescent="0.25">
      <c r="I869" s="1"/>
      <c r="L869" s="4"/>
      <c r="M869" s="5"/>
    </row>
    <row r="870" spans="9:13" x14ac:dyDescent="0.25">
      <c r="I870" s="1"/>
      <c r="L870" s="4"/>
      <c r="M870" s="5"/>
    </row>
    <row r="871" spans="9:13" x14ac:dyDescent="0.25">
      <c r="I871" s="1"/>
      <c r="L871" s="4"/>
      <c r="M871" s="5"/>
    </row>
    <row r="872" spans="9:13" x14ac:dyDescent="0.25">
      <c r="I872" s="1"/>
      <c r="L872" s="4"/>
      <c r="M872" s="5"/>
    </row>
    <row r="873" spans="9:13" x14ac:dyDescent="0.25">
      <c r="I873" s="1"/>
      <c r="L873" s="4"/>
      <c r="M873" s="5"/>
    </row>
    <row r="874" spans="9:13" x14ac:dyDescent="0.25">
      <c r="I874" s="1"/>
      <c r="L874" s="4"/>
      <c r="M874" s="5"/>
    </row>
    <row r="875" spans="9:13" x14ac:dyDescent="0.25">
      <c r="I875" s="1"/>
      <c r="L875" s="4"/>
      <c r="M875" s="5"/>
    </row>
    <row r="876" spans="9:13" x14ac:dyDescent="0.25">
      <c r="I876" s="1"/>
      <c r="L876" s="4"/>
      <c r="M876" s="5"/>
    </row>
    <row r="877" spans="9:13" x14ac:dyDescent="0.25">
      <c r="I877" s="1"/>
      <c r="L877" s="4"/>
      <c r="M877" s="5"/>
    </row>
    <row r="878" spans="9:13" x14ac:dyDescent="0.25">
      <c r="I878" s="1"/>
      <c r="L878" s="4"/>
      <c r="M878" s="5"/>
    </row>
    <row r="879" spans="9:13" x14ac:dyDescent="0.25">
      <c r="I879" s="1"/>
      <c r="L879" s="4"/>
      <c r="M879" s="5"/>
    </row>
    <row r="880" spans="9:13" x14ac:dyDescent="0.25">
      <c r="I880" s="1"/>
      <c r="L880" s="4"/>
      <c r="M880" s="5"/>
    </row>
    <row r="881" spans="9:13" x14ac:dyDescent="0.25">
      <c r="I881" s="1"/>
      <c r="L881" s="4"/>
      <c r="M881" s="5"/>
    </row>
    <row r="882" spans="9:13" x14ac:dyDescent="0.25">
      <c r="I882" s="1"/>
      <c r="L882" s="4"/>
      <c r="M882" s="5"/>
    </row>
    <row r="883" spans="9:13" x14ac:dyDescent="0.25">
      <c r="I883" s="1"/>
      <c r="L883" s="4"/>
      <c r="M883" s="5"/>
    </row>
    <row r="884" spans="9:13" x14ac:dyDescent="0.25">
      <c r="I884" s="1"/>
      <c r="L884" s="4"/>
      <c r="M884" s="5"/>
    </row>
    <row r="885" spans="9:13" x14ac:dyDescent="0.25">
      <c r="I885" s="1"/>
      <c r="L885" s="4"/>
      <c r="M885" s="5"/>
    </row>
    <row r="886" spans="9:13" x14ac:dyDescent="0.25">
      <c r="I886" s="1"/>
      <c r="L886" s="4"/>
      <c r="M886" s="5"/>
    </row>
    <row r="887" spans="9:13" x14ac:dyDescent="0.25">
      <c r="I887" s="1"/>
      <c r="L887" s="4"/>
      <c r="M887" s="5"/>
    </row>
    <row r="888" spans="9:13" x14ac:dyDescent="0.25">
      <c r="I888" s="1"/>
      <c r="L888" s="4"/>
      <c r="M888" s="5"/>
    </row>
    <row r="889" spans="9:13" x14ac:dyDescent="0.25">
      <c r="I889" s="1"/>
      <c r="L889" s="4"/>
      <c r="M889" s="5"/>
    </row>
    <row r="890" spans="9:13" x14ac:dyDescent="0.25">
      <c r="I890" s="1"/>
      <c r="L890" s="4"/>
      <c r="M890" s="5"/>
    </row>
    <row r="891" spans="9:13" x14ac:dyDescent="0.25">
      <c r="I891" s="1"/>
      <c r="L891" s="4"/>
      <c r="M891" s="5"/>
    </row>
    <row r="892" spans="9:13" x14ac:dyDescent="0.25">
      <c r="I892" s="1"/>
      <c r="L892" s="4"/>
      <c r="M892" s="5"/>
    </row>
    <row r="893" spans="9:13" x14ac:dyDescent="0.25">
      <c r="I893" s="1"/>
      <c r="L893" s="4"/>
      <c r="M893" s="5"/>
    </row>
    <row r="894" spans="9:13" x14ac:dyDescent="0.25">
      <c r="I894" s="1"/>
      <c r="L894" s="4"/>
      <c r="M894" s="5"/>
    </row>
    <row r="895" spans="9:13" x14ac:dyDescent="0.25">
      <c r="I895" s="1"/>
      <c r="L895" s="4"/>
      <c r="M895" s="5"/>
    </row>
    <row r="896" spans="9:13" x14ac:dyDescent="0.25">
      <c r="I896" s="1"/>
      <c r="L896" s="4"/>
      <c r="M896" s="5"/>
    </row>
    <row r="897" spans="9:13" x14ac:dyDescent="0.25">
      <c r="I897" s="1"/>
      <c r="L897" s="4"/>
      <c r="M897" s="5"/>
    </row>
    <row r="898" spans="9:13" x14ac:dyDescent="0.25">
      <c r="I898" s="1"/>
      <c r="L898" s="4"/>
      <c r="M898" s="5"/>
    </row>
    <row r="899" spans="9:13" x14ac:dyDescent="0.25">
      <c r="I899" s="1"/>
      <c r="L899" s="4"/>
      <c r="M899" s="5"/>
    </row>
    <row r="900" spans="9:13" x14ac:dyDescent="0.25">
      <c r="I900" s="1"/>
      <c r="L900" s="4"/>
      <c r="M900" s="5"/>
    </row>
    <row r="901" spans="9:13" x14ac:dyDescent="0.25">
      <c r="I901" s="1"/>
      <c r="L901" s="4"/>
      <c r="M901" s="5"/>
    </row>
    <row r="902" spans="9:13" x14ac:dyDescent="0.25">
      <c r="I902" s="1"/>
      <c r="L902" s="4"/>
      <c r="M902" s="5"/>
    </row>
    <row r="903" spans="9:13" x14ac:dyDescent="0.25">
      <c r="I903" s="1"/>
      <c r="L903" s="4"/>
      <c r="M903" s="5"/>
    </row>
    <row r="904" spans="9:13" x14ac:dyDescent="0.25">
      <c r="I904" s="1"/>
      <c r="L904" s="4"/>
      <c r="M904" s="5"/>
    </row>
    <row r="905" spans="9:13" x14ac:dyDescent="0.25">
      <c r="I905" s="1"/>
      <c r="L905" s="4"/>
      <c r="M905" s="5"/>
    </row>
    <row r="906" spans="9:13" x14ac:dyDescent="0.25">
      <c r="I906" s="1"/>
      <c r="L906" s="4"/>
      <c r="M906" s="5"/>
    </row>
    <row r="907" spans="9:13" x14ac:dyDescent="0.25">
      <c r="I907" s="1"/>
      <c r="L907" s="4"/>
      <c r="M907" s="5"/>
    </row>
    <row r="908" spans="9:13" x14ac:dyDescent="0.25">
      <c r="I908" s="1"/>
      <c r="L908" s="4"/>
      <c r="M908" s="5"/>
    </row>
    <row r="909" spans="9:13" x14ac:dyDescent="0.25">
      <c r="I909" s="1"/>
      <c r="L909" s="4"/>
      <c r="M909" s="5"/>
    </row>
    <row r="910" spans="9:13" x14ac:dyDescent="0.25">
      <c r="I910" s="1"/>
      <c r="L910" s="4"/>
      <c r="M910" s="5"/>
    </row>
    <row r="911" spans="9:13" x14ac:dyDescent="0.25">
      <c r="I911" s="1"/>
      <c r="L911" s="4"/>
      <c r="M911" s="5"/>
    </row>
    <row r="912" spans="9:13" x14ac:dyDescent="0.25">
      <c r="I912" s="1"/>
      <c r="L912" s="4"/>
      <c r="M912" s="5"/>
    </row>
    <row r="913" spans="9:13" x14ac:dyDescent="0.25">
      <c r="I913" s="1"/>
      <c r="L913" s="4"/>
      <c r="M913" s="5"/>
    </row>
    <row r="914" spans="9:13" x14ac:dyDescent="0.25">
      <c r="I914" s="1"/>
      <c r="L914" s="4"/>
      <c r="M914" s="5"/>
    </row>
    <row r="915" spans="9:13" x14ac:dyDescent="0.25">
      <c r="I915" s="1"/>
      <c r="L915" s="4"/>
      <c r="M915" s="5"/>
    </row>
    <row r="916" spans="9:13" x14ac:dyDescent="0.25">
      <c r="I916" s="1"/>
      <c r="L916" s="4"/>
      <c r="M916" s="5"/>
    </row>
    <row r="917" spans="9:13" x14ac:dyDescent="0.25">
      <c r="I917" s="1"/>
      <c r="L917" s="4"/>
      <c r="M917" s="5"/>
    </row>
    <row r="918" spans="9:13" x14ac:dyDescent="0.25">
      <c r="I918" s="1"/>
      <c r="L918" s="4"/>
      <c r="M918" s="5"/>
    </row>
    <row r="919" spans="9:13" x14ac:dyDescent="0.25">
      <c r="I919" s="1"/>
      <c r="L919" s="4"/>
      <c r="M919" s="5"/>
    </row>
    <row r="920" spans="9:13" x14ac:dyDescent="0.25">
      <c r="I920" s="1"/>
      <c r="L920" s="4"/>
      <c r="M920" s="5"/>
    </row>
    <row r="921" spans="9:13" x14ac:dyDescent="0.25">
      <c r="I921" s="1"/>
      <c r="L921" s="4"/>
      <c r="M921" s="5"/>
    </row>
    <row r="922" spans="9:13" x14ac:dyDescent="0.25">
      <c r="I922" s="1"/>
      <c r="L922" s="4"/>
      <c r="M922" s="5"/>
    </row>
    <row r="923" spans="9:13" x14ac:dyDescent="0.25">
      <c r="I923" s="1"/>
      <c r="L923" s="4"/>
      <c r="M923" s="5"/>
    </row>
    <row r="924" spans="9:13" x14ac:dyDescent="0.25">
      <c r="I924" s="1"/>
      <c r="L924" s="4"/>
      <c r="M924" s="5"/>
    </row>
    <row r="925" spans="9:13" x14ac:dyDescent="0.25">
      <c r="I925" s="1"/>
      <c r="L925" s="4"/>
      <c r="M925" s="5"/>
    </row>
    <row r="926" spans="9:13" x14ac:dyDescent="0.25">
      <c r="I926" s="1"/>
      <c r="L926" s="4"/>
      <c r="M926" s="5"/>
    </row>
    <row r="927" spans="9:13" x14ac:dyDescent="0.25">
      <c r="I927" s="1"/>
      <c r="L927" s="4"/>
      <c r="M927" s="5"/>
    </row>
    <row r="928" spans="9:13" x14ac:dyDescent="0.25">
      <c r="I928" s="1"/>
      <c r="L928" s="4"/>
      <c r="M928" s="5"/>
    </row>
    <row r="929" spans="9:13" x14ac:dyDescent="0.25">
      <c r="I929" s="1"/>
      <c r="L929" s="4"/>
      <c r="M929" s="5"/>
    </row>
    <row r="930" spans="9:13" x14ac:dyDescent="0.25">
      <c r="I930" s="1"/>
      <c r="L930" s="4"/>
      <c r="M930" s="5"/>
    </row>
    <row r="931" spans="9:13" x14ac:dyDescent="0.25">
      <c r="I931" s="1"/>
      <c r="L931" s="4"/>
      <c r="M931" s="5"/>
    </row>
    <row r="932" spans="9:13" x14ac:dyDescent="0.25">
      <c r="I932" s="1"/>
      <c r="L932" s="4"/>
      <c r="M932" s="5"/>
    </row>
    <row r="933" spans="9:13" x14ac:dyDescent="0.25">
      <c r="I933" s="1"/>
      <c r="L933" s="4"/>
      <c r="M933" s="5"/>
    </row>
    <row r="934" spans="9:13" x14ac:dyDescent="0.25">
      <c r="I934" s="1"/>
      <c r="L934" s="4"/>
      <c r="M934" s="5"/>
    </row>
    <row r="935" spans="9:13" x14ac:dyDescent="0.25">
      <c r="I935" s="1"/>
      <c r="L935" s="4"/>
      <c r="M935" s="5"/>
    </row>
    <row r="936" spans="9:13" x14ac:dyDescent="0.25">
      <c r="I936" s="1"/>
      <c r="L936" s="4"/>
      <c r="M936" s="5"/>
    </row>
    <row r="937" spans="9:13" x14ac:dyDescent="0.25">
      <c r="I937" s="1"/>
      <c r="L937" s="4"/>
      <c r="M937" s="5"/>
    </row>
    <row r="938" spans="9:13" x14ac:dyDescent="0.25">
      <c r="I938" s="1"/>
      <c r="L938" s="4"/>
      <c r="M938" s="5"/>
    </row>
    <row r="939" spans="9:13" x14ac:dyDescent="0.25">
      <c r="I939" s="1"/>
      <c r="L939" s="4"/>
      <c r="M939" s="5"/>
    </row>
    <row r="940" spans="9:13" x14ac:dyDescent="0.25">
      <c r="I940" s="1"/>
      <c r="L940" s="4"/>
      <c r="M940" s="5"/>
    </row>
    <row r="941" spans="9:13" x14ac:dyDescent="0.25">
      <c r="I941" s="1"/>
      <c r="L941" s="4"/>
      <c r="M941" s="5"/>
    </row>
    <row r="942" spans="9:13" x14ac:dyDescent="0.25">
      <c r="I942" s="1"/>
      <c r="L942" s="4"/>
      <c r="M942" s="5"/>
    </row>
    <row r="943" spans="9:13" x14ac:dyDescent="0.25">
      <c r="I943" s="1"/>
      <c r="L943" s="4"/>
      <c r="M943" s="5"/>
    </row>
    <row r="944" spans="9:13" x14ac:dyDescent="0.25">
      <c r="I944" s="1"/>
      <c r="L944" s="4"/>
      <c r="M944" s="5"/>
    </row>
    <row r="945" spans="9:13" x14ac:dyDescent="0.25">
      <c r="I945" s="1"/>
      <c r="L945" s="4"/>
      <c r="M945" s="5"/>
    </row>
    <row r="946" spans="9:13" x14ac:dyDescent="0.25">
      <c r="I946" s="1"/>
      <c r="L946" s="4"/>
      <c r="M946" s="5"/>
    </row>
    <row r="947" spans="9:13" x14ac:dyDescent="0.25">
      <c r="I947" s="1"/>
      <c r="L947" s="4"/>
      <c r="M947" s="5"/>
    </row>
    <row r="948" spans="9:13" x14ac:dyDescent="0.25">
      <c r="I948" s="1"/>
      <c r="L948" s="4"/>
      <c r="M948" s="5"/>
    </row>
    <row r="949" spans="9:13" x14ac:dyDescent="0.25">
      <c r="I949" s="1"/>
      <c r="L949" s="4"/>
      <c r="M949" s="5"/>
    </row>
    <row r="950" spans="9:13" x14ac:dyDescent="0.25">
      <c r="I950" s="1"/>
      <c r="L950" s="4"/>
      <c r="M950" s="5"/>
    </row>
    <row r="951" spans="9:13" x14ac:dyDescent="0.25">
      <c r="I951" s="1"/>
      <c r="L951" s="4"/>
      <c r="M951" s="5"/>
    </row>
    <row r="952" spans="9:13" x14ac:dyDescent="0.25">
      <c r="I952" s="1"/>
      <c r="L952" s="4"/>
      <c r="M952" s="5"/>
    </row>
    <row r="953" spans="9:13" x14ac:dyDescent="0.25">
      <c r="I953" s="1"/>
      <c r="L953" s="4"/>
      <c r="M953" s="5"/>
    </row>
    <row r="954" spans="9:13" x14ac:dyDescent="0.25">
      <c r="I954" s="1"/>
      <c r="L954" s="4"/>
      <c r="M954" s="5"/>
    </row>
    <row r="955" spans="9:13" x14ac:dyDescent="0.25">
      <c r="I955" s="1"/>
      <c r="L955" s="4"/>
      <c r="M955" s="5"/>
    </row>
    <row r="956" spans="9:13" x14ac:dyDescent="0.25">
      <c r="I956" s="1"/>
      <c r="L956" s="4"/>
      <c r="M956" s="5"/>
    </row>
    <row r="957" spans="9:13" x14ac:dyDescent="0.25">
      <c r="I957" s="1"/>
      <c r="L957" s="4"/>
      <c r="M957" s="5"/>
    </row>
    <row r="958" spans="9:13" x14ac:dyDescent="0.25">
      <c r="I958" s="1"/>
      <c r="L958" s="4"/>
      <c r="M958" s="5"/>
    </row>
    <row r="959" spans="9:13" x14ac:dyDescent="0.25">
      <c r="I959" s="1"/>
      <c r="L959" s="4"/>
      <c r="M959" s="5"/>
    </row>
    <row r="960" spans="9:13" x14ac:dyDescent="0.25">
      <c r="I960" s="1"/>
      <c r="L960" s="4"/>
      <c r="M960" s="5"/>
    </row>
    <row r="961" spans="9:13" x14ac:dyDescent="0.25">
      <c r="I961" s="1"/>
      <c r="L961" s="4"/>
      <c r="M961" s="5"/>
    </row>
    <row r="962" spans="9:13" x14ac:dyDescent="0.25">
      <c r="I962" s="1"/>
      <c r="L962" s="4"/>
      <c r="M962" s="5"/>
    </row>
    <row r="963" spans="9:13" x14ac:dyDescent="0.25">
      <c r="I963" s="1"/>
      <c r="L963" s="4"/>
      <c r="M963" s="5"/>
    </row>
    <row r="964" spans="9:13" x14ac:dyDescent="0.25">
      <c r="I964" s="1"/>
      <c r="L964" s="4"/>
      <c r="M964" s="5"/>
    </row>
    <row r="965" spans="9:13" x14ac:dyDescent="0.25">
      <c r="I965" s="1"/>
      <c r="L965" s="4"/>
      <c r="M965" s="5"/>
    </row>
    <row r="966" spans="9:13" x14ac:dyDescent="0.25">
      <c r="I966" s="1"/>
      <c r="L966" s="4"/>
      <c r="M966" s="5"/>
    </row>
    <row r="967" spans="9:13" x14ac:dyDescent="0.25">
      <c r="I967" s="1"/>
      <c r="L967" s="4"/>
      <c r="M967" s="5"/>
    </row>
    <row r="968" spans="9:13" x14ac:dyDescent="0.25">
      <c r="I968" s="1"/>
      <c r="L968" s="4"/>
      <c r="M968" s="5"/>
    </row>
    <row r="969" spans="9:13" x14ac:dyDescent="0.25">
      <c r="I969" s="1"/>
      <c r="L969" s="4"/>
      <c r="M969" s="5"/>
    </row>
    <row r="970" spans="9:13" x14ac:dyDescent="0.25">
      <c r="I970" s="1"/>
      <c r="L970" s="4"/>
      <c r="M970" s="5"/>
    </row>
    <row r="971" spans="9:13" x14ac:dyDescent="0.25">
      <c r="I971" s="1"/>
      <c r="L971" s="4"/>
      <c r="M971" s="5"/>
    </row>
    <row r="972" spans="9:13" x14ac:dyDescent="0.25">
      <c r="I972" s="1"/>
      <c r="L972" s="4"/>
      <c r="M972" s="5"/>
    </row>
    <row r="973" spans="9:13" x14ac:dyDescent="0.25">
      <c r="I973" s="1"/>
      <c r="L973" s="4"/>
      <c r="M973" s="5"/>
    </row>
    <row r="974" spans="9:13" x14ac:dyDescent="0.25">
      <c r="I974" s="1"/>
      <c r="L974" s="4"/>
      <c r="M974" s="5"/>
    </row>
    <row r="975" spans="9:13" x14ac:dyDescent="0.25">
      <c r="I975" s="1"/>
      <c r="L975" s="4"/>
      <c r="M975" s="5"/>
    </row>
    <row r="976" spans="9:13" x14ac:dyDescent="0.25">
      <c r="I976" s="1"/>
      <c r="L976" s="4"/>
      <c r="M976" s="5"/>
    </row>
    <row r="977" spans="9:13" x14ac:dyDescent="0.25">
      <c r="I977" s="1"/>
      <c r="L977" s="4"/>
      <c r="M977" s="5"/>
    </row>
    <row r="978" spans="9:13" x14ac:dyDescent="0.25">
      <c r="I978" s="1"/>
      <c r="L978" s="4"/>
      <c r="M978" s="5"/>
    </row>
    <row r="979" spans="9:13" x14ac:dyDescent="0.25">
      <c r="I979" s="1"/>
      <c r="L979" s="4"/>
      <c r="M979" s="5"/>
    </row>
    <row r="980" spans="9:13" x14ac:dyDescent="0.25">
      <c r="I980" s="1"/>
      <c r="L980" s="4"/>
      <c r="M980" s="5"/>
    </row>
    <row r="981" spans="9:13" x14ac:dyDescent="0.25">
      <c r="I981" s="1"/>
      <c r="L981" s="4"/>
      <c r="M981" s="5"/>
    </row>
    <row r="982" spans="9:13" x14ac:dyDescent="0.25">
      <c r="I982" s="1"/>
      <c r="L982" s="4"/>
      <c r="M982" s="5"/>
    </row>
    <row r="983" spans="9:13" x14ac:dyDescent="0.25">
      <c r="I983" s="1"/>
      <c r="L983" s="4"/>
      <c r="M983" s="5"/>
    </row>
    <row r="984" spans="9:13" x14ac:dyDescent="0.25">
      <c r="I984" s="1"/>
      <c r="L984" s="4"/>
      <c r="M984" s="5"/>
    </row>
    <row r="985" spans="9:13" x14ac:dyDescent="0.25">
      <c r="I985" s="1"/>
      <c r="L985" s="4"/>
      <c r="M985" s="5"/>
    </row>
    <row r="986" spans="9:13" x14ac:dyDescent="0.25">
      <c r="I986" s="1"/>
      <c r="L986" s="4"/>
      <c r="M986" s="5"/>
    </row>
    <row r="987" spans="9:13" x14ac:dyDescent="0.25">
      <c r="I987" s="1"/>
      <c r="L987" s="4"/>
      <c r="M987" s="5"/>
    </row>
    <row r="988" spans="9:13" x14ac:dyDescent="0.25">
      <c r="I988" s="1"/>
      <c r="L988" s="4"/>
      <c r="M988" s="5"/>
    </row>
    <row r="989" spans="9:13" x14ac:dyDescent="0.25">
      <c r="I989" s="1"/>
      <c r="L989" s="4"/>
      <c r="M989" s="5"/>
    </row>
    <row r="990" spans="9:13" x14ac:dyDescent="0.25">
      <c r="I990" s="1"/>
      <c r="L990" s="4"/>
      <c r="M990" s="5"/>
    </row>
    <row r="991" spans="9:13" x14ac:dyDescent="0.25">
      <c r="I991" s="1"/>
      <c r="L991" s="4"/>
      <c r="M991" s="5"/>
    </row>
    <row r="992" spans="9:13" x14ac:dyDescent="0.25">
      <c r="I992" s="1"/>
      <c r="L992" s="4"/>
      <c r="M992" s="5"/>
    </row>
    <row r="993" spans="9:13" x14ac:dyDescent="0.25">
      <c r="I993" s="1"/>
      <c r="L993" s="4"/>
      <c r="M993" s="5"/>
    </row>
    <row r="994" spans="9:13" x14ac:dyDescent="0.25">
      <c r="I994" s="1"/>
      <c r="L994" s="4"/>
      <c r="M994" s="5"/>
    </row>
    <row r="995" spans="9:13" x14ac:dyDescent="0.25">
      <c r="I995" s="1"/>
      <c r="L995" s="4"/>
      <c r="M995" s="5"/>
    </row>
    <row r="996" spans="9:13" x14ac:dyDescent="0.25">
      <c r="I996" s="1"/>
      <c r="L996" s="4"/>
      <c r="M996" s="5"/>
    </row>
    <row r="997" spans="9:13" x14ac:dyDescent="0.25">
      <c r="I997" s="1"/>
      <c r="L997" s="4"/>
      <c r="M997" s="5"/>
    </row>
    <row r="998" spans="9:13" x14ac:dyDescent="0.25">
      <c r="I998" s="1"/>
      <c r="L998" s="4"/>
      <c r="M998" s="5"/>
    </row>
    <row r="999" spans="9:13" x14ac:dyDescent="0.25">
      <c r="I999" s="1"/>
      <c r="L999" s="4"/>
      <c r="M999" s="5"/>
    </row>
    <row r="1000" spans="9:13" x14ac:dyDescent="0.25">
      <c r="I1000" s="1"/>
      <c r="L1000" s="4"/>
      <c r="M1000" s="5"/>
    </row>
    <row r="1001" spans="9:13" x14ac:dyDescent="0.25">
      <c r="I1001" s="1"/>
      <c r="L1001" s="4"/>
      <c r="M1001" s="5"/>
    </row>
    <row r="1002" spans="9:13" x14ac:dyDescent="0.25">
      <c r="I1002" s="1"/>
      <c r="L1002" s="4"/>
      <c r="M1002" s="5"/>
    </row>
    <row r="1003" spans="9:13" x14ac:dyDescent="0.25">
      <c r="I1003" s="1"/>
      <c r="L1003" s="4"/>
      <c r="M1003" s="5"/>
    </row>
    <row r="1004" spans="9:13" x14ac:dyDescent="0.25">
      <c r="I1004" s="1"/>
      <c r="L1004" s="4"/>
      <c r="M1004" s="5"/>
    </row>
    <row r="1005" spans="9:13" x14ac:dyDescent="0.25">
      <c r="I1005" s="1"/>
      <c r="L1005" s="4"/>
      <c r="M1005" s="5"/>
    </row>
    <row r="1006" spans="9:13" x14ac:dyDescent="0.25">
      <c r="I1006" s="1"/>
      <c r="L1006" s="4"/>
      <c r="M1006" s="5"/>
    </row>
    <row r="1007" spans="9:13" x14ac:dyDescent="0.25">
      <c r="I1007" s="1"/>
      <c r="L1007" s="4"/>
      <c r="M1007" s="5"/>
    </row>
    <row r="1008" spans="9:13" x14ac:dyDescent="0.25">
      <c r="I1008" s="1"/>
      <c r="L1008" s="4"/>
      <c r="M1008" s="5"/>
    </row>
    <row r="1009" spans="9:13" x14ac:dyDescent="0.25">
      <c r="I1009" s="1"/>
      <c r="L1009" s="4"/>
      <c r="M1009" s="5"/>
    </row>
    <row r="1010" spans="9:13" x14ac:dyDescent="0.25">
      <c r="I1010" s="1"/>
      <c r="L1010" s="4"/>
      <c r="M1010" s="5"/>
    </row>
    <row r="1011" spans="9:13" x14ac:dyDescent="0.25">
      <c r="I1011" s="1"/>
      <c r="L1011" s="4"/>
      <c r="M1011" s="5"/>
    </row>
    <row r="1012" spans="9:13" x14ac:dyDescent="0.25">
      <c r="I1012" s="1"/>
      <c r="L1012" s="4"/>
      <c r="M1012" s="5"/>
    </row>
    <row r="1013" spans="9:13" x14ac:dyDescent="0.25">
      <c r="I1013" s="1"/>
      <c r="L1013" s="4"/>
      <c r="M1013" s="5"/>
    </row>
    <row r="1014" spans="9:13" x14ac:dyDescent="0.25">
      <c r="I1014" s="1"/>
      <c r="L1014" s="4"/>
      <c r="M1014" s="5"/>
    </row>
    <row r="1015" spans="9:13" x14ac:dyDescent="0.25">
      <c r="I1015" s="1"/>
      <c r="L1015" s="4"/>
      <c r="M1015" s="5"/>
    </row>
    <row r="1016" spans="9:13" x14ac:dyDescent="0.25">
      <c r="I1016" s="1"/>
      <c r="L1016" s="4"/>
      <c r="M1016" s="5"/>
    </row>
    <row r="1017" spans="9:13" x14ac:dyDescent="0.25">
      <c r="I1017" s="1"/>
      <c r="L1017" s="4"/>
      <c r="M1017" s="5"/>
    </row>
    <row r="1018" spans="9:13" x14ac:dyDescent="0.25">
      <c r="I1018" s="1"/>
      <c r="L1018" s="4"/>
      <c r="M1018" s="5"/>
    </row>
    <row r="1019" spans="9:13" x14ac:dyDescent="0.25">
      <c r="I1019" s="1"/>
      <c r="L1019" s="4"/>
      <c r="M1019" s="5"/>
    </row>
    <row r="1020" spans="9:13" x14ac:dyDescent="0.25">
      <c r="I1020" s="1"/>
      <c r="L1020" s="4"/>
      <c r="M1020" s="5"/>
    </row>
    <row r="1021" spans="9:13" x14ac:dyDescent="0.25">
      <c r="I1021" s="1"/>
      <c r="L1021" s="4"/>
      <c r="M1021" s="5"/>
    </row>
    <row r="1022" spans="9:13" x14ac:dyDescent="0.25">
      <c r="I1022" s="1"/>
      <c r="L1022" s="4"/>
      <c r="M1022" s="5"/>
    </row>
    <row r="1023" spans="9:13" x14ac:dyDescent="0.25">
      <c r="I1023" s="1"/>
      <c r="L1023" s="4"/>
      <c r="M1023" s="5"/>
    </row>
    <row r="1024" spans="9:13" x14ac:dyDescent="0.25">
      <c r="I1024" s="1"/>
      <c r="L1024" s="4"/>
      <c r="M1024" s="5"/>
    </row>
    <row r="1025" spans="9:13" x14ac:dyDescent="0.25">
      <c r="I1025" s="1"/>
      <c r="L1025" s="4"/>
      <c r="M1025" s="5"/>
    </row>
    <row r="1026" spans="9:13" x14ac:dyDescent="0.25">
      <c r="I1026" s="1"/>
      <c r="L1026" s="4"/>
      <c r="M1026" s="5"/>
    </row>
    <row r="1027" spans="9:13" x14ac:dyDescent="0.25">
      <c r="I1027" s="1"/>
      <c r="L1027" s="4"/>
      <c r="M1027" s="5"/>
    </row>
    <row r="1028" spans="9:13" x14ac:dyDescent="0.25">
      <c r="I1028" s="1"/>
      <c r="L1028" s="4"/>
      <c r="M1028" s="5"/>
    </row>
    <row r="1029" spans="9:13" x14ac:dyDescent="0.25">
      <c r="I1029" s="1"/>
      <c r="L1029" s="4"/>
      <c r="M1029" s="5"/>
    </row>
    <row r="1030" spans="9:13" x14ac:dyDescent="0.25">
      <c r="I1030" s="1"/>
      <c r="L1030" s="4"/>
      <c r="M1030" s="5"/>
    </row>
    <row r="1031" spans="9:13" x14ac:dyDescent="0.25">
      <c r="I1031" s="1"/>
      <c r="L1031" s="4"/>
      <c r="M1031" s="5"/>
    </row>
    <row r="1032" spans="9:13" x14ac:dyDescent="0.25">
      <c r="I1032" s="1"/>
      <c r="L1032" s="4"/>
      <c r="M1032" s="5"/>
    </row>
    <row r="1033" spans="9:13" x14ac:dyDescent="0.25">
      <c r="I1033" s="1"/>
      <c r="L1033" s="4"/>
      <c r="M1033" s="5"/>
    </row>
    <row r="1034" spans="9:13" x14ac:dyDescent="0.25">
      <c r="I1034" s="1"/>
      <c r="L1034" s="4"/>
      <c r="M1034" s="5"/>
    </row>
    <row r="1035" spans="9:13" x14ac:dyDescent="0.25">
      <c r="I1035" s="1"/>
      <c r="L1035" s="4"/>
      <c r="M1035" s="5"/>
    </row>
    <row r="1036" spans="9:13" x14ac:dyDescent="0.25">
      <c r="I1036" s="1"/>
      <c r="L1036" s="4"/>
      <c r="M1036" s="5"/>
    </row>
    <row r="1037" spans="9:13" x14ac:dyDescent="0.25">
      <c r="I1037" s="1"/>
      <c r="L1037" s="4"/>
      <c r="M1037" s="5"/>
    </row>
    <row r="1038" spans="9:13" x14ac:dyDescent="0.25">
      <c r="I1038" s="1"/>
      <c r="L1038" s="4"/>
      <c r="M1038" s="5"/>
    </row>
    <row r="1039" spans="9:13" x14ac:dyDescent="0.25">
      <c r="I1039" s="1"/>
      <c r="L1039" s="4"/>
      <c r="M1039" s="5"/>
    </row>
    <row r="1040" spans="9:13" x14ac:dyDescent="0.25">
      <c r="I1040" s="1"/>
      <c r="L1040" s="4"/>
      <c r="M1040" s="5"/>
    </row>
    <row r="1041" spans="9:13" x14ac:dyDescent="0.25">
      <c r="I1041" s="1"/>
      <c r="L1041" s="4"/>
      <c r="M1041" s="5"/>
    </row>
    <row r="1042" spans="9:13" x14ac:dyDescent="0.25">
      <c r="I1042" s="1"/>
      <c r="L1042" s="4"/>
      <c r="M1042" s="5"/>
    </row>
    <row r="1043" spans="9:13" x14ac:dyDescent="0.25">
      <c r="I1043" s="1"/>
      <c r="L1043" s="4"/>
      <c r="M1043" s="5"/>
    </row>
    <row r="1044" spans="9:13" x14ac:dyDescent="0.25">
      <c r="I1044" s="1"/>
      <c r="L1044" s="4"/>
      <c r="M1044" s="5"/>
    </row>
    <row r="1045" spans="9:13" x14ac:dyDescent="0.25">
      <c r="I1045" s="1"/>
      <c r="L1045" s="4"/>
      <c r="M1045" s="5"/>
    </row>
    <row r="1046" spans="9:13" x14ac:dyDescent="0.25">
      <c r="I1046" s="1"/>
      <c r="L1046" s="4"/>
      <c r="M1046" s="5"/>
    </row>
    <row r="1047" spans="9:13" x14ac:dyDescent="0.25">
      <c r="I1047" s="1"/>
      <c r="L1047" s="4"/>
      <c r="M1047" s="5"/>
    </row>
    <row r="1048" spans="9:13" x14ac:dyDescent="0.25">
      <c r="I1048" s="1"/>
      <c r="L1048" s="4"/>
      <c r="M1048" s="5"/>
    </row>
    <row r="1049" spans="9:13" x14ac:dyDescent="0.25">
      <c r="I1049" s="1"/>
      <c r="L1049" s="4"/>
      <c r="M1049" s="5"/>
    </row>
    <row r="1050" spans="9:13" x14ac:dyDescent="0.25">
      <c r="I1050" s="1"/>
      <c r="L1050" s="4"/>
      <c r="M1050" s="5"/>
    </row>
    <row r="1051" spans="9:13" x14ac:dyDescent="0.25">
      <c r="I1051" s="1"/>
      <c r="L1051" s="4"/>
      <c r="M1051" s="5"/>
    </row>
    <row r="1052" spans="9:13" x14ac:dyDescent="0.25">
      <c r="I1052" s="1"/>
      <c r="L1052" s="4"/>
      <c r="M1052" s="5"/>
    </row>
    <row r="1053" spans="9:13" x14ac:dyDescent="0.25">
      <c r="I1053" s="1"/>
      <c r="L1053" s="4"/>
      <c r="M1053" s="5"/>
    </row>
    <row r="1054" spans="9:13" x14ac:dyDescent="0.25">
      <c r="I1054" s="1"/>
      <c r="L1054" s="4"/>
      <c r="M1054" s="5"/>
    </row>
    <row r="1055" spans="9:13" x14ac:dyDescent="0.25">
      <c r="I1055" s="1"/>
      <c r="L1055" s="4"/>
      <c r="M1055" s="5"/>
    </row>
    <row r="1056" spans="9:13" x14ac:dyDescent="0.25">
      <c r="I1056" s="1"/>
      <c r="L1056" s="4"/>
      <c r="M1056" s="5"/>
    </row>
    <row r="1057" spans="9:13" x14ac:dyDescent="0.25">
      <c r="I1057" s="1"/>
      <c r="L1057" s="4"/>
      <c r="M1057" s="5"/>
    </row>
    <row r="1058" spans="9:13" x14ac:dyDescent="0.25">
      <c r="I1058" s="1"/>
      <c r="L1058" s="4"/>
      <c r="M1058" s="5"/>
    </row>
    <row r="1059" spans="9:13" x14ac:dyDescent="0.25">
      <c r="I1059" s="1"/>
      <c r="L1059" s="4"/>
      <c r="M1059" s="5"/>
    </row>
    <row r="1060" spans="9:13" x14ac:dyDescent="0.25">
      <c r="I1060" s="1"/>
      <c r="L1060" s="4"/>
      <c r="M1060" s="5"/>
    </row>
    <row r="1061" spans="9:13" x14ac:dyDescent="0.25">
      <c r="I1061" s="1"/>
      <c r="L1061" s="4"/>
      <c r="M1061" s="5"/>
    </row>
    <row r="1062" spans="9:13" x14ac:dyDescent="0.25">
      <c r="I1062" s="1"/>
      <c r="L1062" s="4"/>
      <c r="M1062" s="5"/>
    </row>
    <row r="1063" spans="9:13" x14ac:dyDescent="0.25">
      <c r="I1063" s="1"/>
      <c r="L1063" s="4"/>
      <c r="M1063" s="5"/>
    </row>
    <row r="1064" spans="9:13" x14ac:dyDescent="0.25">
      <c r="I1064" s="1"/>
      <c r="L1064" s="4"/>
      <c r="M1064" s="5"/>
    </row>
    <row r="1065" spans="9:13" x14ac:dyDescent="0.25">
      <c r="I1065" s="1"/>
      <c r="L1065" s="4"/>
      <c r="M1065" s="5"/>
    </row>
    <row r="1066" spans="9:13" x14ac:dyDescent="0.25">
      <c r="I1066" s="1"/>
      <c r="L1066" s="4"/>
      <c r="M1066" s="5"/>
    </row>
    <row r="1067" spans="9:13" x14ac:dyDescent="0.25">
      <c r="I1067" s="1"/>
      <c r="L1067" s="4"/>
      <c r="M1067" s="5"/>
    </row>
    <row r="1068" spans="9:13" x14ac:dyDescent="0.25">
      <c r="I1068" s="1"/>
      <c r="L1068" s="4"/>
      <c r="M1068" s="5"/>
    </row>
    <row r="1069" spans="9:13" x14ac:dyDescent="0.25">
      <c r="I1069" s="1"/>
      <c r="L1069" s="4"/>
      <c r="M1069" s="5"/>
    </row>
    <row r="1070" spans="9:13" x14ac:dyDescent="0.25">
      <c r="I1070" s="1"/>
      <c r="L1070" s="4"/>
      <c r="M1070" s="5"/>
    </row>
    <row r="1071" spans="9:13" x14ac:dyDescent="0.25">
      <c r="I1071" s="1"/>
      <c r="L1071" s="4"/>
      <c r="M1071" s="5"/>
    </row>
    <row r="1072" spans="9:13" x14ac:dyDescent="0.25">
      <c r="I1072" s="1"/>
      <c r="L1072" s="4"/>
      <c r="M1072" s="5"/>
    </row>
    <row r="1073" spans="9:13" x14ac:dyDescent="0.25">
      <c r="I1073" s="1"/>
      <c r="L1073" s="4"/>
      <c r="M1073" s="5"/>
    </row>
    <row r="1074" spans="9:13" x14ac:dyDescent="0.25">
      <c r="I1074" s="1"/>
      <c r="L1074" s="4"/>
      <c r="M1074" s="5"/>
    </row>
    <row r="1075" spans="9:13" x14ac:dyDescent="0.25">
      <c r="I1075" s="1"/>
      <c r="L1075" s="4"/>
      <c r="M1075" s="5"/>
    </row>
    <row r="1076" spans="9:13" x14ac:dyDescent="0.25">
      <c r="I1076" s="1"/>
      <c r="L1076" s="4"/>
      <c r="M1076" s="5"/>
    </row>
    <row r="1077" spans="9:13" x14ac:dyDescent="0.25">
      <c r="I1077" s="1"/>
      <c r="L1077" s="4"/>
      <c r="M1077" s="5"/>
    </row>
    <row r="1078" spans="9:13" x14ac:dyDescent="0.25">
      <c r="I1078" s="1"/>
      <c r="L1078" s="4"/>
      <c r="M1078" s="5"/>
    </row>
    <row r="1079" spans="9:13" x14ac:dyDescent="0.25">
      <c r="I1079" s="1"/>
      <c r="L1079" s="4"/>
      <c r="M1079" s="5"/>
    </row>
    <row r="1080" spans="9:13" x14ac:dyDescent="0.25">
      <c r="I1080" s="1"/>
      <c r="L1080" s="4"/>
      <c r="M1080" s="5"/>
    </row>
    <row r="1081" spans="9:13" x14ac:dyDescent="0.25">
      <c r="I1081" s="1"/>
      <c r="L1081" s="4"/>
      <c r="M1081" s="5"/>
    </row>
    <row r="1082" spans="9:13" x14ac:dyDescent="0.25">
      <c r="I1082" s="1"/>
      <c r="L1082" s="4"/>
      <c r="M1082" s="5"/>
    </row>
    <row r="1083" spans="9:13" x14ac:dyDescent="0.25">
      <c r="I1083" s="1"/>
      <c r="L1083" s="4"/>
      <c r="M1083" s="5"/>
    </row>
    <row r="1084" spans="9:13" x14ac:dyDescent="0.25">
      <c r="I1084" s="1"/>
      <c r="L1084" s="4"/>
      <c r="M1084" s="5"/>
    </row>
    <row r="1085" spans="9:13" x14ac:dyDescent="0.25">
      <c r="I1085" s="1"/>
      <c r="L1085" s="4"/>
      <c r="M1085" s="5"/>
    </row>
    <row r="1086" spans="9:13" x14ac:dyDescent="0.25">
      <c r="I1086" s="1"/>
      <c r="L1086" s="4"/>
      <c r="M1086" s="5"/>
    </row>
    <row r="1087" spans="9:13" x14ac:dyDescent="0.25">
      <c r="I1087" s="1"/>
      <c r="L1087" s="4"/>
      <c r="M1087" s="5"/>
    </row>
    <row r="1088" spans="9:13" x14ac:dyDescent="0.25">
      <c r="I1088" s="1"/>
      <c r="L1088" s="4"/>
      <c r="M1088" s="5"/>
    </row>
    <row r="1089" spans="9:13" x14ac:dyDescent="0.25">
      <c r="I1089" s="1"/>
      <c r="L1089" s="4"/>
      <c r="M1089" s="5"/>
    </row>
    <row r="1090" spans="9:13" x14ac:dyDescent="0.25">
      <c r="I1090" s="1"/>
      <c r="L1090" s="4"/>
      <c r="M1090" s="5"/>
    </row>
    <row r="1091" spans="9:13" x14ac:dyDescent="0.25">
      <c r="I1091" s="1"/>
      <c r="L1091" s="4"/>
      <c r="M1091" s="5"/>
    </row>
    <row r="1092" spans="9:13" x14ac:dyDescent="0.25">
      <c r="I1092" s="1"/>
      <c r="L1092" s="4"/>
      <c r="M1092" s="5"/>
    </row>
    <row r="1093" spans="9:13" x14ac:dyDescent="0.25">
      <c r="I1093" s="1"/>
      <c r="L1093" s="4"/>
      <c r="M1093" s="5"/>
    </row>
    <row r="1094" spans="9:13" x14ac:dyDescent="0.25">
      <c r="I1094" s="1"/>
      <c r="L1094" s="4"/>
      <c r="M1094" s="5"/>
    </row>
    <row r="1095" spans="9:13" x14ac:dyDescent="0.25">
      <c r="I1095" s="1"/>
      <c r="L1095" s="4"/>
      <c r="M1095" s="5"/>
    </row>
    <row r="1096" spans="9:13" x14ac:dyDescent="0.25">
      <c r="I1096" s="1"/>
      <c r="L1096" s="4"/>
      <c r="M1096" s="5"/>
    </row>
    <row r="1097" spans="9:13" x14ac:dyDescent="0.25">
      <c r="I1097" s="1"/>
      <c r="L1097" s="4"/>
      <c r="M1097" s="5"/>
    </row>
    <row r="1098" spans="9:13" x14ac:dyDescent="0.25">
      <c r="I1098" s="1"/>
      <c r="L1098" s="4"/>
      <c r="M1098" s="5"/>
    </row>
    <row r="1099" spans="9:13" x14ac:dyDescent="0.25">
      <c r="I1099" s="1"/>
      <c r="L1099" s="4"/>
      <c r="M1099" s="5"/>
    </row>
    <row r="1100" spans="9:13" x14ac:dyDescent="0.25">
      <c r="I1100" s="1"/>
      <c r="L1100" s="4"/>
      <c r="M1100" s="5"/>
    </row>
    <row r="1101" spans="9:13" x14ac:dyDescent="0.25">
      <c r="I1101" s="1"/>
      <c r="L1101" s="4"/>
      <c r="M1101" s="5"/>
    </row>
    <row r="1102" spans="9:13" x14ac:dyDescent="0.25">
      <c r="I1102" s="1"/>
      <c r="L1102" s="4"/>
      <c r="M1102" s="5"/>
    </row>
    <row r="1103" spans="9:13" x14ac:dyDescent="0.25">
      <c r="I1103" s="1"/>
      <c r="L1103" s="4"/>
      <c r="M1103" s="5"/>
    </row>
    <row r="1104" spans="9:13" x14ac:dyDescent="0.25">
      <c r="I1104" s="1"/>
      <c r="L1104" s="4"/>
      <c r="M1104" s="5"/>
    </row>
    <row r="1105" spans="9:13" x14ac:dyDescent="0.25">
      <c r="I1105" s="1"/>
      <c r="L1105" s="4"/>
      <c r="M1105" s="5"/>
    </row>
    <row r="1106" spans="9:13" x14ac:dyDescent="0.25">
      <c r="I1106" s="1"/>
      <c r="L1106" s="4"/>
      <c r="M1106" s="5"/>
    </row>
    <row r="1107" spans="9:13" x14ac:dyDescent="0.25">
      <c r="I1107" s="1"/>
      <c r="L1107" s="4"/>
      <c r="M1107" s="5"/>
    </row>
    <row r="1108" spans="9:13" x14ac:dyDescent="0.25">
      <c r="I1108" s="1"/>
      <c r="L1108" s="4"/>
      <c r="M1108" s="5"/>
    </row>
    <row r="1109" spans="9:13" x14ac:dyDescent="0.25">
      <c r="I1109" s="1"/>
      <c r="L1109" s="4"/>
      <c r="M1109" s="5"/>
    </row>
    <row r="1110" spans="9:13" x14ac:dyDescent="0.25">
      <c r="I1110" s="1"/>
      <c r="L1110" s="4"/>
      <c r="M1110" s="5"/>
    </row>
    <row r="1111" spans="9:13" x14ac:dyDescent="0.25">
      <c r="I1111" s="1"/>
      <c r="L1111" s="4"/>
      <c r="M1111" s="5"/>
    </row>
    <row r="1112" spans="9:13" x14ac:dyDescent="0.25">
      <c r="I1112" s="1"/>
      <c r="L1112" s="4"/>
      <c r="M1112" s="5"/>
    </row>
    <row r="1113" spans="9:13" x14ac:dyDescent="0.25">
      <c r="I1113" s="1"/>
      <c r="L1113" s="4"/>
      <c r="M1113" s="5"/>
    </row>
    <row r="1114" spans="9:13" x14ac:dyDescent="0.25">
      <c r="I1114" s="1"/>
      <c r="L1114" s="4"/>
      <c r="M1114" s="5"/>
    </row>
    <row r="1115" spans="9:13" x14ac:dyDescent="0.25">
      <c r="I1115" s="1"/>
      <c r="L1115" s="4"/>
      <c r="M1115" s="5"/>
    </row>
    <row r="1116" spans="9:13" x14ac:dyDescent="0.25">
      <c r="I1116" s="1"/>
      <c r="L1116" s="4"/>
      <c r="M1116" s="5"/>
    </row>
    <row r="1117" spans="9:13" x14ac:dyDescent="0.25">
      <c r="I1117" s="1"/>
      <c r="L1117" s="4"/>
      <c r="M1117" s="5"/>
    </row>
    <row r="1118" spans="9:13" x14ac:dyDescent="0.25">
      <c r="I1118" s="1"/>
      <c r="L1118" s="4"/>
      <c r="M1118" s="5"/>
    </row>
    <row r="1119" spans="9:13" x14ac:dyDescent="0.25">
      <c r="I1119" s="1"/>
      <c r="L1119" s="4"/>
      <c r="M1119" s="5"/>
    </row>
    <row r="1120" spans="9:13" x14ac:dyDescent="0.25">
      <c r="I1120" s="1"/>
      <c r="L1120" s="4"/>
      <c r="M1120" s="5"/>
    </row>
    <row r="1121" spans="9:13" x14ac:dyDescent="0.25">
      <c r="I1121" s="1"/>
      <c r="L1121" s="4"/>
      <c r="M1121" s="5"/>
    </row>
    <row r="1122" spans="9:13" x14ac:dyDescent="0.25">
      <c r="I1122" s="1"/>
      <c r="L1122" s="4"/>
      <c r="M1122" s="5"/>
    </row>
    <row r="1123" spans="9:13" x14ac:dyDescent="0.25">
      <c r="I1123" s="1"/>
      <c r="L1123" s="4"/>
      <c r="M1123" s="5"/>
    </row>
    <row r="1124" spans="9:13" x14ac:dyDescent="0.25">
      <c r="I1124" s="1"/>
      <c r="L1124" s="4"/>
      <c r="M1124" s="5"/>
    </row>
    <row r="1125" spans="9:13" x14ac:dyDescent="0.25">
      <c r="I1125" s="1"/>
      <c r="L1125" s="4"/>
      <c r="M1125" s="5"/>
    </row>
    <row r="1126" spans="9:13" x14ac:dyDescent="0.25">
      <c r="I1126" s="1"/>
      <c r="L1126" s="4"/>
      <c r="M1126" s="5"/>
    </row>
    <row r="1127" spans="9:13" x14ac:dyDescent="0.25">
      <c r="I1127" s="1"/>
      <c r="L1127" s="4"/>
      <c r="M1127" s="5"/>
    </row>
    <row r="1128" spans="9:13" x14ac:dyDescent="0.25">
      <c r="I1128" s="1"/>
      <c r="L1128" s="4"/>
      <c r="M1128" s="5"/>
    </row>
    <row r="1129" spans="9:13" x14ac:dyDescent="0.25">
      <c r="I1129" s="1"/>
      <c r="L1129" s="4"/>
      <c r="M1129" s="5"/>
    </row>
    <row r="1130" spans="9:13" x14ac:dyDescent="0.25">
      <c r="I1130" s="1"/>
      <c r="L1130" s="4"/>
      <c r="M1130" s="5"/>
    </row>
    <row r="1131" spans="9:13" x14ac:dyDescent="0.25">
      <c r="I1131" s="1"/>
      <c r="L1131" s="4"/>
      <c r="M1131" s="5"/>
    </row>
    <row r="1132" spans="9:13" x14ac:dyDescent="0.25">
      <c r="I1132" s="1"/>
      <c r="L1132" s="4"/>
      <c r="M1132" s="5"/>
    </row>
    <row r="1133" spans="9:13" x14ac:dyDescent="0.25">
      <c r="I1133" s="1"/>
      <c r="L1133" s="4"/>
      <c r="M1133" s="5"/>
    </row>
    <row r="1134" spans="9:13" x14ac:dyDescent="0.25">
      <c r="I1134" s="1"/>
      <c r="L1134" s="4"/>
      <c r="M1134" s="5"/>
    </row>
    <row r="1135" spans="9:13" x14ac:dyDescent="0.25">
      <c r="I1135" s="1"/>
      <c r="L1135" s="4"/>
      <c r="M1135" s="5"/>
    </row>
    <row r="1136" spans="9:13" x14ac:dyDescent="0.25">
      <c r="I1136" s="1"/>
      <c r="L1136" s="4"/>
      <c r="M1136" s="5"/>
    </row>
    <row r="1137" spans="9:13" x14ac:dyDescent="0.25">
      <c r="I1137" s="1"/>
      <c r="L1137" s="4"/>
      <c r="M1137" s="5"/>
    </row>
    <row r="1138" spans="9:13" x14ac:dyDescent="0.25">
      <c r="I1138" s="1"/>
      <c r="L1138" s="4"/>
      <c r="M1138" s="5"/>
    </row>
    <row r="1139" spans="9:13" x14ac:dyDescent="0.25">
      <c r="I1139" s="1"/>
      <c r="L1139" s="4"/>
      <c r="M1139" s="5"/>
    </row>
    <row r="1140" spans="9:13" x14ac:dyDescent="0.25">
      <c r="I1140" s="1"/>
      <c r="L1140" s="4"/>
      <c r="M1140" s="5"/>
    </row>
    <row r="1141" spans="9:13" x14ac:dyDescent="0.25">
      <c r="I1141" s="1"/>
      <c r="L1141" s="4"/>
      <c r="M1141" s="5"/>
    </row>
    <row r="1142" spans="9:13" x14ac:dyDescent="0.25">
      <c r="I1142" s="1"/>
      <c r="L1142" s="4"/>
      <c r="M1142" s="5"/>
    </row>
    <row r="1143" spans="9:13" x14ac:dyDescent="0.25">
      <c r="I1143" s="1"/>
      <c r="L1143" s="4"/>
      <c r="M1143" s="5"/>
    </row>
    <row r="1144" spans="9:13" x14ac:dyDescent="0.25">
      <c r="I1144" s="1"/>
      <c r="L1144" s="4"/>
      <c r="M1144" s="5"/>
    </row>
    <row r="1145" spans="9:13" x14ac:dyDescent="0.25">
      <c r="I1145" s="1"/>
      <c r="L1145" s="4"/>
      <c r="M1145" s="5"/>
    </row>
    <row r="1146" spans="9:13" x14ac:dyDescent="0.25">
      <c r="I1146" s="1"/>
      <c r="L1146" s="4"/>
      <c r="M1146" s="5"/>
    </row>
    <row r="1147" spans="9:13" x14ac:dyDescent="0.25">
      <c r="I1147" s="1"/>
      <c r="L1147" s="4"/>
      <c r="M1147" s="5"/>
    </row>
    <row r="1148" spans="9:13" x14ac:dyDescent="0.25">
      <c r="I1148" s="1"/>
      <c r="L1148" s="4"/>
      <c r="M1148" s="5"/>
    </row>
    <row r="1149" spans="9:13" x14ac:dyDescent="0.25">
      <c r="I1149" s="1"/>
      <c r="L1149" s="4"/>
      <c r="M1149" s="5"/>
    </row>
    <row r="1150" spans="9:13" x14ac:dyDescent="0.25">
      <c r="I1150" s="1"/>
      <c r="L1150" s="4"/>
      <c r="M1150" s="5"/>
    </row>
    <row r="1151" spans="9:13" x14ac:dyDescent="0.25">
      <c r="I1151" s="1"/>
      <c r="L1151" s="4"/>
      <c r="M1151" s="5"/>
    </row>
    <row r="1152" spans="9:13" x14ac:dyDescent="0.25">
      <c r="I1152" s="1"/>
      <c r="L1152" s="4"/>
      <c r="M1152" s="5"/>
    </row>
    <row r="1153" spans="9:13" x14ac:dyDescent="0.25">
      <c r="I1153" s="1"/>
      <c r="L1153" s="4"/>
      <c r="M1153" s="5"/>
    </row>
    <row r="1154" spans="9:13" x14ac:dyDescent="0.25">
      <c r="I1154" s="1"/>
      <c r="L1154" s="4"/>
      <c r="M1154" s="5"/>
    </row>
    <row r="1155" spans="9:13" x14ac:dyDescent="0.25">
      <c r="I1155" s="1"/>
      <c r="L1155" s="4"/>
      <c r="M1155" s="5"/>
    </row>
    <row r="1156" spans="9:13" x14ac:dyDescent="0.25">
      <c r="I1156" s="1"/>
      <c r="L1156" s="4"/>
      <c r="M1156" s="5"/>
    </row>
    <row r="1157" spans="9:13" x14ac:dyDescent="0.25">
      <c r="I1157" s="1"/>
      <c r="L1157" s="4"/>
      <c r="M1157" s="5"/>
    </row>
    <row r="1158" spans="9:13" x14ac:dyDescent="0.25">
      <c r="I1158" s="1"/>
      <c r="L1158" s="4"/>
      <c r="M1158" s="5"/>
    </row>
    <row r="1159" spans="9:13" x14ac:dyDescent="0.25">
      <c r="I1159" s="1"/>
      <c r="L1159" s="4"/>
      <c r="M1159" s="5"/>
    </row>
    <row r="1160" spans="9:13" x14ac:dyDescent="0.25">
      <c r="I1160" s="1"/>
      <c r="L1160" s="4"/>
      <c r="M1160" s="5"/>
    </row>
    <row r="1161" spans="9:13" x14ac:dyDescent="0.25">
      <c r="I1161" s="1"/>
      <c r="L1161" s="4"/>
      <c r="M1161" s="5"/>
    </row>
    <row r="1162" spans="9:13" x14ac:dyDescent="0.25">
      <c r="I1162" s="1"/>
      <c r="L1162" s="4"/>
      <c r="M1162" s="5"/>
    </row>
    <row r="1163" spans="9:13" x14ac:dyDescent="0.25">
      <c r="I1163" s="1"/>
      <c r="L1163" s="4"/>
      <c r="M1163" s="5"/>
    </row>
    <row r="1164" spans="9:13" x14ac:dyDescent="0.25">
      <c r="I1164" s="1"/>
      <c r="L1164" s="4"/>
      <c r="M1164" s="5"/>
    </row>
    <row r="1165" spans="9:13" x14ac:dyDescent="0.25">
      <c r="I1165" s="1"/>
      <c r="L1165" s="4"/>
      <c r="M1165" s="5"/>
    </row>
    <row r="1166" spans="9:13" x14ac:dyDescent="0.25">
      <c r="I1166" s="1"/>
      <c r="L1166" s="4"/>
      <c r="M1166" s="5"/>
    </row>
    <row r="1167" spans="9:13" x14ac:dyDescent="0.25">
      <c r="I1167" s="1"/>
      <c r="L1167" s="4"/>
      <c r="M1167" s="5"/>
    </row>
    <row r="1168" spans="9:13" x14ac:dyDescent="0.25">
      <c r="I1168" s="1"/>
      <c r="L1168" s="4"/>
      <c r="M1168" s="5"/>
    </row>
    <row r="1169" spans="9:13" x14ac:dyDescent="0.25">
      <c r="I1169" s="1"/>
      <c r="L1169" s="4"/>
      <c r="M1169" s="5"/>
    </row>
    <row r="1170" spans="9:13" x14ac:dyDescent="0.25">
      <c r="I1170" s="1"/>
      <c r="L1170" s="4"/>
      <c r="M1170" s="5"/>
    </row>
    <row r="1171" spans="9:13" x14ac:dyDescent="0.25">
      <c r="I1171" s="1"/>
      <c r="L1171" s="4"/>
      <c r="M1171" s="5"/>
    </row>
    <row r="1172" spans="9:13" x14ac:dyDescent="0.25">
      <c r="I1172" s="1"/>
      <c r="L1172" s="4"/>
      <c r="M1172" s="5"/>
    </row>
    <row r="1173" spans="9:13" x14ac:dyDescent="0.25">
      <c r="I1173" s="1"/>
      <c r="L1173" s="4"/>
      <c r="M1173" s="5"/>
    </row>
    <row r="1174" spans="9:13" x14ac:dyDescent="0.25">
      <c r="I1174" s="1"/>
      <c r="L1174" s="4"/>
      <c r="M1174" s="5"/>
    </row>
    <row r="1175" spans="9:13" x14ac:dyDescent="0.25">
      <c r="I1175" s="1"/>
      <c r="L1175" s="4"/>
      <c r="M1175" s="5"/>
    </row>
    <row r="1176" spans="9:13" x14ac:dyDescent="0.25">
      <c r="I1176" s="1"/>
      <c r="L1176" s="4"/>
      <c r="M1176" s="5"/>
    </row>
    <row r="1177" spans="9:13" x14ac:dyDescent="0.25">
      <c r="I1177" s="1"/>
      <c r="L1177" s="4"/>
      <c r="M1177" s="5"/>
    </row>
    <row r="1178" spans="9:13" x14ac:dyDescent="0.25">
      <c r="I1178" s="1"/>
      <c r="L1178" s="4"/>
      <c r="M1178" s="5"/>
    </row>
    <row r="1179" spans="9:13" x14ac:dyDescent="0.25">
      <c r="I1179" s="1"/>
      <c r="L1179" s="4"/>
      <c r="M1179" s="5"/>
    </row>
    <row r="1180" spans="9:13" x14ac:dyDescent="0.25">
      <c r="I1180" s="1"/>
      <c r="L1180" s="4"/>
      <c r="M1180" s="5"/>
    </row>
    <row r="1181" spans="9:13" x14ac:dyDescent="0.25">
      <c r="I1181" s="1"/>
      <c r="L1181" s="4"/>
      <c r="M1181" s="5"/>
    </row>
    <row r="1182" spans="9:13" x14ac:dyDescent="0.25">
      <c r="I1182" s="1"/>
      <c r="L1182" s="4"/>
      <c r="M1182" s="5"/>
    </row>
    <row r="1183" spans="9:13" x14ac:dyDescent="0.25">
      <c r="I1183" s="1"/>
      <c r="L1183" s="4"/>
      <c r="M1183" s="5"/>
    </row>
    <row r="1184" spans="9:13" x14ac:dyDescent="0.25">
      <c r="I1184" s="1"/>
      <c r="L1184" s="4"/>
      <c r="M1184" s="5"/>
    </row>
    <row r="1185" spans="9:13" x14ac:dyDescent="0.25">
      <c r="I1185" s="1"/>
      <c r="L1185" s="4"/>
      <c r="M1185" s="5"/>
    </row>
    <row r="1186" spans="9:13" x14ac:dyDescent="0.25">
      <c r="I1186" s="1"/>
      <c r="L1186" s="4"/>
      <c r="M1186" s="5"/>
    </row>
    <row r="1187" spans="9:13" x14ac:dyDescent="0.25">
      <c r="I1187" s="1"/>
      <c r="L1187" s="4"/>
      <c r="M1187" s="5"/>
    </row>
    <row r="1188" spans="9:13" x14ac:dyDescent="0.25">
      <c r="I1188" s="1"/>
      <c r="L1188" s="4"/>
      <c r="M1188" s="5"/>
    </row>
    <row r="1189" spans="9:13" x14ac:dyDescent="0.25">
      <c r="I1189" s="1"/>
      <c r="L1189" s="4"/>
      <c r="M1189" s="5"/>
    </row>
    <row r="1190" spans="9:13" x14ac:dyDescent="0.25">
      <c r="I1190" s="1"/>
      <c r="L1190" s="4"/>
      <c r="M1190" s="5"/>
    </row>
    <row r="1191" spans="9:13" x14ac:dyDescent="0.25">
      <c r="I1191" s="1"/>
      <c r="L1191" s="4"/>
      <c r="M1191" s="5"/>
    </row>
    <row r="1192" spans="9:13" x14ac:dyDescent="0.25">
      <c r="I1192" s="1"/>
      <c r="L1192" s="4"/>
      <c r="M1192" s="5"/>
    </row>
    <row r="1193" spans="9:13" x14ac:dyDescent="0.25">
      <c r="I1193" s="1"/>
      <c r="L1193" s="4"/>
      <c r="M1193" s="5"/>
    </row>
    <row r="1194" spans="9:13" x14ac:dyDescent="0.25">
      <c r="I1194" s="1"/>
      <c r="L1194" s="4"/>
      <c r="M1194" s="5"/>
    </row>
    <row r="1195" spans="9:13" x14ac:dyDescent="0.25">
      <c r="I1195" s="1"/>
      <c r="L1195" s="4"/>
      <c r="M1195" s="5"/>
    </row>
    <row r="1196" spans="9:13" x14ac:dyDescent="0.25">
      <c r="I1196" s="1"/>
      <c r="L1196" s="4"/>
      <c r="M1196" s="5"/>
    </row>
    <row r="1197" spans="9:13" x14ac:dyDescent="0.25">
      <c r="I1197" s="1"/>
      <c r="L1197" s="4"/>
      <c r="M1197" s="5"/>
    </row>
    <row r="1198" spans="9:13" x14ac:dyDescent="0.25">
      <c r="I1198" s="1"/>
      <c r="L1198" s="4"/>
      <c r="M1198" s="5"/>
    </row>
    <row r="1199" spans="9:13" x14ac:dyDescent="0.25">
      <c r="I1199" s="1"/>
      <c r="L1199" s="4"/>
      <c r="M1199" s="5"/>
    </row>
    <row r="1200" spans="9:13" x14ac:dyDescent="0.25">
      <c r="I1200" s="1"/>
      <c r="L1200" s="4"/>
      <c r="M1200" s="5"/>
    </row>
    <row r="1201" spans="9:13" x14ac:dyDescent="0.25">
      <c r="I1201" s="1"/>
      <c r="L1201" s="4"/>
      <c r="M1201" s="5"/>
    </row>
    <row r="1202" spans="9:13" x14ac:dyDescent="0.25">
      <c r="I1202" s="1"/>
      <c r="L1202" s="4"/>
      <c r="M1202" s="5"/>
    </row>
    <row r="1203" spans="9:13" x14ac:dyDescent="0.25">
      <c r="I1203" s="1"/>
      <c r="L1203" s="4"/>
      <c r="M1203" s="5"/>
    </row>
    <row r="1204" spans="9:13" x14ac:dyDescent="0.25">
      <c r="I1204" s="1"/>
      <c r="L1204" s="4"/>
      <c r="M1204" s="5"/>
    </row>
    <row r="1205" spans="9:13" x14ac:dyDescent="0.25">
      <c r="I1205" s="1"/>
      <c r="L1205" s="4"/>
      <c r="M1205" s="5"/>
    </row>
    <row r="1206" spans="9:13" x14ac:dyDescent="0.25">
      <c r="I1206" s="1"/>
      <c r="L1206" s="4"/>
      <c r="M1206" s="5"/>
    </row>
    <row r="1207" spans="9:13" x14ac:dyDescent="0.25">
      <c r="I1207" s="1"/>
      <c r="L1207" s="4"/>
      <c r="M1207" s="5"/>
    </row>
    <row r="1208" spans="9:13" x14ac:dyDescent="0.25">
      <c r="I1208" s="1"/>
      <c r="L1208" s="4"/>
      <c r="M1208" s="5"/>
    </row>
    <row r="1209" spans="9:13" x14ac:dyDescent="0.25">
      <c r="I1209" s="1"/>
      <c r="L1209" s="4"/>
      <c r="M1209" s="5"/>
    </row>
    <row r="1210" spans="9:13" x14ac:dyDescent="0.25">
      <c r="I1210" s="1"/>
      <c r="L1210" s="4"/>
      <c r="M1210" s="5"/>
    </row>
    <row r="1211" spans="9:13" x14ac:dyDescent="0.25">
      <c r="I1211" s="1"/>
      <c r="L1211" s="4"/>
      <c r="M1211" s="5"/>
    </row>
    <row r="1212" spans="9:13" x14ac:dyDescent="0.25">
      <c r="I1212" s="1"/>
      <c r="L1212" s="4"/>
      <c r="M1212" s="5"/>
    </row>
    <row r="1213" spans="9:13" x14ac:dyDescent="0.25">
      <c r="I1213" s="1"/>
      <c r="L1213" s="4"/>
      <c r="M1213" s="5"/>
    </row>
    <row r="1214" spans="9:13" x14ac:dyDescent="0.25">
      <c r="I1214" s="1"/>
      <c r="L1214" s="4"/>
      <c r="M1214" s="5"/>
    </row>
    <row r="1215" spans="9:13" x14ac:dyDescent="0.25">
      <c r="I1215" s="1"/>
      <c r="L1215" s="4"/>
      <c r="M1215" s="5"/>
    </row>
    <row r="1216" spans="9:13" x14ac:dyDescent="0.25">
      <c r="I1216" s="1"/>
      <c r="L1216" s="4"/>
      <c r="M1216" s="5"/>
    </row>
    <row r="1217" spans="9:13" x14ac:dyDescent="0.25">
      <c r="I1217" s="1"/>
      <c r="L1217" s="4"/>
      <c r="M1217" s="5"/>
    </row>
    <row r="1218" spans="9:13" x14ac:dyDescent="0.25">
      <c r="I1218" s="1"/>
      <c r="L1218" s="4"/>
      <c r="M1218" s="5"/>
    </row>
    <row r="1219" spans="9:13" x14ac:dyDescent="0.25">
      <c r="I1219" s="1"/>
      <c r="L1219" s="4"/>
      <c r="M1219" s="5"/>
    </row>
    <row r="1220" spans="9:13" x14ac:dyDescent="0.25">
      <c r="I1220" s="1"/>
      <c r="L1220" s="4"/>
      <c r="M1220" s="5"/>
    </row>
    <row r="1221" spans="9:13" x14ac:dyDescent="0.25">
      <c r="I1221" s="1"/>
      <c r="L1221" s="4"/>
      <c r="M1221" s="5"/>
    </row>
    <row r="1222" spans="9:13" x14ac:dyDescent="0.25">
      <c r="I1222" s="1"/>
      <c r="L1222" s="4"/>
      <c r="M1222" s="5"/>
    </row>
    <row r="1223" spans="9:13" x14ac:dyDescent="0.25">
      <c r="I1223" s="1"/>
      <c r="L1223" s="4"/>
      <c r="M1223" s="5"/>
    </row>
    <row r="1224" spans="9:13" x14ac:dyDescent="0.25">
      <c r="I1224" s="1"/>
      <c r="L1224" s="4"/>
      <c r="M1224" s="5"/>
    </row>
    <row r="1225" spans="9:13" x14ac:dyDescent="0.25">
      <c r="I1225" s="1"/>
      <c r="L1225" s="4"/>
      <c r="M1225" s="5"/>
    </row>
    <row r="1226" spans="9:13" x14ac:dyDescent="0.25">
      <c r="I1226" s="1"/>
      <c r="L1226" s="4"/>
      <c r="M1226" s="5"/>
    </row>
    <row r="1227" spans="9:13" x14ac:dyDescent="0.25">
      <c r="I1227" s="1"/>
      <c r="L1227" s="4"/>
      <c r="M1227" s="5"/>
    </row>
    <row r="1228" spans="9:13" x14ac:dyDescent="0.25">
      <c r="I1228" s="1"/>
      <c r="L1228" s="4"/>
      <c r="M1228" s="5"/>
    </row>
    <row r="1229" spans="9:13" x14ac:dyDescent="0.25">
      <c r="I1229" s="1"/>
      <c r="L1229" s="4"/>
      <c r="M1229" s="5"/>
    </row>
    <row r="1230" spans="9:13" x14ac:dyDescent="0.25">
      <c r="I1230" s="1"/>
      <c r="L1230" s="4"/>
      <c r="M1230" s="5"/>
    </row>
    <row r="1231" spans="9:13" x14ac:dyDescent="0.25">
      <c r="I1231" s="1"/>
      <c r="L1231" s="4"/>
      <c r="M1231" s="5"/>
    </row>
    <row r="1232" spans="9:13" x14ac:dyDescent="0.25">
      <c r="I1232" s="1"/>
      <c r="L1232" s="4"/>
      <c r="M1232" s="5"/>
    </row>
    <row r="1233" spans="9:13" x14ac:dyDescent="0.25">
      <c r="I1233" s="1"/>
      <c r="L1233" s="4"/>
      <c r="M1233" s="5"/>
    </row>
    <row r="1234" spans="9:13" x14ac:dyDescent="0.25">
      <c r="I1234" s="1"/>
      <c r="L1234" s="4"/>
      <c r="M1234" s="5"/>
    </row>
    <row r="1235" spans="9:13" x14ac:dyDescent="0.25">
      <c r="I1235" s="1"/>
      <c r="L1235" s="4"/>
      <c r="M1235" s="5"/>
    </row>
    <row r="1236" spans="9:13" x14ac:dyDescent="0.25">
      <c r="I1236" s="1"/>
      <c r="L1236" s="4"/>
      <c r="M1236" s="5"/>
    </row>
    <row r="1237" spans="9:13" x14ac:dyDescent="0.25">
      <c r="I1237" s="1"/>
      <c r="L1237" s="4"/>
      <c r="M1237" s="5"/>
    </row>
    <row r="1238" spans="9:13" x14ac:dyDescent="0.25">
      <c r="I1238" s="1"/>
      <c r="L1238" s="4"/>
      <c r="M1238" s="5"/>
    </row>
    <row r="1239" spans="9:13" x14ac:dyDescent="0.25">
      <c r="I1239" s="1"/>
      <c r="L1239" s="4"/>
      <c r="M1239" s="5"/>
    </row>
    <row r="1240" spans="9:13" x14ac:dyDescent="0.25">
      <c r="I1240" s="1"/>
      <c r="L1240" s="4"/>
      <c r="M1240" s="5"/>
    </row>
    <row r="1241" spans="9:13" x14ac:dyDescent="0.25">
      <c r="I1241" s="1"/>
      <c r="L1241" s="4"/>
      <c r="M1241" s="5"/>
    </row>
    <row r="1242" spans="9:13" x14ac:dyDescent="0.25">
      <c r="I1242" s="1"/>
      <c r="L1242" s="4"/>
      <c r="M1242" s="5"/>
    </row>
    <row r="1243" spans="9:13" x14ac:dyDescent="0.25">
      <c r="I1243" s="1"/>
      <c r="L1243" s="4"/>
      <c r="M1243" s="5"/>
    </row>
    <row r="1244" spans="9:13" x14ac:dyDescent="0.25">
      <c r="I1244" s="1"/>
      <c r="L1244" s="4"/>
      <c r="M1244" s="5"/>
    </row>
    <row r="1245" spans="9:13" x14ac:dyDescent="0.25">
      <c r="I1245" s="1"/>
      <c r="L1245" s="4"/>
      <c r="M1245" s="5"/>
    </row>
    <row r="1246" spans="9:13" x14ac:dyDescent="0.25">
      <c r="I1246" s="1"/>
      <c r="L1246" s="4"/>
      <c r="M1246" s="5"/>
    </row>
    <row r="1247" spans="9:13" x14ac:dyDescent="0.25">
      <c r="I1247" s="1"/>
      <c r="L1247" s="4"/>
      <c r="M1247" s="5"/>
    </row>
    <row r="1248" spans="9:13" x14ac:dyDescent="0.25">
      <c r="I1248" s="1"/>
      <c r="L1248" s="4"/>
      <c r="M1248" s="5"/>
    </row>
    <row r="1249" spans="9:13" x14ac:dyDescent="0.25">
      <c r="I1249" s="1"/>
      <c r="L1249" s="4"/>
      <c r="M1249" s="5"/>
    </row>
    <row r="1250" spans="9:13" x14ac:dyDescent="0.25">
      <c r="I1250" s="1"/>
      <c r="L1250" s="4"/>
      <c r="M1250" s="5"/>
    </row>
    <row r="1251" spans="9:13" x14ac:dyDescent="0.25">
      <c r="I1251" s="1"/>
      <c r="L1251" s="4"/>
      <c r="M1251" s="5"/>
    </row>
    <row r="1252" spans="9:13" x14ac:dyDescent="0.25">
      <c r="I1252" s="1"/>
      <c r="L1252" s="4"/>
      <c r="M1252" s="5"/>
    </row>
    <row r="1253" spans="9:13" x14ac:dyDescent="0.25">
      <c r="I1253" s="1"/>
      <c r="L1253" s="4"/>
      <c r="M1253" s="5"/>
    </row>
    <row r="1254" spans="9:13" x14ac:dyDescent="0.25">
      <c r="I1254" s="1"/>
      <c r="L1254" s="4"/>
      <c r="M1254" s="5"/>
    </row>
    <row r="1255" spans="9:13" x14ac:dyDescent="0.25">
      <c r="I1255" s="1"/>
      <c r="L1255" s="4"/>
      <c r="M1255" s="5"/>
    </row>
    <row r="1256" spans="9:13" x14ac:dyDescent="0.25">
      <c r="I1256" s="1"/>
      <c r="L1256" s="4"/>
      <c r="M1256" s="5"/>
    </row>
    <row r="1257" spans="9:13" x14ac:dyDescent="0.25">
      <c r="I1257" s="1"/>
      <c r="L1257" s="4"/>
      <c r="M1257" s="5"/>
    </row>
    <row r="1258" spans="9:13" x14ac:dyDescent="0.25">
      <c r="I1258" s="1"/>
      <c r="L1258" s="4"/>
      <c r="M1258" s="5"/>
    </row>
    <row r="1259" spans="9:13" x14ac:dyDescent="0.25">
      <c r="I1259" s="1"/>
      <c r="L1259" s="4"/>
      <c r="M1259" s="5"/>
    </row>
    <row r="1260" spans="9:13" x14ac:dyDescent="0.25">
      <c r="I1260" s="1"/>
      <c r="L1260" s="4"/>
      <c r="M1260" s="5"/>
    </row>
    <row r="1261" spans="9:13" x14ac:dyDescent="0.25">
      <c r="I1261" s="1"/>
      <c r="L1261" s="4"/>
      <c r="M1261" s="5"/>
    </row>
    <row r="1262" spans="9:13" x14ac:dyDescent="0.25">
      <c r="I1262" s="1"/>
      <c r="L1262" s="4"/>
      <c r="M1262" s="5"/>
    </row>
    <row r="1263" spans="9:13" x14ac:dyDescent="0.25">
      <c r="I1263" s="1"/>
      <c r="L1263" s="4"/>
      <c r="M1263" s="5"/>
    </row>
    <row r="1264" spans="9:13" x14ac:dyDescent="0.25">
      <c r="I1264" s="1"/>
      <c r="L1264" s="4"/>
      <c r="M1264" s="5"/>
    </row>
    <row r="1265" spans="9:13" x14ac:dyDescent="0.25">
      <c r="I1265" s="1"/>
      <c r="L1265" s="4"/>
      <c r="M1265" s="5"/>
    </row>
    <row r="1266" spans="9:13" x14ac:dyDescent="0.25">
      <c r="I1266" s="1"/>
      <c r="L1266" s="4"/>
      <c r="M1266" s="5"/>
    </row>
    <row r="1267" spans="9:13" x14ac:dyDescent="0.25">
      <c r="I1267" s="1"/>
      <c r="L1267" s="4"/>
      <c r="M1267" s="5"/>
    </row>
    <row r="1268" spans="9:13" x14ac:dyDescent="0.25">
      <c r="I1268" s="1"/>
      <c r="L1268" s="4"/>
      <c r="M1268" s="5"/>
    </row>
    <row r="1269" spans="9:13" x14ac:dyDescent="0.25">
      <c r="I1269" s="1"/>
      <c r="L1269" s="4"/>
      <c r="M1269" s="5"/>
    </row>
    <row r="1270" spans="9:13" x14ac:dyDescent="0.25">
      <c r="I1270" s="1"/>
      <c r="L1270" s="4"/>
      <c r="M1270" s="5"/>
    </row>
    <row r="1271" spans="9:13" x14ac:dyDescent="0.25">
      <c r="I1271" s="1"/>
      <c r="L1271" s="4"/>
      <c r="M1271" s="5"/>
    </row>
    <row r="1272" spans="9:13" x14ac:dyDescent="0.25">
      <c r="I1272" s="1"/>
      <c r="L1272" s="4"/>
      <c r="M1272" s="5"/>
    </row>
    <row r="1273" spans="9:13" x14ac:dyDescent="0.25">
      <c r="I1273" s="1"/>
      <c r="L1273" s="4"/>
      <c r="M1273" s="5"/>
    </row>
    <row r="1274" spans="9:13" x14ac:dyDescent="0.25">
      <c r="I1274" s="1"/>
      <c r="L1274" s="4"/>
      <c r="M1274" s="5"/>
    </row>
    <row r="1275" spans="9:13" x14ac:dyDescent="0.25">
      <c r="I1275" s="1"/>
      <c r="L1275" s="4"/>
      <c r="M1275" s="5"/>
    </row>
    <row r="1276" spans="9:13" x14ac:dyDescent="0.25">
      <c r="I1276" s="1"/>
      <c r="L1276" s="4"/>
      <c r="M1276" s="5"/>
    </row>
    <row r="1277" spans="9:13" x14ac:dyDescent="0.25">
      <c r="I1277" s="1"/>
      <c r="L1277" s="4"/>
      <c r="M1277" s="5"/>
    </row>
    <row r="1278" spans="9:13" x14ac:dyDescent="0.25">
      <c r="I1278" s="1"/>
      <c r="L1278" s="4"/>
      <c r="M1278" s="5"/>
    </row>
    <row r="1279" spans="9:13" x14ac:dyDescent="0.25">
      <c r="I1279" s="1"/>
      <c r="L1279" s="4"/>
      <c r="M1279" s="5"/>
    </row>
    <row r="1280" spans="9:13" x14ac:dyDescent="0.25">
      <c r="I1280" s="1"/>
      <c r="L1280" s="4"/>
      <c r="M1280" s="5"/>
    </row>
    <row r="1281" spans="9:13" x14ac:dyDescent="0.25">
      <c r="I1281" s="1"/>
      <c r="L1281" s="4"/>
      <c r="M1281" s="5"/>
    </row>
    <row r="1282" spans="9:13" x14ac:dyDescent="0.25">
      <c r="I1282" s="1"/>
      <c r="L1282" s="4"/>
      <c r="M1282" s="5"/>
    </row>
    <row r="1283" spans="9:13" x14ac:dyDescent="0.25">
      <c r="I1283" s="1"/>
      <c r="L1283" s="4"/>
      <c r="M1283" s="5"/>
    </row>
    <row r="1284" spans="9:13" x14ac:dyDescent="0.25">
      <c r="I1284" s="1"/>
      <c r="L1284" s="4"/>
      <c r="M1284" s="5"/>
    </row>
    <row r="1285" spans="9:13" x14ac:dyDescent="0.25">
      <c r="I1285" s="1"/>
      <c r="L1285" s="4"/>
      <c r="M1285" s="5"/>
    </row>
    <row r="1286" spans="9:13" x14ac:dyDescent="0.25">
      <c r="I1286" s="1"/>
      <c r="L1286" s="4"/>
      <c r="M1286" s="5"/>
    </row>
    <row r="1287" spans="9:13" x14ac:dyDescent="0.25">
      <c r="I1287" s="1"/>
      <c r="L1287" s="4"/>
      <c r="M1287" s="5"/>
    </row>
    <row r="1288" spans="9:13" x14ac:dyDescent="0.25">
      <c r="I1288" s="1"/>
      <c r="L1288" s="4"/>
      <c r="M1288" s="5"/>
    </row>
    <row r="1289" spans="9:13" x14ac:dyDescent="0.25">
      <c r="I1289" s="1"/>
      <c r="L1289" s="4"/>
      <c r="M1289" s="5"/>
    </row>
    <row r="1290" spans="9:13" x14ac:dyDescent="0.25">
      <c r="I1290" s="1"/>
      <c r="L1290" s="4"/>
      <c r="M1290" s="5"/>
    </row>
    <row r="1291" spans="9:13" x14ac:dyDescent="0.25">
      <c r="I1291" s="1"/>
      <c r="L1291" s="4"/>
      <c r="M1291" s="5"/>
    </row>
    <row r="1292" spans="9:13" x14ac:dyDescent="0.25">
      <c r="I1292" s="1"/>
      <c r="L1292" s="4"/>
      <c r="M1292" s="5"/>
    </row>
    <row r="1293" spans="9:13" x14ac:dyDescent="0.25">
      <c r="I1293" s="1"/>
      <c r="L1293" s="4"/>
      <c r="M1293" s="5"/>
    </row>
    <row r="1294" spans="9:13" x14ac:dyDescent="0.25">
      <c r="I1294" s="1"/>
      <c r="L1294" s="4"/>
      <c r="M1294" s="5"/>
    </row>
    <row r="1295" spans="9:13" x14ac:dyDescent="0.25">
      <c r="I1295" s="1"/>
      <c r="L1295" s="4"/>
      <c r="M1295" s="5"/>
    </row>
    <row r="1296" spans="9:13" x14ac:dyDescent="0.25">
      <c r="I1296" s="1"/>
      <c r="L1296" s="4"/>
      <c r="M1296" s="5"/>
    </row>
    <row r="1297" spans="9:13" x14ac:dyDescent="0.25">
      <c r="I1297" s="1"/>
      <c r="L1297" s="4"/>
      <c r="M1297" s="5"/>
    </row>
    <row r="1298" spans="9:13" x14ac:dyDescent="0.25">
      <c r="I1298" s="1"/>
      <c r="L1298" s="4"/>
      <c r="M1298" s="5"/>
    </row>
    <row r="1299" spans="9:13" x14ac:dyDescent="0.25">
      <c r="I1299" s="1"/>
      <c r="L1299" s="4"/>
      <c r="M1299" s="5"/>
    </row>
    <row r="1300" spans="9:13" x14ac:dyDescent="0.25">
      <c r="I1300" s="1"/>
      <c r="L1300" s="4"/>
      <c r="M1300" s="5"/>
    </row>
    <row r="1301" spans="9:13" x14ac:dyDescent="0.25">
      <c r="I1301" s="1"/>
      <c r="L1301" s="4"/>
      <c r="M1301" s="5"/>
    </row>
    <row r="1302" spans="9:13" x14ac:dyDescent="0.25">
      <c r="I1302" s="1"/>
      <c r="L1302" s="4"/>
      <c r="M1302" s="5"/>
    </row>
    <row r="1303" spans="9:13" x14ac:dyDescent="0.25">
      <c r="I1303" s="1"/>
      <c r="L1303" s="4"/>
      <c r="M1303" s="5"/>
    </row>
    <row r="1304" spans="9:13" x14ac:dyDescent="0.25">
      <c r="I1304" s="1"/>
      <c r="L1304" s="4"/>
      <c r="M1304" s="5"/>
    </row>
    <row r="1305" spans="9:13" x14ac:dyDescent="0.25">
      <c r="I1305" s="1"/>
      <c r="L1305" s="4"/>
      <c r="M1305" s="5"/>
    </row>
    <row r="1306" spans="9:13" x14ac:dyDescent="0.25">
      <c r="I1306" s="1"/>
      <c r="L1306" s="4"/>
      <c r="M1306" s="5"/>
    </row>
    <row r="1307" spans="9:13" x14ac:dyDescent="0.25">
      <c r="I1307" s="1"/>
      <c r="L1307" s="4"/>
      <c r="M1307" s="5"/>
    </row>
    <row r="1308" spans="9:13" x14ac:dyDescent="0.25">
      <c r="I1308" s="1"/>
      <c r="L1308" s="4"/>
      <c r="M1308" s="5"/>
    </row>
    <row r="1309" spans="9:13" x14ac:dyDescent="0.25">
      <c r="I1309" s="1"/>
      <c r="L1309" s="4"/>
      <c r="M1309" s="5"/>
    </row>
    <row r="1310" spans="9:13" x14ac:dyDescent="0.25">
      <c r="I1310" s="1"/>
      <c r="L1310" s="4"/>
      <c r="M1310" s="5"/>
    </row>
    <row r="1311" spans="9:13" x14ac:dyDescent="0.25">
      <c r="I1311" s="1"/>
      <c r="L1311" s="4"/>
      <c r="M1311" s="5"/>
    </row>
    <row r="1312" spans="9:13" x14ac:dyDescent="0.25">
      <c r="I1312" s="1"/>
      <c r="L1312" s="4"/>
      <c r="M1312" s="5"/>
    </row>
    <row r="1313" spans="9:13" x14ac:dyDescent="0.25">
      <c r="I1313" s="1"/>
      <c r="L1313" s="4"/>
      <c r="M1313" s="5"/>
    </row>
    <row r="1314" spans="9:13" x14ac:dyDescent="0.25">
      <c r="I1314" s="1"/>
      <c r="L1314" s="4"/>
      <c r="M1314" s="5"/>
    </row>
    <row r="1315" spans="9:13" x14ac:dyDescent="0.25">
      <c r="I1315" s="1"/>
      <c r="L1315" s="4"/>
      <c r="M1315" s="5"/>
    </row>
    <row r="1316" spans="9:13" x14ac:dyDescent="0.25">
      <c r="I1316" s="1"/>
      <c r="L1316" s="4"/>
      <c r="M1316" s="5"/>
    </row>
    <row r="1317" spans="9:13" x14ac:dyDescent="0.25">
      <c r="I1317" s="1"/>
      <c r="L1317" s="4"/>
      <c r="M1317" s="5"/>
    </row>
    <row r="1318" spans="9:13" x14ac:dyDescent="0.25">
      <c r="I1318" s="1"/>
      <c r="L1318" s="4"/>
      <c r="M1318" s="5"/>
    </row>
    <row r="1319" spans="9:13" x14ac:dyDescent="0.25">
      <c r="I1319" s="1"/>
      <c r="L1319" s="4"/>
      <c r="M1319" s="5"/>
    </row>
    <row r="1320" spans="9:13" x14ac:dyDescent="0.25">
      <c r="I1320" s="1"/>
      <c r="L1320" s="4"/>
      <c r="M1320" s="5"/>
    </row>
    <row r="1321" spans="9:13" x14ac:dyDescent="0.25">
      <c r="I1321" s="1"/>
      <c r="L1321" s="4"/>
      <c r="M1321" s="5"/>
    </row>
    <row r="1322" spans="9:13" x14ac:dyDescent="0.25">
      <c r="I1322" s="1"/>
      <c r="L1322" s="4"/>
      <c r="M1322" s="5"/>
    </row>
    <row r="1323" spans="9:13" x14ac:dyDescent="0.25">
      <c r="I1323" s="1"/>
      <c r="L1323" s="4"/>
      <c r="M1323" s="5"/>
    </row>
    <row r="1324" spans="9:13" x14ac:dyDescent="0.25">
      <c r="I1324" s="1"/>
      <c r="L1324" s="4"/>
      <c r="M1324" s="5"/>
    </row>
    <row r="1325" spans="9:13" x14ac:dyDescent="0.25">
      <c r="I1325" s="1"/>
      <c r="L1325" s="4"/>
      <c r="M1325" s="5"/>
    </row>
    <row r="1326" spans="9:13" x14ac:dyDescent="0.25">
      <c r="I1326" s="1"/>
      <c r="L1326" s="4"/>
      <c r="M1326" s="5"/>
    </row>
    <row r="1327" spans="9:13" x14ac:dyDescent="0.25">
      <c r="I1327" s="1"/>
      <c r="L1327" s="4"/>
      <c r="M1327" s="5"/>
    </row>
    <row r="1328" spans="9:13" x14ac:dyDescent="0.25">
      <c r="I1328" s="1"/>
      <c r="L1328" s="4"/>
      <c r="M1328" s="5"/>
    </row>
    <row r="1329" spans="9:13" x14ac:dyDescent="0.25">
      <c r="I1329" s="1"/>
      <c r="L1329" s="4"/>
      <c r="M1329" s="5"/>
    </row>
    <row r="1330" spans="9:13" x14ac:dyDescent="0.25">
      <c r="I1330" s="1"/>
      <c r="L1330" s="4"/>
      <c r="M1330" s="5"/>
    </row>
    <row r="1331" spans="9:13" x14ac:dyDescent="0.25">
      <c r="I1331" s="1"/>
      <c r="L1331" s="4"/>
      <c r="M1331" s="5"/>
    </row>
    <row r="1332" spans="9:13" x14ac:dyDescent="0.25">
      <c r="I1332" s="1"/>
      <c r="L1332" s="4"/>
      <c r="M1332" s="5"/>
    </row>
    <row r="1333" spans="9:13" x14ac:dyDescent="0.25">
      <c r="I1333" s="1"/>
      <c r="L1333" s="4"/>
      <c r="M1333" s="5"/>
    </row>
    <row r="1334" spans="9:13" x14ac:dyDescent="0.25">
      <c r="I1334" s="1"/>
      <c r="L1334" s="4"/>
      <c r="M1334" s="5"/>
    </row>
    <row r="1335" spans="9:13" x14ac:dyDescent="0.25">
      <c r="I1335" s="1"/>
      <c r="L1335" s="4"/>
      <c r="M1335" s="5"/>
    </row>
    <row r="1336" spans="9:13" x14ac:dyDescent="0.25">
      <c r="I1336" s="1"/>
      <c r="L1336" s="4"/>
      <c r="M1336" s="5"/>
    </row>
    <row r="1337" spans="9:13" x14ac:dyDescent="0.25">
      <c r="I1337" s="1"/>
      <c r="L1337" s="4"/>
      <c r="M1337" s="5"/>
    </row>
    <row r="1338" spans="9:13" x14ac:dyDescent="0.25">
      <c r="I1338" s="1"/>
      <c r="L1338" s="4"/>
      <c r="M1338" s="5"/>
    </row>
    <row r="1339" spans="9:13" x14ac:dyDescent="0.25">
      <c r="I1339" s="1"/>
      <c r="L1339" s="4"/>
      <c r="M1339" s="5"/>
    </row>
    <row r="1340" spans="9:13" x14ac:dyDescent="0.25">
      <c r="I1340" s="1"/>
      <c r="L1340" s="4"/>
      <c r="M1340" s="5"/>
    </row>
    <row r="1341" spans="9:13" x14ac:dyDescent="0.25">
      <c r="I1341" s="1"/>
      <c r="L1341" s="4"/>
      <c r="M1341" s="5"/>
    </row>
    <row r="1342" spans="9:13" x14ac:dyDescent="0.25">
      <c r="I1342" s="1"/>
      <c r="L1342" s="4"/>
      <c r="M1342" s="5"/>
    </row>
    <row r="1343" spans="9:13" x14ac:dyDescent="0.25">
      <c r="I1343" s="1"/>
      <c r="L1343" s="4"/>
      <c r="M1343" s="5"/>
    </row>
    <row r="1344" spans="9:13" x14ac:dyDescent="0.25">
      <c r="I1344" s="1"/>
      <c r="L1344" s="4"/>
      <c r="M1344" s="5"/>
    </row>
    <row r="1345" spans="9:13" x14ac:dyDescent="0.25">
      <c r="I1345" s="1"/>
      <c r="L1345" s="4"/>
      <c r="M1345" s="5"/>
    </row>
    <row r="1346" spans="9:13" x14ac:dyDescent="0.25">
      <c r="I1346" s="1"/>
      <c r="L1346" s="4"/>
      <c r="M1346" s="5"/>
    </row>
    <row r="1347" spans="9:13" x14ac:dyDescent="0.25">
      <c r="I1347" s="1"/>
      <c r="L1347" s="4"/>
      <c r="M1347" s="5"/>
    </row>
    <row r="1348" spans="9:13" x14ac:dyDescent="0.25">
      <c r="I1348" s="1"/>
      <c r="L1348" s="4"/>
      <c r="M1348" s="5"/>
    </row>
    <row r="1349" spans="9:13" x14ac:dyDescent="0.25">
      <c r="I1349" s="1"/>
      <c r="L1349" s="4"/>
      <c r="M1349" s="5"/>
    </row>
    <row r="1350" spans="9:13" x14ac:dyDescent="0.25">
      <c r="I1350" s="1"/>
      <c r="L1350" s="4"/>
      <c r="M1350" s="5"/>
    </row>
    <row r="1351" spans="9:13" x14ac:dyDescent="0.25">
      <c r="I1351" s="1"/>
      <c r="L1351" s="4"/>
      <c r="M1351" s="5"/>
    </row>
    <row r="1352" spans="9:13" x14ac:dyDescent="0.25">
      <c r="I1352" s="1"/>
      <c r="L1352" s="4"/>
      <c r="M1352" s="5"/>
    </row>
    <row r="1353" spans="9:13" x14ac:dyDescent="0.25">
      <c r="I1353" s="1"/>
      <c r="L1353" s="4"/>
      <c r="M1353" s="5"/>
    </row>
    <row r="1354" spans="9:13" x14ac:dyDescent="0.25">
      <c r="I1354" s="1"/>
      <c r="L1354" s="4"/>
      <c r="M1354" s="5"/>
    </row>
    <row r="1355" spans="9:13" x14ac:dyDescent="0.25">
      <c r="I1355" s="1"/>
      <c r="L1355" s="4"/>
      <c r="M1355" s="5"/>
    </row>
    <row r="1356" spans="9:13" x14ac:dyDescent="0.25">
      <c r="I1356" s="1"/>
      <c r="L1356" s="4"/>
      <c r="M1356" s="5"/>
    </row>
    <row r="1357" spans="9:13" x14ac:dyDescent="0.25">
      <c r="I1357" s="1"/>
      <c r="L1357" s="4"/>
      <c r="M1357" s="5"/>
    </row>
    <row r="1358" spans="9:13" x14ac:dyDescent="0.25">
      <c r="I1358" s="1"/>
      <c r="L1358" s="4"/>
      <c r="M1358" s="5"/>
    </row>
    <row r="1359" spans="9:13" x14ac:dyDescent="0.25">
      <c r="I1359" s="1"/>
      <c r="L1359" s="4"/>
      <c r="M1359" s="5"/>
    </row>
    <row r="1360" spans="9:13" x14ac:dyDescent="0.25">
      <c r="I1360" s="1"/>
      <c r="L1360" s="4"/>
      <c r="M1360" s="5"/>
    </row>
    <row r="1361" spans="9:13" x14ac:dyDescent="0.25">
      <c r="I1361" s="1"/>
      <c r="L1361" s="4"/>
      <c r="M1361" s="5"/>
    </row>
    <row r="1362" spans="9:13" x14ac:dyDescent="0.25">
      <c r="I1362" s="1"/>
      <c r="L1362" s="4"/>
      <c r="M1362" s="5"/>
    </row>
    <row r="1363" spans="9:13" x14ac:dyDescent="0.25">
      <c r="I1363" s="1"/>
      <c r="L1363" s="4"/>
      <c r="M1363" s="5"/>
    </row>
    <row r="1364" spans="9:13" x14ac:dyDescent="0.25">
      <c r="I1364" s="1"/>
      <c r="L1364" s="4"/>
      <c r="M1364" s="5"/>
    </row>
    <row r="1365" spans="9:13" x14ac:dyDescent="0.25">
      <c r="I1365" s="1"/>
      <c r="L1365" s="4"/>
      <c r="M1365" s="5"/>
    </row>
    <row r="1366" spans="9:13" x14ac:dyDescent="0.25">
      <c r="I1366" s="1"/>
      <c r="L1366" s="4"/>
      <c r="M1366" s="5"/>
    </row>
    <row r="1367" spans="9:13" x14ac:dyDescent="0.25">
      <c r="I1367" s="1"/>
      <c r="L1367" s="4"/>
      <c r="M1367" s="5"/>
    </row>
    <row r="1368" spans="9:13" x14ac:dyDescent="0.25">
      <c r="I1368" s="1"/>
      <c r="L1368" s="4"/>
      <c r="M1368" s="5"/>
    </row>
    <row r="1369" spans="9:13" x14ac:dyDescent="0.25">
      <c r="I1369" s="1"/>
      <c r="L1369" s="4"/>
      <c r="M1369" s="5"/>
    </row>
    <row r="1370" spans="9:13" x14ac:dyDescent="0.25">
      <c r="I1370" s="1"/>
      <c r="L1370" s="4"/>
      <c r="M1370" s="5"/>
    </row>
    <row r="1371" spans="9:13" x14ac:dyDescent="0.25">
      <c r="I1371" s="1"/>
      <c r="L1371" s="4"/>
      <c r="M1371" s="5"/>
    </row>
    <row r="1372" spans="9:13" x14ac:dyDescent="0.25">
      <c r="I1372" s="1"/>
      <c r="L1372" s="4"/>
      <c r="M1372" s="5"/>
    </row>
    <row r="1373" spans="9:13" x14ac:dyDescent="0.25">
      <c r="I1373" s="1"/>
      <c r="L1373" s="4"/>
      <c r="M1373" s="5"/>
    </row>
    <row r="1374" spans="9:13" x14ac:dyDescent="0.25">
      <c r="I1374" s="1"/>
      <c r="L1374" s="4"/>
      <c r="M1374" s="5"/>
    </row>
    <row r="1375" spans="9:13" x14ac:dyDescent="0.25">
      <c r="I1375" s="1"/>
      <c r="L1375" s="4"/>
      <c r="M1375" s="5"/>
    </row>
    <row r="1376" spans="9:13" x14ac:dyDescent="0.25">
      <c r="I1376" s="1"/>
      <c r="L1376" s="4"/>
      <c r="M1376" s="5"/>
    </row>
    <row r="1377" spans="9:13" x14ac:dyDescent="0.25">
      <c r="I1377" s="1"/>
      <c r="L1377" s="4"/>
      <c r="M1377" s="5"/>
    </row>
    <row r="1378" spans="9:13" x14ac:dyDescent="0.25">
      <c r="I1378" s="1"/>
      <c r="L1378" s="4"/>
      <c r="M1378" s="5"/>
    </row>
    <row r="1379" spans="9:13" x14ac:dyDescent="0.25">
      <c r="I1379" s="1"/>
      <c r="L1379" s="4"/>
      <c r="M1379" s="5"/>
    </row>
    <row r="1380" spans="9:13" x14ac:dyDescent="0.25">
      <c r="I1380" s="1"/>
      <c r="L1380" s="4"/>
      <c r="M1380" s="5"/>
    </row>
    <row r="1381" spans="9:13" x14ac:dyDescent="0.25">
      <c r="I1381" s="1"/>
      <c r="L1381" s="4"/>
      <c r="M1381" s="5"/>
    </row>
    <row r="1382" spans="9:13" x14ac:dyDescent="0.25">
      <c r="I1382" s="1"/>
      <c r="L1382" s="4"/>
      <c r="M1382" s="5"/>
    </row>
    <row r="1383" spans="9:13" x14ac:dyDescent="0.25">
      <c r="I1383" s="1"/>
      <c r="L1383" s="4"/>
      <c r="M1383" s="5"/>
    </row>
    <row r="1384" spans="9:13" x14ac:dyDescent="0.25">
      <c r="I1384" s="1"/>
      <c r="L1384" s="4"/>
      <c r="M1384" s="5"/>
    </row>
    <row r="1385" spans="9:13" x14ac:dyDescent="0.25">
      <c r="I1385" s="1"/>
      <c r="L1385" s="4"/>
      <c r="M1385" s="5"/>
    </row>
    <row r="1386" spans="9:13" x14ac:dyDescent="0.25">
      <c r="I1386" s="1"/>
      <c r="L1386" s="4"/>
      <c r="M1386" s="5"/>
    </row>
    <row r="1387" spans="9:13" x14ac:dyDescent="0.25">
      <c r="I1387" s="1"/>
      <c r="L1387" s="4"/>
      <c r="M1387" s="5"/>
    </row>
    <row r="1388" spans="9:13" x14ac:dyDescent="0.25">
      <c r="I1388" s="1"/>
      <c r="L1388" s="4"/>
      <c r="M1388" s="5"/>
    </row>
    <row r="1389" spans="9:13" x14ac:dyDescent="0.25">
      <c r="I1389" s="1"/>
      <c r="L1389" s="4"/>
      <c r="M1389" s="5"/>
    </row>
    <row r="1390" spans="9:13" x14ac:dyDescent="0.25">
      <c r="I1390" s="1"/>
      <c r="L1390" s="4"/>
      <c r="M1390" s="5"/>
    </row>
    <row r="1391" spans="9:13" x14ac:dyDescent="0.25">
      <c r="I1391" s="1"/>
      <c r="L1391" s="4"/>
      <c r="M1391" s="5"/>
    </row>
    <row r="1392" spans="9:13" x14ac:dyDescent="0.25">
      <c r="I1392" s="1"/>
      <c r="L1392" s="4"/>
      <c r="M1392" s="5"/>
    </row>
    <row r="1393" spans="9:13" x14ac:dyDescent="0.25">
      <c r="I1393" s="1"/>
      <c r="L1393" s="4"/>
      <c r="M1393" s="5"/>
    </row>
    <row r="1394" spans="9:13" x14ac:dyDescent="0.25">
      <c r="I1394" s="1"/>
      <c r="L1394" s="4"/>
      <c r="M1394" s="5"/>
    </row>
    <row r="1395" spans="9:13" x14ac:dyDescent="0.25">
      <c r="I1395" s="1"/>
      <c r="L1395" s="4"/>
      <c r="M1395" s="5"/>
    </row>
    <row r="1396" spans="9:13" x14ac:dyDescent="0.25">
      <c r="I1396" s="1"/>
      <c r="L1396" s="4"/>
      <c r="M1396" s="5"/>
    </row>
    <row r="1397" spans="9:13" x14ac:dyDescent="0.25">
      <c r="I1397" s="1"/>
      <c r="L1397" s="4"/>
      <c r="M1397" s="5"/>
    </row>
    <row r="1398" spans="9:13" x14ac:dyDescent="0.25">
      <c r="I1398" s="1"/>
      <c r="L1398" s="4"/>
      <c r="M1398" s="5"/>
    </row>
    <row r="1399" spans="9:13" x14ac:dyDescent="0.25">
      <c r="I1399" s="1"/>
      <c r="L1399" s="4"/>
      <c r="M1399" s="5"/>
    </row>
    <row r="1400" spans="9:13" x14ac:dyDescent="0.25">
      <c r="I1400" s="1"/>
      <c r="L1400" s="4"/>
      <c r="M1400" s="5"/>
    </row>
    <row r="1401" spans="9:13" x14ac:dyDescent="0.25">
      <c r="I1401" s="1"/>
      <c r="L1401" s="4"/>
      <c r="M1401" s="5"/>
    </row>
    <row r="1402" spans="9:13" x14ac:dyDescent="0.25">
      <c r="I1402" s="1"/>
      <c r="L1402" s="4"/>
      <c r="M1402" s="5"/>
    </row>
    <row r="1403" spans="9:13" x14ac:dyDescent="0.25">
      <c r="I1403" s="1"/>
      <c r="L1403" s="4"/>
      <c r="M1403" s="5"/>
    </row>
    <row r="1404" spans="9:13" x14ac:dyDescent="0.25">
      <c r="I1404" s="1"/>
      <c r="L1404" s="4"/>
      <c r="M1404" s="5"/>
    </row>
    <row r="1405" spans="9:13" x14ac:dyDescent="0.25">
      <c r="I1405" s="1"/>
      <c r="L1405" s="4"/>
      <c r="M1405" s="5"/>
    </row>
    <row r="1406" spans="9:13" x14ac:dyDescent="0.25">
      <c r="I1406" s="1"/>
      <c r="L1406" s="4"/>
      <c r="M1406" s="5"/>
    </row>
    <row r="1407" spans="9:13" x14ac:dyDescent="0.25">
      <c r="I1407" s="1"/>
      <c r="L1407" s="4"/>
      <c r="M1407" s="5"/>
    </row>
    <row r="1408" spans="9:13" x14ac:dyDescent="0.25">
      <c r="I1408" s="1"/>
      <c r="L1408" s="4"/>
      <c r="M1408" s="5"/>
    </row>
    <row r="1409" spans="9:13" x14ac:dyDescent="0.25">
      <c r="I1409" s="1"/>
      <c r="L1409" s="4"/>
      <c r="M1409" s="5"/>
    </row>
    <row r="1410" spans="9:13" x14ac:dyDescent="0.25">
      <c r="I1410" s="1"/>
      <c r="L1410" s="4"/>
      <c r="M1410" s="5"/>
    </row>
    <row r="1411" spans="9:13" x14ac:dyDescent="0.25">
      <c r="I1411" s="1"/>
      <c r="L1411" s="4"/>
      <c r="M1411" s="5"/>
    </row>
    <row r="1412" spans="9:13" x14ac:dyDescent="0.25">
      <c r="I1412" s="1"/>
      <c r="L1412" s="4"/>
      <c r="M1412" s="5"/>
    </row>
    <row r="1413" spans="9:13" x14ac:dyDescent="0.25">
      <c r="I1413" s="1"/>
      <c r="L1413" s="4"/>
      <c r="M1413" s="5"/>
    </row>
    <row r="1414" spans="9:13" x14ac:dyDescent="0.25">
      <c r="I1414" s="1"/>
      <c r="L1414" s="4"/>
      <c r="M1414" s="5"/>
    </row>
    <row r="1415" spans="9:13" x14ac:dyDescent="0.25">
      <c r="I1415" s="1"/>
      <c r="L1415" s="4"/>
      <c r="M1415" s="5"/>
    </row>
    <row r="1416" spans="9:13" x14ac:dyDescent="0.25">
      <c r="I1416" s="1"/>
      <c r="L1416" s="4"/>
      <c r="M1416" s="5"/>
    </row>
    <row r="1417" spans="9:13" x14ac:dyDescent="0.25">
      <c r="I1417" s="1"/>
      <c r="L1417" s="4"/>
      <c r="M1417" s="5"/>
    </row>
    <row r="1418" spans="9:13" x14ac:dyDescent="0.25">
      <c r="I1418" s="1"/>
      <c r="L1418" s="4"/>
      <c r="M1418" s="5"/>
    </row>
    <row r="1419" spans="9:13" x14ac:dyDescent="0.25">
      <c r="I1419" s="1"/>
      <c r="L1419" s="4"/>
      <c r="M1419" s="5"/>
    </row>
    <row r="1420" spans="9:13" x14ac:dyDescent="0.25">
      <c r="I1420" s="1"/>
      <c r="L1420" s="4"/>
      <c r="M1420" s="5"/>
    </row>
    <row r="1421" spans="9:13" x14ac:dyDescent="0.25">
      <c r="I1421" s="1"/>
      <c r="L1421" s="4"/>
      <c r="M1421" s="5"/>
    </row>
    <row r="1422" spans="9:13" x14ac:dyDescent="0.25">
      <c r="I1422" s="1"/>
      <c r="L1422" s="4"/>
      <c r="M1422" s="5"/>
    </row>
    <row r="1423" spans="9:13" x14ac:dyDescent="0.25">
      <c r="I1423" s="1"/>
      <c r="L1423" s="4"/>
      <c r="M1423" s="5"/>
    </row>
    <row r="1424" spans="9:13" x14ac:dyDescent="0.25">
      <c r="I1424" s="1"/>
      <c r="L1424" s="4"/>
      <c r="M1424" s="5"/>
    </row>
    <row r="1425" spans="9:13" x14ac:dyDescent="0.25">
      <c r="I1425" s="1"/>
      <c r="L1425" s="4"/>
      <c r="M1425" s="5"/>
    </row>
    <row r="1426" spans="9:13" x14ac:dyDescent="0.25">
      <c r="I1426" s="1"/>
      <c r="L1426" s="4"/>
      <c r="M1426" s="5"/>
    </row>
    <row r="1427" spans="9:13" x14ac:dyDescent="0.25">
      <c r="I1427" s="1"/>
      <c r="L1427" s="4"/>
      <c r="M1427" s="5"/>
    </row>
    <row r="1428" spans="9:13" x14ac:dyDescent="0.25">
      <c r="I1428" s="1"/>
      <c r="L1428" s="4"/>
      <c r="M1428" s="5"/>
    </row>
    <row r="1429" spans="9:13" x14ac:dyDescent="0.25">
      <c r="I1429" s="1"/>
      <c r="L1429" s="4"/>
      <c r="M1429" s="5"/>
    </row>
    <row r="1430" spans="9:13" x14ac:dyDescent="0.25">
      <c r="I1430" s="1"/>
      <c r="L1430" s="4"/>
      <c r="M1430" s="5"/>
    </row>
    <row r="1431" spans="9:13" x14ac:dyDescent="0.25">
      <c r="I1431" s="1"/>
      <c r="L1431" s="4"/>
      <c r="M1431" s="5"/>
    </row>
    <row r="1432" spans="9:13" x14ac:dyDescent="0.25">
      <c r="I1432" s="1"/>
      <c r="L1432" s="4"/>
      <c r="M1432" s="5"/>
    </row>
    <row r="1433" spans="9:13" x14ac:dyDescent="0.25">
      <c r="I1433" s="1"/>
      <c r="L1433" s="4"/>
      <c r="M1433" s="5"/>
    </row>
    <row r="1434" spans="9:13" x14ac:dyDescent="0.25">
      <c r="I1434" s="1"/>
      <c r="L1434" s="4"/>
      <c r="M1434" s="5"/>
    </row>
    <row r="1435" spans="9:13" x14ac:dyDescent="0.25">
      <c r="I1435" s="1"/>
      <c r="L1435" s="4"/>
      <c r="M1435" s="5"/>
    </row>
    <row r="1436" spans="9:13" x14ac:dyDescent="0.25">
      <c r="I1436" s="1"/>
      <c r="L1436" s="4"/>
      <c r="M1436" s="5"/>
    </row>
    <row r="1437" spans="9:13" x14ac:dyDescent="0.25">
      <c r="I1437" s="1"/>
      <c r="L1437" s="4"/>
      <c r="M1437" s="5"/>
    </row>
    <row r="1438" spans="9:13" x14ac:dyDescent="0.25">
      <c r="I1438" s="1"/>
      <c r="L1438" s="4"/>
      <c r="M1438" s="5"/>
    </row>
    <row r="1439" spans="9:13" x14ac:dyDescent="0.25">
      <c r="I1439" s="1"/>
      <c r="L1439" s="4"/>
      <c r="M1439" s="5"/>
    </row>
    <row r="1440" spans="9:13" x14ac:dyDescent="0.25">
      <c r="I1440" s="1"/>
      <c r="L1440" s="4"/>
      <c r="M1440" s="5"/>
    </row>
    <row r="1441" spans="9:13" x14ac:dyDescent="0.25">
      <c r="I1441" s="1"/>
      <c r="L1441" s="4"/>
      <c r="M1441" s="5"/>
    </row>
    <row r="1442" spans="9:13" x14ac:dyDescent="0.25">
      <c r="I1442" s="1"/>
      <c r="L1442" s="4"/>
      <c r="M1442" s="5"/>
    </row>
    <row r="1443" spans="9:13" x14ac:dyDescent="0.25">
      <c r="I1443" s="1"/>
      <c r="L1443" s="4"/>
      <c r="M1443" s="5"/>
    </row>
    <row r="1444" spans="9:13" x14ac:dyDescent="0.25">
      <c r="I1444" s="1"/>
      <c r="L1444" s="4"/>
      <c r="M1444" s="5"/>
    </row>
    <row r="1445" spans="9:13" x14ac:dyDescent="0.25">
      <c r="I1445" s="1"/>
      <c r="L1445" s="4"/>
      <c r="M1445" s="5"/>
    </row>
    <row r="1446" spans="9:13" x14ac:dyDescent="0.25">
      <c r="I1446" s="1"/>
      <c r="L1446" s="4"/>
      <c r="M1446" s="5"/>
    </row>
    <row r="1447" spans="9:13" x14ac:dyDescent="0.25">
      <c r="I1447" s="1"/>
      <c r="L1447" s="4"/>
      <c r="M1447" s="5"/>
    </row>
    <row r="1448" spans="9:13" x14ac:dyDescent="0.25">
      <c r="I1448" s="1"/>
      <c r="L1448" s="4"/>
      <c r="M1448" s="5"/>
    </row>
    <row r="1449" spans="9:13" x14ac:dyDescent="0.25">
      <c r="I1449" s="1"/>
      <c r="L1449" s="4"/>
      <c r="M1449" s="5"/>
    </row>
    <row r="1450" spans="9:13" x14ac:dyDescent="0.25">
      <c r="I1450" s="1"/>
      <c r="L1450" s="4"/>
      <c r="M1450" s="5"/>
    </row>
    <row r="1451" spans="9:13" x14ac:dyDescent="0.25">
      <c r="I1451" s="1"/>
      <c r="L1451" s="4"/>
      <c r="M1451" s="5"/>
    </row>
    <row r="1452" spans="9:13" x14ac:dyDescent="0.25">
      <c r="I1452" s="1"/>
      <c r="L1452" s="4"/>
      <c r="M1452" s="5"/>
    </row>
    <row r="1453" spans="9:13" x14ac:dyDescent="0.25">
      <c r="I1453" s="1"/>
      <c r="L1453" s="4"/>
      <c r="M1453" s="5"/>
    </row>
    <row r="1454" spans="9:13" x14ac:dyDescent="0.25">
      <c r="I1454" s="1"/>
      <c r="L1454" s="4"/>
      <c r="M1454" s="5"/>
    </row>
    <row r="1455" spans="9:13" x14ac:dyDescent="0.25">
      <c r="I1455" s="1"/>
      <c r="L1455" s="4"/>
      <c r="M1455" s="5"/>
    </row>
    <row r="1456" spans="9:13" x14ac:dyDescent="0.25">
      <c r="I1456" s="1"/>
      <c r="L1456" s="4"/>
      <c r="M1456" s="5"/>
    </row>
    <row r="1457" spans="9:13" x14ac:dyDescent="0.25">
      <c r="I1457" s="1"/>
      <c r="L1457" s="4"/>
      <c r="M1457" s="5"/>
    </row>
    <row r="1458" spans="9:13" x14ac:dyDescent="0.25">
      <c r="I1458" s="1"/>
      <c r="L1458" s="4"/>
      <c r="M1458" s="5"/>
    </row>
    <row r="1459" spans="9:13" x14ac:dyDescent="0.25">
      <c r="I1459" s="1"/>
      <c r="L1459" s="4"/>
      <c r="M1459" s="5"/>
    </row>
    <row r="1460" spans="9:13" x14ac:dyDescent="0.25">
      <c r="I1460" s="1"/>
      <c r="L1460" s="4"/>
      <c r="M1460" s="5"/>
    </row>
    <row r="1461" spans="9:13" x14ac:dyDescent="0.25">
      <c r="I1461" s="1"/>
      <c r="L1461" s="4"/>
      <c r="M1461" s="5"/>
    </row>
    <row r="1462" spans="9:13" x14ac:dyDescent="0.25">
      <c r="I1462" s="1"/>
      <c r="L1462" s="4"/>
      <c r="M1462" s="5"/>
    </row>
    <row r="1463" spans="9:13" x14ac:dyDescent="0.25">
      <c r="I1463" s="1"/>
      <c r="L1463" s="4"/>
      <c r="M1463" s="5"/>
    </row>
    <row r="1464" spans="9:13" x14ac:dyDescent="0.25">
      <c r="I1464" s="1"/>
      <c r="L1464" s="4"/>
      <c r="M1464" s="5"/>
    </row>
    <row r="1465" spans="9:13" x14ac:dyDescent="0.25">
      <c r="I1465" s="1"/>
      <c r="L1465" s="4"/>
      <c r="M1465" s="5"/>
    </row>
    <row r="1466" spans="9:13" x14ac:dyDescent="0.25">
      <c r="I1466" s="1"/>
      <c r="L1466" s="4"/>
      <c r="M1466" s="5"/>
    </row>
    <row r="1467" spans="9:13" x14ac:dyDescent="0.25">
      <c r="I1467" s="1"/>
      <c r="L1467" s="4"/>
      <c r="M1467" s="5"/>
    </row>
    <row r="1468" spans="9:13" x14ac:dyDescent="0.25">
      <c r="I1468" s="1"/>
      <c r="L1468" s="4"/>
      <c r="M1468" s="5"/>
    </row>
    <row r="1469" spans="9:13" x14ac:dyDescent="0.25">
      <c r="I1469" s="1"/>
      <c r="L1469" s="4"/>
      <c r="M1469" s="5"/>
    </row>
    <row r="1470" spans="9:13" x14ac:dyDescent="0.25">
      <c r="I1470" s="1"/>
      <c r="L1470" s="4"/>
      <c r="M1470" s="5"/>
    </row>
    <row r="1471" spans="9:13" x14ac:dyDescent="0.25">
      <c r="I1471" s="1"/>
      <c r="L1471" s="4"/>
      <c r="M1471" s="5"/>
    </row>
    <row r="1472" spans="9:13" x14ac:dyDescent="0.25">
      <c r="I1472" s="1"/>
      <c r="L1472" s="4"/>
      <c r="M1472" s="5"/>
    </row>
    <row r="1473" spans="9:13" x14ac:dyDescent="0.25">
      <c r="I1473" s="1"/>
      <c r="L1473" s="4"/>
      <c r="M1473" s="5"/>
    </row>
    <row r="1474" spans="9:13" x14ac:dyDescent="0.25">
      <c r="I1474" s="1"/>
      <c r="L1474" s="4"/>
      <c r="M1474" s="5"/>
    </row>
    <row r="1475" spans="9:13" x14ac:dyDescent="0.25">
      <c r="I1475" s="1"/>
      <c r="L1475" s="4"/>
      <c r="M1475" s="5"/>
    </row>
    <row r="1476" spans="9:13" x14ac:dyDescent="0.25">
      <c r="I1476" s="1"/>
      <c r="L1476" s="4"/>
      <c r="M1476" s="5"/>
    </row>
    <row r="1477" spans="9:13" x14ac:dyDescent="0.25">
      <c r="I1477" s="1"/>
      <c r="L1477" s="4"/>
      <c r="M1477" s="5"/>
    </row>
    <row r="1478" spans="9:13" x14ac:dyDescent="0.25">
      <c r="I1478" s="1"/>
      <c r="L1478" s="4"/>
      <c r="M1478" s="5"/>
    </row>
    <row r="1479" spans="9:13" x14ac:dyDescent="0.25">
      <c r="I1479" s="1"/>
      <c r="L1479" s="4"/>
      <c r="M1479" s="5"/>
    </row>
    <row r="1480" spans="9:13" x14ac:dyDescent="0.25">
      <c r="I1480" s="1"/>
      <c r="L1480" s="4"/>
      <c r="M1480" s="5"/>
    </row>
    <row r="1481" spans="9:13" x14ac:dyDescent="0.25">
      <c r="I1481" s="1"/>
      <c r="L1481" s="4"/>
      <c r="M1481" s="5"/>
    </row>
    <row r="1482" spans="9:13" x14ac:dyDescent="0.25">
      <c r="I1482" s="1"/>
      <c r="L1482" s="4"/>
      <c r="M1482" s="5"/>
    </row>
    <row r="1483" spans="9:13" x14ac:dyDescent="0.25">
      <c r="I1483" s="1"/>
      <c r="L1483" s="4"/>
      <c r="M1483" s="5"/>
    </row>
    <row r="1484" spans="9:13" x14ac:dyDescent="0.25">
      <c r="I1484" s="1"/>
      <c r="L1484" s="4"/>
      <c r="M1484" s="5"/>
    </row>
    <row r="1485" spans="9:13" x14ac:dyDescent="0.25">
      <c r="I1485" s="1"/>
      <c r="L1485" s="4"/>
      <c r="M1485" s="5"/>
    </row>
    <row r="1486" spans="9:13" x14ac:dyDescent="0.25">
      <c r="I1486" s="1"/>
      <c r="L1486" s="4"/>
      <c r="M1486" s="5"/>
    </row>
    <row r="1487" spans="9:13" x14ac:dyDescent="0.25">
      <c r="I1487" s="1"/>
      <c r="L1487" s="4"/>
      <c r="M1487" s="5"/>
    </row>
    <row r="1488" spans="9:13" x14ac:dyDescent="0.25">
      <c r="I1488" s="1"/>
      <c r="L1488" s="4"/>
      <c r="M1488" s="5"/>
    </row>
    <row r="1489" spans="9:13" x14ac:dyDescent="0.25">
      <c r="I1489" s="1"/>
      <c r="L1489" s="4"/>
      <c r="M1489" s="5"/>
    </row>
    <row r="1490" spans="9:13" x14ac:dyDescent="0.25">
      <c r="I1490" s="1"/>
      <c r="L1490" s="4"/>
      <c r="M1490" s="5"/>
    </row>
    <row r="1491" spans="9:13" x14ac:dyDescent="0.25">
      <c r="I1491" s="1"/>
      <c r="L1491" s="4"/>
      <c r="M1491" s="5"/>
    </row>
    <row r="1492" spans="9:13" x14ac:dyDescent="0.25">
      <c r="I1492" s="1"/>
      <c r="L1492" s="4"/>
      <c r="M1492" s="5"/>
    </row>
    <row r="1493" spans="9:13" x14ac:dyDescent="0.25">
      <c r="I1493" s="1"/>
      <c r="L1493" s="4"/>
      <c r="M1493" s="5"/>
    </row>
    <row r="1494" spans="9:13" x14ac:dyDescent="0.25">
      <c r="I1494" s="1"/>
      <c r="L1494" s="4"/>
      <c r="M1494" s="5"/>
    </row>
    <row r="1495" spans="9:13" x14ac:dyDescent="0.25">
      <c r="I1495" s="1"/>
      <c r="L1495" s="4"/>
      <c r="M1495" s="5"/>
    </row>
    <row r="1496" spans="9:13" x14ac:dyDescent="0.25">
      <c r="I1496" s="1"/>
      <c r="L1496" s="4"/>
      <c r="M1496" s="5"/>
    </row>
    <row r="1497" spans="9:13" x14ac:dyDescent="0.25">
      <c r="I1497" s="1"/>
      <c r="L1497" s="4"/>
      <c r="M1497" s="5"/>
    </row>
    <row r="1498" spans="9:13" x14ac:dyDescent="0.25">
      <c r="I1498" s="1"/>
      <c r="L1498" s="4"/>
      <c r="M1498" s="5"/>
    </row>
    <row r="1499" spans="9:13" x14ac:dyDescent="0.25">
      <c r="I1499" s="1"/>
      <c r="L1499" s="4"/>
      <c r="M1499" s="5"/>
    </row>
    <row r="1500" spans="9:13" x14ac:dyDescent="0.25">
      <c r="I1500" s="1"/>
      <c r="L1500" s="4"/>
      <c r="M1500" s="5"/>
    </row>
    <row r="1501" spans="9:13" x14ac:dyDescent="0.25">
      <c r="I1501" s="1"/>
      <c r="L1501" s="4"/>
      <c r="M1501" s="5"/>
    </row>
    <row r="1502" spans="9:13" x14ac:dyDescent="0.25">
      <c r="I1502" s="1"/>
      <c r="L1502" s="4"/>
      <c r="M1502" s="5"/>
    </row>
    <row r="1503" spans="9:13" x14ac:dyDescent="0.25">
      <c r="I1503" s="1"/>
      <c r="L1503" s="4"/>
      <c r="M1503" s="5"/>
    </row>
    <row r="1504" spans="9:13" x14ac:dyDescent="0.25">
      <c r="I1504" s="1"/>
      <c r="L1504" s="4"/>
      <c r="M1504" s="5"/>
    </row>
    <row r="1505" spans="9:13" x14ac:dyDescent="0.25">
      <c r="I1505" s="1"/>
      <c r="L1505" s="4"/>
      <c r="M1505" s="5"/>
    </row>
    <row r="1506" spans="9:13" x14ac:dyDescent="0.25">
      <c r="I1506" s="1"/>
      <c r="L1506" s="4"/>
      <c r="M1506" s="5"/>
    </row>
    <row r="1507" spans="9:13" x14ac:dyDescent="0.25">
      <c r="I1507" s="1"/>
      <c r="L1507" s="4"/>
      <c r="M1507" s="5"/>
    </row>
    <row r="1508" spans="9:13" x14ac:dyDescent="0.25">
      <c r="I1508" s="1"/>
      <c r="L1508" s="4"/>
      <c r="M1508" s="5"/>
    </row>
    <row r="1509" spans="9:13" x14ac:dyDescent="0.25">
      <c r="I1509" s="1"/>
      <c r="L1509" s="4"/>
      <c r="M1509" s="5"/>
    </row>
    <row r="1510" spans="9:13" x14ac:dyDescent="0.25">
      <c r="I1510" s="1"/>
      <c r="L1510" s="4"/>
      <c r="M1510" s="5"/>
    </row>
    <row r="1511" spans="9:13" x14ac:dyDescent="0.25">
      <c r="I1511" s="1"/>
      <c r="L1511" s="4"/>
      <c r="M1511" s="5"/>
    </row>
    <row r="1512" spans="9:13" x14ac:dyDescent="0.25">
      <c r="I1512" s="1"/>
      <c r="L1512" s="4"/>
      <c r="M1512" s="5"/>
    </row>
    <row r="1513" spans="9:13" x14ac:dyDescent="0.25">
      <c r="I1513" s="1"/>
      <c r="L1513" s="4"/>
      <c r="M1513" s="5"/>
    </row>
    <row r="1514" spans="9:13" x14ac:dyDescent="0.25">
      <c r="I1514" s="1"/>
      <c r="L1514" s="4"/>
      <c r="M1514" s="5"/>
    </row>
    <row r="1515" spans="9:13" x14ac:dyDescent="0.25">
      <c r="I1515" s="1"/>
      <c r="L1515" s="4"/>
      <c r="M1515" s="5"/>
    </row>
    <row r="1516" spans="9:13" x14ac:dyDescent="0.25">
      <c r="I1516" s="1"/>
      <c r="L1516" s="4"/>
      <c r="M1516" s="5"/>
    </row>
    <row r="1517" spans="9:13" x14ac:dyDescent="0.25">
      <c r="I1517" s="1"/>
      <c r="L1517" s="4"/>
      <c r="M1517" s="5"/>
    </row>
    <row r="1518" spans="9:13" x14ac:dyDescent="0.25">
      <c r="I1518" s="1"/>
      <c r="L1518" s="4"/>
      <c r="M1518" s="5"/>
    </row>
    <row r="1519" spans="9:13" x14ac:dyDescent="0.25">
      <c r="I1519" s="1"/>
      <c r="L1519" s="4"/>
      <c r="M1519" s="5"/>
    </row>
    <row r="1520" spans="9:13" x14ac:dyDescent="0.25">
      <c r="I1520" s="1"/>
      <c r="L1520" s="4"/>
      <c r="M1520" s="5"/>
    </row>
    <row r="1521" spans="9:13" x14ac:dyDescent="0.25">
      <c r="I1521" s="1"/>
      <c r="L1521" s="4"/>
      <c r="M1521" s="5"/>
    </row>
    <row r="1522" spans="9:13" x14ac:dyDescent="0.25">
      <c r="I1522" s="1"/>
      <c r="L1522" s="4"/>
      <c r="M1522" s="5"/>
    </row>
    <row r="1523" spans="9:13" x14ac:dyDescent="0.25">
      <c r="I1523" s="1"/>
      <c r="L1523" s="4"/>
      <c r="M1523" s="5"/>
    </row>
    <row r="1524" spans="9:13" x14ac:dyDescent="0.25">
      <c r="I1524" s="1"/>
      <c r="L1524" s="4"/>
      <c r="M1524" s="5"/>
    </row>
    <row r="1525" spans="9:13" x14ac:dyDescent="0.25">
      <c r="I1525" s="1"/>
      <c r="L1525" s="4"/>
      <c r="M1525" s="5"/>
    </row>
    <row r="1526" spans="9:13" x14ac:dyDescent="0.25">
      <c r="I1526" s="1"/>
      <c r="L1526" s="4"/>
      <c r="M1526" s="5"/>
    </row>
    <row r="1527" spans="9:13" x14ac:dyDescent="0.25">
      <c r="I1527" s="1"/>
      <c r="L1527" s="4"/>
      <c r="M1527" s="5"/>
    </row>
    <row r="1528" spans="9:13" x14ac:dyDescent="0.25">
      <c r="I1528" s="1"/>
      <c r="L1528" s="4"/>
      <c r="M1528" s="5"/>
    </row>
    <row r="1529" spans="9:13" x14ac:dyDescent="0.25">
      <c r="I1529" s="1"/>
      <c r="L1529" s="4"/>
      <c r="M1529" s="5"/>
    </row>
    <row r="1530" spans="9:13" x14ac:dyDescent="0.25">
      <c r="I1530" s="1"/>
      <c r="L1530" s="4"/>
      <c r="M1530" s="5"/>
    </row>
    <row r="1531" spans="9:13" x14ac:dyDescent="0.25">
      <c r="I1531" s="1"/>
      <c r="L1531" s="4"/>
      <c r="M1531" s="5"/>
    </row>
    <row r="1532" spans="9:13" x14ac:dyDescent="0.25">
      <c r="I1532" s="1"/>
      <c r="L1532" s="4"/>
      <c r="M1532" s="5"/>
    </row>
    <row r="1533" spans="9:13" x14ac:dyDescent="0.25">
      <c r="I1533" s="1"/>
      <c r="L1533" s="4"/>
      <c r="M1533" s="5"/>
    </row>
    <row r="1534" spans="9:13" x14ac:dyDescent="0.25">
      <c r="I1534" s="1"/>
      <c r="L1534" s="4"/>
      <c r="M1534" s="5"/>
    </row>
    <row r="1535" spans="9:13" x14ac:dyDescent="0.25">
      <c r="I1535" s="1"/>
      <c r="L1535" s="4"/>
      <c r="M1535" s="5"/>
    </row>
    <row r="1536" spans="9:13" x14ac:dyDescent="0.25">
      <c r="I1536" s="1"/>
      <c r="L1536" s="4"/>
      <c r="M1536" s="5"/>
    </row>
    <row r="1537" spans="9:13" x14ac:dyDescent="0.25">
      <c r="I1537" s="1"/>
      <c r="L1537" s="4"/>
      <c r="M1537" s="5"/>
    </row>
    <row r="1538" spans="9:13" x14ac:dyDescent="0.25">
      <c r="I1538" s="1"/>
      <c r="L1538" s="4"/>
      <c r="M1538" s="5"/>
    </row>
    <row r="1539" spans="9:13" x14ac:dyDescent="0.25">
      <c r="I1539" s="1"/>
      <c r="L1539" s="4"/>
      <c r="M1539" s="5"/>
    </row>
    <row r="1540" spans="9:13" x14ac:dyDescent="0.25">
      <c r="I1540" s="1"/>
      <c r="L1540" s="4"/>
      <c r="M1540" s="5"/>
    </row>
    <row r="1541" spans="9:13" x14ac:dyDescent="0.25">
      <c r="I1541" s="1"/>
      <c r="L1541" s="4"/>
      <c r="M1541" s="5"/>
    </row>
    <row r="1542" spans="9:13" x14ac:dyDescent="0.25">
      <c r="I1542" s="1"/>
      <c r="L1542" s="4"/>
      <c r="M1542" s="5"/>
    </row>
    <row r="1543" spans="9:13" x14ac:dyDescent="0.25">
      <c r="I1543" s="1"/>
      <c r="L1543" s="4"/>
      <c r="M1543" s="5"/>
    </row>
    <row r="1544" spans="9:13" x14ac:dyDescent="0.25">
      <c r="I1544" s="1"/>
      <c r="L1544" s="4"/>
      <c r="M1544" s="5"/>
    </row>
    <row r="1545" spans="9:13" x14ac:dyDescent="0.25">
      <c r="I1545" s="1"/>
      <c r="L1545" s="4"/>
      <c r="M1545" s="5"/>
    </row>
    <row r="1546" spans="9:13" x14ac:dyDescent="0.25">
      <c r="I1546" s="1"/>
      <c r="L1546" s="4"/>
      <c r="M1546" s="5"/>
    </row>
    <row r="1547" spans="9:13" x14ac:dyDescent="0.25">
      <c r="I1547" s="1"/>
      <c r="L1547" s="4"/>
      <c r="M1547" s="5"/>
    </row>
    <row r="1548" spans="9:13" x14ac:dyDescent="0.25">
      <c r="I1548" s="1"/>
      <c r="L1548" s="4"/>
      <c r="M1548" s="5"/>
    </row>
    <row r="1549" spans="9:13" x14ac:dyDescent="0.25">
      <c r="I1549" s="1"/>
      <c r="L1549" s="4"/>
      <c r="M1549" s="5"/>
    </row>
    <row r="1550" spans="9:13" x14ac:dyDescent="0.25">
      <c r="I1550" s="1"/>
      <c r="L1550" s="4"/>
      <c r="M1550" s="5"/>
    </row>
    <row r="1551" spans="9:13" x14ac:dyDescent="0.25">
      <c r="I1551" s="1"/>
      <c r="L1551" s="4"/>
      <c r="M1551" s="5"/>
    </row>
    <row r="1552" spans="9:13" x14ac:dyDescent="0.25">
      <c r="I1552" s="1"/>
      <c r="L1552" s="4"/>
      <c r="M1552" s="5"/>
    </row>
    <row r="1553" spans="9:13" x14ac:dyDescent="0.25">
      <c r="I1553" s="1"/>
      <c r="L1553" s="4"/>
      <c r="M1553" s="5"/>
    </row>
    <row r="1554" spans="9:13" x14ac:dyDescent="0.25">
      <c r="I1554" s="1"/>
      <c r="L1554" s="4"/>
      <c r="M1554" s="5"/>
    </row>
    <row r="1555" spans="9:13" x14ac:dyDescent="0.25">
      <c r="I1555" s="1"/>
      <c r="L1555" s="4"/>
      <c r="M1555" s="5"/>
    </row>
    <row r="1556" spans="9:13" x14ac:dyDescent="0.25">
      <c r="I1556" s="1"/>
      <c r="L1556" s="4"/>
      <c r="M1556" s="5"/>
    </row>
    <row r="1557" spans="9:13" x14ac:dyDescent="0.25">
      <c r="I1557" s="1"/>
      <c r="L1557" s="4"/>
      <c r="M1557" s="5"/>
    </row>
    <row r="1558" spans="9:13" x14ac:dyDescent="0.25">
      <c r="I1558" s="1"/>
      <c r="L1558" s="4"/>
      <c r="M1558" s="5"/>
    </row>
    <row r="1559" spans="9:13" x14ac:dyDescent="0.25">
      <c r="I1559" s="1"/>
      <c r="L1559" s="4"/>
      <c r="M1559" s="5"/>
    </row>
    <row r="1560" spans="9:13" x14ac:dyDescent="0.25">
      <c r="I1560" s="1"/>
      <c r="L1560" s="4"/>
      <c r="M1560" s="5"/>
    </row>
    <row r="1561" spans="9:13" x14ac:dyDescent="0.25">
      <c r="I1561" s="1"/>
      <c r="L1561" s="4"/>
      <c r="M1561" s="5"/>
    </row>
    <row r="1562" spans="9:13" x14ac:dyDescent="0.25">
      <c r="I1562" s="1"/>
      <c r="L1562" s="4"/>
      <c r="M1562" s="5"/>
    </row>
    <row r="1563" spans="9:13" x14ac:dyDescent="0.25">
      <c r="I1563" s="1"/>
      <c r="L1563" s="4"/>
      <c r="M1563" s="5"/>
    </row>
    <row r="1564" spans="9:13" x14ac:dyDescent="0.25">
      <c r="I1564" s="1"/>
      <c r="L1564" s="4"/>
      <c r="M1564" s="5"/>
    </row>
    <row r="1565" spans="9:13" x14ac:dyDescent="0.25">
      <c r="I1565" s="1"/>
      <c r="L1565" s="4"/>
      <c r="M1565" s="5"/>
    </row>
    <row r="1566" spans="9:13" x14ac:dyDescent="0.25">
      <c r="I1566" s="1"/>
      <c r="L1566" s="4"/>
      <c r="M1566" s="5"/>
    </row>
    <row r="1567" spans="9:13" x14ac:dyDescent="0.25">
      <c r="I1567" s="1"/>
      <c r="L1567" s="4"/>
      <c r="M1567" s="5"/>
    </row>
    <row r="1568" spans="9:13" x14ac:dyDescent="0.25">
      <c r="I1568" s="1"/>
      <c r="L1568" s="4"/>
      <c r="M1568" s="5"/>
    </row>
    <row r="1569" spans="9:13" x14ac:dyDescent="0.25">
      <c r="I1569" s="1"/>
      <c r="L1569" s="4"/>
      <c r="M1569" s="5"/>
    </row>
    <row r="1570" spans="9:13" x14ac:dyDescent="0.25">
      <c r="I1570" s="1"/>
      <c r="L1570" s="4"/>
      <c r="M1570" s="5"/>
    </row>
    <row r="1571" spans="9:13" x14ac:dyDescent="0.25">
      <c r="I1571" s="1"/>
      <c r="L1571" s="4"/>
      <c r="M1571" s="5"/>
    </row>
    <row r="1572" spans="9:13" x14ac:dyDescent="0.25">
      <c r="I1572" s="1"/>
      <c r="L1572" s="4"/>
      <c r="M1572" s="5"/>
    </row>
    <row r="1573" spans="9:13" x14ac:dyDescent="0.25">
      <c r="I1573" s="1"/>
      <c r="L1573" s="4"/>
      <c r="M1573" s="5"/>
    </row>
    <row r="1574" spans="9:13" x14ac:dyDescent="0.25">
      <c r="I1574" s="1"/>
      <c r="L1574" s="4"/>
      <c r="M1574" s="5"/>
    </row>
    <row r="1575" spans="9:13" x14ac:dyDescent="0.25">
      <c r="I1575" s="1"/>
      <c r="L1575" s="4"/>
      <c r="M1575" s="5"/>
    </row>
    <row r="1576" spans="9:13" x14ac:dyDescent="0.25">
      <c r="I1576" s="1"/>
      <c r="L1576" s="4"/>
      <c r="M1576" s="5"/>
    </row>
    <row r="1577" spans="9:13" x14ac:dyDescent="0.25">
      <c r="I1577" s="1"/>
      <c r="L1577" s="4"/>
      <c r="M1577" s="5"/>
    </row>
    <row r="1578" spans="9:13" x14ac:dyDescent="0.25">
      <c r="I1578" s="1"/>
      <c r="L1578" s="4"/>
      <c r="M1578" s="5"/>
    </row>
    <row r="1579" spans="9:13" x14ac:dyDescent="0.25">
      <c r="I1579" s="1"/>
      <c r="L1579" s="4"/>
      <c r="M1579" s="5"/>
    </row>
    <row r="1580" spans="9:13" x14ac:dyDescent="0.25">
      <c r="I1580" s="1"/>
      <c r="L1580" s="4"/>
      <c r="M1580" s="5"/>
    </row>
    <row r="1581" spans="9:13" x14ac:dyDescent="0.25">
      <c r="I1581" s="1"/>
      <c r="L1581" s="4"/>
      <c r="M1581" s="5"/>
    </row>
    <row r="1582" spans="9:13" x14ac:dyDescent="0.25">
      <c r="I1582" s="1"/>
      <c r="L1582" s="4"/>
      <c r="M1582" s="5"/>
    </row>
    <row r="1583" spans="9:13" x14ac:dyDescent="0.25">
      <c r="I1583" s="1"/>
      <c r="L1583" s="4"/>
      <c r="M1583" s="5"/>
    </row>
    <row r="1584" spans="9:13" x14ac:dyDescent="0.25">
      <c r="I1584" s="1"/>
      <c r="L1584" s="4"/>
      <c r="M1584" s="5"/>
    </row>
    <row r="1585" spans="9:13" x14ac:dyDescent="0.25">
      <c r="I1585" s="1"/>
      <c r="L1585" s="4"/>
      <c r="M1585" s="5"/>
    </row>
    <row r="1586" spans="9:13" x14ac:dyDescent="0.25">
      <c r="I1586" s="1"/>
      <c r="L1586" s="4"/>
      <c r="M1586" s="5"/>
    </row>
    <row r="1587" spans="9:13" x14ac:dyDescent="0.25">
      <c r="I1587" s="1"/>
      <c r="L1587" s="4"/>
      <c r="M1587" s="5"/>
    </row>
    <row r="1588" spans="9:13" x14ac:dyDescent="0.25">
      <c r="I1588" s="1"/>
      <c r="L1588" s="4"/>
      <c r="M1588" s="5"/>
    </row>
    <row r="1589" spans="9:13" x14ac:dyDescent="0.25">
      <c r="I1589" s="1"/>
      <c r="L1589" s="4"/>
      <c r="M1589" s="5"/>
    </row>
    <row r="1590" spans="9:13" x14ac:dyDescent="0.25">
      <c r="I1590" s="1"/>
      <c r="L1590" s="4"/>
      <c r="M1590" s="5"/>
    </row>
    <row r="1591" spans="9:13" x14ac:dyDescent="0.25">
      <c r="I1591" s="1"/>
      <c r="L1591" s="4"/>
      <c r="M1591" s="5"/>
    </row>
    <row r="1592" spans="9:13" x14ac:dyDescent="0.25">
      <c r="I1592" s="1"/>
      <c r="L1592" s="4"/>
      <c r="M1592" s="5"/>
    </row>
    <row r="1593" spans="9:13" x14ac:dyDescent="0.25">
      <c r="I1593" s="1"/>
      <c r="L1593" s="4"/>
      <c r="M1593" s="5"/>
    </row>
    <row r="1594" spans="9:13" x14ac:dyDescent="0.25">
      <c r="I1594" s="1"/>
      <c r="L1594" s="4"/>
      <c r="M1594" s="5"/>
    </row>
    <row r="1595" spans="9:13" x14ac:dyDescent="0.25">
      <c r="I1595" s="1"/>
      <c r="L1595" s="4"/>
      <c r="M1595" s="5"/>
    </row>
    <row r="1596" spans="9:13" x14ac:dyDescent="0.25">
      <c r="I1596" s="1"/>
      <c r="L1596" s="4"/>
      <c r="M1596" s="5"/>
    </row>
    <row r="1597" spans="9:13" x14ac:dyDescent="0.25">
      <c r="I1597" s="1"/>
      <c r="L1597" s="4"/>
      <c r="M1597" s="5"/>
    </row>
    <row r="1598" spans="9:13" x14ac:dyDescent="0.25">
      <c r="I1598" s="1"/>
      <c r="L1598" s="4"/>
      <c r="M1598" s="5"/>
    </row>
    <row r="1599" spans="9:13" x14ac:dyDescent="0.25">
      <c r="I1599" s="1"/>
      <c r="L1599" s="4"/>
      <c r="M1599" s="5"/>
    </row>
    <row r="1600" spans="9:13" x14ac:dyDescent="0.25">
      <c r="I1600" s="1"/>
      <c r="L1600" s="4"/>
      <c r="M1600" s="5"/>
    </row>
    <row r="1601" spans="9:13" x14ac:dyDescent="0.25">
      <c r="I1601" s="1"/>
      <c r="L1601" s="4"/>
      <c r="M1601" s="5"/>
    </row>
    <row r="1602" spans="9:13" x14ac:dyDescent="0.25">
      <c r="I1602" s="1"/>
      <c r="L1602" s="4"/>
      <c r="M1602" s="5"/>
    </row>
    <row r="1603" spans="9:13" x14ac:dyDescent="0.25">
      <c r="I1603" s="1"/>
      <c r="L1603" s="4"/>
      <c r="M1603" s="5"/>
    </row>
    <row r="1604" spans="9:13" x14ac:dyDescent="0.25">
      <c r="I1604" s="1"/>
      <c r="L1604" s="4"/>
      <c r="M1604" s="5"/>
    </row>
    <row r="1605" spans="9:13" x14ac:dyDescent="0.25">
      <c r="I1605" s="1"/>
      <c r="L1605" s="4"/>
      <c r="M1605" s="5"/>
    </row>
    <row r="1606" spans="9:13" x14ac:dyDescent="0.25">
      <c r="I1606" s="1"/>
      <c r="L1606" s="4"/>
      <c r="M1606" s="5"/>
    </row>
    <row r="1607" spans="9:13" x14ac:dyDescent="0.25">
      <c r="I1607" s="1"/>
      <c r="L1607" s="4"/>
      <c r="M1607" s="5"/>
    </row>
    <row r="1608" spans="9:13" x14ac:dyDescent="0.25">
      <c r="I1608" s="1"/>
      <c r="L1608" s="4"/>
      <c r="M1608" s="5"/>
    </row>
    <row r="1609" spans="9:13" x14ac:dyDescent="0.25">
      <c r="I1609" s="1"/>
      <c r="L1609" s="4"/>
      <c r="M1609" s="5"/>
    </row>
    <row r="1610" spans="9:13" x14ac:dyDescent="0.25">
      <c r="I1610" s="1"/>
      <c r="L1610" s="4"/>
      <c r="M1610" s="5"/>
    </row>
    <row r="1611" spans="9:13" x14ac:dyDescent="0.25">
      <c r="I1611" s="1"/>
      <c r="L1611" s="4"/>
      <c r="M1611" s="5"/>
    </row>
    <row r="1612" spans="9:13" x14ac:dyDescent="0.25">
      <c r="I1612" s="1"/>
      <c r="L1612" s="4"/>
      <c r="M1612" s="5"/>
    </row>
    <row r="1613" spans="9:13" x14ac:dyDescent="0.25">
      <c r="I1613" s="1"/>
      <c r="L1613" s="4"/>
      <c r="M1613" s="5"/>
    </row>
    <row r="1614" spans="9:13" x14ac:dyDescent="0.25">
      <c r="I1614" s="1"/>
      <c r="L1614" s="4"/>
      <c r="M1614" s="5"/>
    </row>
    <row r="1615" spans="9:13" x14ac:dyDescent="0.25">
      <c r="I1615" s="1"/>
      <c r="L1615" s="4"/>
      <c r="M1615" s="5"/>
    </row>
    <row r="1616" spans="9:13" x14ac:dyDescent="0.25">
      <c r="I1616" s="1"/>
      <c r="L1616" s="4"/>
      <c r="M1616" s="5"/>
    </row>
    <row r="1617" spans="9:13" x14ac:dyDescent="0.25">
      <c r="I1617" s="1"/>
      <c r="L1617" s="4"/>
      <c r="M1617" s="5"/>
    </row>
    <row r="1618" spans="9:13" x14ac:dyDescent="0.25">
      <c r="I1618" s="1"/>
      <c r="L1618" s="4"/>
      <c r="M1618" s="5"/>
    </row>
    <row r="1619" spans="9:13" x14ac:dyDescent="0.25">
      <c r="I1619" s="1"/>
      <c r="L1619" s="4"/>
      <c r="M1619" s="5"/>
    </row>
    <row r="1620" spans="9:13" x14ac:dyDescent="0.25">
      <c r="I1620" s="1"/>
      <c r="L1620" s="4"/>
      <c r="M1620" s="5"/>
    </row>
    <row r="1621" spans="9:13" x14ac:dyDescent="0.25">
      <c r="I1621" s="1"/>
      <c r="L1621" s="4"/>
      <c r="M1621" s="5"/>
    </row>
    <row r="1622" spans="9:13" x14ac:dyDescent="0.25">
      <c r="I1622" s="1"/>
      <c r="L1622" s="4"/>
      <c r="M1622" s="5"/>
    </row>
    <row r="1623" spans="9:13" x14ac:dyDescent="0.25">
      <c r="I1623" s="1"/>
      <c r="L1623" s="4"/>
      <c r="M1623" s="5"/>
    </row>
    <row r="1624" spans="9:13" x14ac:dyDescent="0.25">
      <c r="I1624" s="1"/>
      <c r="L1624" s="4"/>
      <c r="M1624" s="5"/>
    </row>
    <row r="1625" spans="9:13" x14ac:dyDescent="0.25">
      <c r="I1625" s="1"/>
      <c r="L1625" s="4"/>
      <c r="M1625" s="5"/>
    </row>
    <row r="1626" spans="9:13" x14ac:dyDescent="0.25">
      <c r="I1626" s="1"/>
      <c r="L1626" s="4"/>
      <c r="M1626" s="5"/>
    </row>
    <row r="1627" spans="9:13" x14ac:dyDescent="0.25">
      <c r="I1627" s="1"/>
      <c r="L1627" s="4"/>
      <c r="M1627" s="5"/>
    </row>
    <row r="1628" spans="9:13" x14ac:dyDescent="0.25">
      <c r="I1628" s="1"/>
      <c r="L1628" s="4"/>
      <c r="M1628" s="5"/>
    </row>
    <row r="1629" spans="9:13" x14ac:dyDescent="0.25">
      <c r="I1629" s="1"/>
      <c r="L1629" s="4"/>
      <c r="M1629" s="5"/>
    </row>
    <row r="1630" spans="9:13" x14ac:dyDescent="0.25">
      <c r="I1630" s="1"/>
      <c r="L1630" s="4"/>
      <c r="M1630" s="5"/>
    </row>
    <row r="1631" spans="9:13" x14ac:dyDescent="0.25">
      <c r="I1631" s="1"/>
      <c r="L1631" s="4"/>
      <c r="M1631" s="5"/>
    </row>
    <row r="1632" spans="9:13" x14ac:dyDescent="0.25">
      <c r="I1632" s="1"/>
      <c r="L1632" s="4"/>
      <c r="M1632" s="5"/>
    </row>
    <row r="1633" spans="9:13" x14ac:dyDescent="0.25">
      <c r="I1633" s="1"/>
      <c r="L1633" s="4"/>
      <c r="M1633" s="5"/>
    </row>
    <row r="1634" spans="9:13" x14ac:dyDescent="0.25">
      <c r="I1634" s="1"/>
      <c r="L1634" s="4"/>
      <c r="M1634" s="5"/>
    </row>
    <row r="1635" spans="9:13" x14ac:dyDescent="0.25">
      <c r="I1635" s="1"/>
      <c r="L1635" s="4"/>
      <c r="M1635" s="5"/>
    </row>
    <row r="1636" spans="9:13" x14ac:dyDescent="0.25">
      <c r="I1636" s="1"/>
      <c r="L1636" s="4"/>
      <c r="M1636" s="5"/>
    </row>
    <row r="1637" spans="9:13" x14ac:dyDescent="0.25">
      <c r="I1637" s="1"/>
      <c r="L1637" s="4"/>
      <c r="M1637" s="5"/>
    </row>
    <row r="1638" spans="9:13" x14ac:dyDescent="0.25">
      <c r="I1638" s="1"/>
      <c r="L1638" s="4"/>
      <c r="M1638" s="5"/>
    </row>
    <row r="1639" spans="9:13" x14ac:dyDescent="0.25">
      <c r="I1639" s="1"/>
      <c r="L1639" s="4"/>
      <c r="M1639" s="5"/>
    </row>
    <row r="1640" spans="9:13" x14ac:dyDescent="0.25">
      <c r="I1640" s="1"/>
      <c r="L1640" s="4"/>
      <c r="M1640" s="5"/>
    </row>
    <row r="1641" spans="9:13" x14ac:dyDescent="0.25">
      <c r="I1641" s="1"/>
      <c r="L1641" s="4"/>
      <c r="M1641" s="5"/>
    </row>
    <row r="1642" spans="9:13" x14ac:dyDescent="0.25">
      <c r="I1642" s="1"/>
      <c r="L1642" s="4"/>
      <c r="M1642" s="5"/>
    </row>
    <row r="1643" spans="9:13" x14ac:dyDescent="0.25">
      <c r="I1643" s="1"/>
      <c r="L1643" s="4"/>
      <c r="M1643" s="5"/>
    </row>
    <row r="1644" spans="9:13" x14ac:dyDescent="0.25">
      <c r="I1644" s="1"/>
      <c r="L1644" s="4"/>
      <c r="M1644" s="5"/>
    </row>
    <row r="1645" spans="9:13" x14ac:dyDescent="0.25">
      <c r="I1645" s="1"/>
      <c r="L1645" s="4"/>
      <c r="M1645" s="5"/>
    </row>
    <row r="1646" spans="9:13" x14ac:dyDescent="0.25">
      <c r="I1646" s="1"/>
      <c r="L1646" s="4"/>
      <c r="M1646" s="5"/>
    </row>
    <row r="1647" spans="9:13" x14ac:dyDescent="0.25">
      <c r="I1647" s="1"/>
      <c r="L1647" s="4"/>
      <c r="M1647" s="5"/>
    </row>
    <row r="1648" spans="9:13" x14ac:dyDescent="0.25">
      <c r="I1648" s="1"/>
      <c r="L1648" s="4"/>
      <c r="M1648" s="5"/>
    </row>
    <row r="1649" spans="9:13" x14ac:dyDescent="0.25">
      <c r="I1649" s="1"/>
      <c r="L1649" s="4"/>
      <c r="M1649" s="5"/>
    </row>
    <row r="1650" spans="9:13" x14ac:dyDescent="0.25">
      <c r="I1650" s="1"/>
      <c r="L1650" s="4"/>
      <c r="M1650" s="5"/>
    </row>
    <row r="1651" spans="9:13" x14ac:dyDescent="0.25">
      <c r="I1651" s="1"/>
      <c r="L1651" s="4"/>
      <c r="M1651" s="5"/>
    </row>
    <row r="1652" spans="9:13" x14ac:dyDescent="0.25">
      <c r="I1652" s="1"/>
      <c r="L1652" s="4"/>
      <c r="M1652" s="5"/>
    </row>
    <row r="1653" spans="9:13" x14ac:dyDescent="0.25">
      <c r="I1653" s="1"/>
      <c r="L1653" s="4"/>
      <c r="M1653" s="5"/>
    </row>
    <row r="1654" spans="9:13" x14ac:dyDescent="0.25">
      <c r="I1654" s="1"/>
      <c r="L1654" s="4"/>
      <c r="M1654" s="5"/>
    </row>
    <row r="1655" spans="9:13" x14ac:dyDescent="0.25">
      <c r="I1655" s="1"/>
      <c r="L1655" s="4"/>
      <c r="M1655" s="5"/>
    </row>
    <row r="1656" spans="9:13" x14ac:dyDescent="0.25">
      <c r="I1656" s="1"/>
      <c r="L1656" s="4"/>
      <c r="M1656" s="5"/>
    </row>
    <row r="1657" spans="9:13" x14ac:dyDescent="0.25">
      <c r="I1657" s="1"/>
      <c r="L1657" s="4"/>
      <c r="M1657" s="5"/>
    </row>
    <row r="1658" spans="9:13" x14ac:dyDescent="0.25">
      <c r="I1658" s="1"/>
      <c r="L1658" s="4"/>
      <c r="M1658" s="5"/>
    </row>
    <row r="1659" spans="9:13" x14ac:dyDescent="0.25">
      <c r="I1659" s="1"/>
      <c r="L1659" s="4"/>
      <c r="M1659" s="5"/>
    </row>
    <row r="1660" spans="9:13" x14ac:dyDescent="0.25">
      <c r="I1660" s="1"/>
      <c r="L1660" s="4"/>
      <c r="M1660" s="5"/>
    </row>
    <row r="1661" spans="9:13" x14ac:dyDescent="0.25">
      <c r="I1661" s="1"/>
      <c r="L1661" s="4"/>
      <c r="M1661" s="5"/>
    </row>
    <row r="1662" spans="9:13" x14ac:dyDescent="0.25">
      <c r="I1662" s="1"/>
      <c r="L1662" s="4"/>
      <c r="M1662" s="5"/>
    </row>
    <row r="1663" spans="9:13" x14ac:dyDescent="0.25">
      <c r="I1663" s="1"/>
      <c r="L1663" s="4"/>
      <c r="M1663" s="5"/>
    </row>
    <row r="1664" spans="9:13" x14ac:dyDescent="0.25">
      <c r="I1664" s="1"/>
      <c r="L1664" s="4"/>
      <c r="M1664" s="5"/>
    </row>
    <row r="1665" spans="9:13" x14ac:dyDescent="0.25">
      <c r="I1665" s="1"/>
      <c r="L1665" s="4"/>
      <c r="M1665" s="5"/>
    </row>
    <row r="1666" spans="9:13" x14ac:dyDescent="0.25">
      <c r="I1666" s="1"/>
      <c r="L1666" s="4"/>
      <c r="M1666" s="5"/>
    </row>
    <row r="1667" spans="9:13" x14ac:dyDescent="0.25">
      <c r="I1667" s="1"/>
      <c r="L1667" s="4"/>
      <c r="M1667" s="5"/>
    </row>
    <row r="1668" spans="9:13" x14ac:dyDescent="0.25">
      <c r="I1668" s="1"/>
      <c r="L1668" s="4"/>
      <c r="M1668" s="5"/>
    </row>
    <row r="1669" spans="9:13" x14ac:dyDescent="0.25">
      <c r="I1669" s="1"/>
      <c r="L1669" s="4"/>
      <c r="M1669" s="5"/>
    </row>
    <row r="1670" spans="9:13" x14ac:dyDescent="0.25">
      <c r="I1670" s="1"/>
      <c r="L1670" s="4"/>
      <c r="M1670" s="5"/>
    </row>
    <row r="1671" spans="9:13" x14ac:dyDescent="0.25">
      <c r="I1671" s="1"/>
      <c r="L1671" s="4"/>
      <c r="M1671" s="5"/>
    </row>
    <row r="1672" spans="9:13" x14ac:dyDescent="0.25">
      <c r="I1672" s="1"/>
      <c r="L1672" s="4"/>
      <c r="M1672" s="5"/>
    </row>
    <row r="1673" spans="9:13" x14ac:dyDescent="0.25">
      <c r="I1673" s="1"/>
      <c r="L1673" s="4"/>
      <c r="M1673" s="5"/>
    </row>
    <row r="1674" spans="9:13" x14ac:dyDescent="0.25">
      <c r="I1674" s="1"/>
      <c r="L1674" s="4"/>
      <c r="M1674" s="5"/>
    </row>
    <row r="1675" spans="9:13" x14ac:dyDescent="0.25">
      <c r="I1675" s="1"/>
      <c r="L1675" s="4"/>
      <c r="M1675" s="5"/>
    </row>
    <row r="1676" spans="9:13" x14ac:dyDescent="0.25">
      <c r="I1676" s="1"/>
      <c r="L1676" s="4"/>
      <c r="M1676" s="5"/>
    </row>
    <row r="1677" spans="9:13" x14ac:dyDescent="0.25">
      <c r="I1677" s="1"/>
      <c r="L1677" s="4"/>
      <c r="M1677" s="5"/>
    </row>
    <row r="1678" spans="9:13" x14ac:dyDescent="0.25">
      <c r="I1678" s="1"/>
      <c r="L1678" s="4"/>
      <c r="M1678" s="5"/>
    </row>
    <row r="1679" spans="9:13" x14ac:dyDescent="0.25">
      <c r="I1679" s="1"/>
      <c r="L1679" s="4"/>
      <c r="M1679" s="5"/>
    </row>
    <row r="1680" spans="9:13" x14ac:dyDescent="0.25">
      <c r="I1680" s="1"/>
      <c r="L1680" s="4"/>
      <c r="M1680" s="5"/>
    </row>
    <row r="1681" spans="9:13" x14ac:dyDescent="0.25">
      <c r="I1681" s="1"/>
      <c r="L1681" s="4"/>
      <c r="M1681" s="5"/>
    </row>
    <row r="1682" spans="9:13" x14ac:dyDescent="0.25">
      <c r="I1682" s="1"/>
      <c r="L1682" s="4"/>
      <c r="M1682" s="5"/>
    </row>
    <row r="1683" spans="9:13" x14ac:dyDescent="0.25">
      <c r="I1683" s="1"/>
      <c r="L1683" s="4"/>
      <c r="M1683" s="5"/>
    </row>
    <row r="1684" spans="9:13" x14ac:dyDescent="0.25">
      <c r="I1684" s="1"/>
      <c r="L1684" s="4"/>
      <c r="M1684" s="5"/>
    </row>
    <row r="1685" spans="9:13" x14ac:dyDescent="0.25">
      <c r="I1685" s="1"/>
      <c r="L1685" s="4"/>
      <c r="M1685" s="5"/>
    </row>
    <row r="1686" spans="9:13" x14ac:dyDescent="0.25">
      <c r="I1686" s="1"/>
      <c r="L1686" s="4"/>
      <c r="M1686" s="5"/>
    </row>
    <row r="1687" spans="9:13" x14ac:dyDescent="0.25">
      <c r="I1687" s="1"/>
      <c r="L1687" s="4"/>
      <c r="M1687" s="5"/>
    </row>
    <row r="1688" spans="9:13" x14ac:dyDescent="0.25">
      <c r="I1688" s="1"/>
      <c r="L1688" s="4"/>
      <c r="M1688" s="5"/>
    </row>
    <row r="1689" spans="9:13" x14ac:dyDescent="0.25">
      <c r="I1689" s="1"/>
      <c r="L1689" s="4"/>
      <c r="M1689" s="5"/>
    </row>
    <row r="1690" spans="9:13" x14ac:dyDescent="0.25">
      <c r="I1690" s="1"/>
      <c r="L1690" s="4"/>
      <c r="M1690" s="5"/>
    </row>
    <row r="1691" spans="9:13" x14ac:dyDescent="0.25">
      <c r="I1691" s="1"/>
      <c r="L1691" s="4"/>
      <c r="M1691" s="5"/>
    </row>
    <row r="1692" spans="9:13" x14ac:dyDescent="0.25">
      <c r="I1692" s="1"/>
      <c r="L1692" s="4"/>
      <c r="M1692" s="5"/>
    </row>
    <row r="1693" spans="9:13" x14ac:dyDescent="0.25">
      <c r="I1693" s="1"/>
      <c r="L1693" s="4"/>
      <c r="M1693" s="5"/>
    </row>
    <row r="1694" spans="9:13" x14ac:dyDescent="0.25">
      <c r="I1694" s="1"/>
      <c r="L1694" s="4"/>
      <c r="M1694" s="5"/>
    </row>
    <row r="1695" spans="9:13" x14ac:dyDescent="0.25">
      <c r="I1695" s="1"/>
      <c r="L1695" s="4"/>
      <c r="M1695" s="5"/>
    </row>
    <row r="1696" spans="9:13" x14ac:dyDescent="0.25">
      <c r="I1696" s="1"/>
      <c r="L1696" s="4"/>
      <c r="M1696" s="5"/>
    </row>
    <row r="1697" spans="9:13" x14ac:dyDescent="0.25">
      <c r="I1697" s="1"/>
      <c r="L1697" s="4"/>
      <c r="M1697" s="5"/>
    </row>
    <row r="1698" spans="9:13" x14ac:dyDescent="0.25">
      <c r="I1698" s="1"/>
      <c r="L1698" s="4"/>
      <c r="M1698" s="5"/>
    </row>
    <row r="1699" spans="9:13" x14ac:dyDescent="0.25">
      <c r="I1699" s="1"/>
      <c r="L1699" s="4"/>
      <c r="M1699" s="5"/>
    </row>
    <row r="1700" spans="9:13" x14ac:dyDescent="0.25">
      <c r="I1700" s="1"/>
      <c r="L1700" s="4"/>
      <c r="M1700" s="5"/>
    </row>
    <row r="1701" spans="9:13" x14ac:dyDescent="0.25">
      <c r="I1701" s="1"/>
      <c r="L1701" s="4"/>
      <c r="M1701" s="5"/>
    </row>
    <row r="1702" spans="9:13" x14ac:dyDescent="0.25">
      <c r="I1702" s="1"/>
      <c r="L1702" s="4"/>
      <c r="M1702" s="5"/>
    </row>
    <row r="1703" spans="9:13" x14ac:dyDescent="0.25">
      <c r="I1703" s="1"/>
      <c r="L1703" s="4"/>
      <c r="M1703" s="5"/>
    </row>
    <row r="1704" spans="9:13" x14ac:dyDescent="0.25">
      <c r="I1704" s="1"/>
      <c r="L1704" s="4"/>
      <c r="M1704" s="5"/>
    </row>
    <row r="1705" spans="9:13" x14ac:dyDescent="0.25">
      <c r="I1705" s="1"/>
      <c r="L1705" s="4"/>
      <c r="M1705" s="5"/>
    </row>
    <row r="1706" spans="9:13" x14ac:dyDescent="0.25">
      <c r="I1706" s="1"/>
      <c r="L1706" s="4"/>
      <c r="M1706" s="5"/>
    </row>
    <row r="1707" spans="9:13" x14ac:dyDescent="0.25">
      <c r="I1707" s="1"/>
      <c r="L1707" s="4"/>
      <c r="M1707" s="5"/>
    </row>
    <row r="1708" spans="9:13" x14ac:dyDescent="0.25">
      <c r="I1708" s="1"/>
      <c r="L1708" s="4"/>
      <c r="M1708" s="5"/>
    </row>
    <row r="1709" spans="9:13" x14ac:dyDescent="0.25">
      <c r="I1709" s="1"/>
      <c r="L1709" s="4"/>
      <c r="M1709" s="5"/>
    </row>
    <row r="1710" spans="9:13" x14ac:dyDescent="0.25">
      <c r="I1710" s="1"/>
      <c r="L1710" s="4"/>
      <c r="M1710" s="5"/>
    </row>
    <row r="1711" spans="9:13" x14ac:dyDescent="0.25">
      <c r="I1711" s="1"/>
      <c r="L1711" s="4"/>
      <c r="M1711" s="5"/>
    </row>
    <row r="1712" spans="9:13" x14ac:dyDescent="0.25">
      <c r="I1712" s="1"/>
      <c r="L1712" s="4"/>
      <c r="M1712" s="5"/>
    </row>
    <row r="1713" spans="9:13" x14ac:dyDescent="0.25">
      <c r="I1713" s="1"/>
      <c r="L1713" s="4"/>
      <c r="M1713" s="5"/>
    </row>
    <row r="1714" spans="9:13" x14ac:dyDescent="0.25">
      <c r="I1714" s="1"/>
      <c r="L1714" s="4"/>
      <c r="M1714" s="5"/>
    </row>
    <row r="1715" spans="9:13" x14ac:dyDescent="0.25">
      <c r="I1715" s="1"/>
      <c r="L1715" s="4"/>
      <c r="M1715" s="5"/>
    </row>
    <row r="1716" spans="9:13" x14ac:dyDescent="0.25">
      <c r="I1716" s="1"/>
      <c r="L1716" s="4"/>
      <c r="M1716" s="5"/>
    </row>
    <row r="1717" spans="9:13" x14ac:dyDescent="0.25">
      <c r="I1717" s="1"/>
      <c r="L1717" s="4"/>
      <c r="M1717" s="5"/>
    </row>
    <row r="1718" spans="9:13" x14ac:dyDescent="0.25">
      <c r="I1718" s="1"/>
      <c r="L1718" s="4"/>
      <c r="M1718" s="5"/>
    </row>
    <row r="1719" spans="9:13" x14ac:dyDescent="0.25">
      <c r="I1719" s="1"/>
      <c r="L1719" s="4"/>
      <c r="M1719" s="5"/>
    </row>
    <row r="1720" spans="9:13" x14ac:dyDescent="0.25">
      <c r="I1720" s="1"/>
      <c r="L1720" s="4"/>
      <c r="M1720" s="5"/>
    </row>
    <row r="1721" spans="9:13" x14ac:dyDescent="0.25">
      <c r="I1721" s="1"/>
      <c r="L1721" s="4"/>
      <c r="M1721" s="5"/>
    </row>
    <row r="1722" spans="9:13" x14ac:dyDescent="0.25">
      <c r="I1722" s="1"/>
      <c r="L1722" s="4"/>
      <c r="M1722" s="5"/>
    </row>
    <row r="1723" spans="9:13" x14ac:dyDescent="0.25">
      <c r="I1723" s="1"/>
      <c r="L1723" s="4"/>
      <c r="M1723" s="5"/>
    </row>
    <row r="1724" spans="9:13" x14ac:dyDescent="0.25">
      <c r="I1724" s="1"/>
      <c r="L1724" s="4"/>
      <c r="M1724" s="5"/>
    </row>
    <row r="1725" spans="9:13" x14ac:dyDescent="0.25">
      <c r="I1725" s="1"/>
      <c r="L1725" s="4"/>
      <c r="M1725" s="5"/>
    </row>
    <row r="1726" spans="9:13" x14ac:dyDescent="0.25">
      <c r="I1726" s="1"/>
      <c r="L1726" s="4"/>
      <c r="M1726" s="5"/>
    </row>
    <row r="1727" spans="9:13" x14ac:dyDescent="0.25">
      <c r="I1727" s="1"/>
      <c r="L1727" s="4"/>
      <c r="M1727" s="5"/>
    </row>
    <row r="1728" spans="9:13" x14ac:dyDescent="0.25">
      <c r="I1728" s="1"/>
      <c r="L1728" s="4"/>
      <c r="M1728" s="5"/>
    </row>
    <row r="1729" spans="9:13" x14ac:dyDescent="0.25">
      <c r="I1729" s="1"/>
      <c r="L1729" s="4"/>
      <c r="M1729" s="5"/>
    </row>
    <row r="1730" spans="9:13" x14ac:dyDescent="0.25">
      <c r="I1730" s="1"/>
      <c r="L1730" s="4"/>
      <c r="M1730" s="5"/>
    </row>
    <row r="1731" spans="9:13" x14ac:dyDescent="0.25">
      <c r="I1731" s="1"/>
      <c r="L1731" s="4"/>
      <c r="M1731" s="5"/>
    </row>
    <row r="1732" spans="9:13" x14ac:dyDescent="0.25">
      <c r="I1732" s="1"/>
      <c r="L1732" s="4"/>
      <c r="M1732" s="5"/>
    </row>
    <row r="1733" spans="9:13" x14ac:dyDescent="0.25">
      <c r="I1733" s="1"/>
      <c r="L1733" s="4"/>
      <c r="M1733" s="5"/>
    </row>
    <row r="1734" spans="9:13" x14ac:dyDescent="0.25">
      <c r="I1734" s="1"/>
      <c r="L1734" s="4"/>
      <c r="M1734" s="5"/>
    </row>
    <row r="1735" spans="9:13" x14ac:dyDescent="0.25">
      <c r="I1735" s="1"/>
      <c r="L1735" s="4"/>
      <c r="M1735" s="5"/>
    </row>
    <row r="1736" spans="9:13" x14ac:dyDescent="0.25">
      <c r="I1736" s="1"/>
      <c r="L1736" s="4"/>
      <c r="M1736" s="5"/>
    </row>
    <row r="1737" spans="9:13" x14ac:dyDescent="0.25">
      <c r="I1737" s="1"/>
      <c r="L1737" s="4"/>
      <c r="M1737" s="5"/>
    </row>
    <row r="1738" spans="9:13" x14ac:dyDescent="0.25">
      <c r="I1738" s="1"/>
      <c r="L1738" s="4"/>
      <c r="M1738" s="5"/>
    </row>
    <row r="1739" spans="9:13" x14ac:dyDescent="0.25">
      <c r="I1739" s="1"/>
      <c r="L1739" s="4"/>
      <c r="M1739" s="5"/>
    </row>
    <row r="1740" spans="9:13" x14ac:dyDescent="0.25">
      <c r="I1740" s="1"/>
      <c r="L1740" s="4"/>
      <c r="M1740" s="5"/>
    </row>
    <row r="1741" spans="9:13" x14ac:dyDescent="0.25">
      <c r="I1741" s="1"/>
      <c r="L1741" s="4"/>
      <c r="M1741" s="5"/>
    </row>
    <row r="1742" spans="9:13" x14ac:dyDescent="0.25">
      <c r="I1742" s="1"/>
      <c r="L1742" s="4"/>
      <c r="M1742" s="5"/>
    </row>
    <row r="1743" spans="9:13" x14ac:dyDescent="0.25">
      <c r="I1743" s="1"/>
      <c r="L1743" s="4"/>
      <c r="M1743" s="5"/>
    </row>
    <row r="1744" spans="9:13" x14ac:dyDescent="0.25">
      <c r="I1744" s="1"/>
      <c r="L1744" s="4"/>
      <c r="M1744" s="5"/>
    </row>
    <row r="1745" spans="9:13" x14ac:dyDescent="0.25">
      <c r="I1745" s="1"/>
      <c r="L1745" s="4"/>
      <c r="M1745" s="5"/>
    </row>
    <row r="1746" spans="9:13" x14ac:dyDescent="0.25">
      <c r="I1746" s="1"/>
      <c r="L1746" s="4"/>
      <c r="M1746" s="5"/>
    </row>
    <row r="1747" spans="9:13" x14ac:dyDescent="0.25">
      <c r="I1747" s="1"/>
      <c r="L1747" s="4"/>
      <c r="M1747" s="5"/>
    </row>
    <row r="1748" spans="9:13" x14ac:dyDescent="0.25">
      <c r="I1748" s="1"/>
      <c r="L1748" s="4"/>
      <c r="M1748" s="5"/>
    </row>
    <row r="1749" spans="9:13" x14ac:dyDescent="0.25">
      <c r="I1749" s="1"/>
      <c r="L1749" s="4"/>
      <c r="M1749" s="5"/>
    </row>
    <row r="1750" spans="9:13" x14ac:dyDescent="0.25">
      <c r="I1750" s="1"/>
      <c r="L1750" s="4"/>
      <c r="M1750" s="5"/>
    </row>
    <row r="1751" spans="9:13" x14ac:dyDescent="0.25">
      <c r="I1751" s="1"/>
      <c r="L1751" s="4"/>
      <c r="M1751" s="5"/>
    </row>
    <row r="1752" spans="9:13" x14ac:dyDescent="0.25">
      <c r="I1752" s="1"/>
      <c r="L1752" s="4"/>
      <c r="M1752" s="5"/>
    </row>
    <row r="1753" spans="9:13" x14ac:dyDescent="0.25">
      <c r="I1753" s="1"/>
      <c r="L1753" s="4"/>
      <c r="M1753" s="5"/>
    </row>
    <row r="1754" spans="9:13" x14ac:dyDescent="0.25">
      <c r="I1754" s="1"/>
      <c r="L1754" s="4"/>
      <c r="M1754" s="5"/>
    </row>
    <row r="1755" spans="9:13" x14ac:dyDescent="0.25">
      <c r="I1755" s="1"/>
      <c r="L1755" s="4"/>
      <c r="M1755" s="5"/>
    </row>
    <row r="1756" spans="9:13" x14ac:dyDescent="0.25">
      <c r="I1756" s="1"/>
      <c r="L1756" s="4"/>
      <c r="M1756" s="5"/>
    </row>
    <row r="1757" spans="9:13" x14ac:dyDescent="0.25">
      <c r="I1757" s="1"/>
      <c r="L1757" s="4"/>
      <c r="M1757" s="5"/>
    </row>
    <row r="1758" spans="9:13" x14ac:dyDescent="0.25">
      <c r="I1758" s="1"/>
      <c r="L1758" s="4"/>
      <c r="M1758" s="5"/>
    </row>
    <row r="1759" spans="9:13" x14ac:dyDescent="0.25">
      <c r="I1759" s="1"/>
      <c r="L1759" s="4"/>
      <c r="M1759" s="5"/>
    </row>
    <row r="1760" spans="9:13" x14ac:dyDescent="0.25">
      <c r="I1760" s="1"/>
      <c r="L1760" s="4"/>
      <c r="M1760" s="5"/>
    </row>
    <row r="1761" spans="9:13" x14ac:dyDescent="0.25">
      <c r="I1761" s="1"/>
      <c r="L1761" s="4"/>
      <c r="M1761" s="5"/>
    </row>
    <row r="1762" spans="9:13" x14ac:dyDescent="0.25">
      <c r="I1762" s="1"/>
      <c r="L1762" s="4"/>
      <c r="M1762" s="5"/>
    </row>
    <row r="1763" spans="9:13" x14ac:dyDescent="0.25">
      <c r="I1763" s="1"/>
      <c r="L1763" s="4"/>
      <c r="M1763" s="5"/>
    </row>
    <row r="1764" spans="9:13" x14ac:dyDescent="0.25">
      <c r="I1764" s="1"/>
      <c r="L1764" s="4"/>
      <c r="M1764" s="5"/>
    </row>
    <row r="1765" spans="9:13" x14ac:dyDescent="0.25">
      <c r="I1765" s="1"/>
      <c r="L1765" s="4"/>
      <c r="M1765" s="5"/>
    </row>
    <row r="1766" spans="9:13" x14ac:dyDescent="0.25">
      <c r="I1766" s="1"/>
      <c r="L1766" s="4"/>
      <c r="M1766" s="5"/>
    </row>
    <row r="1767" spans="9:13" x14ac:dyDescent="0.25">
      <c r="I1767" s="1"/>
      <c r="L1767" s="4"/>
      <c r="M1767" s="5"/>
    </row>
    <row r="1768" spans="9:13" x14ac:dyDescent="0.25">
      <c r="I1768" s="1"/>
      <c r="L1768" s="4"/>
      <c r="M1768" s="5"/>
    </row>
    <row r="1769" spans="9:13" x14ac:dyDescent="0.25">
      <c r="I1769" s="1"/>
      <c r="L1769" s="4"/>
      <c r="M1769" s="5"/>
    </row>
    <row r="1770" spans="9:13" x14ac:dyDescent="0.25">
      <c r="I1770" s="1"/>
      <c r="L1770" s="4"/>
      <c r="M1770" s="5"/>
    </row>
    <row r="1771" spans="9:13" x14ac:dyDescent="0.25">
      <c r="I1771" s="1"/>
      <c r="L1771" s="4"/>
      <c r="M1771" s="5"/>
    </row>
    <row r="1772" spans="9:13" x14ac:dyDescent="0.25">
      <c r="I1772" s="1"/>
      <c r="L1772" s="4"/>
      <c r="M1772" s="5"/>
    </row>
    <row r="1773" spans="9:13" x14ac:dyDescent="0.25">
      <c r="I1773" s="1"/>
      <c r="L1773" s="4"/>
      <c r="M1773" s="5"/>
    </row>
    <row r="1774" spans="9:13" x14ac:dyDescent="0.25">
      <c r="I1774" s="1"/>
      <c r="L1774" s="4"/>
      <c r="M1774" s="5"/>
    </row>
    <row r="1775" spans="9:13" x14ac:dyDescent="0.25">
      <c r="I1775" s="1"/>
      <c r="L1775" s="4"/>
      <c r="M1775" s="5"/>
    </row>
    <row r="1776" spans="9:13" x14ac:dyDescent="0.25">
      <c r="I1776" s="1"/>
      <c r="L1776" s="4"/>
      <c r="M1776" s="5"/>
    </row>
    <row r="1777" spans="9:13" x14ac:dyDescent="0.25">
      <c r="I1777" s="1"/>
      <c r="L1777" s="4"/>
      <c r="M1777" s="5"/>
    </row>
    <row r="1778" spans="9:13" x14ac:dyDescent="0.25">
      <c r="I1778" s="1"/>
      <c r="L1778" s="4"/>
      <c r="M1778" s="5"/>
    </row>
    <row r="1779" spans="9:13" x14ac:dyDescent="0.25">
      <c r="I1779" s="1"/>
      <c r="L1779" s="4"/>
      <c r="M1779" s="5"/>
    </row>
    <row r="1780" spans="9:13" x14ac:dyDescent="0.25">
      <c r="I1780" s="1"/>
      <c r="L1780" s="4"/>
      <c r="M1780" s="5"/>
    </row>
    <row r="1781" spans="9:13" x14ac:dyDescent="0.25">
      <c r="I1781" s="1"/>
      <c r="L1781" s="4"/>
      <c r="M1781" s="5"/>
    </row>
    <row r="1782" spans="9:13" x14ac:dyDescent="0.25">
      <c r="I1782" s="1"/>
      <c r="L1782" s="4"/>
      <c r="M1782" s="5"/>
    </row>
    <row r="1783" spans="9:13" x14ac:dyDescent="0.25">
      <c r="I1783" s="1"/>
      <c r="L1783" s="4"/>
      <c r="M1783" s="5"/>
    </row>
    <row r="1784" spans="9:13" x14ac:dyDescent="0.25">
      <c r="I1784" s="1"/>
      <c r="L1784" s="4"/>
      <c r="M1784" s="5"/>
    </row>
    <row r="1785" spans="9:13" x14ac:dyDescent="0.25">
      <c r="I1785" s="1"/>
      <c r="L1785" s="4"/>
      <c r="M1785" s="5"/>
    </row>
    <row r="1786" spans="9:13" x14ac:dyDescent="0.25">
      <c r="I1786" s="1"/>
      <c r="L1786" s="4"/>
      <c r="M1786" s="5"/>
    </row>
    <row r="1787" spans="9:13" x14ac:dyDescent="0.25">
      <c r="I1787" s="1"/>
      <c r="L1787" s="4"/>
      <c r="M1787" s="5"/>
    </row>
    <row r="1788" spans="9:13" x14ac:dyDescent="0.25">
      <c r="I1788" s="1"/>
      <c r="L1788" s="4"/>
      <c r="M1788" s="5"/>
    </row>
    <row r="1789" spans="9:13" x14ac:dyDescent="0.25">
      <c r="I1789" s="1"/>
      <c r="L1789" s="4"/>
      <c r="M1789" s="5"/>
    </row>
    <row r="1790" spans="9:13" x14ac:dyDescent="0.25">
      <c r="I1790" s="1"/>
      <c r="L1790" s="4"/>
      <c r="M1790" s="5"/>
    </row>
    <row r="1791" spans="9:13" x14ac:dyDescent="0.25">
      <c r="I1791" s="1"/>
      <c r="L1791" s="4"/>
      <c r="M1791" s="5"/>
    </row>
    <row r="1792" spans="9:13" x14ac:dyDescent="0.25">
      <c r="I1792" s="1"/>
      <c r="L1792" s="4"/>
      <c r="M1792" s="5"/>
    </row>
    <row r="1793" spans="9:13" x14ac:dyDescent="0.25">
      <c r="I1793" s="1"/>
      <c r="L1793" s="4"/>
      <c r="M1793" s="5"/>
    </row>
    <row r="1794" spans="9:13" x14ac:dyDescent="0.25">
      <c r="I1794" s="1"/>
      <c r="L1794" s="4"/>
      <c r="M1794" s="5"/>
    </row>
    <row r="1795" spans="9:13" x14ac:dyDescent="0.25">
      <c r="I1795" s="1"/>
      <c r="L1795" s="4"/>
      <c r="M1795" s="5"/>
    </row>
    <row r="1796" spans="9:13" x14ac:dyDescent="0.25">
      <c r="I1796" s="1"/>
      <c r="L1796" s="4"/>
      <c r="M1796" s="5"/>
    </row>
    <row r="1797" spans="9:13" x14ac:dyDescent="0.25">
      <c r="I1797" s="1"/>
      <c r="L1797" s="4"/>
      <c r="M1797" s="5"/>
    </row>
    <row r="1798" spans="9:13" x14ac:dyDescent="0.25">
      <c r="I1798" s="1"/>
      <c r="L1798" s="4"/>
      <c r="M1798" s="5"/>
    </row>
    <row r="1799" spans="9:13" x14ac:dyDescent="0.25">
      <c r="I1799" s="1"/>
      <c r="L1799" s="4"/>
      <c r="M1799" s="5"/>
    </row>
    <row r="1800" spans="9:13" x14ac:dyDescent="0.25">
      <c r="I1800" s="1"/>
      <c r="L1800" s="4"/>
      <c r="M1800" s="5"/>
    </row>
    <row r="1801" spans="9:13" x14ac:dyDescent="0.25">
      <c r="I1801" s="1"/>
      <c r="L1801" s="4"/>
      <c r="M1801" s="5"/>
    </row>
    <row r="1802" spans="9:13" x14ac:dyDescent="0.25">
      <c r="I1802" s="1"/>
      <c r="L1802" s="4"/>
      <c r="M1802" s="5"/>
    </row>
    <row r="1803" spans="9:13" x14ac:dyDescent="0.25">
      <c r="I1803" s="1"/>
      <c r="L1803" s="4"/>
      <c r="M1803" s="5"/>
    </row>
    <row r="1804" spans="9:13" x14ac:dyDescent="0.25">
      <c r="I1804" s="1"/>
      <c r="L1804" s="4"/>
      <c r="M1804" s="5"/>
    </row>
    <row r="1805" spans="9:13" x14ac:dyDescent="0.25">
      <c r="I1805" s="1"/>
      <c r="L1805" s="4"/>
      <c r="M1805" s="5"/>
    </row>
    <row r="1806" spans="9:13" x14ac:dyDescent="0.25">
      <c r="I1806" s="1"/>
      <c r="L1806" s="4"/>
      <c r="M1806" s="5"/>
    </row>
    <row r="1807" spans="9:13" x14ac:dyDescent="0.25">
      <c r="I1807" s="1"/>
      <c r="L1807" s="4"/>
      <c r="M1807" s="5"/>
    </row>
    <row r="1808" spans="9:13" x14ac:dyDescent="0.25">
      <c r="I1808" s="1"/>
      <c r="L1808" s="4"/>
      <c r="M1808" s="5"/>
    </row>
    <row r="1809" spans="9:13" x14ac:dyDescent="0.25">
      <c r="I1809" s="1"/>
      <c r="L1809" s="4"/>
      <c r="M1809" s="5"/>
    </row>
    <row r="1810" spans="9:13" x14ac:dyDescent="0.25">
      <c r="I1810" s="1"/>
      <c r="L1810" s="4"/>
      <c r="M1810" s="5"/>
    </row>
    <row r="1811" spans="9:13" x14ac:dyDescent="0.25">
      <c r="I1811" s="1"/>
      <c r="L1811" s="4"/>
      <c r="M1811" s="5"/>
    </row>
    <row r="1812" spans="9:13" x14ac:dyDescent="0.25">
      <c r="I1812" s="1"/>
      <c r="L1812" s="4"/>
      <c r="M1812" s="5"/>
    </row>
    <row r="1813" spans="9:13" x14ac:dyDescent="0.25">
      <c r="I1813" s="1"/>
      <c r="L1813" s="4"/>
      <c r="M1813" s="5"/>
    </row>
    <row r="1814" spans="9:13" x14ac:dyDescent="0.25">
      <c r="I1814" s="1"/>
      <c r="L1814" s="4"/>
      <c r="M1814" s="5"/>
    </row>
    <row r="1815" spans="9:13" x14ac:dyDescent="0.25">
      <c r="I1815" s="1"/>
      <c r="L1815" s="4"/>
      <c r="M1815" s="5"/>
    </row>
    <row r="1816" spans="9:13" x14ac:dyDescent="0.25">
      <c r="I1816" s="1"/>
      <c r="L1816" s="4"/>
      <c r="M1816" s="5"/>
    </row>
    <row r="1817" spans="9:13" x14ac:dyDescent="0.25">
      <c r="I1817" s="1"/>
      <c r="L1817" s="4"/>
      <c r="M1817" s="5"/>
    </row>
    <row r="1818" spans="9:13" x14ac:dyDescent="0.25">
      <c r="I1818" s="1"/>
      <c r="L1818" s="4"/>
      <c r="M1818" s="5"/>
    </row>
    <row r="1819" spans="9:13" x14ac:dyDescent="0.25">
      <c r="I1819" s="1"/>
      <c r="L1819" s="4"/>
      <c r="M1819" s="5"/>
    </row>
    <row r="1820" spans="9:13" x14ac:dyDescent="0.25">
      <c r="I1820" s="1"/>
      <c r="L1820" s="4"/>
      <c r="M1820" s="5"/>
    </row>
    <row r="1821" spans="9:13" x14ac:dyDescent="0.25">
      <c r="I1821" s="1"/>
      <c r="L1821" s="4"/>
      <c r="M1821" s="5"/>
    </row>
    <row r="1822" spans="9:13" x14ac:dyDescent="0.25">
      <c r="I1822" s="1"/>
      <c r="L1822" s="4"/>
      <c r="M1822" s="5"/>
    </row>
    <row r="1823" spans="9:13" x14ac:dyDescent="0.25">
      <c r="I1823" s="1"/>
      <c r="L1823" s="4"/>
      <c r="M1823" s="5"/>
    </row>
    <row r="1824" spans="9:13" x14ac:dyDescent="0.25">
      <c r="I1824" s="1"/>
      <c r="L1824" s="4"/>
      <c r="M1824" s="5"/>
    </row>
    <row r="1825" spans="9:13" x14ac:dyDescent="0.25">
      <c r="I1825" s="1"/>
      <c r="L1825" s="4"/>
      <c r="M1825" s="5"/>
    </row>
    <row r="1826" spans="9:13" x14ac:dyDescent="0.25">
      <c r="I1826" s="1"/>
      <c r="L1826" s="4"/>
      <c r="M1826" s="5"/>
    </row>
    <row r="1827" spans="9:13" x14ac:dyDescent="0.25">
      <c r="I1827" s="1"/>
      <c r="L1827" s="4"/>
      <c r="M1827" s="5"/>
    </row>
    <row r="1828" spans="9:13" x14ac:dyDescent="0.25">
      <c r="I1828" s="1"/>
      <c r="L1828" s="4"/>
      <c r="M1828" s="5"/>
    </row>
    <row r="1829" spans="9:13" x14ac:dyDescent="0.25">
      <c r="I1829" s="1"/>
      <c r="L1829" s="4"/>
      <c r="M1829" s="5"/>
    </row>
    <row r="1830" spans="9:13" x14ac:dyDescent="0.25">
      <c r="I1830" s="1"/>
      <c r="L1830" s="4"/>
      <c r="M1830" s="5"/>
    </row>
    <row r="1831" spans="9:13" x14ac:dyDescent="0.25">
      <c r="I1831" s="1"/>
      <c r="L1831" s="4"/>
      <c r="M1831" s="5"/>
    </row>
    <row r="1832" spans="9:13" x14ac:dyDescent="0.25">
      <c r="I1832" s="1"/>
      <c r="L1832" s="4"/>
      <c r="M1832" s="5"/>
    </row>
    <row r="1833" spans="9:13" x14ac:dyDescent="0.25">
      <c r="I1833" s="1"/>
      <c r="L1833" s="4"/>
      <c r="M1833" s="5"/>
    </row>
    <row r="1834" spans="9:13" x14ac:dyDescent="0.25">
      <c r="I1834" s="1"/>
      <c r="L1834" s="4"/>
      <c r="M1834" s="5"/>
    </row>
    <row r="1835" spans="9:13" x14ac:dyDescent="0.25">
      <c r="I1835" s="1"/>
      <c r="L1835" s="4"/>
      <c r="M1835" s="5"/>
    </row>
    <row r="1836" spans="9:13" x14ac:dyDescent="0.25">
      <c r="I1836" s="1"/>
      <c r="L1836" s="4"/>
      <c r="M1836" s="5"/>
    </row>
    <row r="1837" spans="9:13" x14ac:dyDescent="0.25">
      <c r="I1837" s="1"/>
      <c r="L1837" s="4"/>
      <c r="M1837" s="5"/>
    </row>
    <row r="1838" spans="9:13" x14ac:dyDescent="0.25">
      <c r="I1838" s="1"/>
      <c r="L1838" s="4"/>
      <c r="M1838" s="5"/>
    </row>
    <row r="1839" spans="9:13" x14ac:dyDescent="0.25">
      <c r="I1839" s="1"/>
      <c r="L1839" s="4"/>
      <c r="M1839" s="5"/>
    </row>
    <row r="1840" spans="9:13" x14ac:dyDescent="0.25">
      <c r="I1840" s="1"/>
      <c r="L1840" s="4"/>
      <c r="M1840" s="5"/>
    </row>
    <row r="1841" spans="9:13" x14ac:dyDescent="0.25">
      <c r="I1841" s="1"/>
      <c r="L1841" s="4"/>
      <c r="M1841" s="5"/>
    </row>
    <row r="1842" spans="9:13" x14ac:dyDescent="0.25">
      <c r="I1842" s="1"/>
      <c r="L1842" s="4"/>
      <c r="M1842" s="5"/>
    </row>
    <row r="1843" spans="9:13" x14ac:dyDescent="0.25">
      <c r="I1843" s="1"/>
      <c r="L1843" s="4"/>
      <c r="M1843" s="5"/>
    </row>
    <row r="1844" spans="9:13" x14ac:dyDescent="0.25">
      <c r="I1844" s="1"/>
      <c r="L1844" s="4"/>
      <c r="M1844" s="5"/>
    </row>
    <row r="1845" spans="9:13" x14ac:dyDescent="0.25">
      <c r="I1845" s="1"/>
      <c r="L1845" s="4"/>
      <c r="M1845" s="5"/>
    </row>
    <row r="1846" spans="9:13" x14ac:dyDescent="0.25">
      <c r="I1846" s="1"/>
      <c r="L1846" s="4"/>
      <c r="M1846" s="5"/>
    </row>
    <row r="1847" spans="9:13" x14ac:dyDescent="0.25">
      <c r="I1847" s="1"/>
      <c r="L1847" s="4"/>
      <c r="M1847" s="5"/>
    </row>
    <row r="1848" spans="9:13" x14ac:dyDescent="0.25">
      <c r="I1848" s="1"/>
      <c r="L1848" s="4"/>
      <c r="M1848" s="5"/>
    </row>
    <row r="1849" spans="9:13" x14ac:dyDescent="0.25">
      <c r="I1849" s="1"/>
      <c r="L1849" s="4"/>
      <c r="M1849" s="5"/>
    </row>
    <row r="1850" spans="9:13" x14ac:dyDescent="0.25">
      <c r="I1850" s="1"/>
      <c r="L1850" s="4"/>
      <c r="M1850" s="5"/>
    </row>
    <row r="1851" spans="9:13" x14ac:dyDescent="0.25">
      <c r="I1851" s="1"/>
      <c r="L1851" s="4"/>
      <c r="M1851" s="5"/>
    </row>
    <row r="1852" spans="9:13" x14ac:dyDescent="0.25">
      <c r="I1852" s="1"/>
      <c r="L1852" s="4"/>
      <c r="M1852" s="5"/>
    </row>
    <row r="1853" spans="9:13" x14ac:dyDescent="0.25">
      <c r="I1853" s="1"/>
      <c r="L1853" s="4"/>
      <c r="M1853" s="5"/>
    </row>
    <row r="1854" spans="9:13" x14ac:dyDescent="0.25">
      <c r="I1854" s="1"/>
      <c r="L1854" s="4"/>
      <c r="M1854" s="5"/>
    </row>
    <row r="1855" spans="9:13" x14ac:dyDescent="0.25">
      <c r="I1855" s="1"/>
      <c r="L1855" s="4"/>
      <c r="M1855" s="5"/>
    </row>
    <row r="1856" spans="9:13" x14ac:dyDescent="0.25">
      <c r="I1856" s="1"/>
      <c r="L1856" s="4"/>
      <c r="M1856" s="5"/>
    </row>
    <row r="1857" spans="9:13" x14ac:dyDescent="0.25">
      <c r="I1857" s="1"/>
      <c r="L1857" s="4"/>
      <c r="M1857" s="5"/>
    </row>
    <row r="1858" spans="9:13" x14ac:dyDescent="0.25">
      <c r="I1858" s="1"/>
      <c r="L1858" s="4"/>
      <c r="M1858" s="5"/>
    </row>
    <row r="1859" spans="9:13" x14ac:dyDescent="0.25">
      <c r="I1859" s="1"/>
      <c r="L1859" s="4"/>
      <c r="M1859" s="5"/>
    </row>
    <row r="1860" spans="9:13" x14ac:dyDescent="0.25">
      <c r="I1860" s="1"/>
      <c r="L1860" s="4"/>
      <c r="M1860" s="5"/>
    </row>
    <row r="1861" spans="9:13" x14ac:dyDescent="0.25">
      <c r="I1861" s="1"/>
      <c r="L1861" s="4"/>
      <c r="M1861" s="5"/>
    </row>
    <row r="1862" spans="9:13" x14ac:dyDescent="0.25">
      <c r="I1862" s="1"/>
      <c r="L1862" s="4"/>
      <c r="M1862" s="5"/>
    </row>
    <row r="1863" spans="9:13" x14ac:dyDescent="0.25">
      <c r="I1863" s="1"/>
      <c r="L1863" s="4"/>
      <c r="M1863" s="5"/>
    </row>
    <row r="1864" spans="9:13" x14ac:dyDescent="0.25">
      <c r="I1864" s="1"/>
      <c r="L1864" s="4"/>
      <c r="M1864" s="5"/>
    </row>
    <row r="1865" spans="9:13" x14ac:dyDescent="0.25">
      <c r="I1865" s="1"/>
      <c r="L1865" s="4"/>
      <c r="M1865" s="5"/>
    </row>
    <row r="1866" spans="9:13" x14ac:dyDescent="0.25">
      <c r="I1866" s="1"/>
      <c r="L1866" s="4"/>
      <c r="M1866" s="5"/>
    </row>
    <row r="1867" spans="9:13" x14ac:dyDescent="0.25">
      <c r="I1867" s="1"/>
      <c r="L1867" s="4"/>
      <c r="M1867" s="5"/>
    </row>
    <row r="1868" spans="9:13" x14ac:dyDescent="0.25">
      <c r="I1868" s="1"/>
      <c r="L1868" s="4"/>
      <c r="M1868" s="5"/>
    </row>
    <row r="1869" spans="9:13" x14ac:dyDescent="0.25">
      <c r="I1869" s="1"/>
      <c r="L1869" s="4"/>
      <c r="M1869" s="5"/>
    </row>
    <row r="1870" spans="9:13" x14ac:dyDescent="0.25">
      <c r="I1870" s="1"/>
      <c r="L1870" s="4"/>
      <c r="M1870" s="5"/>
    </row>
    <row r="1871" spans="9:13" x14ac:dyDescent="0.25">
      <c r="I1871" s="1"/>
      <c r="L1871" s="4"/>
      <c r="M1871" s="5"/>
    </row>
    <row r="1872" spans="9:13" x14ac:dyDescent="0.25">
      <c r="I1872" s="1"/>
      <c r="L1872" s="4"/>
      <c r="M1872" s="5"/>
    </row>
    <row r="1873" spans="9:13" x14ac:dyDescent="0.25">
      <c r="I1873" s="1"/>
      <c r="L1873" s="4"/>
      <c r="M1873" s="5"/>
    </row>
    <row r="1874" spans="9:13" x14ac:dyDescent="0.25">
      <c r="I1874" s="1"/>
      <c r="L1874" s="4"/>
      <c r="M1874" s="5"/>
    </row>
    <row r="1875" spans="9:13" x14ac:dyDescent="0.25">
      <c r="I1875" s="1"/>
      <c r="L1875" s="4"/>
      <c r="M1875" s="5"/>
    </row>
    <row r="1876" spans="9:13" x14ac:dyDescent="0.25">
      <c r="I1876" s="1"/>
      <c r="L1876" s="4"/>
      <c r="M1876" s="5"/>
    </row>
    <row r="1877" spans="9:13" x14ac:dyDescent="0.25">
      <c r="I1877" s="1"/>
      <c r="L1877" s="4"/>
      <c r="M1877" s="5"/>
    </row>
    <row r="1878" spans="9:13" x14ac:dyDescent="0.25">
      <c r="I1878" s="1"/>
      <c r="L1878" s="4"/>
      <c r="M1878" s="5"/>
    </row>
    <row r="1879" spans="9:13" x14ac:dyDescent="0.25">
      <c r="I1879" s="1"/>
      <c r="L1879" s="4"/>
      <c r="M1879" s="5"/>
    </row>
    <row r="1880" spans="9:13" x14ac:dyDescent="0.25">
      <c r="I1880" s="1"/>
      <c r="L1880" s="4"/>
      <c r="M1880" s="5"/>
    </row>
    <row r="1881" spans="9:13" x14ac:dyDescent="0.25">
      <c r="I1881" s="1"/>
      <c r="L1881" s="4"/>
      <c r="M1881" s="5"/>
    </row>
    <row r="1882" spans="9:13" x14ac:dyDescent="0.25">
      <c r="I1882" s="1"/>
      <c r="L1882" s="4"/>
      <c r="M1882" s="5"/>
    </row>
    <row r="1883" spans="9:13" x14ac:dyDescent="0.25">
      <c r="I1883" s="1"/>
      <c r="L1883" s="4"/>
      <c r="M1883" s="5"/>
    </row>
    <row r="1884" spans="9:13" x14ac:dyDescent="0.25">
      <c r="I1884" s="1"/>
      <c r="L1884" s="4"/>
      <c r="M1884" s="5"/>
    </row>
    <row r="1885" spans="9:13" x14ac:dyDescent="0.25">
      <c r="I1885" s="1"/>
      <c r="L1885" s="4"/>
      <c r="M1885" s="5"/>
    </row>
    <row r="1886" spans="9:13" x14ac:dyDescent="0.25">
      <c r="I1886" s="1"/>
      <c r="L1886" s="4"/>
      <c r="M1886" s="5"/>
    </row>
    <row r="1887" spans="9:13" x14ac:dyDescent="0.25">
      <c r="I1887" s="1"/>
      <c r="L1887" s="4"/>
      <c r="M1887" s="5"/>
    </row>
    <row r="1888" spans="9:13" x14ac:dyDescent="0.25">
      <c r="I1888" s="1"/>
      <c r="L1888" s="4"/>
      <c r="M1888" s="5"/>
    </row>
    <row r="1889" spans="9:13" x14ac:dyDescent="0.25">
      <c r="I1889" s="1"/>
      <c r="L1889" s="4"/>
      <c r="M1889" s="5"/>
    </row>
    <row r="1890" spans="9:13" x14ac:dyDescent="0.25">
      <c r="I1890" s="1"/>
      <c r="L1890" s="4"/>
      <c r="M1890" s="5"/>
    </row>
    <row r="1891" spans="9:13" x14ac:dyDescent="0.25">
      <c r="I1891" s="1"/>
      <c r="L1891" s="4"/>
      <c r="M1891" s="5"/>
    </row>
    <row r="1892" spans="9:13" x14ac:dyDescent="0.25">
      <c r="I1892" s="1"/>
      <c r="L1892" s="4"/>
      <c r="M1892" s="5"/>
    </row>
    <row r="1893" spans="9:13" x14ac:dyDescent="0.25">
      <c r="I1893" s="1"/>
      <c r="L1893" s="4"/>
      <c r="M1893" s="5"/>
    </row>
    <row r="1894" spans="9:13" x14ac:dyDescent="0.25">
      <c r="I1894" s="1"/>
      <c r="L1894" s="4"/>
      <c r="M1894" s="5"/>
    </row>
    <row r="1895" spans="9:13" x14ac:dyDescent="0.25">
      <c r="I1895" s="1"/>
      <c r="L1895" s="4"/>
      <c r="M1895" s="5"/>
    </row>
    <row r="1896" spans="9:13" x14ac:dyDescent="0.25">
      <c r="I1896" s="1"/>
      <c r="L1896" s="4"/>
      <c r="M1896" s="5"/>
    </row>
    <row r="1897" spans="9:13" x14ac:dyDescent="0.25">
      <c r="I1897" s="1"/>
      <c r="L1897" s="4"/>
      <c r="M1897" s="5"/>
    </row>
    <row r="1898" spans="9:13" x14ac:dyDescent="0.25">
      <c r="I1898" s="1"/>
      <c r="L1898" s="4"/>
      <c r="M1898" s="5"/>
    </row>
    <row r="1899" spans="9:13" x14ac:dyDescent="0.25">
      <c r="I1899" s="1"/>
      <c r="L1899" s="4"/>
      <c r="M1899" s="5"/>
    </row>
    <row r="1900" spans="9:13" x14ac:dyDescent="0.25">
      <c r="I1900" s="1"/>
      <c r="L1900" s="4"/>
      <c r="M1900" s="5"/>
    </row>
    <row r="1901" spans="9:13" x14ac:dyDescent="0.25">
      <c r="I1901" s="1"/>
      <c r="L1901" s="4"/>
      <c r="M1901" s="5"/>
    </row>
    <row r="1902" spans="9:13" x14ac:dyDescent="0.25">
      <c r="I1902" s="1"/>
      <c r="L1902" s="4"/>
      <c r="M1902" s="5"/>
    </row>
    <row r="1903" spans="9:13" x14ac:dyDescent="0.25">
      <c r="I1903" s="1"/>
      <c r="L1903" s="4"/>
      <c r="M1903" s="5"/>
    </row>
    <row r="1904" spans="9:13" x14ac:dyDescent="0.25">
      <c r="I1904" s="1"/>
      <c r="L1904" s="4"/>
      <c r="M1904" s="5"/>
    </row>
    <row r="1905" spans="9:13" x14ac:dyDescent="0.25">
      <c r="I1905" s="1"/>
      <c r="L1905" s="4"/>
      <c r="M1905" s="5"/>
    </row>
    <row r="1906" spans="9:13" x14ac:dyDescent="0.25">
      <c r="I1906" s="1"/>
      <c r="L1906" s="4"/>
      <c r="M1906" s="5"/>
    </row>
    <row r="1907" spans="9:13" x14ac:dyDescent="0.25">
      <c r="I1907" s="1"/>
      <c r="L1907" s="4"/>
      <c r="M1907" s="5"/>
    </row>
    <row r="1908" spans="9:13" x14ac:dyDescent="0.25">
      <c r="I1908" s="1"/>
      <c r="L1908" s="4"/>
      <c r="M1908" s="5"/>
    </row>
    <row r="1909" spans="9:13" x14ac:dyDescent="0.25">
      <c r="I1909" s="1"/>
      <c r="L1909" s="4"/>
      <c r="M1909" s="5"/>
    </row>
    <row r="1910" spans="9:13" x14ac:dyDescent="0.25">
      <c r="I1910" s="1"/>
      <c r="L1910" s="4"/>
      <c r="M1910" s="5"/>
    </row>
    <row r="1911" spans="9:13" x14ac:dyDescent="0.25">
      <c r="I1911" s="1"/>
      <c r="L1911" s="4"/>
      <c r="M1911" s="5"/>
    </row>
    <row r="1912" spans="9:13" x14ac:dyDescent="0.25">
      <c r="I1912" s="1"/>
      <c r="L1912" s="4"/>
      <c r="M1912" s="5"/>
    </row>
    <row r="1913" spans="9:13" x14ac:dyDescent="0.25">
      <c r="I1913" s="1"/>
      <c r="L1913" s="4"/>
      <c r="M1913" s="5"/>
    </row>
    <row r="1914" spans="9:13" x14ac:dyDescent="0.25">
      <c r="I1914" s="1"/>
      <c r="L1914" s="4"/>
      <c r="M1914" s="5"/>
    </row>
    <row r="1915" spans="9:13" x14ac:dyDescent="0.25">
      <c r="I1915" s="1"/>
      <c r="L1915" s="4"/>
      <c r="M1915" s="5"/>
    </row>
    <row r="1916" spans="9:13" x14ac:dyDescent="0.25">
      <c r="I1916" s="1"/>
      <c r="L1916" s="4"/>
      <c r="M1916" s="5"/>
    </row>
    <row r="1917" spans="9:13" x14ac:dyDescent="0.25">
      <c r="I1917" s="1"/>
      <c r="L1917" s="4"/>
      <c r="M1917" s="5"/>
    </row>
    <row r="1918" spans="9:13" x14ac:dyDescent="0.25">
      <c r="I1918" s="1"/>
      <c r="L1918" s="4"/>
      <c r="M1918" s="5"/>
    </row>
    <row r="1919" spans="9:13" x14ac:dyDescent="0.25">
      <c r="I1919" s="1"/>
      <c r="L1919" s="4"/>
      <c r="M1919" s="5"/>
    </row>
    <row r="1920" spans="9:13" x14ac:dyDescent="0.25">
      <c r="I1920" s="1"/>
      <c r="L1920" s="4"/>
      <c r="M1920" s="5"/>
    </row>
    <row r="1921" spans="9:13" x14ac:dyDescent="0.25">
      <c r="I1921" s="1"/>
      <c r="L1921" s="4"/>
      <c r="M1921" s="5"/>
    </row>
    <row r="1922" spans="9:13" x14ac:dyDescent="0.25">
      <c r="I1922" s="1"/>
      <c r="L1922" s="4"/>
      <c r="M1922" s="5"/>
    </row>
    <row r="1923" spans="9:13" x14ac:dyDescent="0.25">
      <c r="I1923" s="1"/>
      <c r="L1923" s="4"/>
      <c r="M1923" s="5"/>
    </row>
    <row r="1924" spans="9:13" x14ac:dyDescent="0.25">
      <c r="I1924" s="1"/>
      <c r="L1924" s="4"/>
      <c r="M1924" s="5"/>
    </row>
    <row r="1925" spans="9:13" x14ac:dyDescent="0.25">
      <c r="I1925" s="1"/>
      <c r="L1925" s="4"/>
      <c r="M1925" s="5"/>
    </row>
    <row r="1926" spans="9:13" x14ac:dyDescent="0.25">
      <c r="I1926" s="1"/>
      <c r="L1926" s="4"/>
      <c r="M1926" s="5"/>
    </row>
    <row r="1927" spans="9:13" x14ac:dyDescent="0.25">
      <c r="I1927" s="1"/>
      <c r="L1927" s="4"/>
      <c r="M1927" s="5"/>
    </row>
    <row r="1928" spans="9:13" x14ac:dyDescent="0.25">
      <c r="I1928" s="1"/>
      <c r="L1928" s="4"/>
      <c r="M1928" s="5"/>
    </row>
    <row r="1929" spans="9:13" x14ac:dyDescent="0.25">
      <c r="I1929" s="1"/>
      <c r="L1929" s="4"/>
      <c r="M1929" s="5"/>
    </row>
    <row r="1930" spans="9:13" x14ac:dyDescent="0.25">
      <c r="I1930" s="1"/>
      <c r="L1930" s="4"/>
      <c r="M1930" s="5"/>
    </row>
    <row r="1931" spans="9:13" x14ac:dyDescent="0.25">
      <c r="I1931" s="1"/>
      <c r="L1931" s="4"/>
      <c r="M1931" s="5"/>
    </row>
    <row r="1932" spans="9:13" x14ac:dyDescent="0.25">
      <c r="I1932" s="1"/>
      <c r="L1932" s="4"/>
      <c r="M1932" s="5"/>
    </row>
    <row r="1933" spans="9:13" x14ac:dyDescent="0.25">
      <c r="I1933" s="1"/>
      <c r="L1933" s="4"/>
      <c r="M1933" s="5"/>
    </row>
    <row r="1934" spans="9:13" x14ac:dyDescent="0.25">
      <c r="I1934" s="1"/>
      <c r="L1934" s="4"/>
      <c r="M1934" s="5"/>
    </row>
    <row r="1935" spans="9:13" x14ac:dyDescent="0.25">
      <c r="I1935" s="1"/>
      <c r="L1935" s="4"/>
      <c r="M1935" s="5"/>
    </row>
    <row r="1936" spans="9:13" x14ac:dyDescent="0.25">
      <c r="I1936" s="1"/>
      <c r="L1936" s="4"/>
      <c r="M1936" s="5"/>
    </row>
    <row r="1937" spans="9:13" x14ac:dyDescent="0.25">
      <c r="I1937" s="1"/>
      <c r="L1937" s="4"/>
      <c r="M1937" s="5"/>
    </row>
    <row r="1938" spans="9:13" x14ac:dyDescent="0.25">
      <c r="I1938" s="1"/>
      <c r="L1938" s="4"/>
      <c r="M1938" s="5"/>
    </row>
    <row r="1939" spans="9:13" x14ac:dyDescent="0.25">
      <c r="I1939" s="1"/>
      <c r="L1939" s="4"/>
      <c r="M1939" s="5"/>
    </row>
    <row r="1940" spans="9:13" x14ac:dyDescent="0.25">
      <c r="I1940" s="1"/>
      <c r="L1940" s="4"/>
      <c r="M1940" s="5"/>
    </row>
    <row r="1941" spans="9:13" x14ac:dyDescent="0.25">
      <c r="I1941" s="1"/>
      <c r="L1941" s="4"/>
      <c r="M1941" s="5"/>
    </row>
    <row r="1942" spans="9:13" x14ac:dyDescent="0.25">
      <c r="I1942" s="1"/>
      <c r="L1942" s="4"/>
      <c r="M1942" s="5"/>
    </row>
    <row r="1943" spans="9:13" x14ac:dyDescent="0.25">
      <c r="I1943" s="1"/>
      <c r="L1943" s="4"/>
      <c r="M1943" s="5"/>
    </row>
    <row r="1944" spans="9:13" x14ac:dyDescent="0.25">
      <c r="I1944" s="1"/>
      <c r="L1944" s="4"/>
      <c r="M1944" s="5"/>
    </row>
    <row r="1945" spans="9:13" x14ac:dyDescent="0.25">
      <c r="I1945" s="1"/>
      <c r="L1945" s="4"/>
      <c r="M1945" s="5"/>
    </row>
    <row r="1946" spans="9:13" x14ac:dyDescent="0.25">
      <c r="I1946" s="1"/>
      <c r="L1946" s="4"/>
      <c r="M1946" s="5"/>
    </row>
    <row r="1947" spans="9:13" x14ac:dyDescent="0.25">
      <c r="I1947" s="1"/>
      <c r="L1947" s="4"/>
      <c r="M1947" s="5"/>
    </row>
    <row r="1948" spans="9:13" x14ac:dyDescent="0.25">
      <c r="I1948" s="1"/>
      <c r="L1948" s="4"/>
      <c r="M1948" s="5"/>
    </row>
    <row r="1949" spans="9:13" x14ac:dyDescent="0.25">
      <c r="I1949" s="1"/>
      <c r="L1949" s="4"/>
      <c r="M1949" s="5"/>
    </row>
    <row r="1950" spans="9:13" x14ac:dyDescent="0.25">
      <c r="I1950" s="1"/>
      <c r="L1950" s="4"/>
      <c r="M1950" s="5"/>
    </row>
    <row r="1951" spans="9:13" x14ac:dyDescent="0.25">
      <c r="I1951" s="1"/>
      <c r="L1951" s="4"/>
      <c r="M1951" s="5"/>
    </row>
    <row r="1952" spans="9:13" x14ac:dyDescent="0.25">
      <c r="I1952" s="1"/>
      <c r="L1952" s="4"/>
      <c r="M1952" s="5"/>
    </row>
    <row r="1953" spans="9:13" x14ac:dyDescent="0.25">
      <c r="I1953" s="1"/>
      <c r="L1953" s="4"/>
      <c r="M1953" s="5"/>
    </row>
    <row r="1954" spans="9:13" x14ac:dyDescent="0.25">
      <c r="I1954" s="1"/>
      <c r="L1954" s="4"/>
      <c r="M1954" s="5"/>
    </row>
    <row r="1955" spans="9:13" x14ac:dyDescent="0.25">
      <c r="I1955" s="1"/>
      <c r="L1955" s="4"/>
      <c r="M1955" s="5"/>
    </row>
    <row r="1956" spans="9:13" x14ac:dyDescent="0.25">
      <c r="I1956" s="1"/>
      <c r="L1956" s="4"/>
      <c r="M1956" s="5"/>
    </row>
    <row r="1957" spans="9:13" x14ac:dyDescent="0.25">
      <c r="I1957" s="1"/>
      <c r="L1957" s="4"/>
      <c r="M1957" s="5"/>
    </row>
    <row r="1958" spans="9:13" x14ac:dyDescent="0.25">
      <c r="I1958" s="1"/>
      <c r="L1958" s="4"/>
      <c r="M1958" s="5"/>
    </row>
    <row r="1959" spans="9:13" x14ac:dyDescent="0.25">
      <c r="I1959" s="1"/>
      <c r="L1959" s="4"/>
      <c r="M1959" s="5"/>
    </row>
    <row r="1960" spans="9:13" x14ac:dyDescent="0.25">
      <c r="I1960" s="1"/>
      <c r="L1960" s="4"/>
      <c r="M1960" s="5"/>
    </row>
    <row r="1961" spans="9:13" x14ac:dyDescent="0.25">
      <c r="I1961" s="1"/>
      <c r="L1961" s="4"/>
      <c r="M1961" s="5"/>
    </row>
    <row r="1962" spans="9:13" x14ac:dyDescent="0.25">
      <c r="I1962" s="1"/>
      <c r="L1962" s="4"/>
      <c r="M1962" s="5"/>
    </row>
    <row r="1963" spans="9:13" x14ac:dyDescent="0.25">
      <c r="I1963" s="1"/>
      <c r="L1963" s="4"/>
      <c r="M1963" s="5"/>
    </row>
    <row r="1964" spans="9:13" x14ac:dyDescent="0.25">
      <c r="I1964" s="1"/>
      <c r="L1964" s="4"/>
      <c r="M1964" s="5"/>
    </row>
    <row r="1965" spans="9:13" x14ac:dyDescent="0.25">
      <c r="I1965" s="1"/>
      <c r="L1965" s="4"/>
      <c r="M1965" s="5"/>
    </row>
    <row r="1966" spans="9:13" x14ac:dyDescent="0.25">
      <c r="I1966" s="1"/>
      <c r="L1966" s="4"/>
      <c r="M1966" s="5"/>
    </row>
    <row r="1967" spans="9:13" x14ac:dyDescent="0.25">
      <c r="I1967" s="1"/>
      <c r="L1967" s="4"/>
      <c r="M1967" s="5"/>
    </row>
    <row r="1968" spans="9:13" x14ac:dyDescent="0.25">
      <c r="I1968" s="1"/>
      <c r="L1968" s="4"/>
      <c r="M1968" s="5"/>
    </row>
    <row r="1969" spans="9:13" x14ac:dyDescent="0.25">
      <c r="I1969" s="1"/>
      <c r="L1969" s="4"/>
      <c r="M1969" s="5"/>
    </row>
    <row r="1970" spans="9:13" x14ac:dyDescent="0.25">
      <c r="I1970" s="1"/>
      <c r="L1970" s="4"/>
      <c r="M1970" s="5"/>
    </row>
    <row r="1971" spans="9:13" x14ac:dyDescent="0.25">
      <c r="I1971" s="1"/>
      <c r="L1971" s="4"/>
      <c r="M1971" s="5"/>
    </row>
    <row r="1972" spans="9:13" x14ac:dyDescent="0.25">
      <c r="I1972" s="1"/>
      <c r="L1972" s="4"/>
      <c r="M1972" s="5"/>
    </row>
    <row r="1973" spans="9:13" x14ac:dyDescent="0.25">
      <c r="I1973" s="1"/>
      <c r="L1973" s="4"/>
      <c r="M1973" s="5"/>
    </row>
    <row r="1974" spans="9:13" x14ac:dyDescent="0.25">
      <c r="I1974" s="1"/>
      <c r="L1974" s="4"/>
      <c r="M1974" s="5"/>
    </row>
    <row r="1975" spans="9:13" x14ac:dyDescent="0.25">
      <c r="I1975" s="1"/>
      <c r="L1975" s="4"/>
      <c r="M1975" s="5"/>
    </row>
    <row r="1976" spans="9:13" x14ac:dyDescent="0.25">
      <c r="I1976" s="1"/>
      <c r="L1976" s="4"/>
      <c r="M1976" s="5"/>
    </row>
    <row r="1977" spans="9:13" x14ac:dyDescent="0.25">
      <c r="I1977" s="1"/>
      <c r="L1977" s="4"/>
      <c r="M1977" s="5"/>
    </row>
    <row r="1978" spans="9:13" x14ac:dyDescent="0.25">
      <c r="I1978" s="1"/>
      <c r="L1978" s="4"/>
      <c r="M1978" s="5"/>
    </row>
    <row r="1979" spans="9:13" x14ac:dyDescent="0.25">
      <c r="I1979" s="1"/>
      <c r="L1979" s="4"/>
      <c r="M1979" s="5"/>
    </row>
    <row r="1980" spans="9:13" x14ac:dyDescent="0.25">
      <c r="I1980" s="1"/>
      <c r="L1980" s="4"/>
      <c r="M1980" s="5"/>
    </row>
    <row r="1981" spans="9:13" x14ac:dyDescent="0.25">
      <c r="I1981" s="1"/>
      <c r="L1981" s="4"/>
      <c r="M1981" s="5"/>
    </row>
    <row r="1982" spans="9:13" x14ac:dyDescent="0.25">
      <c r="I1982" s="1"/>
      <c r="L1982" s="4"/>
      <c r="M1982" s="5"/>
    </row>
    <row r="1983" spans="9:13" x14ac:dyDescent="0.25">
      <c r="I1983" s="1"/>
      <c r="L1983" s="4"/>
      <c r="M1983" s="5"/>
    </row>
    <row r="1984" spans="9:13" x14ac:dyDescent="0.25">
      <c r="I1984" s="1"/>
      <c r="L1984" s="4"/>
      <c r="M1984" s="5"/>
    </row>
    <row r="1985" spans="9:13" x14ac:dyDescent="0.25">
      <c r="I1985" s="1"/>
      <c r="L1985" s="4"/>
      <c r="M1985" s="5"/>
    </row>
    <row r="1986" spans="9:13" x14ac:dyDescent="0.25">
      <c r="I1986" s="1"/>
      <c r="L1986" s="4"/>
      <c r="M1986" s="5"/>
    </row>
    <row r="1987" spans="9:13" x14ac:dyDescent="0.25">
      <c r="I1987" s="1"/>
      <c r="L1987" s="4"/>
      <c r="M1987" s="5"/>
    </row>
    <row r="1988" spans="9:13" x14ac:dyDescent="0.25">
      <c r="I1988" s="1"/>
      <c r="L1988" s="4"/>
      <c r="M1988" s="5"/>
    </row>
    <row r="1989" spans="9:13" x14ac:dyDescent="0.25">
      <c r="I1989" s="1"/>
      <c r="L1989" s="4"/>
      <c r="M1989" s="5"/>
    </row>
    <row r="1990" spans="9:13" x14ac:dyDescent="0.25">
      <c r="I1990" s="1"/>
      <c r="L1990" s="4"/>
      <c r="M1990" s="5"/>
    </row>
    <row r="1991" spans="9:13" x14ac:dyDescent="0.25">
      <c r="I1991" s="1"/>
      <c r="L1991" s="4"/>
      <c r="M1991" s="5"/>
    </row>
    <row r="1992" spans="9:13" x14ac:dyDescent="0.25">
      <c r="I1992" s="1"/>
      <c r="L1992" s="4"/>
      <c r="M1992" s="5"/>
    </row>
    <row r="1993" spans="9:13" x14ac:dyDescent="0.25">
      <c r="I1993" s="1"/>
      <c r="L1993" s="4"/>
      <c r="M1993" s="5"/>
    </row>
    <row r="1994" spans="9:13" x14ac:dyDescent="0.25">
      <c r="I1994" s="1"/>
      <c r="L1994" s="4"/>
      <c r="M1994" s="5"/>
    </row>
    <row r="1995" spans="9:13" x14ac:dyDescent="0.25">
      <c r="I1995" s="1"/>
      <c r="L1995" s="4"/>
      <c r="M1995" s="5"/>
    </row>
    <row r="1996" spans="9:13" x14ac:dyDescent="0.25">
      <c r="I1996" s="1"/>
      <c r="L1996" s="4"/>
      <c r="M1996" s="5"/>
    </row>
    <row r="1997" spans="9:13" x14ac:dyDescent="0.25">
      <c r="I1997" s="1"/>
      <c r="L1997" s="4"/>
      <c r="M1997" s="5"/>
    </row>
    <row r="1998" spans="9:13" x14ac:dyDescent="0.25">
      <c r="I1998" s="1"/>
      <c r="L1998" s="4"/>
      <c r="M1998" s="5"/>
    </row>
    <row r="1999" spans="9:13" x14ac:dyDescent="0.25">
      <c r="I1999" s="1"/>
      <c r="L1999" s="4"/>
      <c r="M1999" s="5"/>
    </row>
    <row r="2000" spans="9:13" x14ac:dyDescent="0.25">
      <c r="I2000" s="1"/>
      <c r="L2000" s="4"/>
      <c r="M2000" s="5"/>
    </row>
    <row r="2001" spans="9:13" x14ac:dyDescent="0.25">
      <c r="I2001" s="1"/>
      <c r="L2001" s="4"/>
      <c r="M2001" s="5"/>
    </row>
    <row r="2002" spans="9:13" x14ac:dyDescent="0.25">
      <c r="I2002" s="1"/>
      <c r="L2002" s="4"/>
      <c r="M2002" s="5"/>
    </row>
    <row r="2003" spans="9:13" x14ac:dyDescent="0.25">
      <c r="I2003" s="1"/>
      <c r="L2003" s="4"/>
      <c r="M2003" s="5"/>
    </row>
    <row r="2004" spans="9:13" x14ac:dyDescent="0.25">
      <c r="I2004" s="1"/>
      <c r="L2004" s="4"/>
      <c r="M2004" s="5"/>
    </row>
    <row r="2005" spans="9:13" x14ac:dyDescent="0.25">
      <c r="I2005" s="1"/>
      <c r="L2005" s="4"/>
      <c r="M2005" s="5"/>
    </row>
    <row r="2006" spans="9:13" x14ac:dyDescent="0.25">
      <c r="I2006" s="1"/>
      <c r="L2006" s="4"/>
      <c r="M2006" s="5"/>
    </row>
    <row r="2007" spans="9:13" x14ac:dyDescent="0.25">
      <c r="I2007" s="1"/>
      <c r="L2007" s="4"/>
      <c r="M2007" s="5"/>
    </row>
    <row r="2008" spans="9:13" x14ac:dyDescent="0.25">
      <c r="I2008" s="1"/>
      <c r="L2008" s="4"/>
      <c r="M2008" s="5"/>
    </row>
    <row r="2009" spans="9:13" x14ac:dyDescent="0.25">
      <c r="I2009" s="1"/>
      <c r="L2009" s="4"/>
      <c r="M2009" s="5"/>
    </row>
    <row r="2010" spans="9:13" x14ac:dyDescent="0.25">
      <c r="I2010" s="1"/>
      <c r="L2010" s="4"/>
      <c r="M2010" s="5"/>
    </row>
    <row r="2011" spans="9:13" x14ac:dyDescent="0.25">
      <c r="I2011" s="1"/>
      <c r="L2011" s="4"/>
      <c r="M2011" s="5"/>
    </row>
    <row r="2012" spans="9:13" x14ac:dyDescent="0.25">
      <c r="I2012" s="1"/>
      <c r="L2012" s="4"/>
      <c r="M2012" s="5"/>
    </row>
    <row r="2013" spans="9:13" x14ac:dyDescent="0.25">
      <c r="I2013" s="1"/>
      <c r="L2013" s="4"/>
      <c r="M2013" s="5"/>
    </row>
    <row r="2014" spans="9:13" x14ac:dyDescent="0.25">
      <c r="I2014" s="1"/>
      <c r="L2014" s="4"/>
      <c r="M2014" s="5"/>
    </row>
    <row r="2015" spans="9:13" x14ac:dyDescent="0.25">
      <c r="I2015" s="1"/>
      <c r="L2015" s="4"/>
      <c r="M2015" s="5"/>
    </row>
    <row r="2016" spans="9:13" x14ac:dyDescent="0.25">
      <c r="I2016" s="1"/>
      <c r="L2016" s="4"/>
      <c r="M2016" s="5"/>
    </row>
    <row r="2017" spans="9:13" x14ac:dyDescent="0.25">
      <c r="I2017" s="1"/>
      <c r="L2017" s="4"/>
      <c r="M2017" s="5"/>
    </row>
    <row r="2018" spans="9:13" x14ac:dyDescent="0.25">
      <c r="I2018" s="1"/>
      <c r="L2018" s="4"/>
      <c r="M2018" s="5"/>
    </row>
    <row r="2019" spans="9:13" x14ac:dyDescent="0.25">
      <c r="I2019" s="1"/>
      <c r="L2019" s="4"/>
      <c r="M2019" s="5"/>
    </row>
    <row r="2020" spans="9:13" x14ac:dyDescent="0.25">
      <c r="I2020" s="1"/>
      <c r="L2020" s="4"/>
      <c r="M2020" s="5"/>
    </row>
    <row r="2021" spans="9:13" x14ac:dyDescent="0.25">
      <c r="I2021" s="1"/>
      <c r="L2021" s="4"/>
      <c r="M2021" s="5"/>
    </row>
    <row r="2022" spans="9:13" x14ac:dyDescent="0.25">
      <c r="I2022" s="1"/>
      <c r="L2022" s="4"/>
      <c r="M2022" s="5"/>
    </row>
    <row r="2023" spans="9:13" x14ac:dyDescent="0.25">
      <c r="I2023" s="1"/>
      <c r="L2023" s="4"/>
      <c r="M2023" s="5"/>
    </row>
    <row r="2024" spans="9:13" x14ac:dyDescent="0.25">
      <c r="I2024" s="1"/>
      <c r="L2024" s="4"/>
      <c r="M2024" s="5"/>
    </row>
    <row r="2025" spans="9:13" x14ac:dyDescent="0.25">
      <c r="I2025" s="1"/>
      <c r="L2025" s="4"/>
      <c r="M2025" s="5"/>
    </row>
    <row r="2026" spans="9:13" x14ac:dyDescent="0.25">
      <c r="I2026" s="1"/>
      <c r="L2026" s="4"/>
      <c r="M2026" s="5"/>
    </row>
    <row r="2027" spans="9:13" x14ac:dyDescent="0.25">
      <c r="I2027" s="1"/>
      <c r="L2027" s="4"/>
      <c r="M2027" s="5"/>
    </row>
    <row r="2028" spans="9:13" x14ac:dyDescent="0.25">
      <c r="I2028" s="1"/>
      <c r="L2028" s="4"/>
      <c r="M2028" s="5"/>
    </row>
    <row r="2029" spans="9:13" x14ac:dyDescent="0.25">
      <c r="I2029" s="1"/>
      <c r="L2029" s="4"/>
      <c r="M2029" s="5"/>
    </row>
    <row r="2030" spans="9:13" x14ac:dyDescent="0.25">
      <c r="I2030" s="1"/>
      <c r="L2030" s="4"/>
      <c r="M2030" s="5"/>
    </row>
    <row r="2031" spans="9:13" x14ac:dyDescent="0.25">
      <c r="I2031" s="1"/>
      <c r="L2031" s="4"/>
      <c r="M2031" s="5"/>
    </row>
    <row r="2032" spans="9:13" x14ac:dyDescent="0.25">
      <c r="I2032" s="1"/>
      <c r="L2032" s="4"/>
      <c r="M2032" s="5"/>
    </row>
    <row r="2033" spans="9:13" x14ac:dyDescent="0.25">
      <c r="I2033" s="1"/>
      <c r="L2033" s="4"/>
      <c r="M2033" s="5"/>
    </row>
    <row r="2034" spans="9:13" x14ac:dyDescent="0.25">
      <c r="I2034" s="1"/>
      <c r="L2034" s="4"/>
      <c r="M2034" s="5"/>
    </row>
    <row r="2035" spans="9:13" x14ac:dyDescent="0.25">
      <c r="I2035" s="1"/>
      <c r="L2035" s="4"/>
      <c r="M2035" s="5"/>
    </row>
    <row r="2036" spans="9:13" x14ac:dyDescent="0.25">
      <c r="I2036" s="1"/>
      <c r="L2036" s="4"/>
      <c r="M2036" s="5"/>
    </row>
    <row r="2037" spans="9:13" x14ac:dyDescent="0.25">
      <c r="I2037" s="1"/>
      <c r="L2037" s="4"/>
      <c r="M2037" s="5"/>
    </row>
    <row r="2038" spans="9:13" x14ac:dyDescent="0.25">
      <c r="I2038" s="1"/>
      <c r="L2038" s="4"/>
      <c r="M2038" s="5"/>
    </row>
    <row r="2039" spans="9:13" x14ac:dyDescent="0.25">
      <c r="I2039" s="1"/>
      <c r="L2039" s="4"/>
      <c r="M2039" s="5"/>
    </row>
    <row r="2040" spans="9:13" x14ac:dyDescent="0.25">
      <c r="I2040" s="1"/>
      <c r="L2040" s="4"/>
      <c r="M2040" s="5"/>
    </row>
    <row r="2041" spans="9:13" x14ac:dyDescent="0.25">
      <c r="I2041" s="1"/>
      <c r="L2041" s="4"/>
      <c r="M2041" s="5"/>
    </row>
    <row r="2042" spans="9:13" x14ac:dyDescent="0.25">
      <c r="I2042" s="1"/>
      <c r="L2042" s="4"/>
      <c r="M2042" s="5"/>
    </row>
    <row r="2043" spans="9:13" x14ac:dyDescent="0.25">
      <c r="I2043" s="1"/>
      <c r="L2043" s="4"/>
      <c r="M2043" s="5"/>
    </row>
    <row r="2044" spans="9:13" x14ac:dyDescent="0.25">
      <c r="I2044" s="1"/>
      <c r="L2044" s="4"/>
      <c r="M2044" s="5"/>
    </row>
    <row r="2045" spans="9:13" x14ac:dyDescent="0.25">
      <c r="I2045" s="1"/>
      <c r="L2045" s="4"/>
      <c r="M2045" s="5"/>
    </row>
    <row r="2046" spans="9:13" x14ac:dyDescent="0.25">
      <c r="I2046" s="1"/>
      <c r="L2046" s="4"/>
      <c r="M2046" s="5"/>
    </row>
    <row r="2047" spans="9:13" x14ac:dyDescent="0.25">
      <c r="I2047" s="1"/>
      <c r="L2047" s="4"/>
      <c r="M2047" s="5"/>
    </row>
    <row r="2048" spans="9:13" x14ac:dyDescent="0.25">
      <c r="I2048" s="1"/>
      <c r="L2048" s="4"/>
      <c r="M2048" s="5"/>
    </row>
    <row r="2049" spans="9:13" x14ac:dyDescent="0.25">
      <c r="I2049" s="1"/>
      <c r="L2049" s="4"/>
      <c r="M2049" s="5"/>
    </row>
    <row r="2050" spans="9:13" x14ac:dyDescent="0.25">
      <c r="I2050" s="1"/>
      <c r="L2050" s="4"/>
      <c r="M2050" s="5"/>
    </row>
    <row r="2051" spans="9:13" x14ac:dyDescent="0.25">
      <c r="I2051" s="1"/>
      <c r="L2051" s="4"/>
      <c r="M2051" s="5"/>
    </row>
    <row r="2052" spans="9:13" x14ac:dyDescent="0.25">
      <c r="I2052" s="1"/>
      <c r="L2052" s="4"/>
      <c r="M2052" s="5"/>
    </row>
    <row r="2053" spans="9:13" x14ac:dyDescent="0.25">
      <c r="I2053" s="1"/>
      <c r="L2053" s="4"/>
      <c r="M2053" s="5"/>
    </row>
    <row r="2054" spans="9:13" x14ac:dyDescent="0.25">
      <c r="I2054" s="1"/>
      <c r="L2054" s="4"/>
      <c r="M2054" s="5"/>
    </row>
    <row r="2055" spans="9:13" x14ac:dyDescent="0.25">
      <c r="I2055" s="1"/>
      <c r="L2055" s="4"/>
      <c r="M2055" s="5"/>
    </row>
    <row r="2056" spans="9:13" x14ac:dyDescent="0.25">
      <c r="I2056" s="1"/>
      <c r="L2056" s="4"/>
      <c r="M2056" s="5"/>
    </row>
    <row r="2057" spans="9:13" x14ac:dyDescent="0.25">
      <c r="I2057" s="1"/>
      <c r="L2057" s="4"/>
      <c r="M2057" s="5"/>
    </row>
    <row r="2058" spans="9:13" x14ac:dyDescent="0.25">
      <c r="I2058" s="1"/>
      <c r="L2058" s="4"/>
      <c r="M2058" s="5"/>
    </row>
    <row r="2059" spans="9:13" x14ac:dyDescent="0.25">
      <c r="I2059" s="1"/>
      <c r="L2059" s="4"/>
      <c r="M2059" s="5"/>
    </row>
    <row r="2060" spans="9:13" x14ac:dyDescent="0.25">
      <c r="I2060" s="1"/>
      <c r="L2060" s="4"/>
      <c r="M2060" s="5"/>
    </row>
    <row r="2061" spans="9:13" x14ac:dyDescent="0.25">
      <c r="I2061" s="1"/>
      <c r="L2061" s="4"/>
      <c r="M2061" s="5"/>
    </row>
    <row r="2062" spans="9:13" x14ac:dyDescent="0.25">
      <c r="I2062" s="1"/>
      <c r="L2062" s="4"/>
      <c r="M2062" s="5"/>
    </row>
    <row r="2063" spans="9:13" x14ac:dyDescent="0.25">
      <c r="I2063" s="1"/>
      <c r="L2063" s="4"/>
      <c r="M2063" s="5"/>
    </row>
    <row r="2064" spans="9:13" x14ac:dyDescent="0.25">
      <c r="I2064" s="1"/>
      <c r="L2064" s="4"/>
      <c r="M2064" s="5"/>
    </row>
    <row r="2065" spans="9:13" x14ac:dyDescent="0.25">
      <c r="I2065" s="1"/>
      <c r="L2065" s="4"/>
      <c r="M2065" s="5"/>
    </row>
    <row r="2066" spans="9:13" x14ac:dyDescent="0.25">
      <c r="I2066" s="1"/>
      <c r="L2066" s="4"/>
      <c r="M2066" s="5"/>
    </row>
    <row r="2067" spans="9:13" x14ac:dyDescent="0.25">
      <c r="I2067" s="1"/>
      <c r="L2067" s="4"/>
      <c r="M2067" s="5"/>
    </row>
    <row r="2068" spans="9:13" x14ac:dyDescent="0.25">
      <c r="I2068" s="1"/>
      <c r="L2068" s="4"/>
      <c r="M2068" s="5"/>
    </row>
    <row r="2069" spans="9:13" x14ac:dyDescent="0.25">
      <c r="I2069" s="1"/>
      <c r="L2069" s="4"/>
      <c r="M2069" s="5"/>
    </row>
    <row r="2070" spans="9:13" x14ac:dyDescent="0.25">
      <c r="I2070" s="1"/>
      <c r="L2070" s="4"/>
      <c r="M2070" s="5"/>
    </row>
    <row r="2071" spans="9:13" x14ac:dyDescent="0.25">
      <c r="I2071" s="1"/>
      <c r="L2071" s="4"/>
      <c r="M2071" s="5"/>
    </row>
    <row r="2072" spans="9:13" x14ac:dyDescent="0.25">
      <c r="I2072" s="1"/>
      <c r="L2072" s="4"/>
      <c r="M2072" s="5"/>
    </row>
    <row r="2073" spans="9:13" x14ac:dyDescent="0.25">
      <c r="I2073" s="1"/>
      <c r="L2073" s="4"/>
      <c r="M2073" s="5"/>
    </row>
    <row r="2074" spans="9:13" x14ac:dyDescent="0.25">
      <c r="I2074" s="1"/>
      <c r="L2074" s="4"/>
      <c r="M2074" s="5"/>
    </row>
    <row r="2075" spans="9:13" x14ac:dyDescent="0.25">
      <c r="I2075" s="1"/>
      <c r="L2075" s="4"/>
      <c r="M2075" s="5"/>
    </row>
    <row r="2076" spans="9:13" x14ac:dyDescent="0.25">
      <c r="I2076" s="1"/>
      <c r="L2076" s="4"/>
      <c r="M2076" s="5"/>
    </row>
    <row r="2077" spans="9:13" x14ac:dyDescent="0.25">
      <c r="I2077" s="1"/>
      <c r="L2077" s="4"/>
      <c r="M2077" s="5"/>
    </row>
    <row r="2078" spans="9:13" x14ac:dyDescent="0.25">
      <c r="I2078" s="1"/>
      <c r="L2078" s="4"/>
      <c r="M2078" s="5"/>
    </row>
    <row r="2079" spans="9:13" x14ac:dyDescent="0.25">
      <c r="I2079" s="1"/>
      <c r="L2079" s="4"/>
      <c r="M2079" s="5"/>
    </row>
    <row r="2080" spans="9:13" x14ac:dyDescent="0.25">
      <c r="I2080" s="1"/>
      <c r="L2080" s="4"/>
      <c r="M2080" s="5"/>
    </row>
    <row r="2081" spans="9:13" x14ac:dyDescent="0.25">
      <c r="I2081" s="1"/>
      <c r="L2081" s="4"/>
      <c r="M2081" s="5"/>
    </row>
    <row r="2082" spans="9:13" x14ac:dyDescent="0.25">
      <c r="I2082" s="1"/>
      <c r="L2082" s="4"/>
      <c r="M2082" s="5"/>
    </row>
    <row r="2083" spans="9:13" x14ac:dyDescent="0.25">
      <c r="I2083" s="1"/>
      <c r="L2083" s="4"/>
      <c r="M2083" s="5"/>
    </row>
    <row r="2084" spans="9:13" x14ac:dyDescent="0.25">
      <c r="I2084" s="1"/>
      <c r="L2084" s="4"/>
      <c r="M2084" s="5"/>
    </row>
    <row r="2085" spans="9:13" x14ac:dyDescent="0.25">
      <c r="I2085" s="1"/>
      <c r="L2085" s="4"/>
      <c r="M2085" s="5"/>
    </row>
    <row r="2086" spans="9:13" x14ac:dyDescent="0.25">
      <c r="I2086" s="1"/>
      <c r="L2086" s="4"/>
      <c r="M2086" s="5"/>
    </row>
    <row r="2087" spans="9:13" x14ac:dyDescent="0.25">
      <c r="I2087" s="1"/>
      <c r="L2087" s="4"/>
      <c r="M2087" s="5"/>
    </row>
    <row r="2088" spans="9:13" x14ac:dyDescent="0.25">
      <c r="I2088" s="1"/>
      <c r="L2088" s="4"/>
      <c r="M2088" s="5"/>
    </row>
    <row r="2089" spans="9:13" x14ac:dyDescent="0.25">
      <c r="I2089" s="1"/>
      <c r="L2089" s="4"/>
      <c r="M2089" s="5"/>
    </row>
    <row r="2090" spans="9:13" x14ac:dyDescent="0.25">
      <c r="I2090" s="1"/>
      <c r="L2090" s="4"/>
      <c r="M2090" s="5"/>
    </row>
    <row r="2091" spans="9:13" x14ac:dyDescent="0.25">
      <c r="I2091" s="1"/>
      <c r="L2091" s="4"/>
      <c r="M2091" s="5"/>
    </row>
    <row r="2092" spans="9:13" x14ac:dyDescent="0.25">
      <c r="I2092" s="1"/>
      <c r="L2092" s="4"/>
      <c r="M2092" s="5"/>
    </row>
    <row r="2093" spans="9:13" x14ac:dyDescent="0.25">
      <c r="I2093" s="1"/>
      <c r="L2093" s="4"/>
      <c r="M2093" s="5"/>
    </row>
    <row r="2094" spans="9:13" x14ac:dyDescent="0.25">
      <c r="I2094" s="1"/>
      <c r="L2094" s="4"/>
      <c r="M2094" s="5"/>
    </row>
    <row r="2095" spans="9:13" x14ac:dyDescent="0.25">
      <c r="I2095" s="1"/>
      <c r="L2095" s="4"/>
      <c r="M2095" s="5"/>
    </row>
    <row r="2096" spans="9:13" x14ac:dyDescent="0.25">
      <c r="I2096" s="1"/>
      <c r="L2096" s="4"/>
      <c r="M2096" s="5"/>
    </row>
    <row r="2097" spans="9:13" x14ac:dyDescent="0.25">
      <c r="I2097" s="1"/>
      <c r="L2097" s="4"/>
      <c r="M2097" s="5"/>
    </row>
    <row r="2098" spans="9:13" x14ac:dyDescent="0.25">
      <c r="I2098" s="1"/>
      <c r="L2098" s="4"/>
      <c r="M2098" s="5"/>
    </row>
    <row r="2099" spans="9:13" x14ac:dyDescent="0.25">
      <c r="I2099" s="1"/>
      <c r="L2099" s="4"/>
      <c r="M2099" s="5"/>
    </row>
    <row r="2100" spans="9:13" x14ac:dyDescent="0.25">
      <c r="I2100" s="1"/>
      <c r="L2100" s="4"/>
      <c r="M2100" s="5"/>
    </row>
    <row r="2101" spans="9:13" x14ac:dyDescent="0.25">
      <c r="I2101" s="1"/>
      <c r="L2101" s="4"/>
      <c r="M2101" s="5"/>
    </row>
    <row r="2102" spans="9:13" x14ac:dyDescent="0.25">
      <c r="I2102" s="1"/>
      <c r="L2102" s="4"/>
      <c r="M2102" s="5"/>
    </row>
    <row r="2103" spans="9:13" x14ac:dyDescent="0.25">
      <c r="I2103" s="1"/>
      <c r="L2103" s="4"/>
      <c r="M2103" s="5"/>
    </row>
    <row r="2104" spans="9:13" x14ac:dyDescent="0.25">
      <c r="I2104" s="1"/>
      <c r="L2104" s="4"/>
      <c r="M2104" s="5"/>
    </row>
    <row r="2105" spans="9:13" x14ac:dyDescent="0.25">
      <c r="I2105" s="1"/>
      <c r="L2105" s="4"/>
      <c r="M2105" s="5"/>
    </row>
    <row r="2106" spans="9:13" x14ac:dyDescent="0.25">
      <c r="I2106" s="1"/>
      <c r="L2106" s="4"/>
      <c r="M2106" s="5"/>
    </row>
    <row r="2107" spans="9:13" x14ac:dyDescent="0.25">
      <c r="I2107" s="1"/>
      <c r="L2107" s="4"/>
      <c r="M2107" s="5"/>
    </row>
    <row r="2108" spans="9:13" x14ac:dyDescent="0.25">
      <c r="I2108" s="1"/>
      <c r="L2108" s="4"/>
      <c r="M2108" s="5"/>
    </row>
    <row r="2109" spans="9:13" x14ac:dyDescent="0.25">
      <c r="I2109" s="1"/>
      <c r="L2109" s="4"/>
      <c r="M2109" s="5"/>
    </row>
    <row r="2110" spans="9:13" x14ac:dyDescent="0.25">
      <c r="I2110" s="1"/>
      <c r="L2110" s="4"/>
      <c r="M2110" s="5"/>
    </row>
    <row r="2111" spans="9:13" x14ac:dyDescent="0.25">
      <c r="I2111" s="1"/>
      <c r="L2111" s="4"/>
      <c r="M2111" s="5"/>
    </row>
    <row r="2112" spans="9:13" x14ac:dyDescent="0.25">
      <c r="I2112" s="1"/>
      <c r="L2112" s="4"/>
      <c r="M2112" s="5"/>
    </row>
    <row r="2113" spans="9:13" x14ac:dyDescent="0.25">
      <c r="I2113" s="1"/>
      <c r="L2113" s="4"/>
      <c r="M2113" s="5"/>
    </row>
    <row r="2114" spans="9:13" x14ac:dyDescent="0.25">
      <c r="I2114" s="1"/>
      <c r="L2114" s="4"/>
      <c r="M2114" s="5"/>
    </row>
    <row r="2115" spans="9:13" x14ac:dyDescent="0.25">
      <c r="I2115" s="1"/>
      <c r="L2115" s="4"/>
      <c r="M2115" s="5"/>
    </row>
    <row r="2116" spans="9:13" x14ac:dyDescent="0.25">
      <c r="I2116" s="1"/>
      <c r="L2116" s="4"/>
      <c r="M2116" s="5"/>
    </row>
    <row r="2117" spans="9:13" x14ac:dyDescent="0.25">
      <c r="I2117" s="1"/>
      <c r="L2117" s="4"/>
      <c r="M2117" s="5"/>
    </row>
    <row r="2118" spans="9:13" x14ac:dyDescent="0.25">
      <c r="I2118" s="1"/>
      <c r="L2118" s="4"/>
      <c r="M2118" s="5"/>
    </row>
    <row r="2119" spans="9:13" x14ac:dyDescent="0.25">
      <c r="I2119" s="1"/>
      <c r="L2119" s="4"/>
      <c r="M2119" s="5"/>
    </row>
    <row r="2120" spans="9:13" x14ac:dyDescent="0.25">
      <c r="I2120" s="1"/>
      <c r="L2120" s="4"/>
      <c r="M2120" s="5"/>
    </row>
    <row r="2121" spans="9:13" x14ac:dyDescent="0.25">
      <c r="I2121" s="1"/>
      <c r="L2121" s="4"/>
      <c r="M2121" s="5"/>
    </row>
    <row r="2122" spans="9:13" x14ac:dyDescent="0.25">
      <c r="I2122" s="1"/>
      <c r="L2122" s="4"/>
      <c r="M2122" s="5"/>
    </row>
    <row r="2123" spans="9:13" x14ac:dyDescent="0.25">
      <c r="I2123" s="1"/>
      <c r="L2123" s="4"/>
      <c r="M2123" s="5"/>
    </row>
    <row r="2124" spans="9:13" x14ac:dyDescent="0.25">
      <c r="I2124" s="1"/>
      <c r="L2124" s="4"/>
      <c r="M2124" s="5"/>
    </row>
    <row r="2125" spans="9:13" x14ac:dyDescent="0.25">
      <c r="I2125" s="1"/>
      <c r="L2125" s="4"/>
      <c r="M2125" s="5"/>
    </row>
    <row r="2126" spans="9:13" x14ac:dyDescent="0.25">
      <c r="I2126" s="1"/>
      <c r="L2126" s="4"/>
      <c r="M2126" s="5"/>
    </row>
    <row r="2127" spans="9:13" x14ac:dyDescent="0.25">
      <c r="I2127" s="1"/>
      <c r="L2127" s="4"/>
      <c r="M2127" s="5"/>
    </row>
    <row r="2128" spans="9:13" x14ac:dyDescent="0.25">
      <c r="I2128" s="1"/>
      <c r="L2128" s="4"/>
      <c r="M2128" s="5"/>
    </row>
    <row r="2129" spans="9:13" x14ac:dyDescent="0.25">
      <c r="I2129" s="1"/>
      <c r="L2129" s="4"/>
      <c r="M2129" s="5"/>
    </row>
    <row r="2130" spans="9:13" x14ac:dyDescent="0.25">
      <c r="I2130" s="1"/>
      <c r="L2130" s="4"/>
      <c r="M2130" s="5"/>
    </row>
    <row r="2131" spans="9:13" x14ac:dyDescent="0.25">
      <c r="I2131" s="1"/>
      <c r="L2131" s="4"/>
      <c r="M2131" s="5"/>
    </row>
    <row r="2132" spans="9:13" x14ac:dyDescent="0.25">
      <c r="I2132" s="1"/>
      <c r="L2132" s="4"/>
      <c r="M2132" s="5"/>
    </row>
    <row r="2133" spans="9:13" x14ac:dyDescent="0.25">
      <c r="I2133" s="1"/>
      <c r="L2133" s="4"/>
      <c r="M2133" s="5"/>
    </row>
    <row r="2134" spans="9:13" x14ac:dyDescent="0.25">
      <c r="I2134" s="1"/>
      <c r="L2134" s="4"/>
      <c r="M2134" s="5"/>
    </row>
    <row r="2135" spans="9:13" x14ac:dyDescent="0.25">
      <c r="I2135" s="1"/>
      <c r="L2135" s="4"/>
      <c r="M2135" s="5"/>
    </row>
    <row r="2136" spans="9:13" x14ac:dyDescent="0.25">
      <c r="I2136" s="1"/>
      <c r="L2136" s="4"/>
      <c r="M2136" s="5"/>
    </row>
    <row r="2137" spans="9:13" x14ac:dyDescent="0.25">
      <c r="I2137" s="1"/>
      <c r="L2137" s="4"/>
      <c r="M2137" s="5"/>
    </row>
    <row r="2138" spans="9:13" x14ac:dyDescent="0.25">
      <c r="I2138" s="1"/>
      <c r="L2138" s="4"/>
      <c r="M2138" s="5"/>
    </row>
    <row r="2139" spans="9:13" x14ac:dyDescent="0.25">
      <c r="I2139" s="1"/>
      <c r="L2139" s="4"/>
      <c r="M2139" s="5"/>
    </row>
    <row r="2140" spans="9:13" x14ac:dyDescent="0.25">
      <c r="I2140" s="1"/>
      <c r="L2140" s="4"/>
      <c r="M2140" s="5"/>
    </row>
    <row r="2141" spans="9:13" x14ac:dyDescent="0.25">
      <c r="I2141" s="1"/>
      <c r="L2141" s="4"/>
      <c r="M2141" s="5"/>
    </row>
    <row r="2142" spans="9:13" x14ac:dyDescent="0.25">
      <c r="I2142" s="1"/>
      <c r="L2142" s="4"/>
      <c r="M2142" s="5"/>
    </row>
    <row r="2143" spans="9:13" x14ac:dyDescent="0.25">
      <c r="I2143" s="1"/>
      <c r="L2143" s="4"/>
      <c r="M2143" s="5"/>
    </row>
    <row r="2144" spans="9:13" x14ac:dyDescent="0.25">
      <c r="I2144" s="1"/>
      <c r="L2144" s="4"/>
      <c r="M2144" s="5"/>
    </row>
    <row r="2145" spans="9:13" x14ac:dyDescent="0.25">
      <c r="I2145" s="1"/>
      <c r="L2145" s="4"/>
      <c r="M2145" s="5"/>
    </row>
    <row r="2146" spans="9:13" x14ac:dyDescent="0.25">
      <c r="I2146" s="1"/>
      <c r="L2146" s="4"/>
      <c r="M2146" s="5"/>
    </row>
    <row r="2147" spans="9:13" x14ac:dyDescent="0.25">
      <c r="I2147" s="1"/>
      <c r="L2147" s="4"/>
      <c r="M2147" s="5"/>
    </row>
    <row r="2148" spans="9:13" x14ac:dyDescent="0.25">
      <c r="I2148" s="1"/>
      <c r="L2148" s="4"/>
      <c r="M2148" s="5"/>
    </row>
    <row r="2149" spans="9:13" x14ac:dyDescent="0.25">
      <c r="I2149" s="1"/>
      <c r="L2149" s="4"/>
      <c r="M2149" s="5"/>
    </row>
    <row r="2150" spans="9:13" x14ac:dyDescent="0.25">
      <c r="I2150" s="1"/>
      <c r="L2150" s="4"/>
      <c r="M2150" s="5"/>
    </row>
    <row r="2151" spans="9:13" x14ac:dyDescent="0.25">
      <c r="I2151" s="1"/>
      <c r="L2151" s="4"/>
      <c r="M2151" s="5"/>
    </row>
    <row r="2152" spans="9:13" x14ac:dyDescent="0.25">
      <c r="I2152" s="1"/>
      <c r="L2152" s="4"/>
      <c r="M2152" s="5"/>
    </row>
    <row r="2153" spans="9:13" x14ac:dyDescent="0.25">
      <c r="I2153" s="1"/>
      <c r="L2153" s="4"/>
      <c r="M2153" s="5"/>
    </row>
    <row r="2154" spans="9:13" x14ac:dyDescent="0.25">
      <c r="I2154" s="1"/>
      <c r="L2154" s="4"/>
      <c r="M2154" s="5"/>
    </row>
    <row r="2155" spans="9:13" x14ac:dyDescent="0.25">
      <c r="I2155" s="1"/>
      <c r="L2155" s="4"/>
      <c r="M2155" s="5"/>
    </row>
    <row r="2156" spans="9:13" x14ac:dyDescent="0.25">
      <c r="I2156" s="1"/>
      <c r="L2156" s="4"/>
      <c r="M2156" s="5"/>
    </row>
    <row r="2157" spans="9:13" x14ac:dyDescent="0.25">
      <c r="I2157" s="1"/>
      <c r="L2157" s="4"/>
      <c r="M2157" s="5"/>
    </row>
    <row r="2158" spans="9:13" x14ac:dyDescent="0.25">
      <c r="I2158" s="1"/>
      <c r="L2158" s="4"/>
      <c r="M2158" s="5"/>
    </row>
    <row r="2159" spans="9:13" x14ac:dyDescent="0.25">
      <c r="I2159" s="1"/>
      <c r="L2159" s="4"/>
      <c r="M2159" s="5"/>
    </row>
    <row r="2160" spans="9:13" x14ac:dyDescent="0.25">
      <c r="I2160" s="1"/>
      <c r="L2160" s="4"/>
      <c r="M2160" s="5"/>
    </row>
    <row r="2161" spans="9:13" x14ac:dyDescent="0.25">
      <c r="I2161" s="1"/>
      <c r="L2161" s="4"/>
      <c r="M2161" s="5"/>
    </row>
    <row r="2162" spans="9:13" x14ac:dyDescent="0.25">
      <c r="I2162" s="1"/>
      <c r="L2162" s="4"/>
      <c r="M2162" s="5"/>
    </row>
    <row r="2163" spans="9:13" x14ac:dyDescent="0.25">
      <c r="I2163" s="1"/>
      <c r="L2163" s="4"/>
      <c r="M2163" s="5"/>
    </row>
    <row r="2164" spans="9:13" x14ac:dyDescent="0.25">
      <c r="I2164" s="1"/>
      <c r="L2164" s="4"/>
      <c r="M2164" s="5"/>
    </row>
    <row r="2165" spans="9:13" x14ac:dyDescent="0.25">
      <c r="I2165" s="1"/>
      <c r="L2165" s="4"/>
      <c r="M2165" s="5"/>
    </row>
    <row r="2166" spans="9:13" x14ac:dyDescent="0.25">
      <c r="I2166" s="1"/>
      <c r="L2166" s="4"/>
      <c r="M2166" s="5"/>
    </row>
    <row r="2167" spans="9:13" x14ac:dyDescent="0.25">
      <c r="I2167" s="1"/>
      <c r="L2167" s="4"/>
      <c r="M2167" s="5"/>
    </row>
    <row r="2168" spans="9:13" x14ac:dyDescent="0.25">
      <c r="I2168" s="1"/>
      <c r="L2168" s="4"/>
      <c r="M2168" s="5"/>
    </row>
    <row r="2169" spans="9:13" x14ac:dyDescent="0.25">
      <c r="I2169" s="1"/>
      <c r="L2169" s="4"/>
      <c r="M2169" s="5"/>
    </row>
    <row r="2170" spans="9:13" x14ac:dyDescent="0.25">
      <c r="I2170" s="1"/>
      <c r="L2170" s="4"/>
      <c r="M2170" s="5"/>
    </row>
    <row r="2171" spans="9:13" x14ac:dyDescent="0.25">
      <c r="I2171" s="1"/>
      <c r="L2171" s="4"/>
      <c r="M2171" s="5"/>
    </row>
    <row r="2172" spans="9:13" x14ac:dyDescent="0.25">
      <c r="I2172" s="1"/>
      <c r="L2172" s="4"/>
      <c r="M2172" s="5"/>
    </row>
    <row r="2173" spans="9:13" x14ac:dyDescent="0.25">
      <c r="I2173" s="1"/>
      <c r="L2173" s="4"/>
      <c r="M2173" s="5"/>
    </row>
    <row r="2174" spans="9:13" x14ac:dyDescent="0.25">
      <c r="I2174" s="1"/>
      <c r="L2174" s="4"/>
      <c r="M2174" s="5"/>
    </row>
    <row r="2175" spans="9:13" x14ac:dyDescent="0.25">
      <c r="I2175" s="1"/>
      <c r="L2175" s="4"/>
      <c r="M2175" s="5"/>
    </row>
    <row r="2176" spans="9:13" x14ac:dyDescent="0.25">
      <c r="I2176" s="1"/>
      <c r="L2176" s="4"/>
      <c r="M2176" s="5"/>
    </row>
    <row r="2177" spans="9:13" x14ac:dyDescent="0.25">
      <c r="I2177" s="1"/>
      <c r="L2177" s="4"/>
      <c r="M2177" s="5"/>
    </row>
    <row r="2178" spans="9:13" x14ac:dyDescent="0.25">
      <c r="I2178" s="1"/>
      <c r="L2178" s="4"/>
      <c r="M2178" s="5"/>
    </row>
    <row r="2179" spans="9:13" x14ac:dyDescent="0.25">
      <c r="I2179" s="1"/>
      <c r="L2179" s="4"/>
      <c r="M2179" s="5"/>
    </row>
    <row r="2180" spans="9:13" x14ac:dyDescent="0.25">
      <c r="I2180" s="1"/>
      <c r="L2180" s="4"/>
      <c r="M2180" s="5"/>
    </row>
    <row r="2181" spans="9:13" x14ac:dyDescent="0.25">
      <c r="I2181" s="1"/>
      <c r="L2181" s="4"/>
      <c r="M2181" s="5"/>
    </row>
    <row r="2182" spans="9:13" x14ac:dyDescent="0.25">
      <c r="I2182" s="1"/>
      <c r="L2182" s="4"/>
      <c r="M2182" s="5"/>
    </row>
    <row r="2183" spans="9:13" x14ac:dyDescent="0.25">
      <c r="I2183" s="1"/>
      <c r="L2183" s="4"/>
      <c r="M2183" s="5"/>
    </row>
    <row r="2184" spans="9:13" x14ac:dyDescent="0.25">
      <c r="I2184" s="1"/>
      <c r="L2184" s="4"/>
      <c r="M2184" s="5"/>
    </row>
    <row r="2185" spans="9:13" x14ac:dyDescent="0.25">
      <c r="I2185" s="1"/>
      <c r="L2185" s="4"/>
      <c r="M2185" s="5"/>
    </row>
    <row r="2186" spans="9:13" x14ac:dyDescent="0.25">
      <c r="I2186" s="1"/>
      <c r="L2186" s="4"/>
      <c r="M2186" s="5"/>
    </row>
    <row r="2187" spans="9:13" x14ac:dyDescent="0.25">
      <c r="I2187" s="1"/>
      <c r="L2187" s="4"/>
      <c r="M2187" s="5"/>
    </row>
    <row r="2188" spans="9:13" x14ac:dyDescent="0.25">
      <c r="I2188" s="1"/>
      <c r="L2188" s="4"/>
      <c r="M2188" s="5"/>
    </row>
    <row r="2189" spans="9:13" x14ac:dyDescent="0.25">
      <c r="I2189" s="1"/>
      <c r="L2189" s="4"/>
      <c r="M2189" s="5"/>
    </row>
    <row r="2190" spans="9:13" x14ac:dyDescent="0.25">
      <c r="I2190" s="1"/>
      <c r="L2190" s="4"/>
      <c r="M2190" s="5"/>
    </row>
    <row r="2191" spans="9:13" x14ac:dyDescent="0.25">
      <c r="I2191" s="1"/>
      <c r="L2191" s="4"/>
      <c r="M2191" s="5"/>
    </row>
    <row r="2192" spans="9:13" x14ac:dyDescent="0.25">
      <c r="I2192" s="1"/>
      <c r="L2192" s="4"/>
      <c r="M2192" s="5"/>
    </row>
    <row r="2193" spans="9:13" x14ac:dyDescent="0.25">
      <c r="I2193" s="1"/>
      <c r="L2193" s="4"/>
      <c r="M2193" s="5"/>
    </row>
    <row r="2194" spans="9:13" x14ac:dyDescent="0.25">
      <c r="I2194" s="1"/>
      <c r="L2194" s="4"/>
      <c r="M2194" s="5"/>
    </row>
    <row r="2195" spans="9:13" x14ac:dyDescent="0.25">
      <c r="I2195" s="1"/>
      <c r="L2195" s="4"/>
      <c r="M2195" s="5"/>
    </row>
    <row r="2196" spans="9:13" x14ac:dyDescent="0.25">
      <c r="I2196" s="1"/>
      <c r="L2196" s="4"/>
      <c r="M2196" s="5"/>
    </row>
    <row r="2197" spans="9:13" x14ac:dyDescent="0.25">
      <c r="I2197" s="1"/>
      <c r="L2197" s="4"/>
      <c r="M2197" s="5"/>
    </row>
    <row r="2198" spans="9:13" x14ac:dyDescent="0.25">
      <c r="I2198" s="1"/>
      <c r="L2198" s="4"/>
      <c r="M2198" s="5"/>
    </row>
    <row r="2199" spans="9:13" x14ac:dyDescent="0.25">
      <c r="I2199" s="1"/>
      <c r="L2199" s="4"/>
      <c r="M2199" s="5"/>
    </row>
    <row r="2200" spans="9:13" x14ac:dyDescent="0.25">
      <c r="I2200" s="1"/>
      <c r="L2200" s="4"/>
      <c r="M2200" s="5"/>
    </row>
    <row r="2201" spans="9:13" x14ac:dyDescent="0.25">
      <c r="I2201" s="1"/>
      <c r="L2201" s="4"/>
      <c r="M2201" s="5"/>
    </row>
    <row r="2202" spans="9:13" x14ac:dyDescent="0.25">
      <c r="I2202" s="1"/>
      <c r="L2202" s="4"/>
      <c r="M2202" s="5"/>
    </row>
    <row r="2203" spans="9:13" x14ac:dyDescent="0.25">
      <c r="I2203" s="1"/>
      <c r="L2203" s="4"/>
      <c r="M2203" s="5"/>
    </row>
    <row r="2204" spans="9:13" x14ac:dyDescent="0.25">
      <c r="I2204" s="1"/>
      <c r="L2204" s="4"/>
      <c r="M2204" s="5"/>
    </row>
    <row r="2205" spans="9:13" x14ac:dyDescent="0.25">
      <c r="I2205" s="1"/>
      <c r="L2205" s="4"/>
      <c r="M2205" s="5"/>
    </row>
    <row r="2206" spans="9:13" x14ac:dyDescent="0.25">
      <c r="I2206" s="1"/>
      <c r="L2206" s="4"/>
      <c r="M2206" s="5"/>
    </row>
    <row r="2207" spans="9:13" x14ac:dyDescent="0.25">
      <c r="I2207" s="1"/>
      <c r="L2207" s="4"/>
      <c r="M2207" s="5"/>
    </row>
    <row r="2208" spans="9:13" x14ac:dyDescent="0.25">
      <c r="I2208" s="1"/>
      <c r="L2208" s="4"/>
      <c r="M2208" s="5"/>
    </row>
    <row r="2209" spans="9:13" x14ac:dyDescent="0.25">
      <c r="I2209" s="1"/>
      <c r="L2209" s="4"/>
      <c r="M2209" s="5"/>
    </row>
    <row r="2210" spans="9:13" x14ac:dyDescent="0.25">
      <c r="I2210" s="1"/>
      <c r="L2210" s="4"/>
      <c r="M2210" s="5"/>
    </row>
    <row r="2211" spans="9:13" x14ac:dyDescent="0.25">
      <c r="I2211" s="1"/>
      <c r="L2211" s="4"/>
      <c r="M2211" s="5"/>
    </row>
    <row r="2212" spans="9:13" x14ac:dyDescent="0.25">
      <c r="I2212" s="1"/>
      <c r="L2212" s="4"/>
      <c r="M2212" s="5"/>
    </row>
    <row r="2213" spans="9:13" x14ac:dyDescent="0.25">
      <c r="I2213" s="1"/>
      <c r="L2213" s="4"/>
      <c r="M2213" s="5"/>
    </row>
    <row r="2214" spans="9:13" x14ac:dyDescent="0.25">
      <c r="I2214" s="1"/>
      <c r="L2214" s="4"/>
      <c r="M2214" s="5"/>
    </row>
    <row r="2215" spans="9:13" x14ac:dyDescent="0.25">
      <c r="I2215" s="1"/>
      <c r="L2215" s="4"/>
      <c r="M2215" s="5"/>
    </row>
    <row r="2216" spans="9:13" x14ac:dyDescent="0.25">
      <c r="I2216" s="1"/>
      <c r="L2216" s="4"/>
      <c r="M2216" s="5"/>
    </row>
    <row r="2217" spans="9:13" x14ac:dyDescent="0.25">
      <c r="I2217" s="1"/>
      <c r="L2217" s="4"/>
      <c r="M2217" s="5"/>
    </row>
    <row r="2218" spans="9:13" x14ac:dyDescent="0.25">
      <c r="I2218" s="1"/>
      <c r="L2218" s="4"/>
      <c r="M2218" s="5"/>
    </row>
    <row r="2219" spans="9:13" x14ac:dyDescent="0.25">
      <c r="I2219" s="1"/>
      <c r="L2219" s="4"/>
      <c r="M2219" s="5"/>
    </row>
    <row r="2220" spans="9:13" x14ac:dyDescent="0.25">
      <c r="I2220" s="1"/>
      <c r="L2220" s="4"/>
      <c r="M2220" s="5"/>
    </row>
    <row r="2221" spans="9:13" x14ac:dyDescent="0.25">
      <c r="I2221" s="1"/>
      <c r="L2221" s="4"/>
      <c r="M2221" s="5"/>
    </row>
    <row r="2222" spans="9:13" x14ac:dyDescent="0.25">
      <c r="I2222" s="1"/>
      <c r="L2222" s="4"/>
      <c r="M2222" s="5"/>
    </row>
    <row r="2223" spans="9:13" x14ac:dyDescent="0.25">
      <c r="I2223" s="1"/>
      <c r="L2223" s="4"/>
      <c r="M2223" s="5"/>
    </row>
    <row r="2224" spans="9:13" x14ac:dyDescent="0.25">
      <c r="I2224" s="1"/>
      <c r="L2224" s="4"/>
      <c r="M2224" s="5"/>
    </row>
    <row r="2225" spans="9:13" x14ac:dyDescent="0.25">
      <c r="I2225" s="1"/>
      <c r="L2225" s="4"/>
      <c r="M2225" s="5"/>
    </row>
    <row r="2226" spans="9:13" x14ac:dyDescent="0.25">
      <c r="I2226" s="1"/>
      <c r="L2226" s="4"/>
      <c r="M2226" s="5"/>
    </row>
    <row r="2227" spans="9:13" x14ac:dyDescent="0.25">
      <c r="I2227" s="1"/>
      <c r="L2227" s="4"/>
      <c r="M2227" s="5"/>
    </row>
    <row r="2228" spans="9:13" x14ac:dyDescent="0.25">
      <c r="I2228" s="1"/>
      <c r="L2228" s="4"/>
      <c r="M2228" s="5"/>
    </row>
    <row r="2229" spans="9:13" x14ac:dyDescent="0.25">
      <c r="I2229" s="1"/>
      <c r="L2229" s="4"/>
      <c r="M2229" s="5"/>
    </row>
    <row r="2230" spans="9:13" x14ac:dyDescent="0.25">
      <c r="I2230" s="1"/>
      <c r="L2230" s="4"/>
      <c r="M2230" s="5"/>
    </row>
    <row r="2231" spans="9:13" x14ac:dyDescent="0.25">
      <c r="I2231" s="1"/>
      <c r="L2231" s="4"/>
      <c r="M2231" s="5"/>
    </row>
    <row r="2232" spans="9:13" x14ac:dyDescent="0.25">
      <c r="I2232" s="1"/>
      <c r="L2232" s="4"/>
      <c r="M2232" s="5"/>
    </row>
    <row r="2233" spans="9:13" x14ac:dyDescent="0.25">
      <c r="I2233" s="1"/>
      <c r="L2233" s="4"/>
      <c r="M2233" s="5"/>
    </row>
    <row r="2234" spans="9:13" x14ac:dyDescent="0.25">
      <c r="I2234" s="1"/>
      <c r="L2234" s="4"/>
      <c r="M2234" s="5"/>
    </row>
    <row r="2235" spans="9:13" x14ac:dyDescent="0.25">
      <c r="I2235" s="1"/>
      <c r="L2235" s="4"/>
      <c r="M2235" s="5"/>
    </row>
    <row r="2236" spans="9:13" x14ac:dyDescent="0.25">
      <c r="I2236" s="1"/>
      <c r="L2236" s="4"/>
      <c r="M2236" s="5"/>
    </row>
    <row r="2237" spans="9:13" x14ac:dyDescent="0.25">
      <c r="I2237" s="1"/>
      <c r="L2237" s="4"/>
      <c r="M2237" s="5"/>
    </row>
    <row r="2238" spans="9:13" x14ac:dyDescent="0.25">
      <c r="I2238" s="1"/>
      <c r="L2238" s="4"/>
      <c r="M2238" s="5"/>
    </row>
    <row r="2239" spans="9:13" x14ac:dyDescent="0.25">
      <c r="I2239" s="1"/>
      <c r="L2239" s="4"/>
      <c r="M2239" s="5"/>
    </row>
    <row r="2240" spans="9:13" x14ac:dyDescent="0.25">
      <c r="I2240" s="1"/>
      <c r="L2240" s="4"/>
      <c r="M2240" s="5"/>
    </row>
    <row r="2241" spans="9:13" x14ac:dyDescent="0.25">
      <c r="I2241" s="1"/>
      <c r="L2241" s="4"/>
      <c r="M2241" s="5"/>
    </row>
    <row r="2242" spans="9:13" x14ac:dyDescent="0.25">
      <c r="I2242" s="1"/>
      <c r="L2242" s="4"/>
      <c r="M2242" s="5"/>
    </row>
    <row r="2243" spans="9:13" x14ac:dyDescent="0.25">
      <c r="I2243" s="1"/>
      <c r="L2243" s="4"/>
      <c r="M2243" s="5"/>
    </row>
    <row r="2244" spans="9:13" x14ac:dyDescent="0.25">
      <c r="I2244" s="1"/>
      <c r="L2244" s="4"/>
      <c r="M2244" s="5"/>
    </row>
    <row r="2245" spans="9:13" x14ac:dyDescent="0.25">
      <c r="I2245" s="1"/>
      <c r="L2245" s="4"/>
      <c r="M2245" s="5"/>
    </row>
    <row r="2246" spans="9:13" x14ac:dyDescent="0.25">
      <c r="I2246" s="1"/>
      <c r="L2246" s="4"/>
      <c r="M2246" s="5"/>
    </row>
    <row r="2247" spans="9:13" x14ac:dyDescent="0.25">
      <c r="I2247" s="1"/>
      <c r="L2247" s="4"/>
      <c r="M2247" s="5"/>
    </row>
    <row r="2248" spans="9:13" x14ac:dyDescent="0.25">
      <c r="I2248" s="1"/>
      <c r="L2248" s="4"/>
      <c r="M2248" s="5"/>
    </row>
    <row r="2249" spans="9:13" x14ac:dyDescent="0.25">
      <c r="I2249" s="1"/>
      <c r="L2249" s="4"/>
      <c r="M2249" s="5"/>
    </row>
    <row r="2250" spans="9:13" x14ac:dyDescent="0.25">
      <c r="I2250" s="1"/>
      <c r="L2250" s="4"/>
      <c r="M2250" s="5"/>
    </row>
    <row r="2251" spans="9:13" x14ac:dyDescent="0.25">
      <c r="I2251" s="1"/>
      <c r="L2251" s="4"/>
      <c r="M2251" s="5"/>
    </row>
    <row r="2252" spans="9:13" x14ac:dyDescent="0.25">
      <c r="I2252" s="1"/>
      <c r="L2252" s="4"/>
      <c r="M2252" s="5"/>
    </row>
    <row r="2253" spans="9:13" x14ac:dyDescent="0.25">
      <c r="I2253" s="1"/>
      <c r="L2253" s="4"/>
      <c r="M2253" s="5"/>
    </row>
    <row r="2254" spans="9:13" x14ac:dyDescent="0.25">
      <c r="I2254" s="1"/>
      <c r="L2254" s="4"/>
      <c r="M2254" s="5"/>
    </row>
    <row r="2255" spans="9:13" x14ac:dyDescent="0.25">
      <c r="I2255" s="1"/>
      <c r="L2255" s="4"/>
      <c r="M2255" s="5"/>
    </row>
    <row r="2256" spans="9:13" x14ac:dyDescent="0.25">
      <c r="I2256" s="1"/>
      <c r="L2256" s="4"/>
      <c r="M2256" s="5"/>
    </row>
    <row r="2257" spans="9:13" x14ac:dyDescent="0.25">
      <c r="I2257" s="1"/>
      <c r="L2257" s="4"/>
      <c r="M2257" s="5"/>
    </row>
    <row r="2258" spans="9:13" x14ac:dyDescent="0.25">
      <c r="I2258" s="1"/>
      <c r="L2258" s="4"/>
      <c r="M2258" s="5"/>
    </row>
    <row r="2259" spans="9:13" x14ac:dyDescent="0.25">
      <c r="I2259" s="1"/>
      <c r="L2259" s="4"/>
      <c r="M2259" s="5"/>
    </row>
    <row r="2260" spans="9:13" x14ac:dyDescent="0.25">
      <c r="I2260" s="1"/>
      <c r="L2260" s="4"/>
      <c r="M2260" s="5"/>
    </row>
    <row r="2261" spans="9:13" x14ac:dyDescent="0.25">
      <c r="I2261" s="1"/>
      <c r="L2261" s="4"/>
      <c r="M2261" s="5"/>
    </row>
    <row r="2262" spans="9:13" x14ac:dyDescent="0.25">
      <c r="I2262" s="1"/>
      <c r="L2262" s="4"/>
      <c r="M2262" s="5"/>
    </row>
    <row r="2263" spans="9:13" x14ac:dyDescent="0.25">
      <c r="I2263" s="1"/>
      <c r="L2263" s="4"/>
      <c r="M2263" s="5"/>
    </row>
    <row r="2264" spans="9:13" x14ac:dyDescent="0.25">
      <c r="I2264" s="1"/>
      <c r="L2264" s="4"/>
      <c r="M2264" s="5"/>
    </row>
    <row r="2265" spans="9:13" x14ac:dyDescent="0.25">
      <c r="I2265" s="1"/>
      <c r="L2265" s="4"/>
      <c r="M2265" s="5"/>
    </row>
    <row r="2266" spans="9:13" x14ac:dyDescent="0.25">
      <c r="I2266" s="1"/>
      <c r="L2266" s="4"/>
      <c r="M2266" s="5"/>
    </row>
    <row r="2267" spans="9:13" x14ac:dyDescent="0.25">
      <c r="I2267" s="1"/>
      <c r="L2267" s="4"/>
      <c r="M2267" s="5"/>
    </row>
    <row r="2268" spans="9:13" x14ac:dyDescent="0.25">
      <c r="I2268" s="1"/>
      <c r="L2268" s="4"/>
      <c r="M2268" s="5"/>
    </row>
    <row r="2269" spans="9:13" x14ac:dyDescent="0.25">
      <c r="I2269" s="1"/>
      <c r="L2269" s="4"/>
      <c r="M2269" s="5"/>
    </row>
    <row r="2270" spans="9:13" x14ac:dyDescent="0.25">
      <c r="I2270" s="1"/>
      <c r="L2270" s="4"/>
      <c r="M2270" s="5"/>
    </row>
    <row r="2271" spans="9:13" x14ac:dyDescent="0.25">
      <c r="I2271" s="1"/>
      <c r="L2271" s="4"/>
      <c r="M2271" s="5"/>
    </row>
    <row r="2272" spans="9:13" x14ac:dyDescent="0.25">
      <c r="I2272" s="1"/>
      <c r="L2272" s="4"/>
      <c r="M2272" s="5"/>
    </row>
    <row r="2273" spans="9:13" x14ac:dyDescent="0.25">
      <c r="I2273" s="1"/>
      <c r="L2273" s="4"/>
      <c r="M2273" s="5"/>
    </row>
    <row r="2274" spans="9:13" x14ac:dyDescent="0.25">
      <c r="I2274" s="1"/>
      <c r="L2274" s="4"/>
      <c r="M2274" s="5"/>
    </row>
    <row r="2275" spans="9:13" x14ac:dyDescent="0.25">
      <c r="I2275" s="1"/>
      <c r="L2275" s="4"/>
      <c r="M2275" s="5"/>
    </row>
    <row r="2276" spans="9:13" x14ac:dyDescent="0.25">
      <c r="I2276" s="1"/>
      <c r="L2276" s="4"/>
      <c r="M2276" s="5"/>
    </row>
    <row r="2277" spans="9:13" x14ac:dyDescent="0.25">
      <c r="I2277" s="1"/>
      <c r="L2277" s="4"/>
      <c r="M2277" s="5"/>
    </row>
    <row r="2278" spans="9:13" x14ac:dyDescent="0.25">
      <c r="I2278" s="1"/>
      <c r="L2278" s="4"/>
      <c r="M2278" s="5"/>
    </row>
    <row r="2279" spans="9:13" x14ac:dyDescent="0.25">
      <c r="I2279" s="1"/>
      <c r="L2279" s="4"/>
      <c r="M2279" s="5"/>
    </row>
    <row r="2280" spans="9:13" x14ac:dyDescent="0.25">
      <c r="I2280" s="1"/>
      <c r="L2280" s="4"/>
      <c r="M2280" s="5"/>
    </row>
    <row r="2281" spans="9:13" x14ac:dyDescent="0.25">
      <c r="I2281" s="1"/>
      <c r="L2281" s="4"/>
      <c r="M2281" s="5"/>
    </row>
    <row r="2282" spans="9:13" x14ac:dyDescent="0.25">
      <c r="I2282" s="1"/>
      <c r="L2282" s="4"/>
      <c r="M2282" s="5"/>
    </row>
    <row r="2283" spans="9:13" x14ac:dyDescent="0.25">
      <c r="I2283" s="1"/>
      <c r="L2283" s="4"/>
      <c r="M2283" s="5"/>
    </row>
    <row r="2284" spans="9:13" x14ac:dyDescent="0.25">
      <c r="I2284" s="1"/>
      <c r="L2284" s="4"/>
      <c r="M2284" s="5"/>
    </row>
    <row r="2285" spans="9:13" x14ac:dyDescent="0.25">
      <c r="I2285" s="1"/>
      <c r="L2285" s="4"/>
      <c r="M2285" s="5"/>
    </row>
    <row r="2286" spans="9:13" x14ac:dyDescent="0.25">
      <c r="I2286" s="1"/>
      <c r="L2286" s="4"/>
      <c r="M2286" s="5"/>
    </row>
    <row r="2287" spans="9:13" x14ac:dyDescent="0.25">
      <c r="I2287" s="1"/>
      <c r="L2287" s="4"/>
      <c r="M2287" s="5"/>
    </row>
    <row r="2288" spans="9:13" x14ac:dyDescent="0.25">
      <c r="I2288" s="1"/>
      <c r="L2288" s="4"/>
      <c r="M2288" s="5"/>
    </row>
    <row r="2289" spans="9:13" x14ac:dyDescent="0.25">
      <c r="I2289" s="1"/>
      <c r="L2289" s="4"/>
      <c r="M2289" s="5"/>
    </row>
    <row r="2290" spans="9:13" x14ac:dyDescent="0.25">
      <c r="I2290" s="1"/>
      <c r="L2290" s="4"/>
      <c r="M2290" s="5"/>
    </row>
    <row r="2291" spans="9:13" x14ac:dyDescent="0.25">
      <c r="I2291" s="1"/>
      <c r="L2291" s="4"/>
      <c r="M2291" s="5"/>
    </row>
    <row r="2292" spans="9:13" x14ac:dyDescent="0.25">
      <c r="I2292" s="1"/>
      <c r="L2292" s="4"/>
      <c r="M2292" s="5"/>
    </row>
    <row r="2293" spans="9:13" x14ac:dyDescent="0.25">
      <c r="I2293" s="1"/>
      <c r="L2293" s="4"/>
      <c r="M2293" s="5"/>
    </row>
    <row r="2294" spans="9:13" x14ac:dyDescent="0.25">
      <c r="I2294" s="1"/>
      <c r="L2294" s="4"/>
      <c r="M2294" s="5"/>
    </row>
    <row r="2295" spans="9:13" x14ac:dyDescent="0.25">
      <c r="I2295" s="1"/>
      <c r="L2295" s="4"/>
      <c r="M2295" s="5"/>
    </row>
    <row r="2296" spans="9:13" x14ac:dyDescent="0.25">
      <c r="I2296" s="1"/>
      <c r="L2296" s="4"/>
      <c r="M2296" s="5"/>
    </row>
    <row r="2297" spans="9:13" x14ac:dyDescent="0.25">
      <c r="I2297" s="1"/>
      <c r="L2297" s="4"/>
      <c r="M2297" s="5"/>
    </row>
    <row r="2298" spans="9:13" x14ac:dyDescent="0.25">
      <c r="I2298" s="1"/>
      <c r="L2298" s="4"/>
      <c r="M2298" s="5"/>
    </row>
    <row r="2299" spans="9:13" x14ac:dyDescent="0.25">
      <c r="I2299" s="1"/>
      <c r="L2299" s="4"/>
      <c r="M2299" s="5"/>
    </row>
    <row r="2300" spans="9:13" x14ac:dyDescent="0.25">
      <c r="I2300" s="1"/>
      <c r="L2300" s="4"/>
      <c r="M2300" s="5"/>
    </row>
    <row r="2301" spans="9:13" x14ac:dyDescent="0.25">
      <c r="I2301" s="1"/>
      <c r="L2301" s="4"/>
      <c r="M2301" s="5"/>
    </row>
    <row r="2302" spans="9:13" x14ac:dyDescent="0.25">
      <c r="I2302" s="1"/>
      <c r="L2302" s="4"/>
      <c r="M2302" s="5"/>
    </row>
    <row r="2303" spans="9:13" x14ac:dyDescent="0.25">
      <c r="I2303" s="1"/>
      <c r="L2303" s="4"/>
      <c r="M2303" s="5"/>
    </row>
    <row r="2304" spans="9:13" x14ac:dyDescent="0.25">
      <c r="I2304" s="1"/>
      <c r="L2304" s="4"/>
      <c r="M2304" s="5"/>
    </row>
    <row r="2305" spans="9:13" x14ac:dyDescent="0.25">
      <c r="I2305" s="1"/>
      <c r="L2305" s="4"/>
      <c r="M2305" s="5"/>
    </row>
    <row r="2306" spans="9:13" x14ac:dyDescent="0.25">
      <c r="I2306" s="1"/>
      <c r="L2306" s="4"/>
      <c r="M2306" s="5"/>
    </row>
    <row r="2307" spans="9:13" x14ac:dyDescent="0.25">
      <c r="I2307" s="1"/>
      <c r="L2307" s="4"/>
      <c r="M2307" s="5"/>
    </row>
    <row r="2308" spans="9:13" x14ac:dyDescent="0.25">
      <c r="I2308" s="1"/>
      <c r="L2308" s="4"/>
      <c r="M2308" s="5"/>
    </row>
    <row r="2309" spans="9:13" x14ac:dyDescent="0.25">
      <c r="I2309" s="1"/>
      <c r="L2309" s="4"/>
      <c r="M2309" s="5"/>
    </row>
    <row r="2310" spans="9:13" x14ac:dyDescent="0.25">
      <c r="I2310" s="1"/>
      <c r="L2310" s="4"/>
      <c r="M2310" s="5"/>
    </row>
    <row r="2311" spans="9:13" x14ac:dyDescent="0.25">
      <c r="I2311" s="1"/>
      <c r="L2311" s="4"/>
      <c r="M2311" s="5"/>
    </row>
    <row r="2312" spans="9:13" x14ac:dyDescent="0.25">
      <c r="I2312" s="1"/>
      <c r="L2312" s="4"/>
      <c r="M2312" s="5"/>
    </row>
    <row r="2313" spans="9:13" x14ac:dyDescent="0.25">
      <c r="I2313" s="1"/>
      <c r="L2313" s="4"/>
      <c r="M2313" s="5"/>
    </row>
    <row r="2314" spans="9:13" x14ac:dyDescent="0.25">
      <c r="I2314" s="1"/>
      <c r="L2314" s="4"/>
      <c r="M2314" s="5"/>
    </row>
    <row r="2315" spans="9:13" x14ac:dyDescent="0.25">
      <c r="I2315" s="1"/>
      <c r="L2315" s="4"/>
      <c r="M2315" s="5"/>
    </row>
    <row r="2316" spans="9:13" x14ac:dyDescent="0.25">
      <c r="I2316" s="1"/>
      <c r="L2316" s="4"/>
      <c r="M2316" s="5"/>
    </row>
    <row r="2317" spans="9:13" x14ac:dyDescent="0.25">
      <c r="I2317" s="1"/>
      <c r="L2317" s="4"/>
      <c r="M2317" s="5"/>
    </row>
    <row r="2318" spans="9:13" x14ac:dyDescent="0.25">
      <c r="I2318" s="1"/>
      <c r="L2318" s="4"/>
      <c r="M2318" s="5"/>
    </row>
    <row r="2319" spans="9:13" x14ac:dyDescent="0.25">
      <c r="I2319" s="1"/>
      <c r="L2319" s="4"/>
      <c r="M2319" s="5"/>
    </row>
    <row r="2320" spans="9:13" x14ac:dyDescent="0.25">
      <c r="I2320" s="1"/>
      <c r="L2320" s="4"/>
      <c r="M2320" s="5"/>
    </row>
    <row r="2321" spans="9:13" x14ac:dyDescent="0.25">
      <c r="I2321" s="1"/>
      <c r="L2321" s="4"/>
      <c r="M2321" s="5"/>
    </row>
    <row r="2322" spans="9:13" x14ac:dyDescent="0.25">
      <c r="I2322" s="1"/>
      <c r="L2322" s="4"/>
      <c r="M2322" s="5"/>
    </row>
    <row r="2323" spans="9:13" x14ac:dyDescent="0.25">
      <c r="I2323" s="1"/>
      <c r="L2323" s="4"/>
      <c r="M2323" s="5"/>
    </row>
    <row r="2324" spans="9:13" x14ac:dyDescent="0.25">
      <c r="I2324" s="1"/>
      <c r="L2324" s="4"/>
      <c r="M2324" s="5"/>
    </row>
    <row r="2325" spans="9:13" x14ac:dyDescent="0.25">
      <c r="I2325" s="1"/>
      <c r="L2325" s="4"/>
      <c r="M2325" s="5"/>
    </row>
    <row r="2326" spans="9:13" x14ac:dyDescent="0.25">
      <c r="I2326" s="1"/>
      <c r="L2326" s="4"/>
      <c r="M2326" s="5"/>
    </row>
    <row r="2327" spans="9:13" x14ac:dyDescent="0.25">
      <c r="I2327" s="1"/>
      <c r="L2327" s="4"/>
      <c r="M2327" s="5"/>
    </row>
    <row r="2328" spans="9:13" x14ac:dyDescent="0.25">
      <c r="I2328" s="1"/>
      <c r="L2328" s="4"/>
      <c r="M2328" s="5"/>
    </row>
    <row r="2329" spans="9:13" x14ac:dyDescent="0.25">
      <c r="I2329" s="1"/>
      <c r="L2329" s="4"/>
      <c r="M2329" s="5"/>
    </row>
    <row r="2330" spans="9:13" x14ac:dyDescent="0.25">
      <c r="I2330" s="1"/>
      <c r="L2330" s="4"/>
      <c r="M2330" s="5"/>
    </row>
    <row r="2331" spans="9:13" x14ac:dyDescent="0.25">
      <c r="I2331" s="1"/>
      <c r="L2331" s="4"/>
      <c r="M2331" s="5"/>
    </row>
    <row r="2332" spans="9:13" x14ac:dyDescent="0.25">
      <c r="I2332" s="1"/>
      <c r="L2332" s="4"/>
      <c r="M2332" s="5"/>
    </row>
    <row r="2333" spans="9:13" x14ac:dyDescent="0.25">
      <c r="I2333" s="1"/>
      <c r="L2333" s="4"/>
      <c r="M2333" s="5"/>
    </row>
    <row r="2334" spans="9:13" x14ac:dyDescent="0.25">
      <c r="I2334" s="1"/>
      <c r="L2334" s="4"/>
      <c r="M2334" s="5"/>
    </row>
    <row r="2335" spans="9:13" x14ac:dyDescent="0.25">
      <c r="I2335" s="1"/>
      <c r="L2335" s="4"/>
      <c r="M2335" s="5"/>
    </row>
    <row r="2336" spans="9:13" x14ac:dyDescent="0.25">
      <c r="I2336" s="1"/>
      <c r="L2336" s="4"/>
      <c r="M2336" s="5"/>
    </row>
    <row r="2337" spans="9:13" x14ac:dyDescent="0.25">
      <c r="I2337" s="1"/>
      <c r="L2337" s="4"/>
      <c r="M2337" s="5"/>
    </row>
    <row r="2338" spans="9:13" x14ac:dyDescent="0.25">
      <c r="I2338" s="1"/>
      <c r="L2338" s="4"/>
      <c r="M2338" s="5"/>
    </row>
    <row r="2339" spans="9:13" x14ac:dyDescent="0.25">
      <c r="I2339" s="1"/>
      <c r="L2339" s="4"/>
      <c r="M2339" s="5"/>
    </row>
    <row r="2340" spans="9:13" x14ac:dyDescent="0.25">
      <c r="I2340" s="1"/>
      <c r="L2340" s="4"/>
      <c r="M2340" s="5"/>
    </row>
    <row r="2341" spans="9:13" x14ac:dyDescent="0.25">
      <c r="I2341" s="1"/>
      <c r="L2341" s="4"/>
      <c r="M2341" s="5"/>
    </row>
    <row r="2342" spans="9:13" x14ac:dyDescent="0.25">
      <c r="I2342" s="1"/>
      <c r="L2342" s="4"/>
      <c r="M2342" s="5"/>
    </row>
    <row r="2343" spans="9:13" x14ac:dyDescent="0.25">
      <c r="I2343" s="1"/>
      <c r="L2343" s="4"/>
      <c r="M2343" s="5"/>
    </row>
    <row r="2344" spans="9:13" x14ac:dyDescent="0.25">
      <c r="I2344" s="1"/>
      <c r="L2344" s="4"/>
      <c r="M2344" s="5"/>
    </row>
    <row r="2345" spans="9:13" x14ac:dyDescent="0.25">
      <c r="I2345" s="1"/>
      <c r="L2345" s="4"/>
      <c r="M2345" s="5"/>
    </row>
    <row r="2346" spans="9:13" x14ac:dyDescent="0.25">
      <c r="I2346" s="1"/>
      <c r="L2346" s="4"/>
      <c r="M2346" s="5"/>
    </row>
    <row r="2347" spans="9:13" x14ac:dyDescent="0.25">
      <c r="I2347" s="1"/>
      <c r="L2347" s="4"/>
      <c r="M2347" s="5"/>
    </row>
    <row r="2348" spans="9:13" x14ac:dyDescent="0.25">
      <c r="I2348" s="1"/>
      <c r="L2348" s="4"/>
      <c r="M2348" s="5"/>
    </row>
    <row r="2349" spans="9:13" x14ac:dyDescent="0.25">
      <c r="I2349" s="1"/>
      <c r="L2349" s="4"/>
      <c r="M2349" s="5"/>
    </row>
    <row r="2350" spans="9:13" x14ac:dyDescent="0.25">
      <c r="I2350" s="1"/>
      <c r="L2350" s="4"/>
      <c r="M2350" s="5"/>
    </row>
    <row r="2351" spans="9:13" x14ac:dyDescent="0.25">
      <c r="I2351" s="1"/>
      <c r="L2351" s="4"/>
      <c r="M2351" s="5"/>
    </row>
    <row r="2352" spans="9:13" x14ac:dyDescent="0.25">
      <c r="I2352" s="1"/>
      <c r="L2352" s="4"/>
      <c r="M2352" s="5"/>
    </row>
    <row r="2353" spans="9:13" x14ac:dyDescent="0.25">
      <c r="I2353" s="1"/>
      <c r="L2353" s="4"/>
      <c r="M2353" s="5"/>
    </row>
    <row r="2354" spans="9:13" x14ac:dyDescent="0.25">
      <c r="I2354" s="1"/>
      <c r="L2354" s="4"/>
      <c r="M2354" s="5"/>
    </row>
    <row r="2355" spans="9:13" x14ac:dyDescent="0.25">
      <c r="I2355" s="1"/>
      <c r="L2355" s="4"/>
      <c r="M2355" s="5"/>
    </row>
    <row r="2356" spans="9:13" x14ac:dyDescent="0.25">
      <c r="I2356" s="1"/>
      <c r="L2356" s="4"/>
      <c r="M2356" s="5"/>
    </row>
    <row r="2357" spans="9:13" x14ac:dyDescent="0.25">
      <c r="I2357" s="1"/>
      <c r="L2357" s="4"/>
      <c r="M2357" s="5"/>
    </row>
    <row r="2358" spans="9:13" x14ac:dyDescent="0.25">
      <c r="I2358" s="1"/>
      <c r="L2358" s="4"/>
      <c r="M2358" s="5"/>
    </row>
    <row r="2359" spans="9:13" x14ac:dyDescent="0.25">
      <c r="I2359" s="1"/>
      <c r="L2359" s="4"/>
      <c r="M2359" s="5"/>
    </row>
    <row r="2360" spans="9:13" x14ac:dyDescent="0.25">
      <c r="I2360" s="1"/>
      <c r="L2360" s="4"/>
      <c r="M2360" s="5"/>
    </row>
    <row r="2361" spans="9:13" x14ac:dyDescent="0.25">
      <c r="I2361" s="1"/>
      <c r="L2361" s="4"/>
      <c r="M2361" s="5"/>
    </row>
    <row r="2362" spans="9:13" x14ac:dyDescent="0.25">
      <c r="I2362" s="1"/>
      <c r="L2362" s="4"/>
      <c r="M2362" s="5"/>
    </row>
    <row r="2363" spans="9:13" x14ac:dyDescent="0.25">
      <c r="I2363" s="1"/>
      <c r="L2363" s="4"/>
      <c r="M2363" s="5"/>
    </row>
    <row r="2364" spans="9:13" x14ac:dyDescent="0.25">
      <c r="I2364" s="1"/>
      <c r="L2364" s="4"/>
      <c r="M2364" s="5"/>
    </row>
    <row r="2365" spans="9:13" x14ac:dyDescent="0.25">
      <c r="I2365" s="1"/>
      <c r="L2365" s="4"/>
      <c r="M2365" s="5"/>
    </row>
    <row r="2366" spans="9:13" x14ac:dyDescent="0.25">
      <c r="I2366" s="1"/>
      <c r="L2366" s="4"/>
      <c r="M2366" s="5"/>
    </row>
    <row r="2367" spans="9:13" x14ac:dyDescent="0.25">
      <c r="I2367" s="1"/>
      <c r="L2367" s="4"/>
      <c r="M2367" s="5"/>
    </row>
    <row r="2368" spans="9:13" x14ac:dyDescent="0.25">
      <c r="I2368" s="1"/>
      <c r="L2368" s="4"/>
      <c r="M2368" s="5"/>
    </row>
    <row r="2369" spans="9:13" x14ac:dyDescent="0.25">
      <c r="I2369" s="1"/>
      <c r="L2369" s="4"/>
      <c r="M2369" s="5"/>
    </row>
    <row r="2370" spans="9:13" x14ac:dyDescent="0.25">
      <c r="I2370" s="1"/>
      <c r="L2370" s="4"/>
      <c r="M2370" s="5"/>
    </row>
    <row r="2371" spans="9:13" x14ac:dyDescent="0.25">
      <c r="I2371" s="1"/>
      <c r="L2371" s="4"/>
      <c r="M2371" s="5"/>
    </row>
    <row r="2372" spans="9:13" x14ac:dyDescent="0.25">
      <c r="I2372" s="1"/>
      <c r="L2372" s="4"/>
      <c r="M2372" s="5"/>
    </row>
    <row r="2373" spans="9:13" x14ac:dyDescent="0.25">
      <c r="I2373" s="1"/>
      <c r="L2373" s="4"/>
      <c r="M2373" s="5"/>
    </row>
    <row r="2374" spans="9:13" x14ac:dyDescent="0.25">
      <c r="I2374" s="1"/>
      <c r="L2374" s="4"/>
      <c r="M2374" s="5"/>
    </row>
    <row r="2375" spans="9:13" x14ac:dyDescent="0.25">
      <c r="I2375" s="1"/>
      <c r="L2375" s="4"/>
      <c r="M2375" s="5"/>
    </row>
    <row r="2376" spans="9:13" x14ac:dyDescent="0.25">
      <c r="I2376" s="1"/>
      <c r="L2376" s="4"/>
      <c r="M2376" s="5"/>
    </row>
    <row r="2377" spans="9:13" x14ac:dyDescent="0.25">
      <c r="I2377" s="1"/>
      <c r="L2377" s="4"/>
      <c r="M2377" s="5"/>
    </row>
    <row r="2378" spans="9:13" x14ac:dyDescent="0.25">
      <c r="I2378" s="1"/>
      <c r="L2378" s="4"/>
      <c r="M2378" s="5"/>
    </row>
    <row r="2379" spans="9:13" x14ac:dyDescent="0.25">
      <c r="I2379" s="1"/>
      <c r="L2379" s="4"/>
      <c r="M2379" s="5"/>
    </row>
    <row r="2380" spans="9:13" x14ac:dyDescent="0.25">
      <c r="I2380" s="1"/>
      <c r="L2380" s="4"/>
      <c r="M2380" s="5"/>
    </row>
    <row r="2381" spans="9:13" x14ac:dyDescent="0.25">
      <c r="I2381" s="1"/>
      <c r="L2381" s="4"/>
      <c r="M2381" s="5"/>
    </row>
    <row r="2382" spans="9:13" x14ac:dyDescent="0.25">
      <c r="I2382" s="1"/>
      <c r="L2382" s="4"/>
      <c r="M2382" s="5"/>
    </row>
    <row r="2383" spans="9:13" x14ac:dyDescent="0.25">
      <c r="I2383" s="1"/>
      <c r="L2383" s="4"/>
      <c r="M2383" s="5"/>
    </row>
    <row r="2384" spans="9:13" x14ac:dyDescent="0.25">
      <c r="I2384" s="1"/>
      <c r="L2384" s="4"/>
      <c r="M2384" s="5"/>
    </row>
    <row r="2385" spans="9:13" x14ac:dyDescent="0.25">
      <c r="I2385" s="1"/>
      <c r="L2385" s="4"/>
      <c r="M2385" s="5"/>
    </row>
    <row r="2386" spans="9:13" x14ac:dyDescent="0.25">
      <c r="I2386" s="1"/>
      <c r="L2386" s="4"/>
      <c r="M2386" s="5"/>
    </row>
    <row r="2387" spans="9:13" x14ac:dyDescent="0.25">
      <c r="I2387" s="1"/>
      <c r="L2387" s="4"/>
      <c r="M2387" s="5"/>
    </row>
    <row r="2388" spans="9:13" x14ac:dyDescent="0.25">
      <c r="I2388" s="1"/>
      <c r="L2388" s="4"/>
      <c r="M2388" s="5"/>
    </row>
    <row r="2389" spans="9:13" x14ac:dyDescent="0.25">
      <c r="I2389" s="1"/>
      <c r="L2389" s="4"/>
      <c r="M2389" s="5"/>
    </row>
    <row r="2390" spans="9:13" x14ac:dyDescent="0.25">
      <c r="I2390" s="1"/>
      <c r="L2390" s="4"/>
      <c r="M2390" s="5"/>
    </row>
    <row r="2391" spans="9:13" x14ac:dyDescent="0.25">
      <c r="I2391" s="1"/>
      <c r="L2391" s="4"/>
      <c r="M2391" s="5"/>
    </row>
    <row r="2392" spans="9:13" x14ac:dyDescent="0.25">
      <c r="I2392" s="1"/>
      <c r="L2392" s="4"/>
      <c r="M2392" s="5"/>
    </row>
    <row r="2393" spans="9:13" x14ac:dyDescent="0.25">
      <c r="I2393" s="1"/>
      <c r="L2393" s="4"/>
      <c r="M2393" s="5"/>
    </row>
    <row r="2394" spans="9:13" x14ac:dyDescent="0.25">
      <c r="I2394" s="1"/>
      <c r="L2394" s="4"/>
      <c r="M2394" s="5"/>
    </row>
    <row r="2395" spans="9:13" x14ac:dyDescent="0.25">
      <c r="I2395" s="1"/>
      <c r="L2395" s="4"/>
      <c r="M2395" s="5"/>
    </row>
    <row r="2396" spans="9:13" x14ac:dyDescent="0.25">
      <c r="I2396" s="1"/>
      <c r="L2396" s="4"/>
      <c r="M2396" s="5"/>
    </row>
    <row r="2397" spans="9:13" x14ac:dyDescent="0.25">
      <c r="I2397" s="1"/>
      <c r="L2397" s="4"/>
      <c r="M2397" s="5"/>
    </row>
    <row r="2398" spans="9:13" x14ac:dyDescent="0.25">
      <c r="I2398" s="1"/>
      <c r="L2398" s="4"/>
      <c r="M2398" s="5"/>
    </row>
    <row r="2399" spans="9:13" x14ac:dyDescent="0.25">
      <c r="I2399" s="1"/>
      <c r="L2399" s="4"/>
      <c r="M2399" s="5"/>
    </row>
    <row r="2400" spans="9:13" x14ac:dyDescent="0.25">
      <c r="I2400" s="1"/>
      <c r="L2400" s="4"/>
      <c r="M2400" s="5"/>
    </row>
    <row r="2401" spans="9:13" x14ac:dyDescent="0.25">
      <c r="I2401" s="1"/>
      <c r="L2401" s="4"/>
      <c r="M2401" s="5"/>
    </row>
    <row r="2402" spans="9:13" x14ac:dyDescent="0.25">
      <c r="I2402" s="1"/>
      <c r="L2402" s="4"/>
      <c r="M2402" s="5"/>
    </row>
    <row r="2403" spans="9:13" x14ac:dyDescent="0.25">
      <c r="I2403" s="1"/>
      <c r="L2403" s="4"/>
      <c r="M2403" s="5"/>
    </row>
    <row r="2404" spans="9:13" x14ac:dyDescent="0.25">
      <c r="I2404" s="1"/>
      <c r="L2404" s="4"/>
      <c r="M2404" s="5"/>
    </row>
    <row r="2405" spans="9:13" x14ac:dyDescent="0.25">
      <c r="I2405" s="1"/>
      <c r="L2405" s="4"/>
      <c r="M2405" s="5"/>
    </row>
    <row r="2406" spans="9:13" x14ac:dyDescent="0.25">
      <c r="I2406" s="1"/>
      <c r="L2406" s="4"/>
      <c r="M2406" s="5"/>
    </row>
    <row r="2407" spans="9:13" x14ac:dyDescent="0.25">
      <c r="I2407" s="1"/>
      <c r="L2407" s="4"/>
      <c r="M2407" s="5"/>
    </row>
    <row r="2408" spans="9:13" x14ac:dyDescent="0.25">
      <c r="I2408" s="1"/>
      <c r="L2408" s="4"/>
      <c r="M2408" s="5"/>
    </row>
    <row r="2409" spans="9:13" x14ac:dyDescent="0.25">
      <c r="I2409" s="1"/>
      <c r="L2409" s="4"/>
      <c r="M2409" s="5"/>
    </row>
    <row r="2410" spans="9:13" x14ac:dyDescent="0.25">
      <c r="I2410" s="1"/>
      <c r="L2410" s="4"/>
      <c r="M2410" s="5"/>
    </row>
    <row r="2411" spans="9:13" x14ac:dyDescent="0.25">
      <c r="I2411" s="1"/>
      <c r="L2411" s="4"/>
      <c r="M2411" s="5"/>
    </row>
    <row r="2412" spans="9:13" x14ac:dyDescent="0.25">
      <c r="I2412" s="1"/>
      <c r="L2412" s="4"/>
      <c r="M2412" s="5"/>
    </row>
    <row r="2413" spans="9:13" x14ac:dyDescent="0.25">
      <c r="I2413" s="1"/>
      <c r="L2413" s="4"/>
      <c r="M2413" s="5"/>
    </row>
    <row r="2414" spans="9:13" x14ac:dyDescent="0.25">
      <c r="I2414" s="1"/>
      <c r="L2414" s="4"/>
      <c r="M2414" s="5"/>
    </row>
    <row r="2415" spans="9:13" x14ac:dyDescent="0.25">
      <c r="I2415" s="1"/>
      <c r="L2415" s="4"/>
      <c r="M2415" s="5"/>
    </row>
    <row r="2416" spans="9:13" x14ac:dyDescent="0.25">
      <c r="I2416" s="1"/>
      <c r="L2416" s="4"/>
      <c r="M2416" s="5"/>
    </row>
    <row r="2417" spans="9:13" x14ac:dyDescent="0.25">
      <c r="I2417" s="1"/>
      <c r="L2417" s="4"/>
      <c r="M2417" s="5"/>
    </row>
    <row r="2418" spans="9:13" x14ac:dyDescent="0.25">
      <c r="I2418" s="1"/>
      <c r="L2418" s="4"/>
      <c r="M2418" s="5"/>
    </row>
    <row r="2419" spans="9:13" x14ac:dyDescent="0.25">
      <c r="I2419" s="1"/>
      <c r="L2419" s="4"/>
      <c r="M2419" s="5"/>
    </row>
    <row r="2420" spans="9:13" x14ac:dyDescent="0.25">
      <c r="I2420" s="1"/>
      <c r="L2420" s="4"/>
      <c r="M2420" s="5"/>
    </row>
    <row r="2421" spans="9:13" x14ac:dyDescent="0.25">
      <c r="I2421" s="1"/>
      <c r="L2421" s="4"/>
      <c r="M2421" s="5"/>
    </row>
    <row r="2422" spans="9:13" x14ac:dyDescent="0.25">
      <c r="I2422" s="1"/>
      <c r="L2422" s="4"/>
      <c r="M2422" s="5"/>
    </row>
    <row r="2423" spans="9:13" x14ac:dyDescent="0.25">
      <c r="I2423" s="1"/>
      <c r="L2423" s="4"/>
      <c r="M2423" s="5"/>
    </row>
    <row r="2424" spans="9:13" x14ac:dyDescent="0.25">
      <c r="I2424" s="1"/>
      <c r="L2424" s="4"/>
      <c r="M2424" s="5"/>
    </row>
    <row r="2425" spans="9:13" x14ac:dyDescent="0.25">
      <c r="I2425" s="1"/>
      <c r="L2425" s="4"/>
      <c r="M2425" s="5"/>
    </row>
    <row r="2426" spans="9:13" x14ac:dyDescent="0.25">
      <c r="I2426" s="1"/>
      <c r="L2426" s="4"/>
      <c r="M2426" s="5"/>
    </row>
    <row r="2427" spans="9:13" x14ac:dyDescent="0.25">
      <c r="I2427" s="1"/>
      <c r="L2427" s="4"/>
      <c r="M2427" s="5"/>
    </row>
    <row r="2428" spans="9:13" x14ac:dyDescent="0.25">
      <c r="I2428" s="1"/>
      <c r="L2428" s="4"/>
      <c r="M2428" s="5"/>
    </row>
    <row r="2429" spans="9:13" x14ac:dyDescent="0.25">
      <c r="I2429" s="1"/>
      <c r="L2429" s="4"/>
      <c r="M2429" s="5"/>
    </row>
    <row r="2430" spans="9:13" x14ac:dyDescent="0.25">
      <c r="I2430" s="1"/>
      <c r="L2430" s="4"/>
      <c r="M2430" s="5"/>
    </row>
    <row r="2431" spans="9:13" x14ac:dyDescent="0.25">
      <c r="I2431" s="1"/>
      <c r="L2431" s="4"/>
      <c r="M2431" s="5"/>
    </row>
    <row r="2432" spans="9:13" x14ac:dyDescent="0.25">
      <c r="I2432" s="1"/>
      <c r="L2432" s="4"/>
      <c r="M2432" s="5"/>
    </row>
    <row r="2433" spans="9:13" x14ac:dyDescent="0.25">
      <c r="I2433" s="1"/>
      <c r="L2433" s="4"/>
      <c r="M2433" s="5"/>
    </row>
    <row r="2434" spans="9:13" x14ac:dyDescent="0.25">
      <c r="I2434" s="1"/>
      <c r="L2434" s="4"/>
      <c r="M2434" s="5"/>
    </row>
    <row r="2435" spans="9:13" x14ac:dyDescent="0.25">
      <c r="I2435" s="1"/>
      <c r="L2435" s="4"/>
      <c r="M2435" s="5"/>
    </row>
    <row r="2436" spans="9:13" x14ac:dyDescent="0.25">
      <c r="I2436" s="1"/>
      <c r="L2436" s="4"/>
      <c r="M2436" s="5"/>
    </row>
    <row r="2437" spans="9:13" x14ac:dyDescent="0.25">
      <c r="I2437" s="1"/>
      <c r="L2437" s="4"/>
      <c r="M2437" s="5"/>
    </row>
    <row r="2438" spans="9:13" x14ac:dyDescent="0.25">
      <c r="I2438" s="1"/>
      <c r="L2438" s="4"/>
      <c r="M2438" s="5"/>
    </row>
    <row r="2439" spans="9:13" x14ac:dyDescent="0.25">
      <c r="I2439" s="1"/>
      <c r="L2439" s="4"/>
      <c r="M2439" s="5"/>
    </row>
    <row r="2440" spans="9:13" x14ac:dyDescent="0.25">
      <c r="I2440" s="1"/>
      <c r="L2440" s="4"/>
      <c r="M2440" s="5"/>
    </row>
    <row r="2441" spans="9:13" x14ac:dyDescent="0.25">
      <c r="I2441" s="1"/>
      <c r="L2441" s="4"/>
      <c r="M2441" s="5"/>
    </row>
    <row r="2442" spans="9:13" x14ac:dyDescent="0.25">
      <c r="I2442" s="1"/>
      <c r="L2442" s="4"/>
      <c r="M2442" s="5"/>
    </row>
    <row r="2443" spans="9:13" x14ac:dyDescent="0.25">
      <c r="I2443" s="1"/>
      <c r="L2443" s="4"/>
      <c r="M2443" s="5"/>
    </row>
    <row r="2444" spans="9:13" x14ac:dyDescent="0.25">
      <c r="I2444" s="1"/>
      <c r="L2444" s="4"/>
      <c r="M2444" s="5"/>
    </row>
    <row r="2445" spans="9:13" x14ac:dyDescent="0.25">
      <c r="I2445" s="1"/>
      <c r="L2445" s="4"/>
      <c r="M2445" s="5"/>
    </row>
    <row r="2446" spans="9:13" x14ac:dyDescent="0.25">
      <c r="I2446" s="1"/>
      <c r="L2446" s="4"/>
      <c r="M2446" s="5"/>
    </row>
    <row r="2447" spans="9:13" x14ac:dyDescent="0.25">
      <c r="I2447" s="1"/>
      <c r="L2447" s="4"/>
      <c r="M2447" s="5"/>
    </row>
    <row r="2448" spans="9:13" x14ac:dyDescent="0.25">
      <c r="I2448" s="1"/>
      <c r="L2448" s="4"/>
      <c r="M2448" s="5"/>
    </row>
    <row r="2449" spans="9:13" x14ac:dyDescent="0.25">
      <c r="I2449" s="1"/>
      <c r="L2449" s="4"/>
      <c r="M2449" s="5"/>
    </row>
    <row r="2450" spans="9:13" x14ac:dyDescent="0.25">
      <c r="I2450" s="1"/>
      <c r="L2450" s="4"/>
      <c r="M2450" s="5"/>
    </row>
    <row r="2451" spans="9:13" x14ac:dyDescent="0.25">
      <c r="I2451" s="1"/>
      <c r="L2451" s="4"/>
      <c r="M2451" s="5"/>
    </row>
    <row r="2452" spans="9:13" x14ac:dyDescent="0.25">
      <c r="I2452" s="1"/>
      <c r="L2452" s="4"/>
      <c r="M2452" s="5"/>
    </row>
    <row r="2453" spans="9:13" x14ac:dyDescent="0.25">
      <c r="I2453" s="1"/>
      <c r="L2453" s="4"/>
      <c r="M2453" s="5"/>
    </row>
    <row r="2454" spans="9:13" x14ac:dyDescent="0.25">
      <c r="I2454" s="1"/>
      <c r="L2454" s="4"/>
      <c r="M2454" s="5"/>
    </row>
    <row r="2455" spans="9:13" x14ac:dyDescent="0.25">
      <c r="I2455" s="1"/>
      <c r="L2455" s="4"/>
      <c r="M2455" s="5"/>
    </row>
    <row r="2456" spans="9:13" x14ac:dyDescent="0.25">
      <c r="I2456" s="1"/>
      <c r="L2456" s="4"/>
      <c r="M2456" s="5"/>
    </row>
    <row r="2457" spans="9:13" x14ac:dyDescent="0.25">
      <c r="I2457" s="1"/>
      <c r="L2457" s="4"/>
      <c r="M2457" s="5"/>
    </row>
    <row r="2458" spans="9:13" x14ac:dyDescent="0.25">
      <c r="I2458" s="1"/>
      <c r="L2458" s="4"/>
      <c r="M2458" s="5"/>
    </row>
    <row r="2459" spans="9:13" x14ac:dyDescent="0.25">
      <c r="I2459" s="1"/>
      <c r="L2459" s="4"/>
      <c r="M2459" s="5"/>
    </row>
    <row r="2460" spans="9:13" x14ac:dyDescent="0.25">
      <c r="I2460" s="1"/>
      <c r="L2460" s="4"/>
      <c r="M2460" s="5"/>
    </row>
    <row r="2461" spans="9:13" x14ac:dyDescent="0.25">
      <c r="I2461" s="1"/>
      <c r="L2461" s="4"/>
      <c r="M2461" s="5"/>
    </row>
    <row r="2462" spans="9:13" x14ac:dyDescent="0.25">
      <c r="I2462" s="1"/>
      <c r="L2462" s="4"/>
      <c r="M2462" s="5"/>
    </row>
    <row r="2463" spans="9:13" x14ac:dyDescent="0.25">
      <c r="I2463" s="1"/>
      <c r="L2463" s="4"/>
      <c r="M2463" s="5"/>
    </row>
    <row r="2464" spans="9:13" x14ac:dyDescent="0.25">
      <c r="I2464" s="1"/>
      <c r="L2464" s="4"/>
      <c r="M2464" s="5"/>
    </row>
    <row r="2465" spans="9:13" x14ac:dyDescent="0.25">
      <c r="I2465" s="1"/>
      <c r="L2465" s="4"/>
      <c r="M2465" s="5"/>
    </row>
    <row r="2466" spans="9:13" x14ac:dyDescent="0.25">
      <c r="I2466" s="1"/>
      <c r="L2466" s="4"/>
      <c r="M2466" s="5"/>
    </row>
    <row r="2467" spans="9:13" x14ac:dyDescent="0.25">
      <c r="I2467" s="1"/>
      <c r="L2467" s="4"/>
      <c r="M2467" s="5"/>
    </row>
    <row r="2468" spans="9:13" x14ac:dyDescent="0.25">
      <c r="I2468" s="1"/>
      <c r="L2468" s="4"/>
      <c r="M2468" s="5"/>
    </row>
    <row r="2469" spans="9:13" x14ac:dyDescent="0.25">
      <c r="I2469" s="1"/>
      <c r="L2469" s="4"/>
      <c r="M2469" s="5"/>
    </row>
    <row r="2470" spans="9:13" x14ac:dyDescent="0.25">
      <c r="I2470" s="1"/>
      <c r="L2470" s="4"/>
      <c r="M2470" s="5"/>
    </row>
    <row r="2471" spans="9:13" x14ac:dyDescent="0.25">
      <c r="I2471" s="1"/>
      <c r="L2471" s="4"/>
      <c r="M2471" s="5"/>
    </row>
    <row r="2472" spans="9:13" x14ac:dyDescent="0.25">
      <c r="I2472" s="1"/>
      <c r="L2472" s="4"/>
      <c r="M2472" s="5"/>
    </row>
    <row r="2473" spans="9:13" x14ac:dyDescent="0.25">
      <c r="I2473" s="1"/>
      <c r="L2473" s="4"/>
      <c r="M2473" s="5"/>
    </row>
    <row r="2474" spans="9:13" x14ac:dyDescent="0.25">
      <c r="I2474" s="1"/>
      <c r="L2474" s="4"/>
      <c r="M2474" s="5"/>
    </row>
    <row r="2475" spans="9:13" x14ac:dyDescent="0.25">
      <c r="I2475" s="1"/>
      <c r="L2475" s="4"/>
      <c r="M2475" s="5"/>
    </row>
    <row r="2476" spans="9:13" x14ac:dyDescent="0.25">
      <c r="I2476" s="1"/>
      <c r="L2476" s="4"/>
      <c r="M2476" s="5"/>
    </row>
    <row r="2477" spans="9:13" x14ac:dyDescent="0.25">
      <c r="I2477" s="1"/>
      <c r="L2477" s="4"/>
      <c r="M2477" s="5"/>
    </row>
    <row r="2478" spans="9:13" x14ac:dyDescent="0.25">
      <c r="I2478" s="1"/>
      <c r="L2478" s="4"/>
      <c r="M2478" s="5"/>
    </row>
    <row r="2479" spans="9:13" x14ac:dyDescent="0.25">
      <c r="I2479" s="1"/>
      <c r="L2479" s="4"/>
      <c r="M2479" s="5"/>
    </row>
    <row r="2480" spans="9:13" x14ac:dyDescent="0.25">
      <c r="I2480" s="1"/>
      <c r="L2480" s="4"/>
      <c r="M2480" s="5"/>
    </row>
    <row r="2481" spans="9:13" x14ac:dyDescent="0.25">
      <c r="I2481" s="1"/>
      <c r="L2481" s="4"/>
      <c r="M2481" s="5"/>
    </row>
    <row r="2482" spans="9:13" x14ac:dyDescent="0.25">
      <c r="I2482" s="1"/>
      <c r="L2482" s="4"/>
      <c r="M2482" s="5"/>
    </row>
    <row r="2483" spans="9:13" x14ac:dyDescent="0.25">
      <c r="I2483" s="1"/>
      <c r="L2483" s="4"/>
      <c r="M2483" s="5"/>
    </row>
    <row r="2484" spans="9:13" x14ac:dyDescent="0.25">
      <c r="I2484" s="1"/>
      <c r="L2484" s="4"/>
      <c r="M2484" s="5"/>
    </row>
    <row r="2485" spans="9:13" x14ac:dyDescent="0.25">
      <c r="I2485" s="1"/>
      <c r="L2485" s="4"/>
      <c r="M2485" s="5"/>
    </row>
    <row r="2486" spans="9:13" x14ac:dyDescent="0.25">
      <c r="I2486" s="1"/>
      <c r="L2486" s="4"/>
      <c r="M2486" s="5"/>
    </row>
    <row r="2487" spans="9:13" x14ac:dyDescent="0.25">
      <c r="I2487" s="1"/>
      <c r="L2487" s="4"/>
      <c r="M2487" s="5"/>
    </row>
    <row r="2488" spans="9:13" x14ac:dyDescent="0.25">
      <c r="I2488" s="1"/>
      <c r="L2488" s="4"/>
      <c r="M2488" s="5"/>
    </row>
    <row r="2489" spans="9:13" x14ac:dyDescent="0.25">
      <c r="I2489" s="1"/>
      <c r="L2489" s="4"/>
      <c r="M2489" s="5"/>
    </row>
    <row r="2490" spans="9:13" x14ac:dyDescent="0.25">
      <c r="I2490" s="1"/>
      <c r="L2490" s="4"/>
      <c r="M2490" s="5"/>
    </row>
    <row r="2491" spans="9:13" x14ac:dyDescent="0.25">
      <c r="I2491" s="1"/>
      <c r="L2491" s="4"/>
      <c r="M2491" s="5"/>
    </row>
    <row r="2492" spans="9:13" x14ac:dyDescent="0.25">
      <c r="I2492" s="1"/>
      <c r="L2492" s="4"/>
      <c r="M2492" s="5"/>
    </row>
    <row r="2493" spans="9:13" x14ac:dyDescent="0.25">
      <c r="I2493" s="1"/>
      <c r="L2493" s="4"/>
      <c r="M2493" s="5"/>
    </row>
    <row r="2494" spans="9:13" x14ac:dyDescent="0.25">
      <c r="I2494" s="1"/>
      <c r="L2494" s="4"/>
      <c r="M2494" s="5"/>
    </row>
    <row r="2495" spans="9:13" x14ac:dyDescent="0.25">
      <c r="I2495" s="1"/>
      <c r="L2495" s="4"/>
      <c r="M2495" s="5"/>
    </row>
    <row r="2496" spans="9:13" x14ac:dyDescent="0.25">
      <c r="I2496" s="1"/>
      <c r="L2496" s="4"/>
      <c r="M2496" s="5"/>
    </row>
    <row r="2497" spans="9:13" x14ac:dyDescent="0.25">
      <c r="I2497" s="1"/>
      <c r="L2497" s="4"/>
      <c r="M2497" s="5"/>
    </row>
    <row r="2498" spans="9:13" x14ac:dyDescent="0.25">
      <c r="I2498" s="1"/>
      <c r="L2498" s="4"/>
      <c r="M2498" s="5"/>
    </row>
    <row r="2499" spans="9:13" x14ac:dyDescent="0.25">
      <c r="I2499" s="1"/>
      <c r="L2499" s="4"/>
      <c r="M2499" s="5"/>
    </row>
    <row r="2500" spans="9:13" x14ac:dyDescent="0.25">
      <c r="I2500" s="1"/>
      <c r="L2500" s="4"/>
      <c r="M2500" s="5"/>
    </row>
    <row r="2501" spans="9:13" x14ac:dyDescent="0.25">
      <c r="I2501" s="1"/>
      <c r="L2501" s="4"/>
      <c r="M2501" s="5"/>
    </row>
    <row r="2502" spans="9:13" x14ac:dyDescent="0.25">
      <c r="I2502" s="1"/>
      <c r="L2502" s="4"/>
      <c r="M2502" s="5"/>
    </row>
    <row r="2503" spans="9:13" x14ac:dyDescent="0.25">
      <c r="I2503" s="1"/>
      <c r="L2503" s="4"/>
      <c r="M2503" s="5"/>
    </row>
    <row r="2504" spans="9:13" x14ac:dyDescent="0.25">
      <c r="I2504" s="1"/>
      <c r="L2504" s="4"/>
      <c r="M2504" s="5"/>
    </row>
    <row r="2505" spans="9:13" x14ac:dyDescent="0.25">
      <c r="I2505" s="1"/>
      <c r="L2505" s="4"/>
      <c r="M2505" s="5"/>
    </row>
    <row r="2506" spans="9:13" x14ac:dyDescent="0.25">
      <c r="I2506" s="1"/>
      <c r="L2506" s="4"/>
      <c r="M2506" s="5"/>
    </row>
    <row r="2507" spans="9:13" x14ac:dyDescent="0.25">
      <c r="I2507" s="1"/>
      <c r="L2507" s="4"/>
      <c r="M2507" s="5"/>
    </row>
    <row r="2508" spans="9:13" x14ac:dyDescent="0.25">
      <c r="I2508" s="1"/>
      <c r="L2508" s="4"/>
      <c r="M2508" s="5"/>
    </row>
    <row r="2509" spans="9:13" x14ac:dyDescent="0.25">
      <c r="I2509" s="1"/>
      <c r="L2509" s="4"/>
      <c r="M2509" s="5"/>
    </row>
    <row r="2510" spans="9:13" x14ac:dyDescent="0.25">
      <c r="I2510" s="1"/>
      <c r="L2510" s="4"/>
      <c r="M2510" s="5"/>
    </row>
    <row r="2511" spans="9:13" x14ac:dyDescent="0.25">
      <c r="I2511" s="1"/>
      <c r="L2511" s="4"/>
      <c r="M2511" s="5"/>
    </row>
    <row r="2512" spans="9:13" x14ac:dyDescent="0.25">
      <c r="I2512" s="1"/>
      <c r="L2512" s="4"/>
      <c r="M2512" s="5"/>
    </row>
    <row r="2513" spans="9:13" x14ac:dyDescent="0.25">
      <c r="I2513" s="1"/>
      <c r="L2513" s="4"/>
      <c r="M2513" s="5"/>
    </row>
    <row r="2514" spans="9:13" x14ac:dyDescent="0.25">
      <c r="I2514" s="1"/>
      <c r="L2514" s="4"/>
      <c r="M2514" s="5"/>
    </row>
    <row r="2515" spans="9:13" x14ac:dyDescent="0.25">
      <c r="I2515" s="1"/>
      <c r="L2515" s="4"/>
      <c r="M2515" s="5"/>
    </row>
    <row r="2516" spans="9:13" x14ac:dyDescent="0.25">
      <c r="I2516" s="1"/>
      <c r="L2516" s="4"/>
      <c r="M2516" s="5"/>
    </row>
    <row r="2517" spans="9:13" x14ac:dyDescent="0.25">
      <c r="I2517" s="1"/>
      <c r="L2517" s="4"/>
      <c r="M2517" s="5"/>
    </row>
    <row r="2518" spans="9:13" x14ac:dyDescent="0.25">
      <c r="I2518" s="1"/>
      <c r="L2518" s="4"/>
      <c r="M2518" s="5"/>
    </row>
    <row r="2519" spans="9:13" x14ac:dyDescent="0.25">
      <c r="I2519" s="1"/>
      <c r="L2519" s="4"/>
      <c r="M2519" s="5"/>
    </row>
    <row r="2520" spans="9:13" x14ac:dyDescent="0.25">
      <c r="I2520" s="1"/>
      <c r="L2520" s="4"/>
      <c r="M2520" s="5"/>
    </row>
    <row r="2521" spans="9:13" x14ac:dyDescent="0.25">
      <c r="I2521" s="1"/>
      <c r="L2521" s="4"/>
      <c r="M2521" s="5"/>
    </row>
    <row r="2522" spans="9:13" x14ac:dyDescent="0.25">
      <c r="I2522" s="1"/>
      <c r="L2522" s="4"/>
      <c r="M2522" s="5"/>
    </row>
    <row r="2523" spans="9:13" x14ac:dyDescent="0.25">
      <c r="I2523" s="1"/>
      <c r="L2523" s="4"/>
      <c r="M2523" s="5"/>
    </row>
    <row r="2524" spans="9:13" x14ac:dyDescent="0.25">
      <c r="I2524" s="1"/>
      <c r="L2524" s="4"/>
      <c r="M2524" s="5"/>
    </row>
    <row r="2525" spans="9:13" x14ac:dyDescent="0.25">
      <c r="I2525" s="1"/>
      <c r="L2525" s="4"/>
      <c r="M2525" s="5"/>
    </row>
    <row r="2526" spans="9:13" x14ac:dyDescent="0.25">
      <c r="I2526" s="1"/>
      <c r="L2526" s="4"/>
      <c r="M2526" s="5"/>
    </row>
    <row r="2527" spans="9:13" x14ac:dyDescent="0.25">
      <c r="I2527" s="1"/>
      <c r="L2527" s="4"/>
      <c r="M2527" s="5"/>
    </row>
    <row r="2528" spans="9:13" x14ac:dyDescent="0.25">
      <c r="I2528" s="1"/>
      <c r="L2528" s="4"/>
      <c r="M2528" s="5"/>
    </row>
    <row r="2529" spans="9:13" x14ac:dyDescent="0.25">
      <c r="I2529" s="1"/>
      <c r="L2529" s="4"/>
      <c r="M2529" s="5"/>
    </row>
    <row r="2530" spans="9:13" x14ac:dyDescent="0.25">
      <c r="I2530" s="1"/>
      <c r="L2530" s="4"/>
      <c r="M2530" s="5"/>
    </row>
    <row r="2531" spans="9:13" x14ac:dyDescent="0.25">
      <c r="I2531" s="1"/>
      <c r="L2531" s="4"/>
      <c r="M2531" s="5"/>
    </row>
    <row r="2532" spans="9:13" x14ac:dyDescent="0.25">
      <c r="I2532" s="1"/>
      <c r="L2532" s="4"/>
      <c r="M2532" s="5"/>
    </row>
    <row r="2533" spans="9:13" x14ac:dyDescent="0.25">
      <c r="I2533" s="1"/>
      <c r="L2533" s="4"/>
      <c r="M2533" s="5"/>
    </row>
    <row r="2534" spans="9:13" x14ac:dyDescent="0.25">
      <c r="I2534" s="1"/>
      <c r="L2534" s="4"/>
      <c r="M2534" s="5"/>
    </row>
    <row r="2535" spans="9:13" x14ac:dyDescent="0.25">
      <c r="I2535" s="1"/>
      <c r="L2535" s="4"/>
      <c r="M2535" s="5"/>
    </row>
    <row r="2536" spans="9:13" x14ac:dyDescent="0.25">
      <c r="I2536" s="1"/>
      <c r="L2536" s="4"/>
      <c r="M2536" s="5"/>
    </row>
    <row r="2537" spans="9:13" x14ac:dyDescent="0.25">
      <c r="I2537" s="1"/>
      <c r="L2537" s="4"/>
      <c r="M2537" s="5"/>
    </row>
    <row r="2538" spans="9:13" x14ac:dyDescent="0.25">
      <c r="I2538" s="1"/>
      <c r="L2538" s="4"/>
      <c r="M2538" s="5"/>
    </row>
    <row r="2539" spans="9:13" x14ac:dyDescent="0.25">
      <c r="I2539" s="1"/>
      <c r="L2539" s="4"/>
      <c r="M2539" s="5"/>
    </row>
    <row r="2540" spans="9:13" x14ac:dyDescent="0.25">
      <c r="I2540" s="1"/>
      <c r="L2540" s="4"/>
      <c r="M2540" s="5"/>
    </row>
    <row r="2541" spans="9:13" x14ac:dyDescent="0.25">
      <c r="I2541" s="1"/>
      <c r="L2541" s="4"/>
      <c r="M2541" s="5"/>
    </row>
    <row r="2542" spans="9:13" x14ac:dyDescent="0.25">
      <c r="I2542" s="1"/>
      <c r="L2542" s="4"/>
      <c r="M2542" s="5"/>
    </row>
    <row r="2543" spans="9:13" x14ac:dyDescent="0.25">
      <c r="I2543" s="1"/>
      <c r="L2543" s="4"/>
      <c r="M2543" s="5"/>
    </row>
    <row r="2544" spans="9:13" x14ac:dyDescent="0.25">
      <c r="I2544" s="1"/>
      <c r="L2544" s="4"/>
      <c r="M2544" s="5"/>
    </row>
    <row r="2545" spans="9:13" x14ac:dyDescent="0.25">
      <c r="I2545" s="1"/>
      <c r="L2545" s="4"/>
      <c r="M2545" s="5"/>
    </row>
    <row r="2546" spans="9:13" x14ac:dyDescent="0.25">
      <c r="I2546" s="1"/>
      <c r="L2546" s="4"/>
      <c r="M2546" s="5"/>
    </row>
    <row r="2547" spans="9:13" x14ac:dyDescent="0.25">
      <c r="I2547" s="1"/>
      <c r="L2547" s="4"/>
      <c r="M2547" s="5"/>
    </row>
    <row r="2548" spans="9:13" x14ac:dyDescent="0.25">
      <c r="I2548" s="1"/>
      <c r="L2548" s="4"/>
      <c r="M2548" s="5"/>
    </row>
    <row r="2549" spans="9:13" x14ac:dyDescent="0.25">
      <c r="I2549" s="1"/>
      <c r="L2549" s="4"/>
      <c r="M2549" s="5"/>
    </row>
    <row r="2550" spans="9:13" x14ac:dyDescent="0.25">
      <c r="I2550" s="1"/>
      <c r="L2550" s="4"/>
      <c r="M2550" s="5"/>
    </row>
    <row r="2551" spans="9:13" x14ac:dyDescent="0.25">
      <c r="I2551" s="1"/>
      <c r="L2551" s="4"/>
      <c r="M2551" s="5"/>
    </row>
    <row r="2552" spans="9:13" x14ac:dyDescent="0.25">
      <c r="I2552" s="1"/>
      <c r="L2552" s="4"/>
      <c r="M2552" s="5"/>
    </row>
    <row r="2553" spans="9:13" x14ac:dyDescent="0.25">
      <c r="I2553" s="1"/>
      <c r="L2553" s="4"/>
      <c r="M2553" s="5"/>
    </row>
    <row r="2554" spans="9:13" x14ac:dyDescent="0.25">
      <c r="I2554" s="1"/>
      <c r="L2554" s="4"/>
      <c r="M2554" s="5"/>
    </row>
    <row r="2555" spans="9:13" x14ac:dyDescent="0.25">
      <c r="I2555" s="1"/>
      <c r="L2555" s="4"/>
      <c r="M2555" s="5"/>
    </row>
    <row r="2556" spans="9:13" x14ac:dyDescent="0.25">
      <c r="I2556" s="1"/>
      <c r="L2556" s="4"/>
      <c r="M2556" s="5"/>
    </row>
    <row r="2557" spans="9:13" x14ac:dyDescent="0.25">
      <c r="I2557" s="1"/>
      <c r="L2557" s="4"/>
      <c r="M2557" s="5"/>
    </row>
    <row r="2558" spans="9:13" x14ac:dyDescent="0.25">
      <c r="I2558" s="1"/>
      <c r="L2558" s="4"/>
      <c r="M2558" s="5"/>
    </row>
    <row r="2559" spans="9:13" x14ac:dyDescent="0.25">
      <c r="I2559" s="1"/>
      <c r="L2559" s="4"/>
      <c r="M2559" s="5"/>
    </row>
    <row r="2560" spans="9:13" x14ac:dyDescent="0.25">
      <c r="I2560" s="1"/>
      <c r="L2560" s="4"/>
      <c r="M2560" s="5"/>
    </row>
    <row r="2561" spans="9:13" x14ac:dyDescent="0.25">
      <c r="I2561" s="1"/>
      <c r="L2561" s="4"/>
      <c r="M2561" s="5"/>
    </row>
    <row r="2562" spans="9:13" x14ac:dyDescent="0.25">
      <c r="I2562" s="1"/>
      <c r="L2562" s="4"/>
      <c r="M2562" s="5"/>
    </row>
    <row r="2563" spans="9:13" x14ac:dyDescent="0.25">
      <c r="I2563" s="1"/>
      <c r="L2563" s="4"/>
      <c r="M2563" s="5"/>
    </row>
    <row r="2564" spans="9:13" x14ac:dyDescent="0.25">
      <c r="I2564" s="1"/>
      <c r="L2564" s="4"/>
      <c r="M2564" s="5"/>
    </row>
    <row r="2565" spans="9:13" x14ac:dyDescent="0.25">
      <c r="I2565" s="1"/>
      <c r="L2565" s="4"/>
      <c r="M2565" s="5"/>
    </row>
    <row r="2566" spans="9:13" x14ac:dyDescent="0.25">
      <c r="I2566" s="1"/>
      <c r="L2566" s="4"/>
      <c r="M2566" s="5"/>
    </row>
    <row r="2567" spans="9:13" x14ac:dyDescent="0.25">
      <c r="I2567" s="1"/>
      <c r="L2567" s="4"/>
      <c r="M2567" s="5"/>
    </row>
    <row r="2568" spans="9:13" x14ac:dyDescent="0.25">
      <c r="I2568" s="1"/>
      <c r="L2568" s="4"/>
      <c r="M2568" s="5"/>
    </row>
    <row r="2569" spans="9:13" x14ac:dyDescent="0.25">
      <c r="I2569" s="1"/>
      <c r="L2569" s="4"/>
      <c r="M2569" s="5"/>
    </row>
    <row r="2570" spans="9:13" x14ac:dyDescent="0.25">
      <c r="I2570" s="1"/>
      <c r="L2570" s="4"/>
      <c r="M2570" s="5"/>
    </row>
    <row r="2571" spans="9:13" x14ac:dyDescent="0.25">
      <c r="I2571" s="1"/>
      <c r="L2571" s="4"/>
      <c r="M2571" s="5"/>
    </row>
    <row r="2572" spans="9:13" x14ac:dyDescent="0.25">
      <c r="I2572" s="1"/>
      <c r="L2572" s="4"/>
      <c r="M2572" s="5"/>
    </row>
    <row r="2573" spans="9:13" x14ac:dyDescent="0.25">
      <c r="I2573" s="1"/>
      <c r="L2573" s="4"/>
      <c r="M2573" s="5"/>
    </row>
    <row r="2574" spans="9:13" x14ac:dyDescent="0.25">
      <c r="I2574" s="1"/>
      <c r="L2574" s="4"/>
      <c r="M2574" s="5"/>
    </row>
    <row r="2575" spans="9:13" x14ac:dyDescent="0.25">
      <c r="I2575" s="1"/>
      <c r="L2575" s="4"/>
      <c r="M2575" s="5"/>
    </row>
    <row r="2576" spans="9:13" x14ac:dyDescent="0.25">
      <c r="I2576" s="1"/>
      <c r="L2576" s="4"/>
      <c r="M2576" s="5"/>
    </row>
    <row r="2577" spans="9:13" x14ac:dyDescent="0.25">
      <c r="I2577" s="1"/>
      <c r="L2577" s="4"/>
      <c r="M2577" s="5"/>
    </row>
    <row r="2578" spans="9:13" x14ac:dyDescent="0.25">
      <c r="I2578" s="1"/>
      <c r="L2578" s="4"/>
      <c r="M2578" s="5"/>
    </row>
    <row r="2579" spans="9:13" x14ac:dyDescent="0.25">
      <c r="I2579" s="1"/>
      <c r="L2579" s="4"/>
      <c r="M2579" s="5"/>
    </row>
    <row r="2580" spans="9:13" x14ac:dyDescent="0.25">
      <c r="I2580" s="1"/>
      <c r="L2580" s="4"/>
      <c r="M2580" s="5"/>
    </row>
    <row r="2581" spans="9:13" x14ac:dyDescent="0.25">
      <c r="I2581" s="1"/>
      <c r="L2581" s="4"/>
      <c r="M2581" s="5"/>
    </row>
    <row r="2582" spans="9:13" x14ac:dyDescent="0.25">
      <c r="I2582" s="1"/>
      <c r="L2582" s="4"/>
      <c r="M2582" s="5"/>
    </row>
    <row r="2583" spans="9:13" x14ac:dyDescent="0.25">
      <c r="I2583" s="1"/>
      <c r="L2583" s="4"/>
      <c r="M2583" s="5"/>
    </row>
    <row r="2584" spans="9:13" x14ac:dyDescent="0.25">
      <c r="I2584" s="1"/>
      <c r="L2584" s="4"/>
      <c r="M2584" s="5"/>
    </row>
    <row r="2585" spans="9:13" x14ac:dyDescent="0.25">
      <c r="I2585" s="1"/>
      <c r="L2585" s="4"/>
      <c r="M2585" s="5"/>
    </row>
    <row r="2586" spans="9:13" x14ac:dyDescent="0.25">
      <c r="I2586" s="1"/>
      <c r="L2586" s="4"/>
      <c r="M2586" s="5"/>
    </row>
    <row r="2587" spans="9:13" x14ac:dyDescent="0.25">
      <c r="I2587" s="1"/>
      <c r="L2587" s="4"/>
      <c r="M2587" s="5"/>
    </row>
    <row r="2588" spans="9:13" x14ac:dyDescent="0.25">
      <c r="I2588" s="1"/>
      <c r="L2588" s="4"/>
      <c r="M2588" s="5"/>
    </row>
    <row r="2589" spans="9:13" x14ac:dyDescent="0.25">
      <c r="I2589" s="1"/>
      <c r="L2589" s="4"/>
      <c r="M2589" s="5"/>
    </row>
    <row r="2590" spans="9:13" x14ac:dyDescent="0.25">
      <c r="I2590" s="1"/>
      <c r="L2590" s="4"/>
      <c r="M2590" s="5"/>
    </row>
    <row r="2591" spans="9:13" x14ac:dyDescent="0.25">
      <c r="I2591" s="1"/>
      <c r="L2591" s="4"/>
      <c r="M2591" s="5"/>
    </row>
    <row r="2592" spans="9:13" x14ac:dyDescent="0.25">
      <c r="I2592" s="1"/>
      <c r="L2592" s="4"/>
      <c r="M2592" s="5"/>
    </row>
    <row r="2593" spans="9:13" x14ac:dyDescent="0.25">
      <c r="I2593" s="1"/>
      <c r="L2593" s="4"/>
      <c r="M2593" s="5"/>
    </row>
    <row r="2594" spans="9:13" x14ac:dyDescent="0.25">
      <c r="I2594" s="1"/>
      <c r="L2594" s="4"/>
      <c r="M2594" s="5"/>
    </row>
    <row r="2595" spans="9:13" x14ac:dyDescent="0.25">
      <c r="I2595" s="1"/>
      <c r="L2595" s="4"/>
      <c r="M2595" s="5"/>
    </row>
    <row r="2596" spans="9:13" x14ac:dyDescent="0.25">
      <c r="I2596" s="1"/>
      <c r="L2596" s="4"/>
      <c r="M2596" s="5"/>
    </row>
    <row r="2597" spans="9:13" x14ac:dyDescent="0.25">
      <c r="I2597" s="1"/>
      <c r="L2597" s="4"/>
      <c r="M2597" s="5"/>
    </row>
    <row r="2598" spans="9:13" x14ac:dyDescent="0.25">
      <c r="I2598" s="1"/>
      <c r="L2598" s="4"/>
      <c r="M2598" s="5"/>
    </row>
    <row r="2599" spans="9:13" x14ac:dyDescent="0.25">
      <c r="I2599" s="1"/>
      <c r="L2599" s="4"/>
      <c r="M2599" s="5"/>
    </row>
    <row r="2600" spans="9:13" x14ac:dyDescent="0.25">
      <c r="I2600" s="1"/>
      <c r="L2600" s="4"/>
      <c r="M2600" s="5"/>
    </row>
    <row r="2601" spans="9:13" x14ac:dyDescent="0.25">
      <c r="I2601" s="1"/>
      <c r="L2601" s="4"/>
      <c r="M2601" s="5"/>
    </row>
    <row r="2602" spans="9:13" x14ac:dyDescent="0.25">
      <c r="I2602" s="1"/>
      <c r="L2602" s="4"/>
      <c r="M2602" s="5"/>
    </row>
    <row r="2603" spans="9:13" x14ac:dyDescent="0.25">
      <c r="I2603" s="1"/>
      <c r="L2603" s="4"/>
      <c r="M2603" s="5"/>
    </row>
    <row r="2604" spans="9:13" x14ac:dyDescent="0.25">
      <c r="I2604" s="1"/>
      <c r="L2604" s="4"/>
      <c r="M2604" s="5"/>
    </row>
    <row r="2605" spans="9:13" x14ac:dyDescent="0.25">
      <c r="I2605" s="1"/>
      <c r="L2605" s="4"/>
      <c r="M2605" s="5"/>
    </row>
    <row r="2606" spans="9:13" x14ac:dyDescent="0.25">
      <c r="I2606" s="1"/>
      <c r="L2606" s="4"/>
      <c r="M2606" s="5"/>
    </row>
    <row r="2607" spans="9:13" x14ac:dyDescent="0.25">
      <c r="I2607" s="1"/>
      <c r="L2607" s="4"/>
      <c r="M2607" s="5"/>
    </row>
    <row r="2608" spans="9:13" x14ac:dyDescent="0.25">
      <c r="I2608" s="1"/>
      <c r="L2608" s="4"/>
      <c r="M2608" s="5"/>
    </row>
    <row r="2609" spans="9:13" x14ac:dyDescent="0.25">
      <c r="I2609" s="1"/>
      <c r="L2609" s="4"/>
      <c r="M2609" s="5"/>
    </row>
    <row r="2610" spans="9:13" x14ac:dyDescent="0.25">
      <c r="I2610" s="1"/>
      <c r="L2610" s="4"/>
      <c r="M2610" s="5"/>
    </row>
    <row r="2611" spans="9:13" x14ac:dyDescent="0.25">
      <c r="I2611" s="1"/>
      <c r="L2611" s="4"/>
      <c r="M2611" s="5"/>
    </row>
    <row r="2612" spans="9:13" x14ac:dyDescent="0.25">
      <c r="I2612" s="1"/>
      <c r="L2612" s="4"/>
      <c r="M2612" s="5"/>
    </row>
    <row r="2613" spans="9:13" x14ac:dyDescent="0.25">
      <c r="I2613" s="1"/>
      <c r="L2613" s="4"/>
      <c r="M2613" s="5"/>
    </row>
    <row r="2614" spans="9:13" x14ac:dyDescent="0.25">
      <c r="I2614" s="1"/>
      <c r="L2614" s="4"/>
      <c r="M2614" s="5"/>
    </row>
    <row r="2615" spans="9:13" x14ac:dyDescent="0.25">
      <c r="I2615" s="1"/>
      <c r="L2615" s="4"/>
      <c r="M2615" s="5"/>
    </row>
    <row r="2616" spans="9:13" x14ac:dyDescent="0.25">
      <c r="I2616" s="1"/>
      <c r="L2616" s="4"/>
      <c r="M2616" s="5"/>
    </row>
    <row r="2617" spans="9:13" x14ac:dyDescent="0.25">
      <c r="I2617" s="1"/>
      <c r="L2617" s="4"/>
      <c r="M2617" s="5"/>
    </row>
    <row r="2618" spans="9:13" x14ac:dyDescent="0.25">
      <c r="I2618" s="1"/>
      <c r="L2618" s="4"/>
      <c r="M2618" s="5"/>
    </row>
    <row r="2619" spans="9:13" x14ac:dyDescent="0.25">
      <c r="I2619" s="1"/>
      <c r="L2619" s="4"/>
      <c r="M2619" s="5"/>
    </row>
    <row r="2620" spans="9:13" x14ac:dyDescent="0.25">
      <c r="I2620" s="1"/>
      <c r="L2620" s="4"/>
      <c r="M2620" s="5"/>
    </row>
    <row r="2621" spans="9:13" x14ac:dyDescent="0.25">
      <c r="I2621" s="1"/>
      <c r="L2621" s="4"/>
      <c r="M2621" s="5"/>
    </row>
    <row r="2622" spans="9:13" x14ac:dyDescent="0.25">
      <c r="I2622" s="1"/>
      <c r="L2622" s="4"/>
      <c r="M2622" s="5"/>
    </row>
    <row r="2623" spans="9:13" x14ac:dyDescent="0.25">
      <c r="I2623" s="1"/>
      <c r="L2623" s="4"/>
      <c r="M2623" s="5"/>
    </row>
    <row r="2624" spans="9:13" x14ac:dyDescent="0.25">
      <c r="I2624" s="1"/>
      <c r="L2624" s="4"/>
      <c r="M2624" s="5"/>
    </row>
    <row r="2625" spans="9:13" x14ac:dyDescent="0.25">
      <c r="I2625" s="1"/>
      <c r="L2625" s="4"/>
      <c r="M2625" s="5"/>
    </row>
    <row r="2626" spans="9:13" x14ac:dyDescent="0.25">
      <c r="I2626" s="1"/>
      <c r="L2626" s="4"/>
      <c r="M2626" s="5"/>
    </row>
    <row r="2627" spans="9:13" x14ac:dyDescent="0.25">
      <c r="I2627" s="1"/>
      <c r="L2627" s="4"/>
      <c r="M2627" s="5"/>
    </row>
    <row r="2628" spans="9:13" x14ac:dyDescent="0.25">
      <c r="I2628" s="1"/>
      <c r="L2628" s="4"/>
      <c r="M2628" s="5"/>
    </row>
    <row r="2629" spans="9:13" x14ac:dyDescent="0.25">
      <c r="I2629" s="1"/>
      <c r="L2629" s="4"/>
      <c r="M2629" s="5"/>
    </row>
    <row r="2630" spans="9:13" x14ac:dyDescent="0.25">
      <c r="I2630" s="1"/>
      <c r="L2630" s="4"/>
      <c r="M2630" s="5"/>
    </row>
    <row r="2631" spans="9:13" x14ac:dyDescent="0.25">
      <c r="I2631" s="1"/>
      <c r="L2631" s="4"/>
      <c r="M2631" s="5"/>
    </row>
    <row r="2632" spans="9:13" x14ac:dyDescent="0.25">
      <c r="I2632" s="1"/>
      <c r="L2632" s="4"/>
      <c r="M2632" s="5"/>
    </row>
    <row r="2633" spans="9:13" x14ac:dyDescent="0.25">
      <c r="I2633" s="1"/>
      <c r="L2633" s="4"/>
      <c r="M2633" s="5"/>
    </row>
    <row r="2634" spans="9:13" x14ac:dyDescent="0.25">
      <c r="I2634" s="1"/>
      <c r="L2634" s="4"/>
      <c r="M2634" s="5"/>
    </row>
    <row r="2635" spans="9:13" x14ac:dyDescent="0.25">
      <c r="I2635" s="1"/>
      <c r="L2635" s="4"/>
      <c r="M2635" s="5"/>
    </row>
    <row r="2636" spans="9:13" x14ac:dyDescent="0.25">
      <c r="I2636" s="1"/>
      <c r="L2636" s="4"/>
      <c r="M2636" s="5"/>
    </row>
    <row r="2637" spans="9:13" x14ac:dyDescent="0.25">
      <c r="I2637" s="1"/>
      <c r="L2637" s="4"/>
      <c r="M2637" s="5"/>
    </row>
    <row r="2638" spans="9:13" x14ac:dyDescent="0.25">
      <c r="I2638" s="1"/>
      <c r="L2638" s="4"/>
      <c r="M2638" s="5"/>
    </row>
    <row r="2639" spans="9:13" x14ac:dyDescent="0.25">
      <c r="I2639" s="1"/>
      <c r="L2639" s="4"/>
      <c r="M2639" s="5"/>
    </row>
    <row r="2640" spans="9:13" x14ac:dyDescent="0.25">
      <c r="I2640" s="1"/>
      <c r="L2640" s="4"/>
      <c r="M2640" s="5"/>
    </row>
    <row r="2641" spans="9:13" x14ac:dyDescent="0.25">
      <c r="I2641" s="1"/>
      <c r="L2641" s="4"/>
      <c r="M2641" s="5"/>
    </row>
    <row r="2642" spans="9:13" x14ac:dyDescent="0.25">
      <c r="I2642" s="1"/>
      <c r="L2642" s="4"/>
      <c r="M2642" s="5"/>
    </row>
    <row r="2643" spans="9:13" x14ac:dyDescent="0.25">
      <c r="I2643" s="1"/>
      <c r="L2643" s="4"/>
      <c r="M2643" s="5"/>
    </row>
    <row r="2644" spans="9:13" x14ac:dyDescent="0.25">
      <c r="I2644" s="1"/>
      <c r="L2644" s="4"/>
      <c r="M2644" s="5"/>
    </row>
    <row r="2645" spans="9:13" x14ac:dyDescent="0.25">
      <c r="I2645" s="1"/>
      <c r="L2645" s="4"/>
      <c r="M2645" s="5"/>
    </row>
    <row r="2646" spans="9:13" x14ac:dyDescent="0.25">
      <c r="I2646" s="1"/>
      <c r="L2646" s="4"/>
      <c r="M2646" s="5"/>
    </row>
    <row r="2647" spans="9:13" x14ac:dyDescent="0.25">
      <c r="I2647" s="1"/>
      <c r="L2647" s="4"/>
      <c r="M2647" s="5"/>
    </row>
    <row r="2648" spans="9:13" x14ac:dyDescent="0.25">
      <c r="I2648" s="1"/>
      <c r="L2648" s="4"/>
      <c r="M2648" s="5"/>
    </row>
    <row r="2649" spans="9:13" x14ac:dyDescent="0.25">
      <c r="I2649" s="1"/>
      <c r="L2649" s="4"/>
      <c r="M2649" s="5"/>
    </row>
    <row r="2650" spans="9:13" x14ac:dyDescent="0.25">
      <c r="I2650" s="1"/>
      <c r="L2650" s="4"/>
      <c r="M2650" s="5"/>
    </row>
    <row r="2651" spans="9:13" x14ac:dyDescent="0.25">
      <c r="I2651" s="1"/>
      <c r="L2651" s="4"/>
      <c r="M2651" s="5"/>
    </row>
    <row r="2652" spans="9:13" x14ac:dyDescent="0.25">
      <c r="I2652" s="1"/>
      <c r="L2652" s="4"/>
      <c r="M2652" s="5"/>
    </row>
    <row r="2653" spans="9:13" x14ac:dyDescent="0.25">
      <c r="I2653" s="1"/>
      <c r="L2653" s="4"/>
      <c r="M2653" s="5"/>
    </row>
    <row r="2654" spans="9:13" x14ac:dyDescent="0.25">
      <c r="I2654" s="1"/>
      <c r="L2654" s="4"/>
      <c r="M2654" s="5"/>
    </row>
    <row r="2655" spans="9:13" x14ac:dyDescent="0.25">
      <c r="I2655" s="1"/>
      <c r="L2655" s="4"/>
      <c r="M2655" s="5"/>
    </row>
    <row r="2656" spans="9:13" x14ac:dyDescent="0.25">
      <c r="I2656" s="1"/>
      <c r="L2656" s="4"/>
      <c r="M2656" s="5"/>
    </row>
    <row r="2657" spans="9:13" x14ac:dyDescent="0.25">
      <c r="I2657" s="1"/>
      <c r="L2657" s="4"/>
      <c r="M2657" s="5"/>
    </row>
    <row r="2658" spans="9:13" x14ac:dyDescent="0.25">
      <c r="I2658" s="1"/>
      <c r="L2658" s="4"/>
      <c r="M2658" s="5"/>
    </row>
    <row r="2659" spans="9:13" x14ac:dyDescent="0.25">
      <c r="I2659" s="1"/>
      <c r="L2659" s="4"/>
      <c r="M2659" s="5"/>
    </row>
    <row r="2660" spans="9:13" x14ac:dyDescent="0.25">
      <c r="I2660" s="1"/>
      <c r="L2660" s="4"/>
      <c r="M2660" s="5"/>
    </row>
    <row r="2661" spans="9:13" x14ac:dyDescent="0.25">
      <c r="I2661" s="1"/>
      <c r="L2661" s="4"/>
      <c r="M2661" s="5"/>
    </row>
    <row r="2662" spans="9:13" x14ac:dyDescent="0.25">
      <c r="I2662" s="1"/>
      <c r="L2662" s="4"/>
      <c r="M2662" s="5"/>
    </row>
    <row r="2663" spans="9:13" x14ac:dyDescent="0.25">
      <c r="I2663" s="1"/>
      <c r="L2663" s="4"/>
      <c r="M2663" s="5"/>
    </row>
    <row r="2664" spans="9:13" x14ac:dyDescent="0.25">
      <c r="I2664" s="1"/>
      <c r="L2664" s="4"/>
      <c r="M2664" s="5"/>
    </row>
    <row r="2665" spans="9:13" x14ac:dyDescent="0.25">
      <c r="I2665" s="1"/>
      <c r="L2665" s="4"/>
      <c r="M2665" s="5"/>
    </row>
    <row r="2666" spans="9:13" x14ac:dyDescent="0.25">
      <c r="I2666" s="1"/>
      <c r="L2666" s="4"/>
      <c r="M2666" s="5"/>
    </row>
    <row r="2667" spans="9:13" x14ac:dyDescent="0.25">
      <c r="I2667" s="1"/>
      <c r="L2667" s="4"/>
      <c r="M2667" s="5"/>
    </row>
    <row r="2668" spans="9:13" x14ac:dyDescent="0.25">
      <c r="I2668" s="1"/>
      <c r="L2668" s="4"/>
      <c r="M2668" s="5"/>
    </row>
    <row r="2669" spans="9:13" x14ac:dyDescent="0.25">
      <c r="I2669" s="1"/>
      <c r="L2669" s="4"/>
      <c r="M2669" s="5"/>
    </row>
    <row r="2670" spans="9:13" x14ac:dyDescent="0.25">
      <c r="I2670" s="1"/>
      <c r="L2670" s="4"/>
      <c r="M2670" s="5"/>
    </row>
    <row r="2671" spans="9:13" x14ac:dyDescent="0.25">
      <c r="I2671" s="1"/>
      <c r="L2671" s="4"/>
      <c r="M2671" s="5"/>
    </row>
    <row r="2672" spans="9:13" x14ac:dyDescent="0.25">
      <c r="I2672" s="1"/>
      <c r="L2672" s="4"/>
      <c r="M2672" s="5"/>
    </row>
    <row r="2673" spans="9:13" x14ac:dyDescent="0.25">
      <c r="I2673" s="1"/>
      <c r="L2673" s="4"/>
      <c r="M2673" s="5"/>
    </row>
    <row r="2674" spans="9:13" x14ac:dyDescent="0.25">
      <c r="I2674" s="1"/>
      <c r="L2674" s="4"/>
      <c r="M2674" s="5"/>
    </row>
    <row r="2675" spans="9:13" x14ac:dyDescent="0.25">
      <c r="I2675" s="1"/>
      <c r="L2675" s="4"/>
      <c r="M2675" s="5"/>
    </row>
    <row r="2676" spans="9:13" x14ac:dyDescent="0.25">
      <c r="I2676" s="1"/>
      <c r="L2676" s="4"/>
      <c r="M2676" s="5"/>
    </row>
    <row r="2677" spans="9:13" x14ac:dyDescent="0.25">
      <c r="I2677" s="1"/>
      <c r="L2677" s="4"/>
      <c r="M2677" s="5"/>
    </row>
    <row r="2678" spans="9:13" x14ac:dyDescent="0.25">
      <c r="I2678" s="1"/>
      <c r="L2678" s="4"/>
      <c r="M2678" s="5"/>
    </row>
    <row r="2679" spans="9:13" x14ac:dyDescent="0.25">
      <c r="I2679" s="1"/>
      <c r="L2679" s="4"/>
      <c r="M2679" s="5"/>
    </row>
    <row r="2680" spans="9:13" x14ac:dyDescent="0.25">
      <c r="I2680" s="1"/>
      <c r="L2680" s="4"/>
      <c r="M2680" s="5"/>
    </row>
    <row r="2681" spans="9:13" x14ac:dyDescent="0.25">
      <c r="I2681" s="1"/>
      <c r="L2681" s="4"/>
      <c r="M2681" s="5"/>
    </row>
    <row r="2682" spans="9:13" x14ac:dyDescent="0.25">
      <c r="I2682" s="1"/>
      <c r="L2682" s="4"/>
      <c r="M2682" s="5"/>
    </row>
    <row r="2683" spans="9:13" x14ac:dyDescent="0.25">
      <c r="I2683" s="1"/>
      <c r="L2683" s="4"/>
      <c r="M2683" s="5"/>
    </row>
    <row r="2684" spans="9:13" x14ac:dyDescent="0.25">
      <c r="I2684" s="1"/>
      <c r="L2684" s="4"/>
      <c r="M2684" s="5"/>
    </row>
    <row r="2685" spans="9:13" x14ac:dyDescent="0.25">
      <c r="I2685" s="1"/>
      <c r="L2685" s="4"/>
      <c r="M2685" s="5"/>
    </row>
    <row r="2686" spans="9:13" x14ac:dyDescent="0.25">
      <c r="I2686" s="1"/>
      <c r="L2686" s="4"/>
      <c r="M2686" s="5"/>
    </row>
    <row r="2687" spans="9:13" x14ac:dyDescent="0.25">
      <c r="I2687" s="1"/>
      <c r="L2687" s="4"/>
      <c r="M2687" s="5"/>
    </row>
    <row r="2688" spans="9:13" x14ac:dyDescent="0.25">
      <c r="I2688" s="1"/>
      <c r="L2688" s="4"/>
      <c r="M2688" s="5"/>
    </row>
    <row r="2689" spans="9:13" x14ac:dyDescent="0.25">
      <c r="I2689" s="1"/>
      <c r="L2689" s="4"/>
      <c r="M2689" s="5"/>
    </row>
    <row r="2690" spans="9:13" x14ac:dyDescent="0.25">
      <c r="I2690" s="1"/>
      <c r="L2690" s="4"/>
      <c r="M2690" s="5"/>
    </row>
    <row r="2691" spans="9:13" x14ac:dyDescent="0.25">
      <c r="I2691" s="1"/>
      <c r="L2691" s="4"/>
      <c r="M2691" s="5"/>
    </row>
    <row r="2692" spans="9:13" x14ac:dyDescent="0.25">
      <c r="I2692" s="1"/>
      <c r="L2692" s="4"/>
      <c r="M2692" s="5"/>
    </row>
    <row r="2693" spans="9:13" x14ac:dyDescent="0.25">
      <c r="I2693" s="1"/>
      <c r="L2693" s="4"/>
      <c r="M2693" s="5"/>
    </row>
    <row r="2694" spans="9:13" x14ac:dyDescent="0.25">
      <c r="I2694" s="1"/>
      <c r="L2694" s="4"/>
      <c r="M2694" s="5"/>
    </row>
    <row r="2695" spans="9:13" x14ac:dyDescent="0.25">
      <c r="I2695" s="1"/>
      <c r="L2695" s="4"/>
      <c r="M2695" s="5"/>
    </row>
    <row r="2696" spans="9:13" x14ac:dyDescent="0.25">
      <c r="I2696" s="1"/>
      <c r="L2696" s="4"/>
      <c r="M2696" s="5"/>
    </row>
    <row r="2697" spans="9:13" x14ac:dyDescent="0.25">
      <c r="I2697" s="1"/>
      <c r="L2697" s="4"/>
      <c r="M2697" s="5"/>
    </row>
    <row r="2698" spans="9:13" x14ac:dyDescent="0.25">
      <c r="I2698" s="1"/>
      <c r="L2698" s="4"/>
      <c r="M2698" s="5"/>
    </row>
    <row r="2699" spans="9:13" x14ac:dyDescent="0.25">
      <c r="I2699" s="1"/>
      <c r="L2699" s="4"/>
      <c r="M2699" s="5"/>
    </row>
    <row r="2700" spans="9:13" x14ac:dyDescent="0.25">
      <c r="I2700" s="1"/>
      <c r="L2700" s="4"/>
      <c r="M2700" s="5"/>
    </row>
    <row r="2701" spans="9:13" x14ac:dyDescent="0.25">
      <c r="I2701" s="1"/>
      <c r="L2701" s="4"/>
      <c r="M2701" s="5"/>
    </row>
    <row r="2702" spans="9:13" x14ac:dyDescent="0.25">
      <c r="I2702" s="1"/>
      <c r="L2702" s="4"/>
      <c r="M2702" s="5"/>
    </row>
    <row r="2703" spans="9:13" x14ac:dyDescent="0.25">
      <c r="I2703" s="1"/>
      <c r="L2703" s="4"/>
      <c r="M2703" s="5"/>
    </row>
    <row r="2704" spans="9:13" x14ac:dyDescent="0.25">
      <c r="I2704" s="1"/>
      <c r="L2704" s="4"/>
      <c r="M2704" s="5"/>
    </row>
    <row r="2705" spans="9:13" x14ac:dyDescent="0.25">
      <c r="I2705" s="1"/>
      <c r="L2705" s="4"/>
      <c r="M2705" s="5"/>
    </row>
    <row r="2706" spans="9:13" x14ac:dyDescent="0.25">
      <c r="I2706" s="1"/>
      <c r="L2706" s="4"/>
      <c r="M2706" s="5"/>
    </row>
    <row r="2707" spans="9:13" x14ac:dyDescent="0.25">
      <c r="I2707" s="1"/>
      <c r="L2707" s="4"/>
      <c r="M2707" s="5"/>
    </row>
    <row r="2708" spans="9:13" x14ac:dyDescent="0.25">
      <c r="I2708" s="1"/>
      <c r="L2708" s="4"/>
      <c r="M2708" s="5"/>
    </row>
    <row r="2709" spans="9:13" x14ac:dyDescent="0.25">
      <c r="I2709" s="1"/>
      <c r="L2709" s="4"/>
      <c r="M2709" s="5"/>
    </row>
    <row r="2710" spans="9:13" x14ac:dyDescent="0.25">
      <c r="I2710" s="1"/>
      <c r="L2710" s="4"/>
      <c r="M2710" s="5"/>
    </row>
    <row r="2711" spans="9:13" x14ac:dyDescent="0.25">
      <c r="I2711" s="1"/>
      <c r="L2711" s="4"/>
      <c r="M2711" s="5"/>
    </row>
    <row r="2712" spans="9:13" x14ac:dyDescent="0.25">
      <c r="I2712" s="1"/>
      <c r="L2712" s="4"/>
      <c r="M2712" s="5"/>
    </row>
    <row r="2713" spans="9:13" x14ac:dyDescent="0.25">
      <c r="I2713" s="1"/>
      <c r="L2713" s="4"/>
      <c r="M2713" s="5"/>
    </row>
    <row r="2714" spans="9:13" x14ac:dyDescent="0.25">
      <c r="I2714" s="1"/>
      <c r="L2714" s="4"/>
      <c r="M2714" s="5"/>
    </row>
    <row r="2715" spans="9:13" x14ac:dyDescent="0.25">
      <c r="I2715" s="1"/>
      <c r="L2715" s="4"/>
      <c r="M2715" s="5"/>
    </row>
    <row r="2716" spans="9:13" x14ac:dyDescent="0.25">
      <c r="I2716" s="1"/>
      <c r="L2716" s="4"/>
      <c r="M2716" s="5"/>
    </row>
    <row r="2717" spans="9:13" x14ac:dyDescent="0.25">
      <c r="I2717" s="1"/>
      <c r="L2717" s="4"/>
      <c r="M2717" s="5"/>
    </row>
    <row r="2718" spans="9:13" x14ac:dyDescent="0.25">
      <c r="I2718" s="1"/>
      <c r="L2718" s="4"/>
      <c r="M2718" s="5"/>
    </row>
    <row r="2719" spans="9:13" x14ac:dyDescent="0.25">
      <c r="I2719" s="1"/>
      <c r="L2719" s="4"/>
      <c r="M2719" s="5"/>
    </row>
    <row r="2720" spans="9:13" x14ac:dyDescent="0.25">
      <c r="I2720" s="1"/>
      <c r="L2720" s="4"/>
      <c r="M2720" s="5"/>
    </row>
    <row r="2721" spans="9:13" x14ac:dyDescent="0.25">
      <c r="I2721" s="1"/>
      <c r="L2721" s="4"/>
      <c r="M2721" s="5"/>
    </row>
    <row r="2722" spans="9:13" x14ac:dyDescent="0.25">
      <c r="I2722" s="1"/>
      <c r="L2722" s="4"/>
      <c r="M2722" s="5"/>
    </row>
    <row r="2723" spans="9:13" x14ac:dyDescent="0.25">
      <c r="I2723" s="1"/>
      <c r="L2723" s="4"/>
      <c r="M2723" s="5"/>
    </row>
    <row r="2724" spans="9:13" x14ac:dyDescent="0.25">
      <c r="I2724" s="1"/>
      <c r="L2724" s="4"/>
      <c r="M2724" s="5"/>
    </row>
    <row r="2725" spans="9:13" x14ac:dyDescent="0.25">
      <c r="I2725" s="1"/>
      <c r="L2725" s="4"/>
      <c r="M2725" s="5"/>
    </row>
    <row r="2726" spans="9:13" x14ac:dyDescent="0.25">
      <c r="I2726" s="1"/>
      <c r="L2726" s="4"/>
      <c r="M2726" s="5"/>
    </row>
    <row r="2727" spans="9:13" x14ac:dyDescent="0.25">
      <c r="I2727" s="1"/>
      <c r="L2727" s="4"/>
      <c r="M2727" s="5"/>
    </row>
    <row r="2728" spans="9:13" x14ac:dyDescent="0.25">
      <c r="I2728" s="1"/>
      <c r="L2728" s="4"/>
      <c r="M2728" s="5"/>
    </row>
    <row r="2729" spans="9:13" x14ac:dyDescent="0.25">
      <c r="I2729" s="1"/>
      <c r="L2729" s="4"/>
      <c r="M2729" s="5"/>
    </row>
    <row r="2730" spans="9:13" x14ac:dyDescent="0.25">
      <c r="I2730" s="1"/>
      <c r="L2730" s="4"/>
      <c r="M2730" s="5"/>
    </row>
    <row r="2731" spans="9:13" x14ac:dyDescent="0.25">
      <c r="I2731" s="1"/>
      <c r="L2731" s="4"/>
      <c r="M2731" s="5"/>
    </row>
    <row r="2732" spans="9:13" x14ac:dyDescent="0.25">
      <c r="I2732" s="1"/>
      <c r="L2732" s="4"/>
      <c r="M2732" s="5"/>
    </row>
    <row r="2733" spans="9:13" x14ac:dyDescent="0.25">
      <c r="I2733" s="1"/>
      <c r="L2733" s="4"/>
      <c r="M2733" s="5"/>
    </row>
    <row r="2734" spans="9:13" x14ac:dyDescent="0.25">
      <c r="I2734" s="1"/>
      <c r="L2734" s="4"/>
      <c r="M2734" s="5"/>
    </row>
    <row r="2735" spans="9:13" x14ac:dyDescent="0.25">
      <c r="I2735" s="1"/>
      <c r="L2735" s="4"/>
      <c r="M2735" s="5"/>
    </row>
    <row r="2736" spans="9:13" x14ac:dyDescent="0.25">
      <c r="I2736" s="1"/>
      <c r="L2736" s="4"/>
      <c r="M2736" s="5"/>
    </row>
    <row r="2737" spans="9:13" x14ac:dyDescent="0.25">
      <c r="I2737" s="1"/>
      <c r="L2737" s="4"/>
      <c r="M2737" s="5"/>
    </row>
    <row r="2738" spans="9:13" x14ac:dyDescent="0.25">
      <c r="I2738" s="1"/>
      <c r="L2738" s="4"/>
      <c r="M2738" s="5"/>
    </row>
    <row r="2739" spans="9:13" x14ac:dyDescent="0.25">
      <c r="I2739" s="1"/>
      <c r="L2739" s="4"/>
      <c r="M2739" s="5"/>
    </row>
    <row r="2740" spans="9:13" x14ac:dyDescent="0.25">
      <c r="I2740" s="1"/>
      <c r="L2740" s="4"/>
      <c r="M2740" s="5"/>
    </row>
    <row r="2741" spans="9:13" x14ac:dyDescent="0.25">
      <c r="I2741" s="1"/>
      <c r="L2741" s="4"/>
      <c r="M2741" s="5"/>
    </row>
    <row r="2742" spans="9:13" x14ac:dyDescent="0.25">
      <c r="I2742" s="1"/>
      <c r="L2742" s="4"/>
      <c r="M2742" s="5"/>
    </row>
    <row r="2743" spans="9:13" x14ac:dyDescent="0.25">
      <c r="I2743" s="1"/>
      <c r="L2743" s="4"/>
      <c r="M2743" s="5"/>
    </row>
    <row r="2744" spans="9:13" x14ac:dyDescent="0.25">
      <c r="I2744" s="1"/>
      <c r="L2744" s="4"/>
      <c r="M2744" s="5"/>
    </row>
    <row r="2745" spans="9:13" x14ac:dyDescent="0.25">
      <c r="I2745" s="1"/>
      <c r="L2745" s="4"/>
      <c r="M2745" s="5"/>
    </row>
    <row r="2746" spans="9:13" x14ac:dyDescent="0.25">
      <c r="I2746" s="1"/>
      <c r="L2746" s="4"/>
      <c r="M2746" s="5"/>
    </row>
    <row r="2747" spans="9:13" x14ac:dyDescent="0.25">
      <c r="I2747" s="1"/>
      <c r="L2747" s="4"/>
      <c r="M2747" s="5"/>
    </row>
    <row r="2748" spans="9:13" x14ac:dyDescent="0.25">
      <c r="I2748" s="1"/>
      <c r="L2748" s="4"/>
      <c r="M2748" s="5"/>
    </row>
    <row r="2749" spans="9:13" x14ac:dyDescent="0.25">
      <c r="I2749" s="1"/>
      <c r="L2749" s="4"/>
      <c r="M2749" s="5"/>
    </row>
    <row r="2750" spans="9:13" x14ac:dyDescent="0.25">
      <c r="I2750" s="1"/>
      <c r="L2750" s="4"/>
      <c r="M2750" s="5"/>
    </row>
    <row r="2751" spans="9:13" x14ac:dyDescent="0.25">
      <c r="I2751" s="1"/>
      <c r="L2751" s="4"/>
      <c r="M2751" s="5"/>
    </row>
    <row r="2752" spans="9:13" x14ac:dyDescent="0.25">
      <c r="I2752" s="1"/>
      <c r="L2752" s="4"/>
      <c r="M2752" s="5"/>
    </row>
    <row r="2753" spans="9:13" x14ac:dyDescent="0.25">
      <c r="I2753" s="1"/>
      <c r="L2753" s="4"/>
      <c r="M2753" s="5"/>
    </row>
    <row r="2754" spans="9:13" x14ac:dyDescent="0.25">
      <c r="I2754" s="1"/>
      <c r="L2754" s="4"/>
      <c r="M2754" s="5"/>
    </row>
    <row r="2755" spans="9:13" x14ac:dyDescent="0.25">
      <c r="I2755" s="1"/>
      <c r="L2755" s="4"/>
      <c r="M2755" s="5"/>
    </row>
    <row r="2756" spans="9:13" x14ac:dyDescent="0.25">
      <c r="I2756" s="1"/>
      <c r="L2756" s="4"/>
      <c r="M2756" s="5"/>
    </row>
    <row r="2757" spans="9:13" x14ac:dyDescent="0.25">
      <c r="I2757" s="1"/>
      <c r="L2757" s="4"/>
      <c r="M2757" s="5"/>
    </row>
    <row r="2758" spans="9:13" x14ac:dyDescent="0.25">
      <c r="I2758" s="1"/>
      <c r="L2758" s="4"/>
      <c r="M2758" s="5"/>
    </row>
    <row r="2759" spans="9:13" x14ac:dyDescent="0.25">
      <c r="I2759" s="1"/>
      <c r="L2759" s="4"/>
      <c r="M2759" s="5"/>
    </row>
    <row r="2760" spans="9:13" x14ac:dyDescent="0.25">
      <c r="I2760" s="1"/>
      <c r="L2760" s="4"/>
      <c r="M2760" s="5"/>
    </row>
    <row r="2761" spans="9:13" x14ac:dyDescent="0.25">
      <c r="I2761" s="1"/>
      <c r="L2761" s="4"/>
      <c r="M2761" s="5"/>
    </row>
    <row r="2762" spans="9:13" x14ac:dyDescent="0.25">
      <c r="I2762" s="1"/>
      <c r="L2762" s="4"/>
      <c r="M2762" s="5"/>
    </row>
    <row r="2763" spans="9:13" x14ac:dyDescent="0.25">
      <c r="I2763" s="1"/>
      <c r="L2763" s="4"/>
      <c r="M2763" s="5"/>
    </row>
    <row r="2764" spans="9:13" x14ac:dyDescent="0.25">
      <c r="I2764" s="1"/>
      <c r="L2764" s="4"/>
      <c r="M2764" s="5"/>
    </row>
    <row r="2765" spans="9:13" x14ac:dyDescent="0.25">
      <c r="I2765" s="1"/>
      <c r="L2765" s="4"/>
      <c r="M2765" s="5"/>
    </row>
    <row r="2766" spans="9:13" x14ac:dyDescent="0.25">
      <c r="I2766" s="1"/>
      <c r="L2766" s="4"/>
      <c r="M2766" s="5"/>
    </row>
    <row r="2767" spans="9:13" x14ac:dyDescent="0.25">
      <c r="I2767" s="1"/>
      <c r="L2767" s="4"/>
      <c r="M2767" s="5"/>
    </row>
    <row r="2768" spans="9:13" x14ac:dyDescent="0.25">
      <c r="I2768" s="1"/>
      <c r="L2768" s="4"/>
      <c r="M2768" s="5"/>
    </row>
    <row r="2769" spans="9:13" x14ac:dyDescent="0.25">
      <c r="I2769" s="1"/>
      <c r="L2769" s="4"/>
      <c r="M2769" s="5"/>
    </row>
    <row r="2770" spans="9:13" x14ac:dyDescent="0.25">
      <c r="I2770" s="1"/>
      <c r="L2770" s="4"/>
      <c r="M2770" s="5"/>
    </row>
    <row r="2771" spans="9:13" x14ac:dyDescent="0.25">
      <c r="I2771" s="1"/>
      <c r="L2771" s="4"/>
      <c r="M2771" s="5"/>
    </row>
    <row r="2772" spans="9:13" x14ac:dyDescent="0.25">
      <c r="I2772" s="1"/>
      <c r="L2772" s="4"/>
      <c r="M2772" s="5"/>
    </row>
    <row r="2773" spans="9:13" x14ac:dyDescent="0.25">
      <c r="I2773" s="1"/>
      <c r="L2773" s="4"/>
      <c r="M2773" s="5"/>
    </row>
    <row r="2774" spans="9:13" x14ac:dyDescent="0.25">
      <c r="I2774" s="1"/>
      <c r="L2774" s="4"/>
      <c r="M2774" s="5"/>
    </row>
    <row r="2775" spans="9:13" x14ac:dyDescent="0.25">
      <c r="I2775" s="1"/>
      <c r="L2775" s="4"/>
      <c r="M2775" s="5"/>
    </row>
    <row r="2776" spans="9:13" x14ac:dyDescent="0.25">
      <c r="I2776" s="1"/>
      <c r="L2776" s="4"/>
      <c r="M2776" s="5"/>
    </row>
    <row r="2777" spans="9:13" x14ac:dyDescent="0.25">
      <c r="I2777" s="1"/>
      <c r="L2777" s="4"/>
      <c r="M2777" s="5"/>
    </row>
    <row r="2778" spans="9:13" x14ac:dyDescent="0.25">
      <c r="I2778" s="1"/>
      <c r="L2778" s="4"/>
      <c r="M2778" s="5"/>
    </row>
    <row r="2779" spans="9:13" x14ac:dyDescent="0.25">
      <c r="I2779" s="1"/>
      <c r="L2779" s="4"/>
      <c r="M2779" s="5"/>
    </row>
    <row r="2780" spans="9:13" x14ac:dyDescent="0.25">
      <c r="I2780" s="1"/>
      <c r="L2780" s="4"/>
      <c r="M2780" s="5"/>
    </row>
    <row r="2781" spans="9:13" x14ac:dyDescent="0.25">
      <c r="I2781" s="1"/>
      <c r="L2781" s="4"/>
      <c r="M2781" s="5"/>
    </row>
    <row r="2782" spans="9:13" x14ac:dyDescent="0.25">
      <c r="I2782" s="1"/>
      <c r="L2782" s="4"/>
      <c r="M2782" s="5"/>
    </row>
    <row r="2783" spans="9:13" x14ac:dyDescent="0.25">
      <c r="I2783" s="1"/>
      <c r="L2783" s="4"/>
      <c r="M2783" s="5"/>
    </row>
    <row r="2784" spans="9:13" x14ac:dyDescent="0.25">
      <c r="I2784" s="1"/>
      <c r="L2784" s="4"/>
      <c r="M2784" s="5"/>
    </row>
    <row r="2785" spans="9:13" x14ac:dyDescent="0.25">
      <c r="I2785" s="1"/>
      <c r="L2785" s="4"/>
      <c r="M2785" s="5"/>
    </row>
    <row r="2786" spans="9:13" x14ac:dyDescent="0.25">
      <c r="I2786" s="1"/>
      <c r="L2786" s="4"/>
      <c r="M2786" s="5"/>
    </row>
    <row r="2787" spans="9:13" x14ac:dyDescent="0.25">
      <c r="I2787" s="1"/>
      <c r="L2787" s="4"/>
      <c r="M2787" s="5"/>
    </row>
    <row r="2788" spans="9:13" x14ac:dyDescent="0.25">
      <c r="I2788" s="1"/>
      <c r="L2788" s="4"/>
      <c r="M2788" s="5"/>
    </row>
    <row r="2789" spans="9:13" x14ac:dyDescent="0.25">
      <c r="I2789" s="1"/>
      <c r="L2789" s="4"/>
      <c r="M2789" s="5"/>
    </row>
    <row r="2790" spans="9:13" x14ac:dyDescent="0.25">
      <c r="I2790" s="1"/>
      <c r="L2790" s="4"/>
      <c r="M2790" s="5"/>
    </row>
    <row r="2791" spans="9:13" x14ac:dyDescent="0.25">
      <c r="I2791" s="1"/>
      <c r="L2791" s="4"/>
      <c r="M2791" s="5"/>
    </row>
    <row r="2792" spans="9:13" x14ac:dyDescent="0.25">
      <c r="I2792" s="1"/>
      <c r="L2792" s="4"/>
      <c r="M2792" s="5"/>
    </row>
    <row r="2793" spans="9:13" x14ac:dyDescent="0.25">
      <c r="I2793" s="1"/>
      <c r="L2793" s="4"/>
      <c r="M2793" s="5"/>
    </row>
    <row r="2794" spans="9:13" x14ac:dyDescent="0.25">
      <c r="I2794" s="1"/>
      <c r="L2794" s="4"/>
      <c r="M2794" s="5"/>
    </row>
    <row r="2795" spans="9:13" x14ac:dyDescent="0.25">
      <c r="I2795" s="1"/>
      <c r="L2795" s="4"/>
      <c r="M2795" s="5"/>
    </row>
    <row r="2796" spans="9:13" x14ac:dyDescent="0.25">
      <c r="I2796" s="1"/>
      <c r="L2796" s="4"/>
      <c r="M2796" s="5"/>
    </row>
    <row r="2797" spans="9:13" x14ac:dyDescent="0.25">
      <c r="I2797" s="1"/>
      <c r="L2797" s="4"/>
      <c r="M2797" s="5"/>
    </row>
    <row r="2798" spans="9:13" x14ac:dyDescent="0.25">
      <c r="I2798" s="1"/>
      <c r="L2798" s="4"/>
      <c r="M2798" s="5"/>
    </row>
    <row r="2799" spans="9:13" x14ac:dyDescent="0.25">
      <c r="I2799" s="1"/>
      <c r="L2799" s="4"/>
      <c r="M2799" s="5"/>
    </row>
    <row r="2800" spans="9:13" x14ac:dyDescent="0.25">
      <c r="I2800" s="1"/>
      <c r="L2800" s="4"/>
      <c r="M2800" s="5"/>
    </row>
    <row r="2801" spans="9:13" x14ac:dyDescent="0.25">
      <c r="I2801" s="1"/>
      <c r="L2801" s="4"/>
      <c r="M2801" s="5"/>
    </row>
    <row r="2802" spans="9:13" x14ac:dyDescent="0.25">
      <c r="I2802" s="1"/>
      <c r="L2802" s="4"/>
      <c r="M2802" s="5"/>
    </row>
    <row r="2803" spans="9:13" x14ac:dyDescent="0.25">
      <c r="I2803" s="1"/>
      <c r="L2803" s="4"/>
      <c r="M2803" s="5"/>
    </row>
    <row r="2804" spans="9:13" x14ac:dyDescent="0.25">
      <c r="I2804" s="1"/>
      <c r="L2804" s="4"/>
      <c r="M2804" s="5"/>
    </row>
    <row r="2805" spans="9:13" x14ac:dyDescent="0.25">
      <c r="I2805" s="1"/>
      <c r="L2805" s="4"/>
      <c r="M2805" s="5"/>
    </row>
    <row r="2806" spans="9:13" x14ac:dyDescent="0.25">
      <c r="I2806" s="1"/>
      <c r="L2806" s="4"/>
      <c r="M2806" s="5"/>
    </row>
    <row r="2807" spans="9:13" x14ac:dyDescent="0.25">
      <c r="I2807" s="1"/>
      <c r="L2807" s="4"/>
      <c r="M2807" s="5"/>
    </row>
    <row r="2808" spans="9:13" x14ac:dyDescent="0.25">
      <c r="I2808" s="1"/>
      <c r="L2808" s="4"/>
      <c r="M2808" s="5"/>
    </row>
    <row r="2809" spans="9:13" x14ac:dyDescent="0.25">
      <c r="I2809" s="1"/>
      <c r="L2809" s="4"/>
      <c r="M2809" s="5"/>
    </row>
    <row r="2810" spans="9:13" x14ac:dyDescent="0.25">
      <c r="I2810" s="1"/>
      <c r="L2810" s="4"/>
      <c r="M2810" s="5"/>
    </row>
    <row r="2811" spans="9:13" x14ac:dyDescent="0.25">
      <c r="I2811" s="1"/>
      <c r="L2811" s="4"/>
      <c r="M2811" s="5"/>
    </row>
    <row r="2812" spans="9:13" x14ac:dyDescent="0.25">
      <c r="I2812" s="1"/>
      <c r="L2812" s="4"/>
      <c r="M2812" s="5"/>
    </row>
    <row r="2813" spans="9:13" x14ac:dyDescent="0.25">
      <c r="I2813" s="1"/>
      <c r="L2813" s="4"/>
      <c r="M2813" s="5"/>
    </row>
    <row r="2814" spans="9:13" x14ac:dyDescent="0.25">
      <c r="I2814" s="1"/>
      <c r="L2814" s="4"/>
      <c r="M2814" s="5"/>
    </row>
    <row r="2815" spans="9:13" x14ac:dyDescent="0.25">
      <c r="I2815" s="1"/>
      <c r="L2815" s="4"/>
      <c r="M2815" s="5"/>
    </row>
    <row r="2816" spans="9:13" x14ac:dyDescent="0.25">
      <c r="I2816" s="1"/>
      <c r="L2816" s="4"/>
      <c r="M2816" s="5"/>
    </row>
    <row r="2817" spans="9:13" x14ac:dyDescent="0.25">
      <c r="I2817" s="1"/>
      <c r="L2817" s="4"/>
      <c r="M2817" s="5"/>
    </row>
    <row r="2818" spans="9:13" x14ac:dyDescent="0.25">
      <c r="I2818" s="1"/>
      <c r="L2818" s="4"/>
      <c r="M2818" s="5"/>
    </row>
    <row r="2819" spans="9:13" x14ac:dyDescent="0.25">
      <c r="I2819" s="1"/>
      <c r="L2819" s="4"/>
      <c r="M2819" s="5"/>
    </row>
    <row r="2820" spans="9:13" x14ac:dyDescent="0.25">
      <c r="I2820" s="1"/>
      <c r="L2820" s="4"/>
      <c r="M2820" s="5"/>
    </row>
    <row r="2821" spans="9:13" x14ac:dyDescent="0.25">
      <c r="I2821" s="1"/>
      <c r="L2821" s="4"/>
      <c r="M2821" s="5"/>
    </row>
    <row r="2822" spans="9:13" x14ac:dyDescent="0.25">
      <c r="I2822" s="1"/>
      <c r="L2822" s="4"/>
      <c r="M2822" s="5"/>
    </row>
    <row r="2823" spans="9:13" x14ac:dyDescent="0.25">
      <c r="I2823" s="1"/>
      <c r="L2823" s="4"/>
      <c r="M2823" s="5"/>
    </row>
    <row r="2824" spans="9:13" x14ac:dyDescent="0.25">
      <c r="I2824" s="1"/>
      <c r="L2824" s="4"/>
      <c r="M2824" s="5"/>
    </row>
    <row r="2825" spans="9:13" x14ac:dyDescent="0.25">
      <c r="I2825" s="1"/>
      <c r="L2825" s="4"/>
      <c r="M2825" s="5"/>
    </row>
    <row r="2826" spans="9:13" x14ac:dyDescent="0.25">
      <c r="I2826" s="1"/>
      <c r="L2826" s="4"/>
      <c r="M2826" s="5"/>
    </row>
    <row r="2827" spans="9:13" x14ac:dyDescent="0.25">
      <c r="I2827" s="1"/>
      <c r="L2827" s="4"/>
      <c r="M2827" s="5"/>
    </row>
    <row r="2828" spans="9:13" x14ac:dyDescent="0.25">
      <c r="I2828" s="1"/>
      <c r="L2828" s="4"/>
      <c r="M2828" s="5"/>
    </row>
    <row r="2829" spans="9:13" x14ac:dyDescent="0.25">
      <c r="I2829" s="1"/>
      <c r="L2829" s="4"/>
      <c r="M2829" s="5"/>
    </row>
    <row r="2830" spans="9:13" x14ac:dyDescent="0.25">
      <c r="I2830" s="1"/>
      <c r="L2830" s="4"/>
      <c r="M2830" s="5"/>
    </row>
    <row r="2831" spans="9:13" x14ac:dyDescent="0.25">
      <c r="I2831" s="1"/>
      <c r="L2831" s="4"/>
      <c r="M2831" s="5"/>
    </row>
    <row r="2832" spans="9:13" x14ac:dyDescent="0.25">
      <c r="I2832" s="1"/>
      <c r="L2832" s="4"/>
      <c r="M2832" s="5"/>
    </row>
    <row r="2833" spans="9:13" x14ac:dyDescent="0.25">
      <c r="I2833" s="1"/>
      <c r="L2833" s="4"/>
      <c r="M2833" s="5"/>
    </row>
    <row r="2834" spans="9:13" x14ac:dyDescent="0.25">
      <c r="I2834" s="1"/>
      <c r="L2834" s="4"/>
      <c r="M2834" s="5"/>
    </row>
    <row r="2835" spans="9:13" x14ac:dyDescent="0.25">
      <c r="I2835" s="1"/>
      <c r="L2835" s="4"/>
      <c r="M2835" s="5"/>
    </row>
    <row r="2836" spans="9:13" x14ac:dyDescent="0.25">
      <c r="I2836" s="1"/>
      <c r="L2836" s="4"/>
      <c r="M2836" s="5"/>
    </row>
    <row r="2837" spans="9:13" x14ac:dyDescent="0.25">
      <c r="I2837" s="1"/>
      <c r="L2837" s="4"/>
      <c r="M2837" s="5"/>
    </row>
    <row r="2838" spans="9:13" x14ac:dyDescent="0.25">
      <c r="I2838" s="1"/>
      <c r="L2838" s="4"/>
      <c r="M2838" s="5"/>
    </row>
    <row r="2839" spans="9:13" x14ac:dyDescent="0.25">
      <c r="I2839" s="1"/>
      <c r="L2839" s="4"/>
      <c r="M2839" s="5"/>
    </row>
    <row r="2840" spans="9:13" x14ac:dyDescent="0.25">
      <c r="I2840" s="1"/>
      <c r="L2840" s="4"/>
      <c r="M2840" s="5"/>
    </row>
    <row r="2841" spans="9:13" x14ac:dyDescent="0.25">
      <c r="I2841" s="1"/>
      <c r="L2841" s="4"/>
      <c r="M2841" s="5"/>
    </row>
    <row r="2842" spans="9:13" x14ac:dyDescent="0.25">
      <c r="I2842" s="1"/>
      <c r="L2842" s="4"/>
      <c r="M2842" s="5"/>
    </row>
    <row r="2843" spans="9:13" x14ac:dyDescent="0.25">
      <c r="I2843" s="1"/>
      <c r="L2843" s="4"/>
      <c r="M2843" s="5"/>
    </row>
    <row r="2844" spans="9:13" x14ac:dyDescent="0.25">
      <c r="I2844" s="1"/>
      <c r="L2844" s="4"/>
      <c r="M2844" s="5"/>
    </row>
    <row r="2845" spans="9:13" x14ac:dyDescent="0.25">
      <c r="I2845" s="1"/>
      <c r="L2845" s="4"/>
      <c r="M2845" s="5"/>
    </row>
    <row r="2846" spans="9:13" x14ac:dyDescent="0.25">
      <c r="I2846" s="1"/>
      <c r="L2846" s="4"/>
      <c r="M2846" s="5"/>
    </row>
    <row r="2847" spans="9:13" x14ac:dyDescent="0.25">
      <c r="I2847" s="1"/>
      <c r="L2847" s="4"/>
      <c r="M2847" s="5"/>
    </row>
    <row r="2848" spans="9:13" x14ac:dyDescent="0.25">
      <c r="I2848" s="1"/>
      <c r="L2848" s="4"/>
      <c r="M2848" s="5"/>
    </row>
    <row r="2849" spans="9:13" x14ac:dyDescent="0.25">
      <c r="I2849" s="1"/>
      <c r="L2849" s="4"/>
      <c r="M2849" s="5"/>
    </row>
    <row r="2850" spans="9:13" x14ac:dyDescent="0.25">
      <c r="I2850" s="1"/>
      <c r="L2850" s="4"/>
      <c r="M2850" s="5"/>
    </row>
    <row r="2851" spans="9:13" x14ac:dyDescent="0.25">
      <c r="I2851" s="1"/>
      <c r="L2851" s="4"/>
      <c r="M2851" s="5"/>
    </row>
    <row r="2852" spans="9:13" x14ac:dyDescent="0.25">
      <c r="I2852" s="1"/>
      <c r="L2852" s="4"/>
      <c r="M2852" s="5"/>
    </row>
    <row r="2853" spans="9:13" x14ac:dyDescent="0.25">
      <c r="I2853" s="1"/>
      <c r="L2853" s="4"/>
      <c r="M2853" s="5"/>
    </row>
    <row r="2854" spans="9:13" x14ac:dyDescent="0.25">
      <c r="I2854" s="1"/>
      <c r="L2854" s="4"/>
      <c r="M2854" s="5"/>
    </row>
    <row r="2855" spans="9:13" x14ac:dyDescent="0.25">
      <c r="I2855" s="1"/>
      <c r="L2855" s="4"/>
      <c r="M2855" s="5"/>
    </row>
    <row r="2856" spans="9:13" x14ac:dyDescent="0.25">
      <c r="I2856" s="1"/>
      <c r="L2856" s="4"/>
      <c r="M2856" s="5"/>
    </row>
    <row r="2857" spans="9:13" x14ac:dyDescent="0.25">
      <c r="I2857" s="1"/>
      <c r="L2857" s="4"/>
      <c r="M2857" s="5"/>
    </row>
    <row r="2858" spans="9:13" x14ac:dyDescent="0.25">
      <c r="I2858" s="1"/>
      <c r="L2858" s="4"/>
      <c r="M2858" s="5"/>
    </row>
    <row r="2859" spans="9:13" x14ac:dyDescent="0.25">
      <c r="I2859" s="1"/>
      <c r="L2859" s="4"/>
      <c r="M2859" s="5"/>
    </row>
    <row r="2860" spans="9:13" x14ac:dyDescent="0.25">
      <c r="I2860" s="1"/>
      <c r="L2860" s="4"/>
      <c r="M2860" s="5"/>
    </row>
    <row r="2861" spans="9:13" x14ac:dyDescent="0.25">
      <c r="I2861" s="1"/>
      <c r="L2861" s="4"/>
      <c r="M2861" s="5"/>
    </row>
    <row r="2862" spans="9:13" x14ac:dyDescent="0.25">
      <c r="I2862" s="1"/>
      <c r="L2862" s="4"/>
      <c r="M2862" s="5"/>
    </row>
    <row r="2863" spans="9:13" x14ac:dyDescent="0.25">
      <c r="I2863" s="1"/>
      <c r="L2863" s="4"/>
      <c r="M2863" s="5"/>
    </row>
    <row r="2864" spans="9:13" x14ac:dyDescent="0.25">
      <c r="I2864" s="1"/>
      <c r="L2864" s="4"/>
      <c r="M2864" s="5"/>
    </row>
    <row r="2865" spans="9:13" x14ac:dyDescent="0.25">
      <c r="I2865" s="1"/>
      <c r="L2865" s="4"/>
      <c r="M2865" s="5"/>
    </row>
    <row r="2866" spans="9:13" x14ac:dyDescent="0.25">
      <c r="I2866" s="1"/>
      <c r="L2866" s="4"/>
      <c r="M2866" s="5"/>
    </row>
    <row r="2867" spans="9:13" x14ac:dyDescent="0.25">
      <c r="I2867" s="1"/>
      <c r="L2867" s="4"/>
      <c r="M2867" s="5"/>
    </row>
    <row r="2868" spans="9:13" x14ac:dyDescent="0.25">
      <c r="I2868" s="1"/>
      <c r="L2868" s="4"/>
      <c r="M2868" s="5"/>
    </row>
    <row r="2869" spans="9:13" x14ac:dyDescent="0.25">
      <c r="I2869" s="1"/>
      <c r="L2869" s="4"/>
      <c r="M2869" s="5"/>
    </row>
    <row r="2870" spans="9:13" x14ac:dyDescent="0.25">
      <c r="I2870" s="1"/>
      <c r="L2870" s="4"/>
      <c r="M2870" s="5"/>
    </row>
    <row r="2871" spans="9:13" x14ac:dyDescent="0.25">
      <c r="I2871" s="1"/>
      <c r="L2871" s="4"/>
      <c r="M2871" s="5"/>
    </row>
    <row r="2872" spans="9:13" x14ac:dyDescent="0.25">
      <c r="I2872" s="1"/>
      <c r="L2872" s="4"/>
      <c r="M2872" s="5"/>
    </row>
    <row r="2873" spans="9:13" x14ac:dyDescent="0.25">
      <c r="I2873" s="1"/>
      <c r="L2873" s="4"/>
      <c r="M2873" s="5"/>
    </row>
    <row r="2874" spans="9:13" x14ac:dyDescent="0.25">
      <c r="I2874" s="1"/>
      <c r="L2874" s="4"/>
      <c r="M2874" s="5"/>
    </row>
    <row r="2875" spans="9:13" x14ac:dyDescent="0.25">
      <c r="I2875" s="1"/>
      <c r="L2875" s="4"/>
      <c r="M2875" s="5"/>
    </row>
    <row r="2876" spans="9:13" x14ac:dyDescent="0.25">
      <c r="I2876" s="1"/>
      <c r="L2876" s="4"/>
      <c r="M2876" s="5"/>
    </row>
    <row r="2877" spans="9:13" x14ac:dyDescent="0.25">
      <c r="I2877" s="1"/>
      <c r="L2877" s="4"/>
      <c r="M2877" s="5"/>
    </row>
    <row r="2878" spans="9:13" x14ac:dyDescent="0.25">
      <c r="I2878" s="1"/>
      <c r="L2878" s="4"/>
      <c r="M2878" s="5"/>
    </row>
    <row r="2879" spans="9:13" x14ac:dyDescent="0.25">
      <c r="I2879" s="1"/>
      <c r="L2879" s="4"/>
      <c r="M2879" s="5"/>
    </row>
    <row r="2880" spans="9:13" x14ac:dyDescent="0.25">
      <c r="I2880" s="1"/>
      <c r="L2880" s="4"/>
      <c r="M2880" s="5"/>
    </row>
    <row r="2881" spans="9:13" x14ac:dyDescent="0.25">
      <c r="I2881" s="1"/>
      <c r="L2881" s="4"/>
      <c r="M2881" s="5"/>
    </row>
    <row r="2882" spans="9:13" x14ac:dyDescent="0.25">
      <c r="I2882" s="1"/>
      <c r="L2882" s="4"/>
      <c r="M2882" s="5"/>
    </row>
    <row r="2883" spans="9:13" x14ac:dyDescent="0.25">
      <c r="I2883" s="1"/>
      <c r="L2883" s="4"/>
      <c r="M2883" s="5"/>
    </row>
    <row r="2884" spans="9:13" x14ac:dyDescent="0.25">
      <c r="I2884" s="1"/>
      <c r="L2884" s="4"/>
      <c r="M2884" s="5"/>
    </row>
    <row r="2885" spans="9:13" x14ac:dyDescent="0.25">
      <c r="I2885" s="1"/>
      <c r="L2885" s="4"/>
      <c r="M2885" s="5"/>
    </row>
    <row r="2886" spans="9:13" x14ac:dyDescent="0.25">
      <c r="I2886" s="1"/>
      <c r="L2886" s="4"/>
      <c r="M2886" s="5"/>
    </row>
    <row r="2887" spans="9:13" x14ac:dyDescent="0.25">
      <c r="I2887" s="1"/>
      <c r="L2887" s="4"/>
      <c r="M2887" s="5"/>
    </row>
    <row r="2888" spans="9:13" x14ac:dyDescent="0.25">
      <c r="I2888" s="1"/>
      <c r="L2888" s="4"/>
      <c r="M2888" s="5"/>
    </row>
    <row r="2889" spans="9:13" x14ac:dyDescent="0.25">
      <c r="I2889" s="1"/>
      <c r="L2889" s="4"/>
      <c r="M2889" s="5"/>
    </row>
    <row r="2890" spans="9:13" x14ac:dyDescent="0.25">
      <c r="I2890" s="1"/>
      <c r="L2890" s="4"/>
      <c r="M2890" s="5"/>
    </row>
    <row r="2891" spans="9:13" x14ac:dyDescent="0.25">
      <c r="I2891" s="1"/>
      <c r="L2891" s="4"/>
      <c r="M2891" s="5"/>
    </row>
    <row r="2892" spans="9:13" x14ac:dyDescent="0.25">
      <c r="I2892" s="1"/>
      <c r="L2892" s="4"/>
      <c r="M2892" s="5"/>
    </row>
    <row r="2893" spans="9:13" x14ac:dyDescent="0.25">
      <c r="I2893" s="1"/>
      <c r="L2893" s="4"/>
      <c r="M2893" s="5"/>
    </row>
    <row r="2894" spans="9:13" x14ac:dyDescent="0.25">
      <c r="I2894" s="1"/>
      <c r="L2894" s="4"/>
      <c r="M2894" s="5"/>
    </row>
    <row r="2895" spans="9:13" x14ac:dyDescent="0.25">
      <c r="I2895" s="1"/>
      <c r="L2895" s="4"/>
      <c r="M2895" s="5"/>
    </row>
    <row r="2896" spans="9:13" x14ac:dyDescent="0.25">
      <c r="I2896" s="1"/>
      <c r="L2896" s="4"/>
      <c r="M2896" s="5"/>
    </row>
    <row r="2897" spans="9:13" x14ac:dyDescent="0.25">
      <c r="I2897" s="1"/>
      <c r="L2897" s="4"/>
      <c r="M2897" s="5"/>
    </row>
    <row r="2898" spans="9:13" x14ac:dyDescent="0.25">
      <c r="I2898" s="1"/>
      <c r="L2898" s="4"/>
      <c r="M2898" s="5"/>
    </row>
    <row r="2899" spans="9:13" x14ac:dyDescent="0.25">
      <c r="I2899" s="1"/>
      <c r="L2899" s="4"/>
      <c r="M2899" s="5"/>
    </row>
    <row r="2900" spans="9:13" x14ac:dyDescent="0.25">
      <c r="I2900" s="1"/>
      <c r="L2900" s="4"/>
      <c r="M2900" s="5"/>
    </row>
    <row r="2901" spans="9:13" x14ac:dyDescent="0.25">
      <c r="I2901" s="1"/>
      <c r="L2901" s="4"/>
      <c r="M2901" s="5"/>
    </row>
    <row r="2902" spans="9:13" x14ac:dyDescent="0.25">
      <c r="I2902" s="1"/>
      <c r="L2902" s="4"/>
      <c r="M2902" s="5"/>
    </row>
    <row r="2903" spans="9:13" x14ac:dyDescent="0.25">
      <c r="I2903" s="1"/>
      <c r="L2903" s="4"/>
      <c r="M2903" s="5"/>
    </row>
    <row r="2904" spans="9:13" x14ac:dyDescent="0.25">
      <c r="I2904" s="1"/>
      <c r="L2904" s="4"/>
      <c r="M2904" s="5"/>
    </row>
    <row r="2905" spans="9:13" x14ac:dyDescent="0.25">
      <c r="I2905" s="1"/>
      <c r="L2905" s="4"/>
      <c r="M2905" s="5"/>
    </row>
    <row r="2906" spans="9:13" x14ac:dyDescent="0.25">
      <c r="I2906" s="1"/>
      <c r="L2906" s="4"/>
      <c r="M2906" s="5"/>
    </row>
    <row r="2907" spans="9:13" x14ac:dyDescent="0.25">
      <c r="I2907" s="1"/>
      <c r="L2907" s="4"/>
      <c r="M2907" s="5"/>
    </row>
    <row r="2908" spans="9:13" x14ac:dyDescent="0.25">
      <c r="I2908" s="1"/>
      <c r="L2908" s="4"/>
      <c r="M2908" s="5"/>
    </row>
    <row r="2909" spans="9:13" x14ac:dyDescent="0.25">
      <c r="I2909" s="1"/>
      <c r="L2909" s="4"/>
      <c r="M2909" s="5"/>
    </row>
    <row r="2910" spans="9:13" x14ac:dyDescent="0.25">
      <c r="I2910" s="1"/>
      <c r="L2910" s="4"/>
      <c r="M2910" s="5"/>
    </row>
    <row r="2911" spans="9:13" x14ac:dyDescent="0.25">
      <c r="I2911" s="1"/>
      <c r="L2911" s="4"/>
      <c r="M2911" s="5"/>
    </row>
    <row r="2912" spans="9:13" x14ac:dyDescent="0.25">
      <c r="I2912" s="1"/>
      <c r="L2912" s="4"/>
      <c r="M2912" s="5"/>
    </row>
    <row r="2913" spans="9:13" x14ac:dyDescent="0.25">
      <c r="I2913" s="1"/>
      <c r="L2913" s="4"/>
      <c r="M2913" s="5"/>
    </row>
    <row r="2914" spans="9:13" x14ac:dyDescent="0.25">
      <c r="I2914" s="1"/>
      <c r="L2914" s="4"/>
      <c r="M2914" s="5"/>
    </row>
    <row r="2915" spans="9:13" x14ac:dyDescent="0.25">
      <c r="I2915" s="1"/>
      <c r="L2915" s="4"/>
      <c r="M2915" s="5"/>
    </row>
    <row r="2916" spans="9:13" x14ac:dyDescent="0.25">
      <c r="I2916" s="1"/>
      <c r="L2916" s="4"/>
      <c r="M2916" s="5"/>
    </row>
    <row r="2917" spans="9:13" x14ac:dyDescent="0.25">
      <c r="I2917" s="1"/>
      <c r="L2917" s="4"/>
      <c r="M2917" s="5"/>
    </row>
    <row r="2918" spans="9:13" x14ac:dyDescent="0.25">
      <c r="I2918" s="1"/>
      <c r="L2918" s="4"/>
      <c r="M2918" s="5"/>
    </row>
    <row r="2919" spans="9:13" x14ac:dyDescent="0.25">
      <c r="I2919" s="1"/>
      <c r="L2919" s="4"/>
      <c r="M2919" s="5"/>
    </row>
    <row r="2920" spans="9:13" x14ac:dyDescent="0.25">
      <c r="I2920" s="1"/>
      <c r="L2920" s="4"/>
      <c r="M2920" s="5"/>
    </row>
    <row r="2921" spans="9:13" x14ac:dyDescent="0.25">
      <c r="I2921" s="1"/>
      <c r="L2921" s="4"/>
      <c r="M2921" s="5"/>
    </row>
    <row r="2922" spans="9:13" x14ac:dyDescent="0.25">
      <c r="I2922" s="1"/>
      <c r="L2922" s="4"/>
      <c r="M2922" s="5"/>
    </row>
    <row r="2923" spans="9:13" x14ac:dyDescent="0.25">
      <c r="I2923" s="1"/>
      <c r="L2923" s="4"/>
      <c r="M2923" s="5"/>
    </row>
    <row r="2924" spans="9:13" x14ac:dyDescent="0.25">
      <c r="I2924" s="1"/>
      <c r="L2924" s="4"/>
      <c r="M2924" s="5"/>
    </row>
    <row r="2925" spans="9:13" x14ac:dyDescent="0.25">
      <c r="I2925" s="1"/>
      <c r="L2925" s="4"/>
      <c r="M2925" s="5"/>
    </row>
    <row r="2926" spans="9:13" x14ac:dyDescent="0.25">
      <c r="I2926" s="1"/>
      <c r="L2926" s="4"/>
      <c r="M2926" s="5"/>
    </row>
    <row r="2927" spans="9:13" x14ac:dyDescent="0.25">
      <c r="I2927" s="1"/>
      <c r="L2927" s="4"/>
      <c r="M2927" s="5"/>
    </row>
    <row r="2928" spans="9:13" x14ac:dyDescent="0.25">
      <c r="I2928" s="1"/>
      <c r="L2928" s="4"/>
      <c r="M2928" s="5"/>
    </row>
    <row r="2929" spans="9:13" x14ac:dyDescent="0.25">
      <c r="I2929" s="1"/>
      <c r="L2929" s="4"/>
      <c r="M2929" s="5"/>
    </row>
    <row r="2930" spans="9:13" x14ac:dyDescent="0.25">
      <c r="I2930" s="1"/>
      <c r="L2930" s="4"/>
      <c r="M2930" s="5"/>
    </row>
    <row r="2931" spans="9:13" x14ac:dyDescent="0.25">
      <c r="I2931" s="1"/>
      <c r="L2931" s="4"/>
      <c r="M2931" s="5"/>
    </row>
    <row r="2932" spans="9:13" x14ac:dyDescent="0.25">
      <c r="I2932" s="1"/>
      <c r="L2932" s="4"/>
      <c r="M2932" s="5"/>
    </row>
    <row r="2933" spans="9:13" x14ac:dyDescent="0.25">
      <c r="I2933" s="1"/>
      <c r="L2933" s="4"/>
      <c r="M2933" s="5"/>
    </row>
    <row r="2934" spans="9:13" x14ac:dyDescent="0.25">
      <c r="I2934" s="1"/>
      <c r="L2934" s="4"/>
      <c r="M2934" s="5"/>
    </row>
    <row r="2935" spans="9:13" x14ac:dyDescent="0.25">
      <c r="I2935" s="1"/>
      <c r="L2935" s="4"/>
      <c r="M2935" s="5"/>
    </row>
    <row r="2936" spans="9:13" x14ac:dyDescent="0.25">
      <c r="I2936" s="1"/>
      <c r="L2936" s="4"/>
      <c r="M2936" s="5"/>
    </row>
    <row r="2937" spans="9:13" x14ac:dyDescent="0.25">
      <c r="I2937" s="1"/>
      <c r="L2937" s="4"/>
      <c r="M2937" s="5"/>
    </row>
    <row r="2938" spans="9:13" x14ac:dyDescent="0.25">
      <c r="I2938" s="1"/>
      <c r="L2938" s="4"/>
      <c r="M2938" s="5"/>
    </row>
    <row r="2939" spans="9:13" x14ac:dyDescent="0.25">
      <c r="I2939" s="1"/>
      <c r="L2939" s="4"/>
      <c r="M2939" s="5"/>
    </row>
    <row r="2940" spans="9:13" x14ac:dyDescent="0.25">
      <c r="I2940" s="1"/>
      <c r="L2940" s="4"/>
      <c r="M2940" s="5"/>
    </row>
    <row r="2941" spans="9:13" x14ac:dyDescent="0.25">
      <c r="I2941" s="1"/>
      <c r="L2941" s="4"/>
      <c r="M2941" s="5"/>
    </row>
    <row r="2942" spans="9:13" x14ac:dyDescent="0.25">
      <c r="I2942" s="1"/>
      <c r="L2942" s="4"/>
      <c r="M2942" s="5"/>
    </row>
    <row r="2943" spans="9:13" x14ac:dyDescent="0.25">
      <c r="I2943" s="1"/>
      <c r="L2943" s="4"/>
      <c r="M2943" s="5"/>
    </row>
    <row r="2944" spans="9:13" x14ac:dyDescent="0.25">
      <c r="I2944" s="1"/>
      <c r="L2944" s="4"/>
      <c r="M2944" s="5"/>
    </row>
    <row r="2945" spans="9:13" x14ac:dyDescent="0.25">
      <c r="I2945" s="1"/>
      <c r="L2945" s="4"/>
      <c r="M2945" s="5"/>
    </row>
    <row r="2946" spans="9:13" x14ac:dyDescent="0.25">
      <c r="I2946" s="1"/>
      <c r="L2946" s="4"/>
      <c r="M2946" s="5"/>
    </row>
    <row r="2947" spans="9:13" x14ac:dyDescent="0.25">
      <c r="I2947" s="1"/>
      <c r="L2947" s="4"/>
      <c r="M2947" s="5"/>
    </row>
    <row r="2948" spans="9:13" x14ac:dyDescent="0.25">
      <c r="I2948" s="1"/>
      <c r="L2948" s="4"/>
      <c r="M2948" s="5"/>
    </row>
    <row r="2949" spans="9:13" x14ac:dyDescent="0.25">
      <c r="I2949" s="1"/>
      <c r="L2949" s="4"/>
      <c r="M2949" s="5"/>
    </row>
    <row r="2950" spans="9:13" x14ac:dyDescent="0.25">
      <c r="I2950" s="1"/>
      <c r="L2950" s="4"/>
      <c r="M2950" s="5"/>
    </row>
    <row r="2951" spans="9:13" x14ac:dyDescent="0.25">
      <c r="I2951" s="1"/>
      <c r="L2951" s="4"/>
      <c r="M2951" s="5"/>
    </row>
    <row r="2952" spans="9:13" x14ac:dyDescent="0.25">
      <c r="I2952" s="1"/>
      <c r="L2952" s="4"/>
      <c r="M2952" s="5"/>
    </row>
    <row r="2953" spans="9:13" x14ac:dyDescent="0.25">
      <c r="I2953" s="1"/>
      <c r="L2953" s="4"/>
      <c r="M2953" s="5"/>
    </row>
    <row r="2954" spans="9:13" x14ac:dyDescent="0.25">
      <c r="I2954" s="1"/>
      <c r="L2954" s="4"/>
      <c r="M2954" s="5"/>
    </row>
    <row r="2955" spans="9:13" x14ac:dyDescent="0.25">
      <c r="I2955" s="1"/>
      <c r="L2955" s="4"/>
      <c r="M2955" s="5"/>
    </row>
    <row r="2956" spans="9:13" x14ac:dyDescent="0.25">
      <c r="I2956" s="1"/>
      <c r="L2956" s="4"/>
      <c r="M2956" s="5"/>
    </row>
    <row r="2957" spans="9:13" x14ac:dyDescent="0.25">
      <c r="I2957" s="1"/>
      <c r="L2957" s="4"/>
      <c r="M2957" s="5"/>
    </row>
    <row r="2958" spans="9:13" x14ac:dyDescent="0.25">
      <c r="I2958" s="1"/>
      <c r="L2958" s="4"/>
      <c r="M2958" s="5"/>
    </row>
    <row r="2959" spans="9:13" x14ac:dyDescent="0.25">
      <c r="I2959" s="1"/>
      <c r="L2959" s="4"/>
      <c r="M2959" s="5"/>
    </row>
    <row r="2960" spans="9:13" x14ac:dyDescent="0.25">
      <c r="I2960" s="1"/>
      <c r="L2960" s="4"/>
      <c r="M2960" s="5"/>
    </row>
    <row r="2961" spans="9:13" x14ac:dyDescent="0.25">
      <c r="I2961" s="1"/>
      <c r="L2961" s="4"/>
      <c r="M2961" s="5"/>
    </row>
    <row r="2962" spans="9:13" x14ac:dyDescent="0.25">
      <c r="I2962" s="1"/>
      <c r="L2962" s="4"/>
      <c r="M2962" s="5"/>
    </row>
    <row r="2963" spans="9:13" x14ac:dyDescent="0.25">
      <c r="I2963" s="1"/>
      <c r="L2963" s="4"/>
      <c r="M2963" s="5"/>
    </row>
    <row r="2964" spans="9:13" x14ac:dyDescent="0.25">
      <c r="I2964" s="1"/>
      <c r="L2964" s="4"/>
      <c r="M2964" s="5"/>
    </row>
    <row r="2965" spans="9:13" x14ac:dyDescent="0.25">
      <c r="I2965" s="1"/>
      <c r="L2965" s="4"/>
      <c r="M2965" s="5"/>
    </row>
    <row r="2966" spans="9:13" x14ac:dyDescent="0.25">
      <c r="I2966" s="1"/>
      <c r="L2966" s="4"/>
      <c r="M2966" s="5"/>
    </row>
    <row r="2967" spans="9:13" x14ac:dyDescent="0.25">
      <c r="I2967" s="1"/>
      <c r="L2967" s="4"/>
      <c r="M2967" s="5"/>
    </row>
    <row r="2968" spans="9:13" x14ac:dyDescent="0.25">
      <c r="I2968" s="1"/>
      <c r="L2968" s="4"/>
      <c r="M2968" s="5"/>
    </row>
    <row r="2969" spans="9:13" x14ac:dyDescent="0.25">
      <c r="I2969" s="1"/>
      <c r="L2969" s="4"/>
      <c r="M2969" s="5"/>
    </row>
    <row r="2970" spans="9:13" x14ac:dyDescent="0.25">
      <c r="I2970" s="1"/>
      <c r="L2970" s="4"/>
      <c r="M2970" s="5"/>
    </row>
    <row r="2971" spans="9:13" x14ac:dyDescent="0.25">
      <c r="I2971" s="1"/>
      <c r="L2971" s="4"/>
      <c r="M2971" s="5"/>
    </row>
    <row r="2972" spans="9:13" x14ac:dyDescent="0.25">
      <c r="I2972" s="1"/>
      <c r="L2972" s="4"/>
      <c r="M2972" s="5"/>
    </row>
    <row r="2973" spans="9:13" x14ac:dyDescent="0.25">
      <c r="I2973" s="1"/>
      <c r="L2973" s="4"/>
      <c r="M2973" s="5"/>
    </row>
    <row r="2974" spans="9:13" x14ac:dyDescent="0.25">
      <c r="I2974" s="1"/>
      <c r="L2974" s="4"/>
      <c r="M2974" s="5"/>
    </row>
    <row r="2975" spans="9:13" x14ac:dyDescent="0.25">
      <c r="I2975" s="1"/>
      <c r="L2975" s="4"/>
      <c r="M2975" s="5"/>
    </row>
    <row r="2976" spans="9:13" x14ac:dyDescent="0.25">
      <c r="I2976" s="1"/>
      <c r="L2976" s="4"/>
      <c r="M2976" s="5"/>
    </row>
    <row r="2977" spans="9:13" x14ac:dyDescent="0.25">
      <c r="I2977" s="1"/>
      <c r="L2977" s="4"/>
      <c r="M2977" s="5"/>
    </row>
    <row r="2978" spans="9:13" x14ac:dyDescent="0.25">
      <c r="I2978" s="1"/>
      <c r="L2978" s="4"/>
      <c r="M2978" s="5"/>
    </row>
    <row r="2979" spans="9:13" x14ac:dyDescent="0.25">
      <c r="I2979" s="1"/>
      <c r="L2979" s="4"/>
      <c r="M2979" s="5"/>
    </row>
    <row r="2980" spans="9:13" x14ac:dyDescent="0.25">
      <c r="I2980" s="1"/>
      <c r="L2980" s="4"/>
      <c r="M2980" s="5"/>
    </row>
    <row r="2981" spans="9:13" x14ac:dyDescent="0.25">
      <c r="I2981" s="1"/>
      <c r="L2981" s="4"/>
      <c r="M2981" s="5"/>
    </row>
    <row r="2982" spans="9:13" x14ac:dyDescent="0.25">
      <c r="I2982" s="1"/>
      <c r="L2982" s="4"/>
      <c r="M2982" s="5"/>
    </row>
    <row r="2983" spans="9:13" x14ac:dyDescent="0.25">
      <c r="I2983" s="1"/>
      <c r="L2983" s="4"/>
      <c r="M2983" s="5"/>
    </row>
    <row r="2984" spans="9:13" x14ac:dyDescent="0.25">
      <c r="I2984" s="1"/>
      <c r="L2984" s="4"/>
      <c r="M2984" s="5"/>
    </row>
    <row r="2985" spans="9:13" x14ac:dyDescent="0.25">
      <c r="I2985" s="1"/>
      <c r="L2985" s="4"/>
      <c r="M2985" s="5"/>
    </row>
    <row r="2986" spans="9:13" x14ac:dyDescent="0.25">
      <c r="I2986" s="1"/>
      <c r="L2986" s="4"/>
      <c r="M2986" s="5"/>
    </row>
    <row r="2987" spans="9:13" x14ac:dyDescent="0.25">
      <c r="I2987" s="1"/>
      <c r="L2987" s="4"/>
      <c r="M2987" s="5"/>
    </row>
    <row r="2988" spans="9:13" x14ac:dyDescent="0.25">
      <c r="I2988" s="1"/>
      <c r="L2988" s="4"/>
      <c r="M2988" s="5"/>
    </row>
    <row r="2989" spans="9:13" x14ac:dyDescent="0.25">
      <c r="I2989" s="1"/>
      <c r="L2989" s="4"/>
      <c r="M2989" s="5"/>
    </row>
    <row r="2990" spans="9:13" x14ac:dyDescent="0.25">
      <c r="I2990" s="1"/>
      <c r="L2990" s="4"/>
      <c r="M2990" s="5"/>
    </row>
    <row r="2991" spans="9:13" x14ac:dyDescent="0.25">
      <c r="I2991" s="1"/>
      <c r="L2991" s="4"/>
      <c r="M2991" s="5"/>
    </row>
    <row r="2992" spans="9:13" x14ac:dyDescent="0.25">
      <c r="I2992" s="1"/>
      <c r="L2992" s="4"/>
      <c r="M2992" s="5"/>
    </row>
    <row r="2993" spans="9:13" x14ac:dyDescent="0.25">
      <c r="I2993" s="1"/>
      <c r="L2993" s="4"/>
      <c r="M2993" s="5"/>
    </row>
    <row r="2994" spans="9:13" x14ac:dyDescent="0.25">
      <c r="I2994" s="1"/>
      <c r="L2994" s="4"/>
      <c r="M2994" s="5"/>
    </row>
    <row r="2995" spans="9:13" x14ac:dyDescent="0.25">
      <c r="I2995" s="1"/>
      <c r="L2995" s="4"/>
      <c r="M2995" s="5"/>
    </row>
    <row r="2996" spans="9:13" x14ac:dyDescent="0.25">
      <c r="I2996" s="1"/>
      <c r="L2996" s="4"/>
      <c r="M2996" s="5"/>
    </row>
    <row r="2997" spans="9:13" x14ac:dyDescent="0.25">
      <c r="I2997" s="1"/>
      <c r="L2997" s="4"/>
      <c r="M2997" s="5"/>
    </row>
    <row r="2998" spans="9:13" x14ac:dyDescent="0.25">
      <c r="I2998" s="1"/>
      <c r="L2998" s="4"/>
      <c r="M2998" s="5"/>
    </row>
    <row r="2999" spans="9:13" x14ac:dyDescent="0.25">
      <c r="I2999" s="1"/>
      <c r="L2999" s="4"/>
      <c r="M2999" s="5"/>
    </row>
    <row r="3000" spans="9:13" x14ac:dyDescent="0.25">
      <c r="I3000" s="1"/>
      <c r="L3000" s="4"/>
      <c r="M3000" s="5"/>
    </row>
    <row r="3001" spans="9:13" x14ac:dyDescent="0.25">
      <c r="I3001" s="1"/>
      <c r="L3001" s="4"/>
      <c r="M3001" s="5"/>
    </row>
    <row r="3002" spans="9:13" x14ac:dyDescent="0.25">
      <c r="I3002" s="1"/>
      <c r="L3002" s="4"/>
      <c r="M3002" s="5"/>
    </row>
    <row r="3003" spans="9:13" x14ac:dyDescent="0.25">
      <c r="I3003" s="1"/>
      <c r="L3003" s="4"/>
      <c r="M3003" s="5"/>
    </row>
    <row r="3004" spans="9:13" x14ac:dyDescent="0.25">
      <c r="I3004" s="1"/>
      <c r="L3004" s="4"/>
      <c r="M3004" s="5"/>
    </row>
    <row r="3005" spans="9:13" x14ac:dyDescent="0.25">
      <c r="I3005" s="1"/>
      <c r="L3005" s="4"/>
      <c r="M3005" s="5"/>
    </row>
    <row r="3006" spans="9:13" x14ac:dyDescent="0.25">
      <c r="I3006" s="1"/>
      <c r="L3006" s="4"/>
      <c r="M3006" s="5"/>
    </row>
    <row r="3007" spans="9:13" x14ac:dyDescent="0.25">
      <c r="I3007" s="1"/>
      <c r="L3007" s="4"/>
      <c r="M3007" s="5"/>
    </row>
    <row r="3008" spans="9:13" x14ac:dyDescent="0.25">
      <c r="I3008" s="1"/>
      <c r="L3008" s="4"/>
      <c r="M3008" s="5"/>
    </row>
    <row r="3009" spans="9:13" x14ac:dyDescent="0.25">
      <c r="I3009" s="1"/>
      <c r="L3009" s="4"/>
      <c r="M3009" s="5"/>
    </row>
    <row r="3010" spans="9:13" x14ac:dyDescent="0.25">
      <c r="I3010" s="1"/>
      <c r="L3010" s="4"/>
      <c r="M3010" s="5"/>
    </row>
    <row r="3011" spans="9:13" x14ac:dyDescent="0.25">
      <c r="I3011" s="1"/>
      <c r="L3011" s="4"/>
      <c r="M3011" s="5"/>
    </row>
    <row r="3012" spans="9:13" x14ac:dyDescent="0.25">
      <c r="I3012" s="1"/>
      <c r="L3012" s="4"/>
      <c r="M3012" s="5"/>
    </row>
    <row r="3013" spans="9:13" x14ac:dyDescent="0.25">
      <c r="I3013" s="1"/>
      <c r="L3013" s="4"/>
      <c r="M3013" s="5"/>
    </row>
    <row r="3014" spans="9:13" x14ac:dyDescent="0.25">
      <c r="I3014" s="1"/>
      <c r="L3014" s="4"/>
      <c r="M3014" s="5"/>
    </row>
    <row r="3015" spans="9:13" x14ac:dyDescent="0.25">
      <c r="I3015" s="1"/>
      <c r="L3015" s="4"/>
      <c r="M3015" s="5"/>
    </row>
    <row r="3016" spans="9:13" x14ac:dyDescent="0.25">
      <c r="I3016" s="1"/>
      <c r="L3016" s="4"/>
      <c r="M3016" s="5"/>
    </row>
    <row r="3017" spans="9:13" x14ac:dyDescent="0.25">
      <c r="I3017" s="1"/>
      <c r="L3017" s="4"/>
      <c r="M3017" s="5"/>
    </row>
    <row r="3018" spans="9:13" x14ac:dyDescent="0.25">
      <c r="I3018" s="1"/>
      <c r="L3018" s="4"/>
      <c r="M3018" s="5"/>
    </row>
    <row r="3019" spans="9:13" x14ac:dyDescent="0.25">
      <c r="I3019" s="1"/>
      <c r="L3019" s="4"/>
      <c r="M3019" s="5"/>
    </row>
    <row r="3020" spans="9:13" x14ac:dyDescent="0.25">
      <c r="I3020" s="1"/>
      <c r="L3020" s="4"/>
      <c r="M3020" s="5"/>
    </row>
    <row r="3021" spans="9:13" x14ac:dyDescent="0.25">
      <c r="I3021" s="1"/>
      <c r="L3021" s="4"/>
      <c r="M3021" s="5"/>
    </row>
    <row r="3022" spans="9:13" x14ac:dyDescent="0.25">
      <c r="I3022" s="1"/>
      <c r="L3022" s="4"/>
      <c r="M3022" s="5"/>
    </row>
    <row r="3023" spans="9:13" x14ac:dyDescent="0.25">
      <c r="I3023" s="1"/>
      <c r="L3023" s="4"/>
      <c r="M3023" s="5"/>
    </row>
    <row r="3024" spans="9:13" x14ac:dyDescent="0.25">
      <c r="I3024" s="1"/>
      <c r="L3024" s="4"/>
      <c r="M3024" s="5"/>
    </row>
    <row r="3025" spans="9:13" x14ac:dyDescent="0.25">
      <c r="I3025" s="1"/>
      <c r="L3025" s="4"/>
      <c r="M3025" s="5"/>
    </row>
    <row r="3026" spans="9:13" x14ac:dyDescent="0.25">
      <c r="I3026" s="1"/>
      <c r="L3026" s="4"/>
      <c r="M3026" s="5"/>
    </row>
    <row r="3027" spans="9:13" x14ac:dyDescent="0.25">
      <c r="I3027" s="1"/>
      <c r="L3027" s="4"/>
      <c r="M3027" s="5"/>
    </row>
    <row r="3028" spans="9:13" x14ac:dyDescent="0.25">
      <c r="I3028" s="1"/>
      <c r="L3028" s="4"/>
      <c r="M3028" s="5"/>
    </row>
    <row r="3029" spans="9:13" x14ac:dyDescent="0.25">
      <c r="I3029" s="1"/>
      <c r="L3029" s="4"/>
      <c r="M3029" s="5"/>
    </row>
    <row r="3030" spans="9:13" x14ac:dyDescent="0.25">
      <c r="I3030" s="1"/>
      <c r="L3030" s="4"/>
      <c r="M3030" s="5"/>
    </row>
    <row r="3031" spans="9:13" x14ac:dyDescent="0.25">
      <c r="I3031" s="1"/>
      <c r="L3031" s="4"/>
      <c r="M3031" s="5"/>
    </row>
    <row r="3032" spans="9:13" x14ac:dyDescent="0.25">
      <c r="I3032" s="1"/>
      <c r="L3032" s="4"/>
      <c r="M3032" s="5"/>
    </row>
    <row r="3033" spans="9:13" x14ac:dyDescent="0.25">
      <c r="I3033" s="1"/>
      <c r="L3033" s="4"/>
      <c r="M3033" s="5"/>
    </row>
    <row r="3034" spans="9:13" x14ac:dyDescent="0.25">
      <c r="I3034" s="1"/>
      <c r="L3034" s="4"/>
      <c r="M3034" s="5"/>
    </row>
    <row r="3035" spans="9:13" x14ac:dyDescent="0.25">
      <c r="I3035" s="1"/>
      <c r="L3035" s="4"/>
      <c r="M3035" s="5"/>
    </row>
    <row r="3036" spans="9:13" x14ac:dyDescent="0.25">
      <c r="I3036" s="1"/>
      <c r="L3036" s="4"/>
      <c r="M3036" s="5"/>
    </row>
    <row r="3037" spans="9:13" x14ac:dyDescent="0.25">
      <c r="I3037" s="1"/>
      <c r="L3037" s="4"/>
      <c r="M3037" s="5"/>
    </row>
    <row r="3038" spans="9:13" x14ac:dyDescent="0.25">
      <c r="I3038" s="1"/>
      <c r="L3038" s="4"/>
      <c r="M3038" s="5"/>
    </row>
    <row r="3039" spans="9:13" x14ac:dyDescent="0.25">
      <c r="I3039" s="1"/>
      <c r="L3039" s="4"/>
      <c r="M3039" s="5"/>
    </row>
    <row r="3040" spans="9:13" x14ac:dyDescent="0.25">
      <c r="I3040" s="1"/>
      <c r="L3040" s="4"/>
      <c r="M3040" s="5"/>
    </row>
    <row r="3041" spans="9:13" x14ac:dyDescent="0.25">
      <c r="I3041" s="1"/>
      <c r="L3041" s="4"/>
      <c r="M3041" s="5"/>
    </row>
    <row r="3042" spans="9:13" x14ac:dyDescent="0.25">
      <c r="I3042" s="1"/>
      <c r="L3042" s="4"/>
      <c r="M3042" s="5"/>
    </row>
    <row r="3043" spans="9:13" x14ac:dyDescent="0.25">
      <c r="I3043" s="1"/>
      <c r="L3043" s="4"/>
      <c r="M3043" s="5"/>
    </row>
    <row r="3044" spans="9:13" x14ac:dyDescent="0.25">
      <c r="I3044" s="1"/>
      <c r="L3044" s="4"/>
      <c r="M3044" s="5"/>
    </row>
    <row r="3045" spans="9:13" x14ac:dyDescent="0.25">
      <c r="I3045" s="1"/>
      <c r="L3045" s="4"/>
      <c r="M3045" s="5"/>
    </row>
    <row r="3046" spans="9:13" x14ac:dyDescent="0.25">
      <c r="I3046" s="1"/>
      <c r="L3046" s="4"/>
      <c r="M3046" s="5"/>
    </row>
    <row r="3047" spans="9:13" x14ac:dyDescent="0.25">
      <c r="I3047" s="1"/>
      <c r="L3047" s="4"/>
      <c r="M3047" s="5"/>
    </row>
    <row r="3048" spans="9:13" x14ac:dyDescent="0.25">
      <c r="I3048" s="1"/>
      <c r="L3048" s="4"/>
      <c r="M3048" s="5"/>
    </row>
    <row r="3049" spans="9:13" x14ac:dyDescent="0.25">
      <c r="I3049" s="1"/>
      <c r="L3049" s="4"/>
      <c r="M3049" s="5"/>
    </row>
    <row r="3050" spans="9:13" x14ac:dyDescent="0.25">
      <c r="I3050" s="1"/>
      <c r="L3050" s="4"/>
      <c r="M3050" s="5"/>
    </row>
    <row r="3051" spans="9:13" x14ac:dyDescent="0.25">
      <c r="I3051" s="1"/>
      <c r="L3051" s="4"/>
      <c r="M3051" s="5"/>
    </row>
    <row r="3052" spans="9:13" x14ac:dyDescent="0.25">
      <c r="I3052" s="1"/>
      <c r="L3052" s="4"/>
      <c r="M3052" s="5"/>
    </row>
    <row r="3053" spans="9:13" x14ac:dyDescent="0.25">
      <c r="I3053" s="1"/>
      <c r="L3053" s="4"/>
      <c r="M3053" s="5"/>
    </row>
    <row r="3054" spans="9:13" x14ac:dyDescent="0.25">
      <c r="I3054" s="1"/>
      <c r="L3054" s="4"/>
      <c r="M3054" s="5"/>
    </row>
    <row r="3055" spans="9:13" x14ac:dyDescent="0.25">
      <c r="I3055" s="1"/>
      <c r="L3055" s="4"/>
      <c r="M3055" s="5"/>
    </row>
    <row r="3056" spans="9:13" x14ac:dyDescent="0.25">
      <c r="I3056" s="1"/>
      <c r="L3056" s="4"/>
      <c r="M3056" s="5"/>
    </row>
    <row r="3057" spans="9:13" x14ac:dyDescent="0.25">
      <c r="I3057" s="1"/>
      <c r="L3057" s="4"/>
      <c r="M3057" s="5"/>
    </row>
    <row r="3058" spans="9:13" x14ac:dyDescent="0.25">
      <c r="I3058" s="1"/>
      <c r="L3058" s="4"/>
      <c r="M3058" s="5"/>
    </row>
    <row r="3059" spans="9:13" x14ac:dyDescent="0.25">
      <c r="I3059" s="1"/>
      <c r="L3059" s="4"/>
      <c r="M3059" s="5"/>
    </row>
    <row r="3060" spans="9:13" x14ac:dyDescent="0.25">
      <c r="I3060" s="1"/>
      <c r="L3060" s="4"/>
      <c r="M3060" s="5"/>
    </row>
    <row r="3061" spans="9:13" x14ac:dyDescent="0.25">
      <c r="I3061" s="1"/>
      <c r="L3061" s="4"/>
      <c r="M3061" s="5"/>
    </row>
    <row r="3062" spans="9:13" x14ac:dyDescent="0.25">
      <c r="I3062" s="1"/>
      <c r="L3062" s="4"/>
      <c r="M3062" s="5"/>
    </row>
    <row r="3063" spans="9:13" x14ac:dyDescent="0.25">
      <c r="I3063" s="1"/>
      <c r="L3063" s="4"/>
      <c r="M3063" s="5"/>
    </row>
    <row r="3064" spans="9:13" x14ac:dyDescent="0.25">
      <c r="I3064" s="1"/>
      <c r="L3064" s="4"/>
      <c r="M3064" s="5"/>
    </row>
    <row r="3065" spans="9:13" x14ac:dyDescent="0.25">
      <c r="I3065" s="1"/>
      <c r="L3065" s="4"/>
      <c r="M3065" s="5"/>
    </row>
    <row r="3066" spans="9:13" x14ac:dyDescent="0.25">
      <c r="I3066" s="1"/>
      <c r="L3066" s="4"/>
      <c r="M3066" s="5"/>
    </row>
    <row r="3067" spans="9:13" x14ac:dyDescent="0.25">
      <c r="I3067" s="1"/>
      <c r="L3067" s="4"/>
      <c r="M3067" s="5"/>
    </row>
    <row r="3068" spans="9:13" x14ac:dyDescent="0.25">
      <c r="I3068" s="1"/>
      <c r="L3068" s="4"/>
      <c r="M3068" s="5"/>
    </row>
    <row r="3069" spans="9:13" x14ac:dyDescent="0.25">
      <c r="I3069" s="1"/>
      <c r="L3069" s="4"/>
      <c r="M3069" s="5"/>
    </row>
    <row r="3070" spans="9:13" x14ac:dyDescent="0.25">
      <c r="I3070" s="1"/>
      <c r="L3070" s="4"/>
      <c r="M3070" s="5"/>
    </row>
    <row r="3071" spans="9:13" x14ac:dyDescent="0.25">
      <c r="I3071" s="1"/>
      <c r="L3071" s="4"/>
      <c r="M3071" s="5"/>
    </row>
    <row r="3072" spans="9:13" x14ac:dyDescent="0.25">
      <c r="I3072" s="1"/>
      <c r="L3072" s="4"/>
      <c r="M3072" s="5"/>
    </row>
    <row r="3073" spans="9:13" x14ac:dyDescent="0.25">
      <c r="I3073" s="1"/>
      <c r="L3073" s="4"/>
      <c r="M3073" s="5"/>
    </row>
    <row r="3074" spans="9:13" x14ac:dyDescent="0.25">
      <c r="I3074" s="1"/>
      <c r="L3074" s="4"/>
      <c r="M3074" s="5"/>
    </row>
    <row r="3075" spans="9:13" x14ac:dyDescent="0.25">
      <c r="I3075" s="1"/>
      <c r="L3075" s="4"/>
      <c r="M3075" s="5"/>
    </row>
    <row r="3076" spans="9:13" x14ac:dyDescent="0.25">
      <c r="I3076" s="1"/>
      <c r="L3076" s="4"/>
      <c r="M3076" s="5"/>
    </row>
    <row r="3077" spans="9:13" x14ac:dyDescent="0.25">
      <c r="I3077" s="1"/>
      <c r="L3077" s="4"/>
      <c r="M3077" s="5"/>
    </row>
    <row r="3078" spans="9:13" x14ac:dyDescent="0.25">
      <c r="I3078" s="1"/>
      <c r="L3078" s="4"/>
      <c r="M3078" s="5"/>
    </row>
    <row r="3079" spans="9:13" x14ac:dyDescent="0.25">
      <c r="I3079" s="1"/>
      <c r="L3079" s="4"/>
      <c r="M3079" s="5"/>
    </row>
    <row r="3080" spans="9:13" x14ac:dyDescent="0.25">
      <c r="I3080" s="1"/>
      <c r="L3080" s="4"/>
      <c r="M3080" s="5"/>
    </row>
    <row r="3081" spans="9:13" x14ac:dyDescent="0.25">
      <c r="I3081" s="1"/>
      <c r="L3081" s="4"/>
      <c r="M3081" s="5"/>
    </row>
    <row r="3082" spans="9:13" x14ac:dyDescent="0.25">
      <c r="I3082" s="1"/>
      <c r="L3082" s="4"/>
      <c r="M3082" s="5"/>
    </row>
    <row r="3083" spans="9:13" x14ac:dyDescent="0.25">
      <c r="I3083" s="1"/>
      <c r="L3083" s="4"/>
      <c r="M3083" s="5"/>
    </row>
    <row r="3084" spans="9:13" x14ac:dyDescent="0.25">
      <c r="I3084" s="1"/>
      <c r="L3084" s="4"/>
      <c r="M3084" s="5"/>
    </row>
    <row r="3085" spans="9:13" x14ac:dyDescent="0.25">
      <c r="I3085" s="1"/>
      <c r="L3085" s="4"/>
      <c r="M3085" s="5"/>
    </row>
    <row r="3086" spans="9:13" x14ac:dyDescent="0.25">
      <c r="I3086" s="1"/>
      <c r="L3086" s="4"/>
      <c r="M3086" s="5"/>
    </row>
    <row r="3087" spans="9:13" x14ac:dyDescent="0.25">
      <c r="I3087" s="1"/>
      <c r="L3087" s="4"/>
      <c r="M3087" s="5"/>
    </row>
    <row r="3088" spans="9:13" x14ac:dyDescent="0.25">
      <c r="I3088" s="1"/>
      <c r="L3088" s="4"/>
      <c r="M3088" s="5"/>
    </row>
    <row r="3089" spans="9:13" x14ac:dyDescent="0.25">
      <c r="I3089" s="1"/>
      <c r="L3089" s="4"/>
      <c r="M3089" s="5"/>
    </row>
    <row r="3090" spans="9:13" x14ac:dyDescent="0.25">
      <c r="I3090" s="1"/>
      <c r="L3090" s="4"/>
      <c r="M3090" s="5"/>
    </row>
    <row r="3091" spans="9:13" x14ac:dyDescent="0.25">
      <c r="I3091" s="1"/>
      <c r="L3091" s="4"/>
      <c r="M3091" s="5"/>
    </row>
    <row r="3092" spans="9:13" x14ac:dyDescent="0.25">
      <c r="I3092" s="1"/>
      <c r="L3092" s="4"/>
      <c r="M3092" s="5"/>
    </row>
    <row r="3093" spans="9:13" x14ac:dyDescent="0.25">
      <c r="I3093" s="1"/>
      <c r="L3093" s="4"/>
      <c r="M3093" s="5"/>
    </row>
    <row r="3094" spans="9:13" x14ac:dyDescent="0.25">
      <c r="I3094" s="1"/>
      <c r="L3094" s="4"/>
      <c r="M3094" s="5"/>
    </row>
    <row r="3095" spans="9:13" x14ac:dyDescent="0.25">
      <c r="I3095" s="1"/>
      <c r="L3095" s="4"/>
      <c r="M3095" s="5"/>
    </row>
    <row r="3096" spans="9:13" x14ac:dyDescent="0.25">
      <c r="I3096" s="1"/>
      <c r="L3096" s="4"/>
      <c r="M3096" s="5"/>
    </row>
    <row r="3097" spans="9:13" x14ac:dyDescent="0.25">
      <c r="I3097" s="1"/>
      <c r="L3097" s="4"/>
      <c r="M3097" s="5"/>
    </row>
    <row r="3098" spans="9:13" x14ac:dyDescent="0.25">
      <c r="I3098" s="1"/>
      <c r="L3098" s="4"/>
      <c r="M3098" s="5"/>
    </row>
    <row r="3099" spans="9:13" x14ac:dyDescent="0.25">
      <c r="I3099" s="1"/>
      <c r="L3099" s="4"/>
      <c r="M3099" s="5"/>
    </row>
    <row r="3100" spans="9:13" x14ac:dyDescent="0.25">
      <c r="I3100" s="1"/>
      <c r="L3100" s="4"/>
      <c r="M3100" s="5"/>
    </row>
    <row r="3101" spans="9:13" x14ac:dyDescent="0.25">
      <c r="I3101" s="1"/>
      <c r="L3101" s="4"/>
      <c r="M3101" s="5"/>
    </row>
    <row r="3102" spans="9:13" x14ac:dyDescent="0.25">
      <c r="I3102" s="1"/>
      <c r="L3102" s="4"/>
      <c r="M3102" s="5"/>
    </row>
    <row r="3103" spans="9:13" x14ac:dyDescent="0.25">
      <c r="I3103" s="1"/>
      <c r="L3103" s="4"/>
      <c r="M3103" s="5"/>
    </row>
    <row r="3104" spans="9:13" x14ac:dyDescent="0.25">
      <c r="I3104" s="1"/>
      <c r="L3104" s="4"/>
      <c r="M3104" s="5"/>
    </row>
    <row r="3105" spans="9:13" x14ac:dyDescent="0.25">
      <c r="I3105" s="1"/>
      <c r="L3105" s="4"/>
      <c r="M3105" s="5"/>
    </row>
    <row r="3106" spans="9:13" x14ac:dyDescent="0.25">
      <c r="I3106" s="1"/>
      <c r="L3106" s="4"/>
      <c r="M3106" s="5"/>
    </row>
    <row r="3107" spans="9:13" x14ac:dyDescent="0.25">
      <c r="I3107" s="1"/>
      <c r="L3107" s="4"/>
      <c r="M3107" s="5"/>
    </row>
    <row r="3108" spans="9:13" x14ac:dyDescent="0.25">
      <c r="I3108" s="1"/>
      <c r="L3108" s="4"/>
      <c r="M3108" s="5"/>
    </row>
    <row r="3109" spans="9:13" x14ac:dyDescent="0.25">
      <c r="I3109" s="1"/>
      <c r="L3109" s="4"/>
      <c r="M3109" s="5"/>
    </row>
    <row r="3110" spans="9:13" x14ac:dyDescent="0.25">
      <c r="I3110" s="1"/>
      <c r="L3110" s="4"/>
      <c r="M3110" s="5"/>
    </row>
    <row r="3111" spans="9:13" x14ac:dyDescent="0.25">
      <c r="I3111" s="1"/>
      <c r="L3111" s="4"/>
      <c r="M3111" s="5"/>
    </row>
    <row r="3112" spans="9:13" x14ac:dyDescent="0.25">
      <c r="I3112" s="1"/>
      <c r="L3112" s="4"/>
      <c r="M3112" s="5"/>
    </row>
    <row r="3113" spans="9:13" x14ac:dyDescent="0.25">
      <c r="I3113" s="1"/>
      <c r="L3113" s="4"/>
      <c r="M3113" s="5"/>
    </row>
    <row r="3114" spans="9:13" x14ac:dyDescent="0.25">
      <c r="I3114" s="1"/>
      <c r="L3114" s="4"/>
      <c r="M3114" s="5"/>
    </row>
    <row r="3115" spans="9:13" x14ac:dyDescent="0.25">
      <c r="I3115" s="1"/>
      <c r="L3115" s="4"/>
      <c r="M3115" s="5"/>
    </row>
    <row r="3116" spans="9:13" x14ac:dyDescent="0.25">
      <c r="I3116" s="1"/>
      <c r="L3116" s="4"/>
      <c r="M3116" s="5"/>
    </row>
    <row r="3117" spans="9:13" x14ac:dyDescent="0.25">
      <c r="I3117" s="1"/>
      <c r="L3117" s="4"/>
      <c r="M3117" s="5"/>
    </row>
    <row r="3118" spans="9:13" x14ac:dyDescent="0.25">
      <c r="I3118" s="1"/>
      <c r="L3118" s="4"/>
      <c r="M3118" s="5"/>
    </row>
    <row r="3119" spans="9:13" x14ac:dyDescent="0.25">
      <c r="I3119" s="1"/>
      <c r="L3119" s="4"/>
      <c r="M3119" s="5"/>
    </row>
    <row r="3120" spans="9:13" x14ac:dyDescent="0.25">
      <c r="I3120" s="1"/>
      <c r="L3120" s="4"/>
      <c r="M3120" s="5"/>
    </row>
    <row r="3121" spans="9:13" x14ac:dyDescent="0.25">
      <c r="I3121" s="1"/>
      <c r="L3121" s="4"/>
      <c r="M3121" s="5"/>
    </row>
    <row r="3122" spans="9:13" x14ac:dyDescent="0.25">
      <c r="I3122" s="1"/>
      <c r="L3122" s="4"/>
      <c r="M3122" s="5"/>
    </row>
    <row r="3123" spans="9:13" x14ac:dyDescent="0.25">
      <c r="I3123" s="1"/>
      <c r="L3123" s="4"/>
      <c r="M3123" s="5"/>
    </row>
    <row r="3124" spans="9:13" x14ac:dyDescent="0.25">
      <c r="I3124" s="1"/>
      <c r="L3124" s="4"/>
      <c r="M3124" s="5"/>
    </row>
    <row r="3125" spans="9:13" x14ac:dyDescent="0.25">
      <c r="I3125" s="1"/>
      <c r="L3125" s="4"/>
      <c r="M3125" s="5"/>
    </row>
    <row r="3126" spans="9:13" x14ac:dyDescent="0.25">
      <c r="I3126" s="1"/>
      <c r="L3126" s="4"/>
      <c r="M3126" s="5"/>
    </row>
    <row r="3127" spans="9:13" x14ac:dyDescent="0.25">
      <c r="I3127" s="1"/>
      <c r="L3127" s="4"/>
      <c r="M3127" s="5"/>
    </row>
    <row r="3128" spans="9:13" x14ac:dyDescent="0.25">
      <c r="I3128" s="1"/>
      <c r="L3128" s="4"/>
      <c r="M3128" s="5"/>
    </row>
    <row r="3129" spans="9:13" x14ac:dyDescent="0.25">
      <c r="I3129" s="1"/>
      <c r="L3129" s="4"/>
      <c r="M3129" s="5"/>
    </row>
    <row r="3130" spans="9:13" x14ac:dyDescent="0.25">
      <c r="I3130" s="1"/>
      <c r="L3130" s="4"/>
      <c r="M3130" s="5"/>
    </row>
    <row r="3131" spans="9:13" x14ac:dyDescent="0.25">
      <c r="I3131" s="1"/>
      <c r="L3131" s="4"/>
      <c r="M3131" s="5"/>
    </row>
    <row r="3132" spans="9:13" x14ac:dyDescent="0.25">
      <c r="I3132" s="1"/>
      <c r="L3132" s="4"/>
      <c r="M3132" s="5"/>
    </row>
    <row r="3133" spans="9:13" x14ac:dyDescent="0.25">
      <c r="I3133" s="1"/>
      <c r="L3133" s="4"/>
      <c r="M3133" s="5"/>
    </row>
    <row r="3134" spans="9:13" x14ac:dyDescent="0.25">
      <c r="I3134" s="1"/>
      <c r="L3134" s="4"/>
      <c r="M3134" s="5"/>
    </row>
    <row r="3135" spans="9:13" x14ac:dyDescent="0.25">
      <c r="I3135" s="1"/>
      <c r="L3135" s="4"/>
      <c r="M3135" s="5"/>
    </row>
    <row r="3136" spans="9:13" x14ac:dyDescent="0.25">
      <c r="I3136" s="1"/>
      <c r="L3136" s="4"/>
      <c r="M3136" s="5"/>
    </row>
    <row r="3137" spans="9:13" x14ac:dyDescent="0.25">
      <c r="I3137" s="1"/>
      <c r="L3137" s="4"/>
      <c r="M3137" s="5"/>
    </row>
    <row r="3138" spans="9:13" x14ac:dyDescent="0.25">
      <c r="I3138" s="1"/>
      <c r="L3138" s="4"/>
      <c r="M3138" s="5"/>
    </row>
    <row r="3139" spans="9:13" x14ac:dyDescent="0.25">
      <c r="I3139" s="1"/>
      <c r="L3139" s="4"/>
      <c r="M3139" s="5"/>
    </row>
    <row r="3140" spans="9:13" x14ac:dyDescent="0.25">
      <c r="I3140" s="1"/>
      <c r="L3140" s="4"/>
      <c r="M3140" s="5"/>
    </row>
    <row r="3141" spans="9:13" x14ac:dyDescent="0.25">
      <c r="I3141" s="1"/>
      <c r="L3141" s="4"/>
      <c r="M3141" s="5"/>
    </row>
    <row r="3142" spans="9:13" x14ac:dyDescent="0.25">
      <c r="I3142" s="1"/>
      <c r="L3142" s="4"/>
      <c r="M3142" s="5"/>
    </row>
    <row r="3143" spans="9:13" x14ac:dyDescent="0.25">
      <c r="I3143" s="1"/>
      <c r="L3143" s="4"/>
      <c r="M3143" s="5"/>
    </row>
    <row r="3144" spans="9:13" x14ac:dyDescent="0.25">
      <c r="I3144" s="1"/>
      <c r="L3144" s="4"/>
      <c r="M3144" s="5"/>
    </row>
    <row r="3145" spans="9:13" x14ac:dyDescent="0.25">
      <c r="I3145" s="1"/>
      <c r="L3145" s="4"/>
      <c r="M3145" s="5"/>
    </row>
    <row r="3146" spans="9:13" x14ac:dyDescent="0.25">
      <c r="I3146" s="1"/>
      <c r="L3146" s="4"/>
      <c r="M3146" s="5"/>
    </row>
    <row r="3147" spans="9:13" x14ac:dyDescent="0.25">
      <c r="I3147" s="1"/>
      <c r="L3147" s="4"/>
      <c r="M3147" s="5"/>
    </row>
    <row r="3148" spans="9:13" x14ac:dyDescent="0.25">
      <c r="I3148" s="1"/>
      <c r="L3148" s="4"/>
      <c r="M3148" s="5"/>
    </row>
    <row r="3149" spans="9:13" x14ac:dyDescent="0.25">
      <c r="I3149" s="1"/>
      <c r="L3149" s="4"/>
      <c r="M3149" s="5"/>
    </row>
    <row r="3150" spans="9:13" x14ac:dyDescent="0.25">
      <c r="I3150" s="1"/>
      <c r="L3150" s="4"/>
      <c r="M3150" s="5"/>
    </row>
    <row r="3151" spans="9:13" x14ac:dyDescent="0.25">
      <c r="I3151" s="1"/>
      <c r="L3151" s="4"/>
      <c r="M3151" s="5"/>
    </row>
    <row r="3152" spans="9:13" x14ac:dyDescent="0.25">
      <c r="I3152" s="1"/>
      <c r="L3152" s="4"/>
      <c r="M3152" s="5"/>
    </row>
    <row r="3153" spans="9:13" x14ac:dyDescent="0.25">
      <c r="I3153" s="1"/>
      <c r="L3153" s="4"/>
      <c r="M3153" s="5"/>
    </row>
    <row r="3154" spans="9:13" x14ac:dyDescent="0.25">
      <c r="I3154" s="1"/>
      <c r="L3154" s="4"/>
      <c r="M3154" s="5"/>
    </row>
    <row r="3155" spans="9:13" x14ac:dyDescent="0.25">
      <c r="I3155" s="1"/>
      <c r="L3155" s="4"/>
      <c r="M3155" s="5"/>
    </row>
    <row r="3156" spans="9:13" x14ac:dyDescent="0.25">
      <c r="I3156" s="1"/>
      <c r="L3156" s="4"/>
      <c r="M3156" s="5"/>
    </row>
    <row r="3157" spans="9:13" x14ac:dyDescent="0.25">
      <c r="I3157" s="1"/>
      <c r="L3157" s="4"/>
      <c r="M3157" s="5"/>
    </row>
    <row r="3158" spans="9:13" x14ac:dyDescent="0.25">
      <c r="I3158" s="1"/>
      <c r="L3158" s="4"/>
      <c r="M3158" s="5"/>
    </row>
    <row r="3159" spans="9:13" x14ac:dyDescent="0.25">
      <c r="I3159" s="1"/>
      <c r="L3159" s="4"/>
      <c r="M3159" s="5"/>
    </row>
    <row r="3160" spans="9:13" x14ac:dyDescent="0.25">
      <c r="I3160" s="1"/>
      <c r="L3160" s="4"/>
      <c r="M3160" s="5"/>
    </row>
    <row r="3161" spans="9:13" x14ac:dyDescent="0.25">
      <c r="I3161" s="1"/>
      <c r="L3161" s="4"/>
      <c r="M3161" s="5"/>
    </row>
    <row r="3162" spans="9:13" x14ac:dyDescent="0.25">
      <c r="I3162" s="1"/>
      <c r="L3162" s="4"/>
      <c r="M3162" s="5"/>
    </row>
    <row r="3163" spans="9:13" x14ac:dyDescent="0.25">
      <c r="I3163" s="1"/>
      <c r="L3163" s="4"/>
      <c r="M3163" s="5"/>
    </row>
    <row r="3164" spans="9:13" x14ac:dyDescent="0.25">
      <c r="I3164" s="1"/>
      <c r="L3164" s="4"/>
      <c r="M3164" s="5"/>
    </row>
    <row r="3165" spans="9:13" x14ac:dyDescent="0.25">
      <c r="I3165" s="1"/>
      <c r="L3165" s="4"/>
      <c r="M3165" s="5"/>
    </row>
    <row r="3166" spans="9:13" x14ac:dyDescent="0.25">
      <c r="I3166" s="1"/>
      <c r="L3166" s="4"/>
      <c r="M3166" s="5"/>
    </row>
    <row r="3167" spans="9:13" x14ac:dyDescent="0.25">
      <c r="I3167" s="1"/>
      <c r="L3167" s="4"/>
      <c r="M3167" s="5"/>
    </row>
    <row r="3168" spans="9:13" x14ac:dyDescent="0.25">
      <c r="I3168" s="1"/>
      <c r="L3168" s="4"/>
      <c r="M3168" s="5"/>
    </row>
    <row r="3169" spans="9:13" x14ac:dyDescent="0.25">
      <c r="I3169" s="1"/>
      <c r="L3169" s="4"/>
      <c r="M3169" s="5"/>
    </row>
    <row r="3170" spans="9:13" x14ac:dyDescent="0.25">
      <c r="I3170" s="1"/>
      <c r="L3170" s="4"/>
      <c r="M3170" s="5"/>
    </row>
    <row r="3171" spans="9:13" x14ac:dyDescent="0.25">
      <c r="I3171" s="1"/>
      <c r="L3171" s="4"/>
      <c r="M3171" s="5"/>
    </row>
    <row r="3172" spans="9:13" x14ac:dyDescent="0.25">
      <c r="I3172" s="1"/>
      <c r="L3172" s="4"/>
      <c r="M3172" s="5"/>
    </row>
    <row r="3173" spans="9:13" x14ac:dyDescent="0.25">
      <c r="I3173" s="1"/>
      <c r="L3173" s="4"/>
      <c r="M3173" s="5"/>
    </row>
    <row r="3174" spans="9:13" x14ac:dyDescent="0.25">
      <c r="I3174" s="1"/>
      <c r="L3174" s="4"/>
      <c r="M3174" s="5"/>
    </row>
    <row r="3175" spans="9:13" x14ac:dyDescent="0.25">
      <c r="I3175" s="1"/>
      <c r="L3175" s="4"/>
      <c r="M3175" s="5"/>
    </row>
    <row r="3176" spans="9:13" x14ac:dyDescent="0.25">
      <c r="I3176" s="1"/>
      <c r="L3176" s="4"/>
      <c r="M3176" s="5"/>
    </row>
    <row r="3177" spans="9:13" x14ac:dyDescent="0.25">
      <c r="I3177" s="1"/>
      <c r="L3177" s="4"/>
      <c r="M3177" s="5"/>
    </row>
    <row r="3178" spans="9:13" x14ac:dyDescent="0.25">
      <c r="I3178" s="1"/>
      <c r="L3178" s="4"/>
      <c r="M3178" s="5"/>
    </row>
    <row r="3179" spans="9:13" x14ac:dyDescent="0.25">
      <c r="I3179" s="1"/>
      <c r="L3179" s="4"/>
      <c r="M3179" s="5"/>
    </row>
    <row r="3180" spans="9:13" x14ac:dyDescent="0.25">
      <c r="I3180" s="1"/>
      <c r="L3180" s="4"/>
      <c r="M3180" s="5"/>
    </row>
    <row r="3181" spans="9:13" x14ac:dyDescent="0.25">
      <c r="I3181" s="1"/>
      <c r="L3181" s="4"/>
      <c r="M3181" s="5"/>
    </row>
    <row r="3182" spans="9:13" x14ac:dyDescent="0.25">
      <c r="I3182" s="1"/>
      <c r="L3182" s="4"/>
      <c r="M3182" s="5"/>
    </row>
    <row r="3183" spans="9:13" x14ac:dyDescent="0.25">
      <c r="I3183" s="1"/>
      <c r="L3183" s="4"/>
      <c r="M3183" s="5"/>
    </row>
    <row r="3184" spans="9:13" x14ac:dyDescent="0.25">
      <c r="I3184" s="1"/>
      <c r="L3184" s="4"/>
      <c r="M3184" s="5"/>
    </row>
    <row r="3185" spans="9:13" x14ac:dyDescent="0.25">
      <c r="I3185" s="1"/>
      <c r="L3185" s="4"/>
      <c r="M3185" s="5"/>
    </row>
    <row r="3186" spans="9:13" x14ac:dyDescent="0.25">
      <c r="I3186" s="1"/>
      <c r="L3186" s="4"/>
      <c r="M3186" s="5"/>
    </row>
    <row r="3187" spans="9:13" x14ac:dyDescent="0.25">
      <c r="I3187" s="1"/>
      <c r="L3187" s="4"/>
      <c r="M3187" s="5"/>
    </row>
    <row r="3188" spans="9:13" x14ac:dyDescent="0.25">
      <c r="I3188" s="1"/>
      <c r="L3188" s="4"/>
      <c r="M3188" s="5"/>
    </row>
    <row r="3189" spans="9:13" x14ac:dyDescent="0.25">
      <c r="I3189" s="1"/>
      <c r="L3189" s="4"/>
      <c r="M3189" s="5"/>
    </row>
    <row r="3190" spans="9:13" x14ac:dyDescent="0.25">
      <c r="I3190" s="1"/>
      <c r="L3190" s="4"/>
      <c r="M3190" s="5"/>
    </row>
    <row r="3191" spans="9:13" x14ac:dyDescent="0.25">
      <c r="I3191" s="1"/>
      <c r="L3191" s="4"/>
      <c r="M3191" s="5"/>
    </row>
    <row r="3192" spans="9:13" x14ac:dyDescent="0.25">
      <c r="I3192" s="1"/>
      <c r="L3192" s="4"/>
      <c r="M3192" s="5"/>
    </row>
    <row r="3193" spans="9:13" x14ac:dyDescent="0.25">
      <c r="I3193" s="1"/>
      <c r="L3193" s="4"/>
      <c r="M3193" s="5"/>
    </row>
    <row r="3194" spans="9:13" x14ac:dyDescent="0.25">
      <c r="I3194" s="1"/>
      <c r="L3194" s="4"/>
      <c r="M3194" s="5"/>
    </row>
    <row r="3195" spans="9:13" x14ac:dyDescent="0.25">
      <c r="I3195" s="1"/>
      <c r="L3195" s="4"/>
      <c r="M3195" s="5"/>
    </row>
    <row r="3196" spans="9:13" x14ac:dyDescent="0.25">
      <c r="I3196" s="1"/>
      <c r="L3196" s="4"/>
      <c r="M3196" s="5"/>
    </row>
    <row r="3197" spans="9:13" x14ac:dyDescent="0.25">
      <c r="I3197" s="1"/>
      <c r="L3197" s="4"/>
      <c r="M3197" s="5"/>
    </row>
    <row r="3198" spans="9:13" x14ac:dyDescent="0.25">
      <c r="I3198" s="1"/>
      <c r="L3198" s="4"/>
      <c r="M3198" s="5"/>
    </row>
    <row r="3199" spans="9:13" x14ac:dyDescent="0.25">
      <c r="I3199" s="1"/>
      <c r="L3199" s="4"/>
      <c r="M3199" s="5"/>
    </row>
    <row r="3200" spans="9:13" x14ac:dyDescent="0.25">
      <c r="I3200" s="1"/>
      <c r="L3200" s="4"/>
      <c r="M3200" s="5"/>
    </row>
    <row r="3201" spans="9:13" x14ac:dyDescent="0.25">
      <c r="I3201" s="1"/>
      <c r="L3201" s="4"/>
      <c r="M3201" s="5"/>
    </row>
    <row r="3202" spans="9:13" x14ac:dyDescent="0.25">
      <c r="I3202" s="1"/>
      <c r="L3202" s="4"/>
      <c r="M3202" s="5"/>
    </row>
    <row r="3203" spans="9:13" x14ac:dyDescent="0.25">
      <c r="I3203" s="1"/>
      <c r="L3203" s="4"/>
      <c r="M3203" s="5"/>
    </row>
    <row r="3204" spans="9:13" x14ac:dyDescent="0.25">
      <c r="I3204" s="1"/>
      <c r="L3204" s="4"/>
      <c r="M3204" s="5"/>
    </row>
    <row r="3205" spans="9:13" x14ac:dyDescent="0.25">
      <c r="I3205" s="1"/>
      <c r="L3205" s="4"/>
      <c r="M3205" s="5"/>
    </row>
    <row r="3206" spans="9:13" x14ac:dyDescent="0.25">
      <c r="I3206" s="1"/>
      <c r="L3206" s="4"/>
      <c r="M3206" s="5"/>
    </row>
    <row r="3207" spans="9:13" x14ac:dyDescent="0.25">
      <c r="I3207" s="1"/>
      <c r="L3207" s="4"/>
      <c r="M3207" s="5"/>
    </row>
    <row r="3208" spans="9:13" x14ac:dyDescent="0.25">
      <c r="I3208" s="1"/>
      <c r="L3208" s="4"/>
      <c r="M3208" s="5"/>
    </row>
    <row r="3209" spans="9:13" x14ac:dyDescent="0.25">
      <c r="I3209" s="1"/>
      <c r="L3209" s="4"/>
      <c r="M3209" s="5"/>
    </row>
    <row r="3210" spans="9:13" x14ac:dyDescent="0.25">
      <c r="I3210" s="1"/>
      <c r="L3210" s="4"/>
      <c r="M3210" s="5"/>
    </row>
    <row r="3211" spans="9:13" x14ac:dyDescent="0.25">
      <c r="I3211" s="1"/>
      <c r="L3211" s="4"/>
      <c r="M3211" s="5"/>
    </row>
    <row r="3212" spans="9:13" x14ac:dyDescent="0.25">
      <c r="I3212" s="1"/>
      <c r="L3212" s="4"/>
      <c r="M3212" s="5"/>
    </row>
    <row r="3213" spans="9:13" x14ac:dyDescent="0.25">
      <c r="I3213" s="1"/>
      <c r="L3213" s="4"/>
      <c r="M3213" s="5"/>
    </row>
    <row r="3214" spans="9:13" x14ac:dyDescent="0.25">
      <c r="I3214" s="1"/>
      <c r="L3214" s="4"/>
      <c r="M3214" s="5"/>
    </row>
    <row r="3215" spans="9:13" x14ac:dyDescent="0.25">
      <c r="I3215" s="1"/>
      <c r="L3215" s="4"/>
      <c r="M3215" s="5"/>
    </row>
    <row r="3216" spans="9:13" x14ac:dyDescent="0.25">
      <c r="I3216" s="1"/>
      <c r="L3216" s="4"/>
      <c r="M3216" s="5"/>
    </row>
    <row r="3217" spans="9:13" x14ac:dyDescent="0.25">
      <c r="I3217" s="1"/>
      <c r="L3217" s="4"/>
      <c r="M3217" s="5"/>
    </row>
    <row r="3218" spans="9:13" x14ac:dyDescent="0.25">
      <c r="I3218" s="1"/>
      <c r="L3218" s="4"/>
      <c r="M3218" s="5"/>
    </row>
    <row r="3219" spans="9:13" x14ac:dyDescent="0.25">
      <c r="I3219" s="1"/>
      <c r="L3219" s="4"/>
      <c r="M3219" s="5"/>
    </row>
    <row r="3220" spans="9:13" x14ac:dyDescent="0.25">
      <c r="I3220" s="1"/>
      <c r="L3220" s="4"/>
      <c r="M3220" s="5"/>
    </row>
    <row r="3221" spans="9:13" x14ac:dyDescent="0.25">
      <c r="I3221" s="1"/>
      <c r="L3221" s="4"/>
      <c r="M3221" s="5"/>
    </row>
    <row r="3222" spans="9:13" x14ac:dyDescent="0.25">
      <c r="I3222" s="1"/>
      <c r="L3222" s="4"/>
      <c r="M3222" s="5"/>
    </row>
    <row r="3223" spans="9:13" x14ac:dyDescent="0.25">
      <c r="I3223" s="1"/>
      <c r="L3223" s="4"/>
      <c r="M3223" s="5"/>
    </row>
    <row r="3224" spans="9:13" x14ac:dyDescent="0.25">
      <c r="I3224" s="1"/>
      <c r="L3224" s="4"/>
      <c r="M3224" s="5"/>
    </row>
    <row r="3225" spans="9:13" x14ac:dyDescent="0.25">
      <c r="I3225" s="1"/>
      <c r="L3225" s="4"/>
      <c r="M3225" s="5"/>
    </row>
    <row r="3226" spans="9:13" x14ac:dyDescent="0.25">
      <c r="I3226" s="1"/>
      <c r="L3226" s="4"/>
      <c r="M3226" s="5"/>
    </row>
    <row r="3227" spans="9:13" x14ac:dyDescent="0.25">
      <c r="I3227" s="1"/>
      <c r="L3227" s="4"/>
      <c r="M3227" s="5"/>
    </row>
    <row r="3228" spans="9:13" x14ac:dyDescent="0.25">
      <c r="I3228" s="1"/>
      <c r="L3228" s="4"/>
      <c r="M3228" s="5"/>
    </row>
    <row r="3229" spans="9:13" x14ac:dyDescent="0.25">
      <c r="I3229" s="1"/>
      <c r="L3229" s="4"/>
      <c r="M3229" s="5"/>
    </row>
    <row r="3230" spans="9:13" x14ac:dyDescent="0.25">
      <c r="I3230" s="1"/>
      <c r="L3230" s="4"/>
      <c r="M3230" s="5"/>
    </row>
    <row r="3231" spans="9:13" x14ac:dyDescent="0.25">
      <c r="I3231" s="1"/>
      <c r="L3231" s="4"/>
      <c r="M3231" s="5"/>
    </row>
    <row r="3232" spans="9:13" x14ac:dyDescent="0.25">
      <c r="I3232" s="1"/>
      <c r="L3232" s="4"/>
      <c r="M3232" s="5"/>
    </row>
    <row r="3233" spans="9:13" x14ac:dyDescent="0.25">
      <c r="I3233" s="1"/>
      <c r="L3233" s="4"/>
      <c r="M3233" s="5"/>
    </row>
    <row r="3234" spans="9:13" x14ac:dyDescent="0.25">
      <c r="I3234" s="1"/>
      <c r="L3234" s="4"/>
      <c r="M3234" s="5"/>
    </row>
    <row r="3235" spans="9:13" x14ac:dyDescent="0.25">
      <c r="I3235" s="1"/>
      <c r="L3235" s="4"/>
      <c r="M3235" s="5"/>
    </row>
    <row r="3236" spans="9:13" x14ac:dyDescent="0.25">
      <c r="I3236" s="1"/>
      <c r="L3236" s="4"/>
      <c r="M3236" s="5"/>
    </row>
    <row r="3237" spans="9:13" x14ac:dyDescent="0.25">
      <c r="I3237" s="1"/>
      <c r="L3237" s="4"/>
      <c r="M3237" s="5"/>
    </row>
    <row r="3238" spans="9:13" x14ac:dyDescent="0.25">
      <c r="I3238" s="1"/>
      <c r="L3238" s="4"/>
      <c r="M3238" s="5"/>
    </row>
    <row r="3239" spans="9:13" x14ac:dyDescent="0.25">
      <c r="I3239" s="1"/>
      <c r="L3239" s="4"/>
      <c r="M3239" s="5"/>
    </row>
    <row r="3240" spans="9:13" x14ac:dyDescent="0.25">
      <c r="I3240" s="1"/>
      <c r="L3240" s="4"/>
      <c r="M3240" s="5"/>
    </row>
    <row r="3241" spans="9:13" x14ac:dyDescent="0.25">
      <c r="I3241" s="1"/>
      <c r="L3241" s="4"/>
      <c r="M3241" s="5"/>
    </row>
    <row r="3242" spans="9:13" x14ac:dyDescent="0.25">
      <c r="I3242" s="1"/>
      <c r="L3242" s="4"/>
      <c r="M3242" s="5"/>
    </row>
    <row r="3243" spans="9:13" x14ac:dyDescent="0.25">
      <c r="I3243" s="1"/>
      <c r="L3243" s="4"/>
      <c r="M3243" s="5"/>
    </row>
    <row r="3244" spans="9:13" x14ac:dyDescent="0.25">
      <c r="I3244" s="1"/>
      <c r="L3244" s="4"/>
      <c r="M3244" s="5"/>
    </row>
    <row r="3245" spans="9:13" x14ac:dyDescent="0.25">
      <c r="I3245" s="1"/>
      <c r="L3245" s="4"/>
      <c r="M3245" s="5"/>
    </row>
    <row r="3246" spans="9:13" x14ac:dyDescent="0.25">
      <c r="I3246" s="1"/>
      <c r="L3246" s="4"/>
      <c r="M3246" s="5"/>
    </row>
    <row r="3247" spans="9:13" x14ac:dyDescent="0.25">
      <c r="I3247" s="1"/>
      <c r="L3247" s="4"/>
      <c r="M3247" s="5"/>
    </row>
    <row r="3248" spans="9:13" x14ac:dyDescent="0.25">
      <c r="I3248" s="1"/>
      <c r="L3248" s="4"/>
      <c r="M3248" s="5"/>
    </row>
    <row r="3249" spans="9:13" x14ac:dyDescent="0.25">
      <c r="I3249" s="1"/>
      <c r="L3249" s="4"/>
      <c r="M3249" s="5"/>
    </row>
    <row r="3250" spans="9:13" x14ac:dyDescent="0.25">
      <c r="I3250" s="1"/>
      <c r="L3250" s="4"/>
      <c r="M3250" s="5"/>
    </row>
    <row r="3251" spans="9:13" x14ac:dyDescent="0.25">
      <c r="I3251" s="1"/>
      <c r="L3251" s="4"/>
      <c r="M3251" s="5"/>
    </row>
    <row r="3252" spans="9:13" x14ac:dyDescent="0.25">
      <c r="I3252" s="1"/>
      <c r="L3252" s="4"/>
      <c r="M3252" s="5"/>
    </row>
    <row r="3253" spans="9:13" x14ac:dyDescent="0.25">
      <c r="I3253" s="1"/>
      <c r="L3253" s="4"/>
      <c r="M3253" s="5"/>
    </row>
    <row r="3254" spans="9:13" x14ac:dyDescent="0.25">
      <c r="I3254" s="1"/>
      <c r="L3254" s="4"/>
      <c r="M3254" s="5"/>
    </row>
    <row r="3255" spans="9:13" x14ac:dyDescent="0.25">
      <c r="I3255" s="1"/>
      <c r="L3255" s="4"/>
      <c r="M3255" s="5"/>
    </row>
    <row r="3256" spans="9:13" x14ac:dyDescent="0.25">
      <c r="I3256" s="1"/>
      <c r="L3256" s="4"/>
      <c r="M3256" s="5"/>
    </row>
    <row r="3257" spans="9:13" x14ac:dyDescent="0.25">
      <c r="I3257" s="1"/>
      <c r="L3257" s="4"/>
      <c r="M3257" s="5"/>
    </row>
    <row r="3258" spans="9:13" x14ac:dyDescent="0.25">
      <c r="I3258" s="1"/>
      <c r="L3258" s="4"/>
      <c r="M3258" s="5"/>
    </row>
    <row r="3259" spans="9:13" x14ac:dyDescent="0.25">
      <c r="I3259" s="1"/>
      <c r="L3259" s="4"/>
      <c r="M3259" s="5"/>
    </row>
    <row r="3260" spans="9:13" x14ac:dyDescent="0.25">
      <c r="I3260" s="1"/>
      <c r="L3260" s="4"/>
      <c r="M3260" s="5"/>
    </row>
    <row r="3261" spans="9:13" x14ac:dyDescent="0.25">
      <c r="I3261" s="1"/>
      <c r="L3261" s="4"/>
      <c r="M3261" s="5"/>
    </row>
    <row r="3262" spans="9:13" x14ac:dyDescent="0.25">
      <c r="I3262" s="1"/>
      <c r="L3262" s="4"/>
      <c r="M3262" s="5"/>
    </row>
    <row r="3263" spans="9:13" x14ac:dyDescent="0.25">
      <c r="I3263" s="1"/>
      <c r="L3263" s="4"/>
      <c r="M3263" s="5"/>
    </row>
    <row r="3264" spans="9:13" x14ac:dyDescent="0.25">
      <c r="I3264" s="1"/>
      <c r="L3264" s="4"/>
      <c r="M3264" s="5"/>
    </row>
    <row r="3265" spans="9:13" x14ac:dyDescent="0.25">
      <c r="I3265" s="1"/>
      <c r="L3265" s="4"/>
      <c r="M3265" s="5"/>
    </row>
    <row r="3266" spans="9:13" x14ac:dyDescent="0.25">
      <c r="I3266" s="1"/>
      <c r="L3266" s="4"/>
      <c r="M3266" s="5"/>
    </row>
    <row r="3267" spans="9:13" x14ac:dyDescent="0.25">
      <c r="I3267" s="1"/>
      <c r="L3267" s="4"/>
      <c r="M3267" s="5"/>
    </row>
    <row r="3268" spans="9:13" x14ac:dyDescent="0.25">
      <c r="I3268" s="1"/>
      <c r="L3268" s="4"/>
      <c r="M3268" s="5"/>
    </row>
    <row r="3269" spans="9:13" x14ac:dyDescent="0.25">
      <c r="I3269" s="1"/>
      <c r="L3269" s="4"/>
      <c r="M3269" s="5"/>
    </row>
    <row r="3270" spans="9:13" x14ac:dyDescent="0.25">
      <c r="I3270" s="1"/>
      <c r="L3270" s="4"/>
      <c r="M3270" s="5"/>
    </row>
    <row r="3271" spans="9:13" x14ac:dyDescent="0.25">
      <c r="I3271" s="1"/>
      <c r="L3271" s="4"/>
      <c r="M3271" s="5"/>
    </row>
    <row r="3272" spans="9:13" x14ac:dyDescent="0.25">
      <c r="I3272" s="1"/>
      <c r="L3272" s="4"/>
      <c r="M3272" s="5"/>
    </row>
    <row r="3273" spans="9:13" x14ac:dyDescent="0.25">
      <c r="I3273" s="1"/>
      <c r="L3273" s="4"/>
      <c r="M3273" s="5"/>
    </row>
    <row r="3274" spans="9:13" x14ac:dyDescent="0.25">
      <c r="I3274" s="1"/>
      <c r="L3274" s="4"/>
      <c r="M3274" s="5"/>
    </row>
    <row r="3275" spans="9:13" x14ac:dyDescent="0.25">
      <c r="I3275" s="1"/>
      <c r="L3275" s="4"/>
      <c r="M3275" s="5"/>
    </row>
    <row r="3276" spans="9:13" x14ac:dyDescent="0.25">
      <c r="I3276" s="1"/>
      <c r="L3276" s="4"/>
      <c r="M3276" s="5"/>
    </row>
    <row r="3277" spans="9:13" x14ac:dyDescent="0.25">
      <c r="I3277" s="1"/>
      <c r="L3277" s="4"/>
      <c r="M3277" s="5"/>
    </row>
    <row r="3278" spans="9:13" x14ac:dyDescent="0.25">
      <c r="I3278" s="1"/>
      <c r="L3278" s="4"/>
      <c r="M3278" s="5"/>
    </row>
    <row r="3279" spans="9:13" x14ac:dyDescent="0.25">
      <c r="I3279" s="1"/>
      <c r="L3279" s="4"/>
      <c r="M3279" s="5"/>
    </row>
    <row r="3280" spans="9:13" x14ac:dyDescent="0.25">
      <c r="I3280" s="1"/>
      <c r="L3280" s="4"/>
      <c r="M3280" s="5"/>
    </row>
    <row r="3281" spans="9:13" x14ac:dyDescent="0.25">
      <c r="I3281" s="1"/>
      <c r="L3281" s="4"/>
      <c r="M3281" s="5"/>
    </row>
    <row r="3282" spans="9:13" x14ac:dyDescent="0.25">
      <c r="I3282" s="1"/>
      <c r="L3282" s="4"/>
      <c r="M3282" s="5"/>
    </row>
    <row r="3283" spans="9:13" x14ac:dyDescent="0.25">
      <c r="I3283" s="1"/>
      <c r="L3283" s="4"/>
      <c r="M3283" s="5"/>
    </row>
    <row r="3284" spans="9:13" x14ac:dyDescent="0.25">
      <c r="I3284" s="1"/>
      <c r="L3284" s="4"/>
      <c r="M3284" s="5"/>
    </row>
    <row r="3285" spans="9:13" x14ac:dyDescent="0.25">
      <c r="I3285" s="1"/>
      <c r="L3285" s="4"/>
      <c r="M3285" s="5"/>
    </row>
    <row r="3286" spans="9:13" x14ac:dyDescent="0.25">
      <c r="I3286" s="1"/>
      <c r="L3286" s="4"/>
      <c r="M3286" s="5"/>
    </row>
    <row r="3287" spans="9:13" x14ac:dyDescent="0.25">
      <c r="I3287" s="1"/>
      <c r="L3287" s="4"/>
      <c r="M3287" s="5"/>
    </row>
    <row r="3288" spans="9:13" x14ac:dyDescent="0.25">
      <c r="I3288" s="1"/>
      <c r="L3288" s="4"/>
      <c r="M3288" s="5"/>
    </row>
    <row r="3289" spans="9:13" x14ac:dyDescent="0.25">
      <c r="I3289" s="1"/>
      <c r="L3289" s="4"/>
      <c r="M3289" s="5"/>
    </row>
    <row r="3290" spans="9:13" x14ac:dyDescent="0.25">
      <c r="I3290" s="1"/>
      <c r="L3290" s="4"/>
      <c r="M3290" s="5"/>
    </row>
    <row r="3291" spans="9:13" x14ac:dyDescent="0.25">
      <c r="I3291" s="1"/>
      <c r="L3291" s="4"/>
      <c r="M3291" s="5"/>
    </row>
    <row r="3292" spans="9:13" x14ac:dyDescent="0.25">
      <c r="I3292" s="1"/>
      <c r="L3292" s="4"/>
      <c r="M3292" s="5"/>
    </row>
    <row r="3293" spans="9:13" x14ac:dyDescent="0.25">
      <c r="I3293" s="1"/>
      <c r="L3293" s="4"/>
      <c r="M3293" s="5"/>
    </row>
    <row r="3294" spans="9:13" x14ac:dyDescent="0.25">
      <c r="I3294" s="1"/>
      <c r="L3294" s="4"/>
      <c r="M3294" s="5"/>
    </row>
    <row r="3295" spans="9:13" x14ac:dyDescent="0.25">
      <c r="I3295" s="1"/>
      <c r="L3295" s="4"/>
      <c r="M3295" s="5"/>
    </row>
    <row r="3296" spans="9:13" x14ac:dyDescent="0.25">
      <c r="I3296" s="1"/>
      <c r="L3296" s="4"/>
      <c r="M3296" s="5"/>
    </row>
    <row r="3297" spans="9:13" x14ac:dyDescent="0.25">
      <c r="I3297" s="1"/>
      <c r="L3297" s="4"/>
      <c r="M3297" s="5"/>
    </row>
    <row r="3298" spans="9:13" x14ac:dyDescent="0.25">
      <c r="I3298" s="1"/>
      <c r="L3298" s="4"/>
      <c r="M3298" s="5"/>
    </row>
    <row r="3299" spans="9:13" x14ac:dyDescent="0.25">
      <c r="I3299" s="1"/>
      <c r="L3299" s="4"/>
      <c r="M3299" s="5"/>
    </row>
    <row r="3300" spans="9:13" x14ac:dyDescent="0.25">
      <c r="I3300" s="1"/>
      <c r="L3300" s="4"/>
      <c r="M3300" s="5"/>
    </row>
    <row r="3301" spans="9:13" x14ac:dyDescent="0.25">
      <c r="I3301" s="1"/>
      <c r="L3301" s="4"/>
      <c r="M3301" s="5"/>
    </row>
    <row r="3302" spans="9:13" x14ac:dyDescent="0.25">
      <c r="I3302" s="1"/>
      <c r="L3302" s="4"/>
      <c r="M3302" s="5"/>
    </row>
    <row r="3303" spans="9:13" x14ac:dyDescent="0.25">
      <c r="I3303" s="1"/>
      <c r="L3303" s="4"/>
      <c r="M3303" s="5"/>
    </row>
    <row r="3304" spans="9:13" x14ac:dyDescent="0.25">
      <c r="I3304" s="1"/>
      <c r="L3304" s="4"/>
      <c r="M3304" s="5"/>
    </row>
    <row r="3305" spans="9:13" x14ac:dyDescent="0.25">
      <c r="I3305" s="1"/>
      <c r="L3305" s="4"/>
      <c r="M3305" s="5"/>
    </row>
    <row r="3306" spans="9:13" x14ac:dyDescent="0.25">
      <c r="I3306" s="1"/>
      <c r="L3306" s="4"/>
      <c r="M3306" s="5"/>
    </row>
    <row r="3307" spans="9:13" x14ac:dyDescent="0.25">
      <c r="I3307" s="1"/>
      <c r="L3307" s="4"/>
      <c r="M3307" s="5"/>
    </row>
    <row r="3308" spans="9:13" x14ac:dyDescent="0.25">
      <c r="I3308" s="1"/>
      <c r="L3308" s="4"/>
      <c r="M3308" s="5"/>
    </row>
    <row r="3309" spans="9:13" x14ac:dyDescent="0.25">
      <c r="I3309" s="1"/>
      <c r="L3309" s="4"/>
      <c r="M3309" s="5"/>
    </row>
    <row r="3310" spans="9:13" x14ac:dyDescent="0.25">
      <c r="I3310" s="1"/>
      <c r="L3310" s="4"/>
      <c r="M3310" s="5"/>
    </row>
    <row r="3311" spans="9:13" x14ac:dyDescent="0.25">
      <c r="I3311" s="1"/>
      <c r="L3311" s="4"/>
      <c r="M3311" s="5"/>
    </row>
    <row r="3312" spans="9:13" x14ac:dyDescent="0.25">
      <c r="I3312" s="1"/>
      <c r="L3312" s="4"/>
      <c r="M3312" s="5"/>
    </row>
    <row r="3313" spans="9:13" x14ac:dyDescent="0.25">
      <c r="I3313" s="1"/>
      <c r="L3313" s="4"/>
      <c r="M3313" s="5"/>
    </row>
    <row r="3314" spans="9:13" x14ac:dyDescent="0.25">
      <c r="I3314" s="1"/>
      <c r="L3314" s="4"/>
      <c r="M3314" s="5"/>
    </row>
    <row r="3315" spans="9:13" x14ac:dyDescent="0.25">
      <c r="I3315" s="1"/>
      <c r="L3315" s="4"/>
      <c r="M3315" s="5"/>
    </row>
    <row r="3316" spans="9:13" x14ac:dyDescent="0.25">
      <c r="I3316" s="1"/>
      <c r="L3316" s="4"/>
      <c r="M3316" s="5"/>
    </row>
    <row r="3317" spans="9:13" x14ac:dyDescent="0.25">
      <c r="I3317" s="1"/>
      <c r="L3317" s="4"/>
      <c r="M3317" s="5"/>
    </row>
    <row r="3318" spans="9:13" x14ac:dyDescent="0.25">
      <c r="I3318" s="1"/>
      <c r="L3318" s="4"/>
      <c r="M3318" s="5"/>
    </row>
    <row r="3319" spans="9:13" x14ac:dyDescent="0.25">
      <c r="I3319" s="1"/>
      <c r="L3319" s="4"/>
      <c r="M3319" s="5"/>
    </row>
    <row r="3320" spans="9:13" x14ac:dyDescent="0.25">
      <c r="I3320" s="1"/>
      <c r="L3320" s="4"/>
      <c r="M3320" s="5"/>
    </row>
    <row r="3321" spans="9:13" x14ac:dyDescent="0.25">
      <c r="I3321" s="1"/>
      <c r="L3321" s="4"/>
      <c r="M3321" s="5"/>
    </row>
    <row r="3322" spans="9:13" x14ac:dyDescent="0.25">
      <c r="I3322" s="1"/>
      <c r="L3322" s="4"/>
      <c r="M3322" s="5"/>
    </row>
    <row r="3323" spans="9:13" x14ac:dyDescent="0.25">
      <c r="I3323" s="1"/>
      <c r="L3323" s="4"/>
      <c r="M3323" s="5"/>
    </row>
    <row r="3324" spans="9:13" x14ac:dyDescent="0.25">
      <c r="I3324" s="1"/>
      <c r="L3324" s="4"/>
      <c r="M3324" s="5"/>
    </row>
    <row r="3325" spans="9:13" x14ac:dyDescent="0.25">
      <c r="I3325" s="1"/>
      <c r="L3325" s="4"/>
      <c r="M3325" s="5"/>
    </row>
    <row r="3326" spans="9:13" x14ac:dyDescent="0.25">
      <c r="I3326" s="1"/>
      <c r="L3326" s="4"/>
      <c r="M3326" s="5"/>
    </row>
    <row r="3327" spans="9:13" x14ac:dyDescent="0.25">
      <c r="I3327" s="1"/>
      <c r="L3327" s="4"/>
      <c r="M3327" s="5"/>
    </row>
    <row r="3328" spans="9:13" x14ac:dyDescent="0.25">
      <c r="I3328" s="1"/>
      <c r="L3328" s="4"/>
      <c r="M3328" s="5"/>
    </row>
    <row r="3329" spans="9:13" x14ac:dyDescent="0.25">
      <c r="I3329" s="1"/>
      <c r="L3329" s="4"/>
      <c r="M3329" s="5"/>
    </row>
    <row r="3330" spans="9:13" x14ac:dyDescent="0.25">
      <c r="I3330" s="1"/>
      <c r="L3330" s="4"/>
      <c r="M3330" s="5"/>
    </row>
    <row r="3331" spans="9:13" x14ac:dyDescent="0.25">
      <c r="I3331" s="1"/>
      <c r="L3331" s="4"/>
      <c r="M3331" s="5"/>
    </row>
    <row r="3332" spans="9:13" x14ac:dyDescent="0.25">
      <c r="I3332" s="1"/>
      <c r="L3332" s="4"/>
      <c r="M3332" s="5"/>
    </row>
    <row r="3333" spans="9:13" x14ac:dyDescent="0.25">
      <c r="I3333" s="1"/>
      <c r="L3333" s="4"/>
      <c r="M3333" s="5"/>
    </row>
    <row r="3334" spans="9:13" x14ac:dyDescent="0.25">
      <c r="I3334" s="1"/>
      <c r="L3334" s="4"/>
      <c r="M3334" s="5"/>
    </row>
    <row r="3335" spans="9:13" x14ac:dyDescent="0.25">
      <c r="I3335" s="1"/>
      <c r="L3335" s="4"/>
      <c r="M3335" s="5"/>
    </row>
    <row r="3336" spans="9:13" x14ac:dyDescent="0.25">
      <c r="I3336" s="1"/>
      <c r="L3336" s="4"/>
      <c r="M3336" s="5"/>
    </row>
    <row r="3337" spans="9:13" x14ac:dyDescent="0.25">
      <c r="I3337" s="1"/>
      <c r="L3337" s="4"/>
      <c r="M3337" s="5"/>
    </row>
    <row r="3338" spans="9:13" x14ac:dyDescent="0.25">
      <c r="I3338" s="1"/>
      <c r="L3338" s="4"/>
      <c r="M3338" s="5"/>
    </row>
    <row r="3339" spans="9:13" x14ac:dyDescent="0.25">
      <c r="I3339" s="1"/>
      <c r="L3339" s="4"/>
      <c r="M3339" s="5"/>
    </row>
    <row r="3340" spans="9:13" x14ac:dyDescent="0.25">
      <c r="I3340" s="1"/>
      <c r="L3340" s="4"/>
      <c r="M3340" s="5"/>
    </row>
    <row r="3341" spans="9:13" x14ac:dyDescent="0.25">
      <c r="I3341" s="1"/>
      <c r="L3341" s="4"/>
      <c r="M3341" s="5"/>
    </row>
    <row r="3342" spans="9:13" x14ac:dyDescent="0.25">
      <c r="I3342" s="1"/>
      <c r="L3342" s="4"/>
      <c r="M3342" s="5"/>
    </row>
    <row r="3343" spans="9:13" x14ac:dyDescent="0.25">
      <c r="I3343" s="1"/>
      <c r="L3343" s="4"/>
      <c r="M3343" s="5"/>
    </row>
    <row r="3344" spans="9:13" x14ac:dyDescent="0.25">
      <c r="I3344" s="1"/>
      <c r="L3344" s="4"/>
      <c r="M3344" s="5"/>
    </row>
    <row r="3345" spans="9:13" x14ac:dyDescent="0.25">
      <c r="I3345" s="1"/>
      <c r="L3345" s="4"/>
      <c r="M3345" s="5"/>
    </row>
    <row r="3346" spans="9:13" x14ac:dyDescent="0.25">
      <c r="I3346" s="1"/>
      <c r="L3346" s="4"/>
      <c r="M3346" s="5"/>
    </row>
    <row r="3347" spans="9:13" x14ac:dyDescent="0.25">
      <c r="I3347" s="1"/>
      <c r="L3347" s="4"/>
      <c r="M3347" s="5"/>
    </row>
    <row r="3348" spans="9:13" x14ac:dyDescent="0.25">
      <c r="I3348" s="1"/>
      <c r="L3348" s="4"/>
      <c r="M3348" s="5"/>
    </row>
    <row r="3349" spans="9:13" x14ac:dyDescent="0.25">
      <c r="I3349" s="1"/>
      <c r="L3349" s="4"/>
      <c r="M3349" s="5"/>
    </row>
    <row r="3350" spans="9:13" x14ac:dyDescent="0.25">
      <c r="I3350" s="1"/>
      <c r="L3350" s="4"/>
      <c r="M3350" s="5"/>
    </row>
    <row r="3351" spans="9:13" x14ac:dyDescent="0.25">
      <c r="I3351" s="1"/>
      <c r="L3351" s="4"/>
      <c r="M3351" s="5"/>
    </row>
    <row r="3352" spans="9:13" x14ac:dyDescent="0.25">
      <c r="I3352" s="1"/>
      <c r="L3352" s="4"/>
      <c r="M3352" s="5"/>
    </row>
    <row r="3353" spans="9:13" x14ac:dyDescent="0.25">
      <c r="I3353" s="1"/>
      <c r="L3353" s="4"/>
      <c r="M3353" s="5"/>
    </row>
    <row r="3354" spans="9:13" x14ac:dyDescent="0.25">
      <c r="I3354" s="1"/>
      <c r="L3354" s="4"/>
      <c r="M3354" s="5"/>
    </row>
    <row r="3355" spans="9:13" x14ac:dyDescent="0.25">
      <c r="I3355" s="1"/>
      <c r="L3355" s="4"/>
      <c r="M3355" s="5"/>
    </row>
    <row r="3356" spans="9:13" x14ac:dyDescent="0.25">
      <c r="I3356" s="1"/>
      <c r="L3356" s="4"/>
      <c r="M3356" s="5"/>
    </row>
    <row r="3357" spans="9:13" x14ac:dyDescent="0.25">
      <c r="I3357" s="1"/>
      <c r="L3357" s="4"/>
      <c r="M3357" s="5"/>
    </row>
    <row r="3358" spans="9:13" x14ac:dyDescent="0.25">
      <c r="I3358" s="1"/>
      <c r="L3358" s="4"/>
      <c r="M3358" s="5"/>
    </row>
    <row r="3359" spans="9:13" x14ac:dyDescent="0.25">
      <c r="I3359" s="1"/>
      <c r="L3359" s="4"/>
      <c r="M3359" s="5"/>
    </row>
    <row r="3360" spans="9:13" x14ac:dyDescent="0.25">
      <c r="I3360" s="1"/>
      <c r="L3360" s="4"/>
      <c r="M3360" s="5"/>
    </row>
    <row r="3361" spans="9:13" x14ac:dyDescent="0.25">
      <c r="I3361" s="1"/>
      <c r="L3361" s="4"/>
      <c r="M3361" s="5"/>
    </row>
    <row r="3362" spans="9:13" x14ac:dyDescent="0.25">
      <c r="I3362" s="1"/>
      <c r="L3362" s="4"/>
      <c r="M3362" s="5"/>
    </row>
    <row r="3363" spans="9:13" x14ac:dyDescent="0.25">
      <c r="I3363" s="1"/>
      <c r="L3363" s="4"/>
      <c r="M3363" s="5"/>
    </row>
    <row r="3364" spans="9:13" x14ac:dyDescent="0.25">
      <c r="I3364" s="1"/>
      <c r="L3364" s="4"/>
      <c r="M3364" s="5"/>
    </row>
    <row r="3365" spans="9:13" x14ac:dyDescent="0.25">
      <c r="I3365" s="1"/>
      <c r="L3365" s="4"/>
      <c r="M3365" s="5"/>
    </row>
    <row r="3366" spans="9:13" x14ac:dyDescent="0.25">
      <c r="I3366" s="1"/>
      <c r="L3366" s="4"/>
      <c r="M3366" s="5"/>
    </row>
    <row r="3367" spans="9:13" x14ac:dyDescent="0.25">
      <c r="I3367" s="1"/>
      <c r="L3367" s="4"/>
      <c r="M3367" s="5"/>
    </row>
    <row r="3368" spans="9:13" x14ac:dyDescent="0.25">
      <c r="I3368" s="1"/>
      <c r="L3368" s="4"/>
      <c r="M3368" s="5"/>
    </row>
    <row r="3369" spans="9:13" x14ac:dyDescent="0.25">
      <c r="I3369" s="1"/>
      <c r="L3369" s="4"/>
      <c r="M3369" s="5"/>
    </row>
    <row r="3370" spans="9:13" x14ac:dyDescent="0.25">
      <c r="I3370" s="1"/>
      <c r="L3370" s="4"/>
      <c r="M3370" s="5"/>
    </row>
    <row r="3371" spans="9:13" x14ac:dyDescent="0.25">
      <c r="I3371" s="1"/>
      <c r="L3371" s="4"/>
      <c r="M3371" s="5"/>
    </row>
    <row r="3372" spans="9:13" x14ac:dyDescent="0.25">
      <c r="I3372" s="1"/>
      <c r="L3372" s="4"/>
      <c r="M3372" s="5"/>
    </row>
    <row r="3373" spans="9:13" x14ac:dyDescent="0.25">
      <c r="I3373" s="1"/>
      <c r="L3373" s="4"/>
      <c r="M3373" s="5"/>
    </row>
    <row r="3374" spans="9:13" x14ac:dyDescent="0.25">
      <c r="I3374" s="1"/>
      <c r="L3374" s="4"/>
      <c r="M3374" s="5"/>
    </row>
    <row r="3375" spans="9:13" x14ac:dyDescent="0.25">
      <c r="I3375" s="1"/>
      <c r="L3375" s="4"/>
      <c r="M3375" s="5"/>
    </row>
    <row r="3376" spans="9:13" x14ac:dyDescent="0.25">
      <c r="I3376" s="1"/>
      <c r="L3376" s="4"/>
      <c r="M3376" s="5"/>
    </row>
    <row r="3377" spans="9:13" x14ac:dyDescent="0.25">
      <c r="I3377" s="1"/>
      <c r="L3377" s="4"/>
      <c r="M3377" s="5"/>
    </row>
    <row r="3378" spans="9:13" x14ac:dyDescent="0.25">
      <c r="I3378" s="1"/>
      <c r="L3378" s="4"/>
      <c r="M3378" s="5"/>
    </row>
    <row r="3379" spans="9:13" x14ac:dyDescent="0.25">
      <c r="I3379" s="1"/>
      <c r="L3379" s="4"/>
      <c r="M3379" s="5"/>
    </row>
    <row r="3380" spans="9:13" x14ac:dyDescent="0.25">
      <c r="I3380" s="1"/>
      <c r="L3380" s="4"/>
      <c r="M3380" s="5"/>
    </row>
    <row r="3381" spans="9:13" x14ac:dyDescent="0.25">
      <c r="I3381" s="1"/>
      <c r="L3381" s="4"/>
      <c r="M3381" s="5"/>
    </row>
    <row r="3382" spans="9:13" x14ac:dyDescent="0.25">
      <c r="I3382" s="1"/>
      <c r="L3382" s="4"/>
      <c r="M3382" s="5"/>
    </row>
    <row r="3383" spans="9:13" x14ac:dyDescent="0.25">
      <c r="I3383" s="1"/>
      <c r="L3383" s="4"/>
      <c r="M3383" s="5"/>
    </row>
    <row r="3384" spans="9:13" x14ac:dyDescent="0.25">
      <c r="I3384" s="1"/>
      <c r="L3384" s="4"/>
      <c r="M3384" s="5"/>
    </row>
    <row r="3385" spans="9:13" x14ac:dyDescent="0.25">
      <c r="I3385" s="1"/>
      <c r="L3385" s="4"/>
      <c r="M3385" s="5"/>
    </row>
    <row r="3386" spans="9:13" x14ac:dyDescent="0.25">
      <c r="I3386" s="1"/>
      <c r="L3386" s="4"/>
      <c r="M3386" s="5"/>
    </row>
    <row r="3387" spans="9:13" x14ac:dyDescent="0.25">
      <c r="I3387" s="1"/>
      <c r="L3387" s="4"/>
      <c r="M3387" s="5"/>
    </row>
    <row r="3388" spans="9:13" x14ac:dyDescent="0.25">
      <c r="I3388" s="1"/>
      <c r="L3388" s="4"/>
      <c r="M3388" s="5"/>
    </row>
    <row r="3389" spans="9:13" x14ac:dyDescent="0.25">
      <c r="I3389" s="1"/>
      <c r="L3389" s="4"/>
      <c r="M3389" s="5"/>
    </row>
    <row r="3390" spans="9:13" x14ac:dyDescent="0.25">
      <c r="I3390" s="1"/>
      <c r="L3390" s="4"/>
      <c r="M3390" s="5"/>
    </row>
    <row r="3391" spans="9:13" x14ac:dyDescent="0.25">
      <c r="I3391" s="1"/>
      <c r="L3391" s="4"/>
      <c r="M3391" s="5"/>
    </row>
    <row r="3392" spans="9:13" x14ac:dyDescent="0.25">
      <c r="I3392" s="1"/>
      <c r="L3392" s="4"/>
      <c r="M3392" s="5"/>
    </row>
    <row r="3393" spans="9:13" x14ac:dyDescent="0.25">
      <c r="I3393" s="1"/>
      <c r="L3393" s="4"/>
      <c r="M3393" s="5"/>
    </row>
    <row r="3394" spans="9:13" x14ac:dyDescent="0.25">
      <c r="I3394" s="1"/>
      <c r="L3394" s="4"/>
      <c r="M3394" s="5"/>
    </row>
    <row r="3395" spans="9:13" x14ac:dyDescent="0.25">
      <c r="I3395" s="1"/>
      <c r="L3395" s="4"/>
      <c r="M3395" s="5"/>
    </row>
    <row r="3396" spans="9:13" x14ac:dyDescent="0.25">
      <c r="I3396" s="1"/>
      <c r="L3396" s="4"/>
      <c r="M3396" s="5"/>
    </row>
    <row r="3397" spans="9:13" x14ac:dyDescent="0.25">
      <c r="I3397" s="1"/>
      <c r="L3397" s="4"/>
      <c r="M3397" s="5"/>
    </row>
    <row r="3398" spans="9:13" x14ac:dyDescent="0.25">
      <c r="I3398" s="1"/>
      <c r="L3398" s="4"/>
      <c r="M3398" s="5"/>
    </row>
    <row r="3399" spans="9:13" x14ac:dyDescent="0.25">
      <c r="I3399" s="1"/>
      <c r="L3399" s="4"/>
      <c r="M3399" s="5"/>
    </row>
    <row r="3400" spans="9:13" x14ac:dyDescent="0.25">
      <c r="I3400" s="1"/>
      <c r="L3400" s="4"/>
      <c r="M3400" s="5"/>
    </row>
    <row r="3401" spans="9:13" x14ac:dyDescent="0.25">
      <c r="I3401" s="1"/>
      <c r="L3401" s="4"/>
      <c r="M3401" s="5"/>
    </row>
    <row r="3402" spans="9:13" x14ac:dyDescent="0.25">
      <c r="I3402" s="1"/>
      <c r="L3402" s="4"/>
      <c r="M3402" s="5"/>
    </row>
    <row r="3403" spans="9:13" x14ac:dyDescent="0.25">
      <c r="I3403" s="1"/>
      <c r="L3403" s="4"/>
      <c r="M3403" s="5"/>
    </row>
    <row r="3404" spans="9:13" x14ac:dyDescent="0.25">
      <c r="I3404" s="1"/>
      <c r="L3404" s="4"/>
      <c r="M3404" s="5"/>
    </row>
    <row r="3405" spans="9:13" x14ac:dyDescent="0.25">
      <c r="I3405" s="1"/>
      <c r="L3405" s="4"/>
      <c r="M3405" s="5"/>
    </row>
    <row r="3406" spans="9:13" x14ac:dyDescent="0.25">
      <c r="I3406" s="1"/>
      <c r="L3406" s="4"/>
      <c r="M3406" s="5"/>
    </row>
    <row r="3407" spans="9:13" x14ac:dyDescent="0.25">
      <c r="I3407" s="1"/>
      <c r="L3407" s="4"/>
      <c r="M3407" s="5"/>
    </row>
    <row r="3408" spans="9:13" x14ac:dyDescent="0.25">
      <c r="I3408" s="1"/>
      <c r="L3408" s="4"/>
      <c r="M3408" s="5"/>
    </row>
    <row r="3409" spans="9:13" x14ac:dyDescent="0.25">
      <c r="I3409" s="1"/>
      <c r="L3409" s="4"/>
      <c r="M3409" s="5"/>
    </row>
    <row r="3410" spans="9:13" x14ac:dyDescent="0.25">
      <c r="I3410" s="1"/>
      <c r="L3410" s="4"/>
      <c r="M3410" s="5"/>
    </row>
    <row r="3411" spans="9:13" x14ac:dyDescent="0.25">
      <c r="I3411" s="1"/>
      <c r="L3411" s="4"/>
      <c r="M3411" s="5"/>
    </row>
    <row r="3412" spans="9:13" x14ac:dyDescent="0.25">
      <c r="I3412" s="1"/>
      <c r="L3412" s="4"/>
      <c r="M3412" s="5"/>
    </row>
    <row r="3413" spans="9:13" x14ac:dyDescent="0.25">
      <c r="I3413" s="1"/>
      <c r="L3413" s="4"/>
      <c r="M3413" s="5"/>
    </row>
    <row r="3414" spans="9:13" x14ac:dyDescent="0.25">
      <c r="I3414" s="1"/>
      <c r="L3414" s="4"/>
      <c r="M3414" s="5"/>
    </row>
    <row r="3415" spans="9:13" x14ac:dyDescent="0.25">
      <c r="I3415" s="1"/>
      <c r="L3415" s="4"/>
      <c r="M3415" s="5"/>
    </row>
    <row r="3416" spans="9:13" x14ac:dyDescent="0.25">
      <c r="I3416" s="1"/>
      <c r="L3416" s="4"/>
      <c r="M3416" s="5"/>
    </row>
    <row r="3417" spans="9:13" x14ac:dyDescent="0.25">
      <c r="I3417" s="1"/>
      <c r="L3417" s="4"/>
      <c r="M3417" s="5"/>
    </row>
    <row r="3418" spans="9:13" x14ac:dyDescent="0.25">
      <c r="I3418" s="1"/>
      <c r="L3418" s="4"/>
      <c r="M3418" s="5"/>
    </row>
    <row r="3419" spans="9:13" x14ac:dyDescent="0.25">
      <c r="I3419" s="1"/>
      <c r="L3419" s="4"/>
      <c r="M3419" s="5"/>
    </row>
    <row r="3420" spans="9:13" x14ac:dyDescent="0.25">
      <c r="I3420" s="1"/>
      <c r="L3420" s="4"/>
      <c r="M3420" s="5"/>
    </row>
    <row r="3421" spans="9:13" x14ac:dyDescent="0.25">
      <c r="I3421" s="1"/>
      <c r="L3421" s="4"/>
      <c r="M3421" s="5"/>
    </row>
    <row r="3422" spans="9:13" x14ac:dyDescent="0.25">
      <c r="I3422" s="1"/>
      <c r="L3422" s="4"/>
      <c r="M3422" s="5"/>
    </row>
    <row r="3423" spans="9:13" x14ac:dyDescent="0.25">
      <c r="I3423" s="1"/>
      <c r="L3423" s="4"/>
      <c r="M3423" s="5"/>
    </row>
    <row r="3424" spans="9:13" x14ac:dyDescent="0.25">
      <c r="I3424" s="1"/>
      <c r="L3424" s="4"/>
      <c r="M3424" s="5"/>
    </row>
    <row r="3425" spans="9:13" x14ac:dyDescent="0.25">
      <c r="I3425" s="1"/>
      <c r="L3425" s="4"/>
      <c r="M3425" s="5"/>
    </row>
    <row r="3426" spans="9:13" x14ac:dyDescent="0.25">
      <c r="I3426" s="1"/>
      <c r="L3426" s="4"/>
      <c r="M3426" s="5"/>
    </row>
    <row r="3427" spans="9:13" x14ac:dyDescent="0.25">
      <c r="I3427" s="1"/>
      <c r="L3427" s="4"/>
      <c r="M3427" s="5"/>
    </row>
    <row r="3428" spans="9:13" x14ac:dyDescent="0.25">
      <c r="I3428" s="1"/>
      <c r="L3428" s="4"/>
      <c r="M3428" s="5"/>
    </row>
    <row r="3429" spans="9:13" x14ac:dyDescent="0.25">
      <c r="I3429" s="1"/>
      <c r="L3429" s="4"/>
      <c r="M3429" s="5"/>
    </row>
    <row r="3430" spans="9:13" x14ac:dyDescent="0.25">
      <c r="I3430" s="1"/>
      <c r="L3430" s="4"/>
      <c r="M3430" s="5"/>
    </row>
    <row r="3431" spans="9:13" x14ac:dyDescent="0.25">
      <c r="I3431" s="1"/>
      <c r="L3431" s="4"/>
      <c r="M3431" s="5"/>
    </row>
    <row r="3432" spans="9:13" x14ac:dyDescent="0.25">
      <c r="I3432" s="1"/>
      <c r="L3432" s="4"/>
      <c r="M3432" s="5"/>
    </row>
    <row r="3433" spans="9:13" x14ac:dyDescent="0.25">
      <c r="I3433" s="1"/>
      <c r="L3433" s="4"/>
      <c r="M3433" s="5"/>
    </row>
    <row r="3434" spans="9:13" x14ac:dyDescent="0.25">
      <c r="I3434" s="1"/>
      <c r="L3434" s="4"/>
      <c r="M3434" s="5"/>
    </row>
    <row r="3435" spans="9:13" x14ac:dyDescent="0.25">
      <c r="I3435" s="1"/>
      <c r="L3435" s="4"/>
      <c r="M3435" s="5"/>
    </row>
    <row r="3436" spans="9:13" x14ac:dyDescent="0.25">
      <c r="I3436" s="1"/>
      <c r="L3436" s="4"/>
      <c r="M3436" s="5"/>
    </row>
    <row r="3437" spans="9:13" x14ac:dyDescent="0.25">
      <c r="I3437" s="1"/>
      <c r="L3437" s="4"/>
      <c r="M3437" s="5"/>
    </row>
    <row r="3438" spans="9:13" x14ac:dyDescent="0.25">
      <c r="I3438" s="1"/>
      <c r="L3438" s="4"/>
      <c r="M3438" s="5"/>
    </row>
    <row r="3439" spans="9:13" x14ac:dyDescent="0.25">
      <c r="I3439" s="1"/>
      <c r="L3439" s="4"/>
      <c r="M3439" s="5"/>
    </row>
    <row r="3440" spans="9:13" x14ac:dyDescent="0.25">
      <c r="I3440" s="1"/>
      <c r="L3440" s="4"/>
      <c r="M3440" s="5"/>
    </row>
    <row r="3441" spans="9:13" x14ac:dyDescent="0.25">
      <c r="I3441" s="1"/>
      <c r="L3441" s="4"/>
      <c r="M3441" s="5"/>
    </row>
    <row r="3442" spans="9:13" x14ac:dyDescent="0.25">
      <c r="I3442" s="1"/>
      <c r="L3442" s="4"/>
      <c r="M3442" s="5"/>
    </row>
    <row r="3443" spans="9:13" x14ac:dyDescent="0.25">
      <c r="I3443" s="1"/>
      <c r="L3443" s="4"/>
      <c r="M3443" s="5"/>
    </row>
    <row r="3444" spans="9:13" x14ac:dyDescent="0.25">
      <c r="I3444" s="1"/>
      <c r="L3444" s="4"/>
      <c r="M3444" s="5"/>
    </row>
    <row r="3445" spans="9:13" x14ac:dyDescent="0.25">
      <c r="I3445" s="1"/>
      <c r="L3445" s="4"/>
      <c r="M3445" s="5"/>
    </row>
    <row r="3446" spans="9:13" x14ac:dyDescent="0.25">
      <c r="I3446" s="1"/>
      <c r="L3446" s="4"/>
      <c r="M3446" s="5"/>
    </row>
    <row r="3447" spans="9:13" x14ac:dyDescent="0.25">
      <c r="I3447" s="1"/>
      <c r="L3447" s="4"/>
      <c r="M3447" s="5"/>
    </row>
    <row r="3448" spans="9:13" x14ac:dyDescent="0.25">
      <c r="I3448" s="1"/>
      <c r="L3448" s="4"/>
      <c r="M3448" s="5"/>
    </row>
    <row r="3449" spans="9:13" x14ac:dyDescent="0.25">
      <c r="I3449" s="1"/>
      <c r="L3449" s="4"/>
      <c r="M3449" s="5"/>
    </row>
    <row r="3450" spans="9:13" x14ac:dyDescent="0.25">
      <c r="I3450" s="1"/>
      <c r="L3450" s="4"/>
      <c r="M3450" s="5"/>
    </row>
    <row r="3451" spans="9:13" x14ac:dyDescent="0.25">
      <c r="I3451" s="1"/>
      <c r="L3451" s="4"/>
      <c r="M3451" s="5"/>
    </row>
    <row r="3452" spans="9:13" x14ac:dyDescent="0.25">
      <c r="I3452" s="1"/>
      <c r="L3452" s="4"/>
      <c r="M3452" s="5"/>
    </row>
    <row r="3453" spans="9:13" x14ac:dyDescent="0.25">
      <c r="I3453" s="1"/>
      <c r="L3453" s="4"/>
      <c r="M3453" s="5"/>
    </row>
    <row r="3454" spans="9:13" x14ac:dyDescent="0.25">
      <c r="I3454" s="1"/>
      <c r="L3454" s="4"/>
      <c r="M3454" s="5"/>
    </row>
    <row r="3455" spans="9:13" x14ac:dyDescent="0.25">
      <c r="I3455" s="1"/>
      <c r="L3455" s="4"/>
      <c r="M3455" s="5"/>
    </row>
    <row r="3456" spans="9:13" x14ac:dyDescent="0.25">
      <c r="I3456" s="1"/>
      <c r="L3456" s="4"/>
      <c r="M3456" s="5"/>
    </row>
    <row r="3457" spans="9:13" x14ac:dyDescent="0.25">
      <c r="I3457" s="1"/>
      <c r="L3457" s="4"/>
      <c r="M3457" s="5"/>
    </row>
    <row r="3458" spans="9:13" x14ac:dyDescent="0.25">
      <c r="I3458" s="1"/>
      <c r="L3458" s="4"/>
      <c r="M3458" s="5"/>
    </row>
    <row r="3459" spans="9:13" x14ac:dyDescent="0.25">
      <c r="I3459" s="1"/>
      <c r="L3459" s="4"/>
      <c r="M3459" s="5"/>
    </row>
    <row r="3460" spans="9:13" x14ac:dyDescent="0.25">
      <c r="I3460" s="1"/>
      <c r="L3460" s="4"/>
      <c r="M3460" s="5"/>
    </row>
    <row r="3461" spans="9:13" x14ac:dyDescent="0.25">
      <c r="I3461" s="1"/>
      <c r="L3461" s="4"/>
      <c r="M3461" s="5"/>
    </row>
    <row r="3462" spans="9:13" x14ac:dyDescent="0.25">
      <c r="I3462" s="1"/>
      <c r="L3462" s="4"/>
      <c r="M3462" s="5"/>
    </row>
    <row r="3463" spans="9:13" x14ac:dyDescent="0.25">
      <c r="I3463" s="1"/>
      <c r="L3463" s="4"/>
      <c r="M3463" s="5"/>
    </row>
    <row r="3464" spans="9:13" x14ac:dyDescent="0.25">
      <c r="I3464" s="1"/>
      <c r="L3464" s="4"/>
      <c r="M3464" s="5"/>
    </row>
    <row r="3465" spans="9:13" x14ac:dyDescent="0.25">
      <c r="I3465" s="1"/>
      <c r="L3465" s="4"/>
      <c r="M3465" s="5"/>
    </row>
    <row r="3466" spans="9:13" x14ac:dyDescent="0.25">
      <c r="I3466" s="1"/>
      <c r="L3466" s="4"/>
      <c r="M3466" s="5"/>
    </row>
    <row r="3467" spans="9:13" x14ac:dyDescent="0.25">
      <c r="I3467" s="1"/>
      <c r="L3467" s="4"/>
      <c r="M3467" s="5"/>
    </row>
    <row r="3468" spans="9:13" x14ac:dyDescent="0.25">
      <c r="I3468" s="1"/>
      <c r="L3468" s="4"/>
      <c r="M3468" s="5"/>
    </row>
    <row r="3469" spans="9:13" x14ac:dyDescent="0.25">
      <c r="I3469" s="1"/>
      <c r="L3469" s="4"/>
      <c r="M3469" s="5"/>
    </row>
    <row r="3470" spans="9:13" x14ac:dyDescent="0.25">
      <c r="I3470" s="1"/>
      <c r="L3470" s="4"/>
      <c r="M3470" s="5"/>
    </row>
    <row r="3471" spans="9:13" x14ac:dyDescent="0.25">
      <c r="I3471" s="1"/>
      <c r="L3471" s="4"/>
      <c r="M3471" s="5"/>
    </row>
    <row r="3472" spans="9:13" x14ac:dyDescent="0.25">
      <c r="I3472" s="1"/>
      <c r="L3472" s="4"/>
      <c r="M3472" s="5"/>
    </row>
    <row r="3473" spans="9:13" x14ac:dyDescent="0.25">
      <c r="I3473" s="1"/>
      <c r="L3473" s="4"/>
      <c r="M3473" s="5"/>
    </row>
    <row r="3474" spans="9:13" x14ac:dyDescent="0.25">
      <c r="I3474" s="1"/>
      <c r="L3474" s="4"/>
      <c r="M3474" s="5"/>
    </row>
    <row r="3475" spans="9:13" x14ac:dyDescent="0.25">
      <c r="I3475" s="1"/>
      <c r="L3475" s="4"/>
      <c r="M3475" s="5"/>
    </row>
    <row r="3476" spans="9:13" x14ac:dyDescent="0.25">
      <c r="I3476" s="1"/>
      <c r="L3476" s="4"/>
      <c r="M3476" s="5"/>
    </row>
    <row r="3477" spans="9:13" x14ac:dyDescent="0.25">
      <c r="I3477" s="1"/>
      <c r="L3477" s="4"/>
      <c r="M3477" s="5"/>
    </row>
    <row r="3478" spans="9:13" x14ac:dyDescent="0.25">
      <c r="I3478" s="1"/>
      <c r="L3478" s="4"/>
      <c r="M3478" s="5"/>
    </row>
    <row r="3479" spans="9:13" x14ac:dyDescent="0.25">
      <c r="I3479" s="1"/>
      <c r="L3479" s="4"/>
      <c r="M3479" s="5"/>
    </row>
    <row r="3480" spans="9:13" x14ac:dyDescent="0.25">
      <c r="I3480" s="1"/>
      <c r="L3480" s="4"/>
      <c r="M3480" s="5"/>
    </row>
    <row r="3481" spans="9:13" x14ac:dyDescent="0.25">
      <c r="I3481" s="1"/>
      <c r="L3481" s="4"/>
      <c r="M3481" s="5"/>
    </row>
    <row r="3482" spans="9:13" x14ac:dyDescent="0.25">
      <c r="I3482" s="1"/>
      <c r="L3482" s="4"/>
      <c r="M3482" s="5"/>
    </row>
    <row r="3483" spans="9:13" x14ac:dyDescent="0.25">
      <c r="I3483" s="1"/>
      <c r="L3483" s="4"/>
      <c r="M3483" s="5"/>
    </row>
    <row r="3484" spans="9:13" x14ac:dyDescent="0.25">
      <c r="I3484" s="1"/>
      <c r="L3484" s="4"/>
      <c r="M3484" s="5"/>
    </row>
    <row r="3485" spans="9:13" x14ac:dyDescent="0.25">
      <c r="I3485" s="1"/>
      <c r="L3485" s="4"/>
      <c r="M3485" s="5"/>
    </row>
    <row r="3486" spans="9:13" x14ac:dyDescent="0.25">
      <c r="I3486" s="1"/>
      <c r="L3486" s="4"/>
      <c r="M3486" s="5"/>
    </row>
    <row r="3487" spans="9:13" x14ac:dyDescent="0.25">
      <c r="I3487" s="1"/>
      <c r="L3487" s="4"/>
      <c r="M3487" s="5"/>
    </row>
    <row r="3488" spans="9:13" x14ac:dyDescent="0.25">
      <c r="I3488" s="1"/>
      <c r="L3488" s="4"/>
      <c r="M3488" s="5"/>
    </row>
    <row r="3489" spans="9:13" x14ac:dyDescent="0.25">
      <c r="I3489" s="1"/>
      <c r="L3489" s="4"/>
      <c r="M3489" s="5"/>
    </row>
    <row r="3490" spans="9:13" x14ac:dyDescent="0.25">
      <c r="I3490" s="1"/>
      <c r="L3490" s="4"/>
      <c r="M3490" s="5"/>
    </row>
    <row r="3491" spans="9:13" x14ac:dyDescent="0.25">
      <c r="I3491" s="1"/>
      <c r="L3491" s="4"/>
      <c r="M3491" s="5"/>
    </row>
    <row r="3492" spans="9:13" x14ac:dyDescent="0.25">
      <c r="I3492" s="1"/>
      <c r="L3492" s="4"/>
      <c r="M3492" s="5"/>
    </row>
    <row r="3493" spans="9:13" x14ac:dyDescent="0.25">
      <c r="I3493" s="1"/>
      <c r="L3493" s="4"/>
      <c r="M3493" s="5"/>
    </row>
    <row r="3494" spans="9:13" x14ac:dyDescent="0.25">
      <c r="I3494" s="1"/>
      <c r="L3494" s="4"/>
      <c r="M3494" s="5"/>
    </row>
    <row r="3495" spans="9:13" x14ac:dyDescent="0.25">
      <c r="I3495" s="1"/>
      <c r="L3495" s="4"/>
      <c r="M3495" s="5"/>
    </row>
    <row r="3496" spans="9:13" x14ac:dyDescent="0.25">
      <c r="I3496" s="1"/>
      <c r="L3496" s="4"/>
      <c r="M3496" s="5"/>
    </row>
    <row r="3497" spans="9:13" x14ac:dyDescent="0.25">
      <c r="I3497" s="1"/>
      <c r="L3497" s="4"/>
      <c r="M3497" s="5"/>
    </row>
    <row r="3498" spans="9:13" x14ac:dyDescent="0.25">
      <c r="I3498" s="1"/>
      <c r="L3498" s="4"/>
      <c r="M3498" s="5"/>
    </row>
    <row r="3499" spans="9:13" x14ac:dyDescent="0.25">
      <c r="I3499" s="1"/>
      <c r="L3499" s="4"/>
      <c r="M3499" s="5"/>
    </row>
    <row r="3500" spans="9:13" x14ac:dyDescent="0.25">
      <c r="I3500" s="1"/>
      <c r="L3500" s="4"/>
      <c r="M3500" s="5"/>
    </row>
    <row r="3501" spans="9:13" x14ac:dyDescent="0.25">
      <c r="I3501" s="1"/>
      <c r="L3501" s="4"/>
      <c r="M3501" s="5"/>
    </row>
    <row r="3502" spans="9:13" x14ac:dyDescent="0.25">
      <c r="I3502" s="1"/>
      <c r="L3502" s="4"/>
      <c r="M3502" s="5"/>
    </row>
    <row r="3503" spans="9:13" x14ac:dyDescent="0.25">
      <c r="I3503" s="1"/>
      <c r="L3503" s="4"/>
      <c r="M3503" s="5"/>
    </row>
    <row r="3504" spans="9:13" x14ac:dyDescent="0.25">
      <c r="I3504" s="1"/>
      <c r="L3504" s="4"/>
      <c r="M3504" s="5"/>
    </row>
    <row r="3505" spans="9:13" x14ac:dyDescent="0.25">
      <c r="I3505" s="1"/>
      <c r="L3505" s="4"/>
      <c r="M3505" s="5"/>
    </row>
    <row r="3506" spans="9:13" x14ac:dyDescent="0.25">
      <c r="I3506" s="1"/>
      <c r="L3506" s="4"/>
      <c r="M3506" s="5"/>
    </row>
    <row r="3507" spans="9:13" x14ac:dyDescent="0.25">
      <c r="I3507" s="1"/>
      <c r="L3507" s="4"/>
      <c r="M3507" s="5"/>
    </row>
    <row r="3508" spans="9:13" x14ac:dyDescent="0.25">
      <c r="I3508" s="1"/>
      <c r="L3508" s="4"/>
      <c r="M3508" s="5"/>
    </row>
    <row r="3509" spans="9:13" x14ac:dyDescent="0.25">
      <c r="I3509" s="1"/>
      <c r="L3509" s="4"/>
      <c r="M3509" s="5"/>
    </row>
    <row r="3510" spans="9:13" x14ac:dyDescent="0.25">
      <c r="I3510" s="1"/>
      <c r="L3510" s="4"/>
      <c r="M3510" s="5"/>
    </row>
    <row r="3511" spans="9:13" x14ac:dyDescent="0.25">
      <c r="I3511" s="1"/>
      <c r="L3511" s="4"/>
      <c r="M3511" s="5"/>
    </row>
    <row r="3512" spans="9:13" x14ac:dyDescent="0.25">
      <c r="I3512" s="1"/>
      <c r="L3512" s="4"/>
      <c r="M3512" s="5"/>
    </row>
    <row r="3513" spans="9:13" x14ac:dyDescent="0.25">
      <c r="I3513" s="1"/>
      <c r="L3513" s="4"/>
      <c r="M3513" s="5"/>
    </row>
    <row r="3514" spans="9:13" x14ac:dyDescent="0.25">
      <c r="I3514" s="1"/>
      <c r="L3514" s="4"/>
      <c r="M3514" s="5"/>
    </row>
    <row r="3515" spans="9:13" x14ac:dyDescent="0.25">
      <c r="I3515" s="1"/>
      <c r="L3515" s="4"/>
      <c r="M3515" s="5"/>
    </row>
    <row r="3516" spans="9:13" x14ac:dyDescent="0.25">
      <c r="I3516" s="1"/>
      <c r="L3516" s="4"/>
      <c r="M3516" s="5"/>
    </row>
    <row r="3517" spans="9:13" x14ac:dyDescent="0.25">
      <c r="I3517" s="1"/>
      <c r="L3517" s="4"/>
      <c r="M3517" s="5"/>
    </row>
    <row r="3518" spans="9:13" x14ac:dyDescent="0.25">
      <c r="I3518" s="1"/>
      <c r="L3518" s="4"/>
      <c r="M3518" s="5"/>
    </row>
    <row r="3519" spans="9:13" x14ac:dyDescent="0.25">
      <c r="I3519" s="1"/>
      <c r="L3519" s="4"/>
      <c r="M3519" s="5"/>
    </row>
    <row r="3520" spans="9:13" x14ac:dyDescent="0.25">
      <c r="I3520" s="1"/>
      <c r="L3520" s="4"/>
      <c r="M3520" s="5"/>
    </row>
    <row r="3521" spans="9:13" x14ac:dyDescent="0.25">
      <c r="I3521" s="1"/>
      <c r="L3521" s="4"/>
      <c r="M3521" s="5"/>
    </row>
    <row r="3522" spans="9:13" x14ac:dyDescent="0.25">
      <c r="I3522" s="1"/>
      <c r="L3522" s="4"/>
      <c r="M3522" s="5"/>
    </row>
    <row r="3523" spans="9:13" x14ac:dyDescent="0.25">
      <c r="I3523" s="1"/>
      <c r="L3523" s="4"/>
      <c r="M3523" s="5"/>
    </row>
    <row r="3524" spans="9:13" x14ac:dyDescent="0.25">
      <c r="I3524" s="1"/>
      <c r="L3524" s="4"/>
      <c r="M3524" s="5"/>
    </row>
    <row r="3525" spans="9:13" x14ac:dyDescent="0.25">
      <c r="I3525" s="1"/>
      <c r="L3525" s="4"/>
      <c r="M3525" s="5"/>
    </row>
    <row r="3526" spans="9:13" x14ac:dyDescent="0.25">
      <c r="I3526" s="1"/>
      <c r="L3526" s="4"/>
      <c r="M3526" s="5"/>
    </row>
    <row r="3527" spans="9:13" x14ac:dyDescent="0.25">
      <c r="I3527" s="1"/>
      <c r="L3527" s="4"/>
      <c r="M3527" s="5"/>
    </row>
    <row r="3528" spans="9:13" x14ac:dyDescent="0.25">
      <c r="I3528" s="1"/>
      <c r="L3528" s="4"/>
      <c r="M3528" s="5"/>
    </row>
    <row r="3529" spans="9:13" x14ac:dyDescent="0.25">
      <c r="I3529" s="1"/>
      <c r="L3529" s="4"/>
      <c r="M3529" s="5"/>
    </row>
    <row r="3530" spans="9:13" x14ac:dyDescent="0.25">
      <c r="I3530" s="1"/>
      <c r="L3530" s="4"/>
      <c r="M3530" s="5"/>
    </row>
    <row r="3531" spans="9:13" x14ac:dyDescent="0.25">
      <c r="I3531" s="1"/>
      <c r="L3531" s="4"/>
      <c r="M3531" s="5"/>
    </row>
    <row r="3532" spans="9:13" x14ac:dyDescent="0.25">
      <c r="I3532" s="1"/>
      <c r="L3532" s="4"/>
      <c r="M3532" s="5"/>
    </row>
    <row r="3533" spans="9:13" x14ac:dyDescent="0.25">
      <c r="I3533" s="1"/>
      <c r="L3533" s="4"/>
      <c r="M3533" s="5"/>
    </row>
    <row r="3534" spans="9:13" x14ac:dyDescent="0.25">
      <c r="I3534" s="1"/>
      <c r="L3534" s="4"/>
      <c r="M3534" s="5"/>
    </row>
    <row r="3535" spans="9:13" x14ac:dyDescent="0.25">
      <c r="I3535" s="1"/>
      <c r="L3535" s="4"/>
      <c r="M3535" s="5"/>
    </row>
    <row r="3536" spans="9:13" x14ac:dyDescent="0.25">
      <c r="I3536" s="1"/>
      <c r="L3536" s="4"/>
      <c r="M3536" s="5"/>
    </row>
    <row r="3537" spans="9:13" x14ac:dyDescent="0.25">
      <c r="I3537" s="1"/>
      <c r="L3537" s="4"/>
      <c r="M3537" s="5"/>
    </row>
    <row r="3538" spans="9:13" x14ac:dyDescent="0.25">
      <c r="I3538" s="1"/>
      <c r="L3538" s="4"/>
      <c r="M3538" s="5"/>
    </row>
    <row r="3539" spans="9:13" x14ac:dyDescent="0.25">
      <c r="I3539" s="1"/>
      <c r="L3539" s="4"/>
      <c r="M3539" s="5"/>
    </row>
    <row r="3540" spans="9:13" x14ac:dyDescent="0.25">
      <c r="I3540" s="1"/>
      <c r="L3540" s="4"/>
      <c r="M3540" s="5"/>
    </row>
    <row r="3541" spans="9:13" x14ac:dyDescent="0.25">
      <c r="I3541" s="1"/>
      <c r="L3541" s="4"/>
      <c r="M3541" s="5"/>
    </row>
    <row r="3542" spans="9:13" x14ac:dyDescent="0.25">
      <c r="I3542" s="1"/>
      <c r="L3542" s="4"/>
      <c r="M3542" s="5"/>
    </row>
    <row r="3543" spans="9:13" x14ac:dyDescent="0.25">
      <c r="I3543" s="1"/>
      <c r="L3543" s="4"/>
      <c r="M3543" s="5"/>
    </row>
    <row r="3544" spans="9:13" x14ac:dyDescent="0.25">
      <c r="I3544" s="1"/>
      <c r="L3544" s="4"/>
      <c r="M3544" s="5"/>
    </row>
    <row r="3545" spans="9:13" x14ac:dyDescent="0.25">
      <c r="I3545" s="1"/>
      <c r="L3545" s="4"/>
      <c r="M3545" s="5"/>
    </row>
    <row r="3546" spans="9:13" x14ac:dyDescent="0.25">
      <c r="I3546" s="1"/>
      <c r="L3546" s="4"/>
      <c r="M3546" s="5"/>
    </row>
    <row r="3547" spans="9:13" x14ac:dyDescent="0.25">
      <c r="I3547" s="1"/>
      <c r="L3547" s="4"/>
      <c r="M3547" s="5"/>
    </row>
    <row r="3548" spans="9:13" x14ac:dyDescent="0.25">
      <c r="I3548" s="1"/>
      <c r="L3548" s="4"/>
      <c r="M3548" s="5"/>
    </row>
    <row r="3549" spans="9:13" x14ac:dyDescent="0.25">
      <c r="I3549" s="1"/>
      <c r="L3549" s="4"/>
      <c r="M3549" s="5"/>
    </row>
    <row r="3550" spans="9:13" x14ac:dyDescent="0.25">
      <c r="I3550" s="1"/>
      <c r="L3550" s="4"/>
      <c r="M3550" s="5"/>
    </row>
    <row r="3551" spans="9:13" x14ac:dyDescent="0.25">
      <c r="I3551" s="1"/>
      <c r="L3551" s="4"/>
      <c r="M3551" s="5"/>
    </row>
    <row r="3552" spans="9:13" x14ac:dyDescent="0.25">
      <c r="I3552" s="1"/>
      <c r="L3552" s="4"/>
      <c r="M3552" s="5"/>
    </row>
    <row r="3553" spans="9:13" x14ac:dyDescent="0.25">
      <c r="I3553" s="1"/>
      <c r="L3553" s="4"/>
      <c r="M3553" s="5"/>
    </row>
    <row r="3554" spans="9:13" x14ac:dyDescent="0.25">
      <c r="I3554" s="1"/>
      <c r="L3554" s="4"/>
      <c r="M3554" s="5"/>
    </row>
    <row r="3555" spans="9:13" x14ac:dyDescent="0.25">
      <c r="I3555" s="1"/>
      <c r="L3555" s="4"/>
      <c r="M3555" s="5"/>
    </row>
    <row r="3556" spans="9:13" x14ac:dyDescent="0.25">
      <c r="I3556" s="1"/>
      <c r="L3556" s="4"/>
      <c r="M3556" s="5"/>
    </row>
    <row r="3557" spans="9:13" x14ac:dyDescent="0.25">
      <c r="I3557" s="1"/>
      <c r="L3557" s="4"/>
      <c r="M3557" s="5"/>
    </row>
    <row r="3558" spans="9:13" x14ac:dyDescent="0.25">
      <c r="I3558" s="1"/>
      <c r="L3558" s="4"/>
      <c r="M3558" s="5"/>
    </row>
    <row r="3559" spans="9:13" x14ac:dyDescent="0.25">
      <c r="I3559" s="1"/>
      <c r="L3559" s="4"/>
      <c r="M3559" s="5"/>
    </row>
    <row r="3560" spans="9:13" x14ac:dyDescent="0.25">
      <c r="I3560" s="1"/>
      <c r="L3560" s="4"/>
      <c r="M3560" s="5"/>
    </row>
    <row r="3561" spans="9:13" x14ac:dyDescent="0.25">
      <c r="I3561" s="1"/>
      <c r="L3561" s="4"/>
      <c r="M3561" s="5"/>
    </row>
    <row r="3562" spans="9:13" x14ac:dyDescent="0.25">
      <c r="I3562" s="1"/>
      <c r="L3562" s="4"/>
      <c r="M3562" s="5"/>
    </row>
    <row r="3563" spans="9:13" x14ac:dyDescent="0.25">
      <c r="I3563" s="1"/>
      <c r="L3563" s="4"/>
      <c r="M3563" s="5"/>
    </row>
    <row r="3564" spans="9:13" x14ac:dyDescent="0.25">
      <c r="I3564" s="1"/>
      <c r="L3564" s="4"/>
      <c r="M3564" s="5"/>
    </row>
    <row r="3565" spans="9:13" x14ac:dyDescent="0.25">
      <c r="I3565" s="1"/>
      <c r="L3565" s="4"/>
      <c r="M3565" s="5"/>
    </row>
    <row r="3566" spans="9:13" x14ac:dyDescent="0.25">
      <c r="I3566" s="1"/>
      <c r="L3566" s="4"/>
      <c r="M3566" s="5"/>
    </row>
    <row r="3567" spans="9:13" x14ac:dyDescent="0.25">
      <c r="I3567" s="1"/>
      <c r="L3567" s="4"/>
      <c r="M3567" s="5"/>
    </row>
    <row r="3568" spans="9:13" x14ac:dyDescent="0.25">
      <c r="I3568" s="1"/>
      <c r="L3568" s="4"/>
      <c r="M3568" s="5"/>
    </row>
    <row r="3569" spans="9:13" x14ac:dyDescent="0.25">
      <c r="I3569" s="1"/>
      <c r="L3569" s="4"/>
      <c r="M3569" s="5"/>
    </row>
    <row r="3570" spans="9:13" x14ac:dyDescent="0.25">
      <c r="I3570" s="1"/>
      <c r="L3570" s="4"/>
      <c r="M3570" s="5"/>
    </row>
    <row r="3571" spans="9:13" x14ac:dyDescent="0.25">
      <c r="I3571" s="1"/>
      <c r="L3571" s="4"/>
      <c r="M3571" s="5"/>
    </row>
    <row r="3572" spans="9:13" x14ac:dyDescent="0.25">
      <c r="I3572" s="1"/>
      <c r="L3572" s="4"/>
      <c r="M3572" s="5"/>
    </row>
    <row r="3573" spans="9:13" x14ac:dyDescent="0.25">
      <c r="I3573" s="1"/>
      <c r="L3573" s="4"/>
      <c r="M3573" s="5"/>
    </row>
    <row r="3574" spans="9:13" x14ac:dyDescent="0.25">
      <c r="I3574" s="1"/>
      <c r="L3574" s="4"/>
      <c r="M3574" s="5"/>
    </row>
    <row r="3575" spans="9:13" x14ac:dyDescent="0.25">
      <c r="I3575" s="1"/>
      <c r="L3575" s="4"/>
      <c r="M3575" s="5"/>
    </row>
    <row r="3576" spans="9:13" x14ac:dyDescent="0.25">
      <c r="I3576" s="1"/>
      <c r="L3576" s="4"/>
      <c r="M3576" s="5"/>
    </row>
    <row r="3577" spans="9:13" x14ac:dyDescent="0.25">
      <c r="I3577" s="1"/>
      <c r="L3577" s="4"/>
      <c r="M3577" s="5"/>
    </row>
    <row r="3578" spans="9:13" x14ac:dyDescent="0.25">
      <c r="I3578" s="1"/>
      <c r="L3578" s="4"/>
      <c r="M3578" s="5"/>
    </row>
    <row r="3579" spans="9:13" x14ac:dyDescent="0.25">
      <c r="I3579" s="1"/>
      <c r="L3579" s="4"/>
      <c r="M3579" s="5"/>
    </row>
    <row r="3580" spans="9:13" x14ac:dyDescent="0.25">
      <c r="I3580" s="1"/>
      <c r="L3580" s="4"/>
      <c r="M3580" s="5"/>
    </row>
    <row r="3581" spans="9:13" x14ac:dyDescent="0.25">
      <c r="I3581" s="1"/>
      <c r="L3581" s="4"/>
      <c r="M3581" s="5"/>
    </row>
    <row r="3582" spans="9:13" x14ac:dyDescent="0.25">
      <c r="I3582" s="1"/>
      <c r="L3582" s="4"/>
      <c r="M3582" s="5"/>
    </row>
    <row r="3583" spans="9:13" x14ac:dyDescent="0.25">
      <c r="I3583" s="1"/>
      <c r="L3583" s="4"/>
      <c r="M3583" s="5"/>
    </row>
    <row r="3584" spans="9:13" x14ac:dyDescent="0.25">
      <c r="I3584" s="1"/>
      <c r="L3584" s="4"/>
      <c r="M3584" s="5"/>
    </row>
    <row r="3585" spans="9:13" x14ac:dyDescent="0.25">
      <c r="I3585" s="1"/>
      <c r="L3585" s="4"/>
      <c r="M3585" s="5"/>
    </row>
    <row r="3586" spans="9:13" x14ac:dyDescent="0.25">
      <c r="I3586" s="1"/>
      <c r="L3586" s="4"/>
      <c r="M3586" s="5"/>
    </row>
    <row r="3587" spans="9:13" x14ac:dyDescent="0.25">
      <c r="I3587" s="1"/>
      <c r="L3587" s="4"/>
      <c r="M3587" s="5"/>
    </row>
    <row r="3588" spans="9:13" x14ac:dyDescent="0.25">
      <c r="I3588" s="1"/>
      <c r="L3588" s="4"/>
      <c r="M3588" s="5"/>
    </row>
    <row r="3589" spans="9:13" x14ac:dyDescent="0.25">
      <c r="I3589" s="1"/>
      <c r="L3589" s="4"/>
      <c r="M3589" s="5"/>
    </row>
    <row r="3590" spans="9:13" x14ac:dyDescent="0.25">
      <c r="I3590" s="1"/>
      <c r="L3590" s="4"/>
      <c r="M3590" s="5"/>
    </row>
    <row r="3591" spans="9:13" x14ac:dyDescent="0.25">
      <c r="I3591" s="1"/>
      <c r="L3591" s="4"/>
      <c r="M3591" s="5"/>
    </row>
    <row r="3592" spans="9:13" x14ac:dyDescent="0.25">
      <c r="I3592" s="1"/>
      <c r="L3592" s="4"/>
      <c r="M3592" s="5"/>
    </row>
    <row r="3593" spans="9:13" x14ac:dyDescent="0.25">
      <c r="I3593" s="1"/>
      <c r="L3593" s="4"/>
      <c r="M3593" s="5"/>
    </row>
    <row r="3594" spans="9:13" x14ac:dyDescent="0.25">
      <c r="I3594" s="1"/>
      <c r="L3594" s="4"/>
      <c r="M3594" s="5"/>
    </row>
    <row r="3595" spans="9:13" x14ac:dyDescent="0.25">
      <c r="I3595" s="1"/>
      <c r="L3595" s="4"/>
      <c r="M3595" s="5"/>
    </row>
    <row r="3596" spans="9:13" x14ac:dyDescent="0.25">
      <c r="I3596" s="1"/>
      <c r="L3596" s="4"/>
      <c r="M3596" s="5"/>
    </row>
    <row r="3597" spans="9:13" x14ac:dyDescent="0.25">
      <c r="I3597" s="1"/>
      <c r="L3597" s="4"/>
      <c r="M3597" s="5"/>
    </row>
    <row r="3598" spans="9:13" x14ac:dyDescent="0.25">
      <c r="I3598" s="1"/>
      <c r="L3598" s="4"/>
      <c r="M3598" s="5"/>
    </row>
    <row r="3599" spans="9:13" x14ac:dyDescent="0.25">
      <c r="I3599" s="1"/>
      <c r="L3599" s="4"/>
      <c r="M3599" s="5"/>
    </row>
    <row r="3600" spans="9:13" x14ac:dyDescent="0.25">
      <c r="I3600" s="1"/>
      <c r="L3600" s="4"/>
      <c r="M3600" s="5"/>
    </row>
    <row r="3601" spans="9:13" x14ac:dyDescent="0.25">
      <c r="I3601" s="1"/>
      <c r="L3601" s="4"/>
      <c r="M3601" s="5"/>
    </row>
    <row r="3602" spans="9:13" x14ac:dyDescent="0.25">
      <c r="I3602" s="1"/>
      <c r="L3602" s="4"/>
      <c r="M3602" s="5"/>
    </row>
    <row r="3603" spans="9:13" x14ac:dyDescent="0.25">
      <c r="I3603" s="1"/>
      <c r="L3603" s="4"/>
      <c r="M3603" s="5"/>
    </row>
    <row r="3604" spans="9:13" x14ac:dyDescent="0.25">
      <c r="I3604" s="1"/>
      <c r="L3604" s="4"/>
      <c r="M3604" s="5"/>
    </row>
    <row r="3605" spans="9:13" x14ac:dyDescent="0.25">
      <c r="I3605" s="1"/>
      <c r="L3605" s="4"/>
      <c r="M3605" s="5"/>
    </row>
    <row r="3606" spans="9:13" x14ac:dyDescent="0.25">
      <c r="I3606" s="1"/>
      <c r="L3606" s="4"/>
      <c r="M3606" s="5"/>
    </row>
    <row r="3607" spans="9:13" x14ac:dyDescent="0.25">
      <c r="I3607" s="1"/>
      <c r="L3607" s="4"/>
      <c r="M3607" s="5"/>
    </row>
    <row r="3608" spans="9:13" x14ac:dyDescent="0.25">
      <c r="I3608" s="1"/>
      <c r="L3608" s="4"/>
      <c r="M3608" s="5"/>
    </row>
    <row r="3609" spans="9:13" x14ac:dyDescent="0.25">
      <c r="I3609" s="1"/>
      <c r="L3609" s="4"/>
      <c r="M3609" s="5"/>
    </row>
    <row r="3610" spans="9:13" x14ac:dyDescent="0.25">
      <c r="I3610" s="1"/>
      <c r="L3610" s="4"/>
      <c r="M3610" s="5"/>
    </row>
    <row r="3611" spans="9:13" x14ac:dyDescent="0.25">
      <c r="I3611" s="1"/>
      <c r="L3611" s="4"/>
      <c r="M3611" s="5"/>
    </row>
    <row r="3612" spans="9:13" x14ac:dyDescent="0.25">
      <c r="I3612" s="1"/>
      <c r="L3612" s="4"/>
      <c r="M3612" s="5"/>
    </row>
    <row r="3613" spans="9:13" x14ac:dyDescent="0.25">
      <c r="I3613" s="1"/>
      <c r="L3613" s="4"/>
      <c r="M3613" s="5"/>
    </row>
    <row r="3614" spans="9:13" x14ac:dyDescent="0.25">
      <c r="I3614" s="1"/>
      <c r="L3614" s="4"/>
      <c r="M3614" s="5"/>
    </row>
    <row r="3615" spans="9:13" x14ac:dyDescent="0.25">
      <c r="I3615" s="1"/>
      <c r="L3615" s="4"/>
      <c r="M3615" s="5"/>
    </row>
    <row r="3616" spans="9:13" x14ac:dyDescent="0.25">
      <c r="I3616" s="1"/>
      <c r="L3616" s="4"/>
      <c r="M3616" s="5"/>
    </row>
    <row r="3617" spans="9:13" x14ac:dyDescent="0.25">
      <c r="I3617" s="1"/>
      <c r="L3617" s="4"/>
      <c r="M3617" s="5"/>
    </row>
    <row r="3618" spans="9:13" x14ac:dyDescent="0.25">
      <c r="I3618" s="1"/>
      <c r="L3618" s="4"/>
      <c r="M3618" s="5"/>
    </row>
    <row r="3619" spans="9:13" x14ac:dyDescent="0.25">
      <c r="I3619" s="1"/>
      <c r="L3619" s="4"/>
      <c r="M3619" s="5"/>
    </row>
    <row r="3620" spans="9:13" x14ac:dyDescent="0.25">
      <c r="I3620" s="1"/>
      <c r="L3620" s="4"/>
      <c r="M3620" s="5"/>
    </row>
    <row r="3621" spans="9:13" x14ac:dyDescent="0.25">
      <c r="I3621" s="1"/>
      <c r="L3621" s="4"/>
      <c r="M3621" s="5"/>
    </row>
    <row r="3622" spans="9:13" x14ac:dyDescent="0.25">
      <c r="I3622" s="1"/>
      <c r="L3622" s="4"/>
      <c r="M3622" s="5"/>
    </row>
    <row r="3623" spans="9:13" x14ac:dyDescent="0.25">
      <c r="I3623" s="1"/>
      <c r="L3623" s="4"/>
      <c r="M3623" s="5"/>
    </row>
    <row r="3624" spans="9:13" x14ac:dyDescent="0.25">
      <c r="I3624" s="1"/>
      <c r="L3624" s="4"/>
      <c r="M3624" s="5"/>
    </row>
    <row r="3625" spans="9:13" x14ac:dyDescent="0.25">
      <c r="I3625" s="1"/>
      <c r="L3625" s="4"/>
      <c r="M3625" s="5"/>
    </row>
    <row r="3626" spans="9:13" x14ac:dyDescent="0.25">
      <c r="I3626" s="1"/>
      <c r="L3626" s="4"/>
      <c r="M3626" s="5"/>
    </row>
    <row r="3627" spans="9:13" x14ac:dyDescent="0.25">
      <c r="I3627" s="1"/>
      <c r="L3627" s="4"/>
      <c r="M3627" s="5"/>
    </row>
    <row r="3628" spans="9:13" x14ac:dyDescent="0.25">
      <c r="I3628" s="1"/>
      <c r="L3628" s="4"/>
      <c r="M3628" s="5"/>
    </row>
    <row r="3629" spans="9:13" x14ac:dyDescent="0.25">
      <c r="I3629" s="1"/>
      <c r="L3629" s="4"/>
      <c r="M3629" s="5"/>
    </row>
    <row r="3630" spans="9:13" x14ac:dyDescent="0.25">
      <c r="I3630" s="1"/>
      <c r="L3630" s="4"/>
      <c r="M3630" s="5"/>
    </row>
    <row r="3631" spans="9:13" x14ac:dyDescent="0.25">
      <c r="I3631" s="1"/>
      <c r="L3631" s="4"/>
      <c r="M3631" s="5"/>
    </row>
    <row r="3632" spans="9:13" x14ac:dyDescent="0.25">
      <c r="I3632" s="1"/>
      <c r="L3632" s="4"/>
      <c r="M3632" s="5"/>
    </row>
    <row r="3633" spans="9:13" x14ac:dyDescent="0.25">
      <c r="I3633" s="1"/>
      <c r="L3633" s="4"/>
      <c r="M3633" s="5"/>
    </row>
    <row r="3634" spans="9:13" x14ac:dyDescent="0.25">
      <c r="I3634" s="1"/>
      <c r="L3634" s="4"/>
      <c r="M3634" s="5"/>
    </row>
    <row r="3635" spans="9:13" x14ac:dyDescent="0.25">
      <c r="I3635" s="1"/>
      <c r="L3635" s="4"/>
      <c r="M3635" s="5"/>
    </row>
    <row r="3636" spans="9:13" x14ac:dyDescent="0.25">
      <c r="I3636" s="1"/>
      <c r="L3636" s="4"/>
      <c r="M3636" s="5"/>
    </row>
    <row r="3637" spans="9:13" x14ac:dyDescent="0.25">
      <c r="I3637" s="1"/>
      <c r="L3637" s="4"/>
      <c r="M3637" s="5"/>
    </row>
    <row r="3638" spans="9:13" x14ac:dyDescent="0.25">
      <c r="I3638" s="1"/>
      <c r="L3638" s="4"/>
      <c r="M3638" s="5"/>
    </row>
    <row r="3639" spans="9:13" x14ac:dyDescent="0.25">
      <c r="I3639" s="1"/>
      <c r="L3639" s="4"/>
      <c r="M3639" s="5"/>
    </row>
    <row r="3640" spans="9:13" x14ac:dyDescent="0.25">
      <c r="I3640" s="1"/>
      <c r="L3640" s="4"/>
      <c r="M3640" s="5"/>
    </row>
    <row r="3641" spans="9:13" x14ac:dyDescent="0.25">
      <c r="I3641" s="1"/>
      <c r="L3641" s="4"/>
      <c r="M3641" s="5"/>
    </row>
    <row r="3642" spans="9:13" x14ac:dyDescent="0.25">
      <c r="I3642" s="1"/>
      <c r="L3642" s="4"/>
      <c r="M3642" s="5"/>
    </row>
    <row r="3643" spans="9:13" x14ac:dyDescent="0.25">
      <c r="I3643" s="1"/>
      <c r="L3643" s="4"/>
      <c r="M3643" s="5"/>
    </row>
    <row r="3644" spans="9:13" x14ac:dyDescent="0.25">
      <c r="I3644" s="1"/>
      <c r="L3644" s="4"/>
      <c r="M3644" s="5"/>
    </row>
    <row r="3645" spans="9:13" x14ac:dyDescent="0.25">
      <c r="I3645" s="1"/>
      <c r="L3645" s="4"/>
      <c r="M3645" s="5"/>
    </row>
    <row r="3646" spans="9:13" x14ac:dyDescent="0.25">
      <c r="I3646" s="1"/>
      <c r="L3646" s="4"/>
      <c r="M3646" s="5"/>
    </row>
    <row r="3647" spans="9:13" x14ac:dyDescent="0.25">
      <c r="I3647" s="1"/>
      <c r="L3647" s="4"/>
      <c r="M3647" s="5"/>
    </row>
    <row r="3648" spans="9:13" x14ac:dyDescent="0.25">
      <c r="I3648" s="1"/>
      <c r="L3648" s="4"/>
      <c r="M3648" s="5"/>
    </row>
    <row r="3649" spans="9:13" x14ac:dyDescent="0.25">
      <c r="I3649" s="1"/>
      <c r="L3649" s="4"/>
      <c r="M3649" s="5"/>
    </row>
    <row r="3650" spans="9:13" x14ac:dyDescent="0.25">
      <c r="I3650" s="1"/>
      <c r="L3650" s="4"/>
      <c r="M3650" s="5"/>
    </row>
    <row r="3651" spans="9:13" x14ac:dyDescent="0.25">
      <c r="I3651" s="1"/>
      <c r="L3651" s="4"/>
      <c r="M3651" s="5"/>
    </row>
    <row r="3652" spans="9:13" x14ac:dyDescent="0.25">
      <c r="I3652" s="1"/>
      <c r="L3652" s="4"/>
      <c r="M3652" s="5"/>
    </row>
    <row r="3653" spans="9:13" x14ac:dyDescent="0.25">
      <c r="I3653" s="1"/>
      <c r="L3653" s="4"/>
      <c r="M3653" s="5"/>
    </row>
    <row r="3654" spans="9:13" x14ac:dyDescent="0.25">
      <c r="I3654" s="1"/>
      <c r="L3654" s="4"/>
      <c r="M3654" s="5"/>
    </row>
    <row r="3655" spans="9:13" x14ac:dyDescent="0.25">
      <c r="I3655" s="1"/>
      <c r="L3655" s="4"/>
      <c r="M3655" s="5"/>
    </row>
    <row r="3656" spans="9:13" x14ac:dyDescent="0.25">
      <c r="I3656" s="1"/>
      <c r="L3656" s="4"/>
      <c r="M3656" s="5"/>
    </row>
    <row r="3657" spans="9:13" x14ac:dyDescent="0.25">
      <c r="I3657" s="1"/>
      <c r="L3657" s="4"/>
      <c r="M3657" s="5"/>
    </row>
    <row r="3658" spans="9:13" x14ac:dyDescent="0.25">
      <c r="I3658" s="1"/>
      <c r="L3658" s="4"/>
      <c r="M3658" s="5"/>
    </row>
    <row r="3659" spans="9:13" x14ac:dyDescent="0.25">
      <c r="I3659" s="1"/>
      <c r="L3659" s="4"/>
      <c r="M3659" s="5"/>
    </row>
    <row r="3660" spans="9:13" x14ac:dyDescent="0.25">
      <c r="I3660" s="1"/>
      <c r="L3660" s="4"/>
      <c r="M3660" s="5"/>
    </row>
    <row r="3661" spans="9:13" x14ac:dyDescent="0.25">
      <c r="I3661" s="1"/>
      <c r="L3661" s="4"/>
      <c r="M3661" s="5"/>
    </row>
    <row r="3662" spans="9:13" x14ac:dyDescent="0.25">
      <c r="I3662" s="1"/>
      <c r="L3662" s="4"/>
      <c r="M3662" s="5"/>
    </row>
    <row r="3663" spans="9:13" x14ac:dyDescent="0.25">
      <c r="I3663" s="1"/>
      <c r="L3663" s="4"/>
      <c r="M3663" s="5"/>
    </row>
    <row r="3664" spans="9:13" x14ac:dyDescent="0.25">
      <c r="I3664" s="1"/>
      <c r="L3664" s="4"/>
      <c r="M3664" s="5"/>
    </row>
    <row r="3665" spans="9:13" x14ac:dyDescent="0.25">
      <c r="I3665" s="1"/>
      <c r="L3665" s="4"/>
      <c r="M3665" s="5"/>
    </row>
    <row r="3666" spans="9:13" x14ac:dyDescent="0.25">
      <c r="I3666" s="1"/>
      <c r="L3666" s="4"/>
      <c r="M3666" s="5"/>
    </row>
    <row r="3667" spans="9:13" x14ac:dyDescent="0.25">
      <c r="I3667" s="1"/>
      <c r="L3667" s="4"/>
      <c r="M3667" s="5"/>
    </row>
    <row r="3668" spans="9:13" x14ac:dyDescent="0.25">
      <c r="I3668" s="1"/>
      <c r="L3668" s="4"/>
      <c r="M3668" s="5"/>
    </row>
    <row r="3669" spans="9:13" x14ac:dyDescent="0.25">
      <c r="I3669" s="1"/>
      <c r="L3669" s="4"/>
      <c r="M3669" s="5"/>
    </row>
    <row r="3670" spans="9:13" x14ac:dyDescent="0.25">
      <c r="I3670" s="1"/>
      <c r="L3670" s="4"/>
      <c r="M3670" s="5"/>
    </row>
    <row r="3671" spans="9:13" x14ac:dyDescent="0.25">
      <c r="I3671" s="1"/>
      <c r="L3671" s="4"/>
      <c r="M3671" s="5"/>
    </row>
    <row r="3672" spans="9:13" x14ac:dyDescent="0.25">
      <c r="I3672" s="1"/>
      <c r="L3672" s="4"/>
      <c r="M3672" s="5"/>
    </row>
    <row r="3673" spans="9:13" x14ac:dyDescent="0.25">
      <c r="I3673" s="1"/>
      <c r="L3673" s="4"/>
      <c r="M3673" s="5"/>
    </row>
    <row r="3674" spans="9:13" x14ac:dyDescent="0.25">
      <c r="I3674" s="1"/>
      <c r="L3674" s="4"/>
      <c r="M3674" s="5"/>
    </row>
    <row r="3675" spans="9:13" x14ac:dyDescent="0.25">
      <c r="I3675" s="1"/>
      <c r="L3675" s="4"/>
      <c r="M3675" s="5"/>
    </row>
    <row r="3676" spans="9:13" x14ac:dyDescent="0.25">
      <c r="I3676" s="1"/>
      <c r="L3676" s="4"/>
      <c r="M3676" s="5"/>
    </row>
    <row r="3677" spans="9:13" x14ac:dyDescent="0.25">
      <c r="I3677" s="1"/>
      <c r="L3677" s="4"/>
      <c r="M3677" s="5"/>
    </row>
    <row r="3678" spans="9:13" x14ac:dyDescent="0.25">
      <c r="I3678" s="1"/>
      <c r="L3678" s="4"/>
      <c r="M3678" s="5"/>
    </row>
    <row r="3679" spans="9:13" x14ac:dyDescent="0.25">
      <c r="I3679" s="1"/>
      <c r="L3679" s="4"/>
      <c r="M3679" s="5"/>
    </row>
    <row r="3680" spans="9:13" x14ac:dyDescent="0.25">
      <c r="I3680" s="1"/>
      <c r="L3680" s="4"/>
      <c r="M3680" s="5"/>
    </row>
    <row r="3681" spans="9:13" x14ac:dyDescent="0.25">
      <c r="I3681" s="1"/>
      <c r="L3681" s="4"/>
      <c r="M3681" s="5"/>
    </row>
    <row r="3682" spans="9:13" x14ac:dyDescent="0.25">
      <c r="I3682" s="1"/>
      <c r="L3682" s="4"/>
      <c r="M3682" s="5"/>
    </row>
    <row r="3683" spans="9:13" x14ac:dyDescent="0.25">
      <c r="I3683" s="1"/>
      <c r="L3683" s="4"/>
      <c r="M3683" s="5"/>
    </row>
    <row r="3684" spans="9:13" x14ac:dyDescent="0.25">
      <c r="I3684" s="1"/>
      <c r="L3684" s="4"/>
      <c r="M3684" s="5"/>
    </row>
    <row r="3685" spans="9:13" x14ac:dyDescent="0.25">
      <c r="I3685" s="1"/>
      <c r="L3685" s="4"/>
      <c r="M3685" s="5"/>
    </row>
    <row r="3686" spans="9:13" x14ac:dyDescent="0.25">
      <c r="I3686" s="1"/>
      <c r="L3686" s="4"/>
      <c r="M3686" s="5"/>
    </row>
    <row r="3687" spans="9:13" x14ac:dyDescent="0.25">
      <c r="I3687" s="1"/>
      <c r="L3687" s="4"/>
      <c r="M3687" s="5"/>
    </row>
    <row r="3688" spans="9:13" x14ac:dyDescent="0.25">
      <c r="I3688" s="1"/>
      <c r="L3688" s="4"/>
      <c r="M3688" s="5"/>
    </row>
    <row r="3689" spans="9:13" x14ac:dyDescent="0.25">
      <c r="I3689" s="1"/>
      <c r="L3689" s="4"/>
      <c r="M3689" s="5"/>
    </row>
    <row r="3690" spans="9:13" x14ac:dyDescent="0.25">
      <c r="I3690" s="1"/>
      <c r="L3690" s="4"/>
      <c r="M3690" s="5"/>
    </row>
    <row r="3691" spans="9:13" x14ac:dyDescent="0.25">
      <c r="I3691" s="1"/>
      <c r="L3691" s="4"/>
      <c r="M3691" s="5"/>
    </row>
    <row r="3692" spans="9:13" x14ac:dyDescent="0.25">
      <c r="I3692" s="1"/>
      <c r="L3692" s="4"/>
      <c r="M3692" s="5"/>
    </row>
    <row r="3693" spans="9:13" x14ac:dyDescent="0.25">
      <c r="I3693" s="1"/>
      <c r="L3693" s="4"/>
      <c r="M3693" s="5"/>
    </row>
    <row r="3694" spans="9:13" x14ac:dyDescent="0.25">
      <c r="I3694" s="1"/>
      <c r="L3694" s="4"/>
      <c r="M3694" s="5"/>
    </row>
    <row r="3695" spans="9:13" x14ac:dyDescent="0.25">
      <c r="I3695" s="1"/>
      <c r="L3695" s="4"/>
      <c r="M3695" s="5"/>
    </row>
    <row r="3696" spans="9:13" x14ac:dyDescent="0.25">
      <c r="I3696" s="1"/>
      <c r="L3696" s="4"/>
      <c r="M3696" s="5"/>
    </row>
    <row r="3697" spans="9:13" x14ac:dyDescent="0.25">
      <c r="I3697" s="1"/>
      <c r="L3697" s="4"/>
      <c r="M3697" s="5"/>
    </row>
    <row r="3698" spans="9:13" x14ac:dyDescent="0.25">
      <c r="I3698" s="1"/>
      <c r="L3698" s="4"/>
      <c r="M3698" s="5"/>
    </row>
    <row r="3699" spans="9:13" x14ac:dyDescent="0.25">
      <c r="I3699" s="1"/>
      <c r="L3699" s="4"/>
      <c r="M3699" s="5"/>
    </row>
    <row r="3700" spans="9:13" x14ac:dyDescent="0.25">
      <c r="I3700" s="1"/>
      <c r="L3700" s="4"/>
      <c r="M3700" s="5"/>
    </row>
    <row r="3701" spans="9:13" x14ac:dyDescent="0.25">
      <c r="I3701" s="1"/>
      <c r="L3701" s="4"/>
      <c r="M3701" s="5"/>
    </row>
    <row r="3702" spans="9:13" x14ac:dyDescent="0.25">
      <c r="I3702" s="1"/>
      <c r="L3702" s="4"/>
      <c r="M3702" s="5"/>
    </row>
    <row r="3703" spans="9:13" x14ac:dyDescent="0.25">
      <c r="I3703" s="1"/>
      <c r="L3703" s="4"/>
      <c r="M3703" s="5"/>
    </row>
    <row r="3704" spans="9:13" x14ac:dyDescent="0.25">
      <c r="I3704" s="1"/>
      <c r="L3704" s="4"/>
      <c r="M3704" s="5"/>
    </row>
    <row r="3705" spans="9:13" x14ac:dyDescent="0.25">
      <c r="I3705" s="1"/>
      <c r="L3705" s="4"/>
      <c r="M3705" s="5"/>
    </row>
    <row r="3706" spans="9:13" x14ac:dyDescent="0.25">
      <c r="I3706" s="1"/>
      <c r="L3706" s="4"/>
      <c r="M3706" s="5"/>
    </row>
    <row r="3707" spans="9:13" x14ac:dyDescent="0.25">
      <c r="I3707" s="1"/>
      <c r="L3707" s="4"/>
      <c r="M3707" s="5"/>
    </row>
    <row r="3708" spans="9:13" x14ac:dyDescent="0.25">
      <c r="I3708" s="1"/>
      <c r="L3708" s="4"/>
      <c r="M3708" s="5"/>
    </row>
    <row r="3709" spans="9:13" x14ac:dyDescent="0.25">
      <c r="I3709" s="1"/>
      <c r="L3709" s="4"/>
      <c r="M3709" s="5"/>
    </row>
    <row r="3710" spans="9:13" x14ac:dyDescent="0.25">
      <c r="I3710" s="1"/>
      <c r="L3710" s="4"/>
      <c r="M3710" s="5"/>
    </row>
    <row r="3711" spans="9:13" x14ac:dyDescent="0.25">
      <c r="I3711" s="1"/>
      <c r="L3711" s="4"/>
      <c r="M3711" s="5"/>
    </row>
    <row r="3712" spans="9:13" x14ac:dyDescent="0.25">
      <c r="I3712" s="1"/>
      <c r="L3712" s="4"/>
      <c r="M3712" s="5"/>
    </row>
    <row r="3713" spans="9:13" x14ac:dyDescent="0.25">
      <c r="I3713" s="1"/>
      <c r="L3713" s="4"/>
      <c r="M3713" s="5"/>
    </row>
    <row r="3714" spans="9:13" x14ac:dyDescent="0.25">
      <c r="I3714" s="1"/>
      <c r="L3714" s="4"/>
      <c r="M3714" s="5"/>
    </row>
    <row r="3715" spans="9:13" x14ac:dyDescent="0.25">
      <c r="I3715" s="1"/>
      <c r="L3715" s="4"/>
      <c r="M3715" s="5"/>
    </row>
    <row r="3716" spans="9:13" x14ac:dyDescent="0.25">
      <c r="I3716" s="1"/>
      <c r="L3716" s="4"/>
      <c r="M3716" s="5"/>
    </row>
    <row r="3717" spans="9:13" x14ac:dyDescent="0.25">
      <c r="I3717" s="1"/>
      <c r="L3717" s="4"/>
      <c r="M3717" s="5"/>
    </row>
    <row r="3718" spans="9:13" x14ac:dyDescent="0.25">
      <c r="I3718" s="1"/>
      <c r="L3718" s="4"/>
      <c r="M3718" s="5"/>
    </row>
    <row r="3719" spans="9:13" x14ac:dyDescent="0.25">
      <c r="I3719" s="1"/>
      <c r="L3719" s="4"/>
      <c r="M3719" s="5"/>
    </row>
    <row r="3720" spans="9:13" x14ac:dyDescent="0.25">
      <c r="I3720" s="1"/>
      <c r="L3720" s="4"/>
      <c r="M3720" s="5"/>
    </row>
    <row r="3721" spans="9:13" x14ac:dyDescent="0.25">
      <c r="I3721" s="1"/>
      <c r="L3721" s="4"/>
      <c r="M3721" s="5"/>
    </row>
    <row r="3722" spans="9:13" x14ac:dyDescent="0.25">
      <c r="I3722" s="1"/>
      <c r="L3722" s="4"/>
      <c r="M3722" s="5"/>
    </row>
    <row r="3723" spans="9:13" x14ac:dyDescent="0.25">
      <c r="I3723" s="1"/>
      <c r="L3723" s="4"/>
      <c r="M3723" s="5"/>
    </row>
    <row r="3724" spans="9:13" x14ac:dyDescent="0.25">
      <c r="I3724" s="1"/>
      <c r="L3724" s="4"/>
      <c r="M3724" s="5"/>
    </row>
    <row r="3725" spans="9:13" x14ac:dyDescent="0.25">
      <c r="I3725" s="1"/>
      <c r="L3725" s="4"/>
      <c r="M3725" s="5"/>
    </row>
    <row r="3726" spans="9:13" x14ac:dyDescent="0.25">
      <c r="I3726" s="1"/>
      <c r="L3726" s="4"/>
      <c r="M3726" s="5"/>
    </row>
    <row r="3727" spans="9:13" x14ac:dyDescent="0.25">
      <c r="I3727" s="1"/>
      <c r="L3727" s="4"/>
      <c r="M3727" s="5"/>
    </row>
    <row r="3728" spans="9:13" x14ac:dyDescent="0.25">
      <c r="I3728" s="1"/>
      <c r="L3728" s="4"/>
      <c r="M3728" s="5"/>
    </row>
    <row r="3729" spans="9:13" x14ac:dyDescent="0.25">
      <c r="I3729" s="1"/>
      <c r="L3729" s="4"/>
      <c r="M3729" s="5"/>
    </row>
    <row r="3730" spans="9:13" x14ac:dyDescent="0.25">
      <c r="I3730" s="1"/>
      <c r="L3730" s="4"/>
      <c r="M3730" s="5"/>
    </row>
    <row r="3731" spans="9:13" x14ac:dyDescent="0.25">
      <c r="I3731" s="1"/>
      <c r="L3731" s="4"/>
      <c r="M3731" s="5"/>
    </row>
    <row r="3732" spans="9:13" x14ac:dyDescent="0.25">
      <c r="I3732" s="1"/>
      <c r="L3732" s="4"/>
      <c r="M3732" s="5"/>
    </row>
    <row r="3733" spans="9:13" x14ac:dyDescent="0.25">
      <c r="I3733" s="1"/>
      <c r="L3733" s="4"/>
      <c r="M3733" s="5"/>
    </row>
    <row r="3734" spans="9:13" x14ac:dyDescent="0.25">
      <c r="I3734" s="1"/>
      <c r="L3734" s="4"/>
      <c r="M3734" s="5"/>
    </row>
    <row r="3735" spans="9:13" x14ac:dyDescent="0.25">
      <c r="I3735" s="1"/>
      <c r="L3735" s="4"/>
      <c r="M3735" s="5"/>
    </row>
    <row r="3736" spans="9:13" x14ac:dyDescent="0.25">
      <c r="I3736" s="1"/>
      <c r="L3736" s="4"/>
      <c r="M3736" s="5"/>
    </row>
    <row r="3737" spans="9:13" x14ac:dyDescent="0.25">
      <c r="I3737" s="1"/>
      <c r="L3737" s="4"/>
      <c r="M3737" s="5"/>
    </row>
    <row r="3738" spans="9:13" x14ac:dyDescent="0.25">
      <c r="I3738" s="1"/>
      <c r="L3738" s="4"/>
      <c r="M3738" s="5"/>
    </row>
    <row r="3739" spans="9:13" x14ac:dyDescent="0.25">
      <c r="I3739" s="1"/>
      <c r="L3739" s="4"/>
      <c r="M3739" s="5"/>
    </row>
    <row r="3740" spans="9:13" x14ac:dyDescent="0.25">
      <c r="I3740" s="1"/>
      <c r="L3740" s="4"/>
      <c r="M3740" s="5"/>
    </row>
    <row r="3741" spans="9:13" x14ac:dyDescent="0.25">
      <c r="I3741" s="1"/>
      <c r="L3741" s="4"/>
      <c r="M3741" s="5"/>
    </row>
    <row r="3742" spans="9:13" x14ac:dyDescent="0.25">
      <c r="I3742" s="1"/>
      <c r="L3742" s="4"/>
      <c r="M3742" s="5"/>
    </row>
    <row r="3743" spans="9:13" x14ac:dyDescent="0.25">
      <c r="I3743" s="1"/>
      <c r="L3743" s="4"/>
      <c r="M3743" s="5"/>
    </row>
    <row r="3744" spans="9:13" x14ac:dyDescent="0.25">
      <c r="I3744" s="1"/>
      <c r="L3744" s="4"/>
      <c r="M3744" s="5"/>
    </row>
    <row r="3745" spans="9:13" x14ac:dyDescent="0.25">
      <c r="I3745" s="1"/>
      <c r="L3745" s="4"/>
      <c r="M3745" s="5"/>
    </row>
    <row r="3746" spans="9:13" x14ac:dyDescent="0.25">
      <c r="I3746" s="1"/>
      <c r="L3746" s="4"/>
      <c r="M3746" s="5"/>
    </row>
    <row r="3747" spans="9:13" x14ac:dyDescent="0.25">
      <c r="I3747" s="1"/>
      <c r="L3747" s="4"/>
      <c r="M3747" s="5"/>
    </row>
    <row r="3748" spans="9:13" x14ac:dyDescent="0.25">
      <c r="I3748" s="1"/>
      <c r="L3748" s="4"/>
      <c r="M3748" s="5"/>
    </row>
    <row r="3749" spans="9:13" x14ac:dyDescent="0.25">
      <c r="I3749" s="1"/>
      <c r="L3749" s="4"/>
      <c r="M3749" s="5"/>
    </row>
    <row r="3750" spans="9:13" x14ac:dyDescent="0.25">
      <c r="I3750" s="1"/>
      <c r="L3750" s="4"/>
      <c r="M3750" s="5"/>
    </row>
    <row r="3751" spans="9:13" x14ac:dyDescent="0.25">
      <c r="I3751" s="1"/>
      <c r="L3751" s="4"/>
      <c r="M3751" s="5"/>
    </row>
    <row r="3752" spans="9:13" x14ac:dyDescent="0.25">
      <c r="I3752" s="1"/>
      <c r="L3752" s="4"/>
      <c r="M3752" s="5"/>
    </row>
    <row r="3753" spans="9:13" x14ac:dyDescent="0.25">
      <c r="I3753" s="1"/>
      <c r="L3753" s="4"/>
      <c r="M3753" s="5"/>
    </row>
    <row r="3754" spans="9:13" x14ac:dyDescent="0.25">
      <c r="I3754" s="1"/>
      <c r="L3754" s="4"/>
      <c r="M3754" s="5"/>
    </row>
    <row r="3755" spans="9:13" x14ac:dyDescent="0.25">
      <c r="I3755" s="1"/>
      <c r="L3755" s="4"/>
      <c r="M3755" s="5"/>
    </row>
    <row r="3756" spans="9:13" x14ac:dyDescent="0.25">
      <c r="I3756" s="1"/>
      <c r="L3756" s="4"/>
      <c r="M3756" s="5"/>
    </row>
    <row r="3757" spans="9:13" x14ac:dyDescent="0.25">
      <c r="I3757" s="1"/>
      <c r="L3757" s="4"/>
      <c r="M3757" s="5"/>
    </row>
    <row r="3758" spans="9:13" x14ac:dyDescent="0.25">
      <c r="I3758" s="1"/>
      <c r="L3758" s="4"/>
      <c r="M3758" s="5"/>
    </row>
    <row r="3759" spans="9:13" x14ac:dyDescent="0.25">
      <c r="I3759" s="1"/>
      <c r="L3759" s="4"/>
      <c r="M3759" s="5"/>
    </row>
    <row r="3760" spans="9:13" x14ac:dyDescent="0.25">
      <c r="I3760" s="1"/>
      <c r="L3760" s="4"/>
      <c r="M3760" s="5"/>
    </row>
    <row r="3761" spans="9:13" x14ac:dyDescent="0.25">
      <c r="I3761" s="1"/>
      <c r="L3761" s="4"/>
      <c r="M3761" s="5"/>
    </row>
    <row r="3762" spans="9:13" x14ac:dyDescent="0.25">
      <c r="I3762" s="1"/>
      <c r="L3762" s="4"/>
      <c r="M3762" s="5"/>
    </row>
    <row r="3763" spans="9:13" x14ac:dyDescent="0.25">
      <c r="I3763" s="1"/>
      <c r="L3763" s="4"/>
      <c r="M3763" s="5"/>
    </row>
    <row r="3764" spans="9:13" x14ac:dyDescent="0.25">
      <c r="I3764" s="1"/>
      <c r="L3764" s="4"/>
      <c r="M3764" s="5"/>
    </row>
    <row r="3765" spans="9:13" x14ac:dyDescent="0.25">
      <c r="I3765" s="1"/>
      <c r="L3765" s="4"/>
      <c r="M3765" s="5"/>
    </row>
    <row r="3766" spans="9:13" x14ac:dyDescent="0.25">
      <c r="I3766" s="1"/>
      <c r="L3766" s="4"/>
      <c r="M3766" s="5"/>
    </row>
    <row r="3767" spans="9:13" x14ac:dyDescent="0.25">
      <c r="I3767" s="1"/>
      <c r="L3767" s="4"/>
      <c r="M3767" s="5"/>
    </row>
    <row r="3768" spans="9:13" x14ac:dyDescent="0.25">
      <c r="I3768" s="1"/>
      <c r="L3768" s="4"/>
      <c r="M3768" s="5"/>
    </row>
    <row r="3769" spans="9:13" x14ac:dyDescent="0.25">
      <c r="I3769" s="1"/>
      <c r="L3769" s="4"/>
      <c r="M3769" s="5"/>
    </row>
    <row r="3770" spans="9:13" x14ac:dyDescent="0.25">
      <c r="I3770" s="1"/>
      <c r="L3770" s="4"/>
      <c r="M3770" s="5"/>
    </row>
    <row r="3771" spans="9:13" x14ac:dyDescent="0.25">
      <c r="I3771" s="1"/>
      <c r="L3771" s="4"/>
      <c r="M3771" s="5"/>
    </row>
    <row r="3772" spans="9:13" x14ac:dyDescent="0.25">
      <c r="I3772" s="1"/>
      <c r="L3772" s="4"/>
      <c r="M3772" s="5"/>
    </row>
    <row r="3773" spans="9:13" x14ac:dyDescent="0.25">
      <c r="I3773" s="1"/>
      <c r="L3773" s="4"/>
      <c r="M3773" s="5"/>
    </row>
    <row r="3774" spans="9:13" x14ac:dyDescent="0.25">
      <c r="I3774" s="1"/>
      <c r="L3774" s="4"/>
      <c r="M3774" s="5"/>
    </row>
    <row r="3775" spans="9:13" x14ac:dyDescent="0.25">
      <c r="I3775" s="1"/>
      <c r="L3775" s="4"/>
      <c r="M3775" s="5"/>
    </row>
    <row r="3776" spans="9:13" x14ac:dyDescent="0.25">
      <c r="I3776" s="1"/>
      <c r="L3776" s="4"/>
      <c r="M3776" s="5"/>
    </row>
    <row r="3777" spans="9:13" x14ac:dyDescent="0.25">
      <c r="I3777" s="1"/>
      <c r="L3777" s="4"/>
      <c r="M3777" s="5"/>
    </row>
    <row r="3778" spans="9:13" x14ac:dyDescent="0.25">
      <c r="I3778" s="1"/>
      <c r="L3778" s="4"/>
      <c r="M3778" s="5"/>
    </row>
    <row r="3779" spans="9:13" x14ac:dyDescent="0.25">
      <c r="I3779" s="1"/>
      <c r="L3779" s="4"/>
      <c r="M3779" s="5"/>
    </row>
    <row r="3780" spans="9:13" x14ac:dyDescent="0.25">
      <c r="I3780" s="1"/>
      <c r="L3780" s="4"/>
      <c r="M3780" s="5"/>
    </row>
    <row r="3781" spans="9:13" x14ac:dyDescent="0.25">
      <c r="I3781" s="1"/>
      <c r="L3781" s="4"/>
      <c r="M3781" s="5"/>
    </row>
    <row r="3782" spans="9:13" x14ac:dyDescent="0.25">
      <c r="I3782" s="1"/>
      <c r="L3782" s="4"/>
      <c r="M3782" s="5"/>
    </row>
    <row r="3783" spans="9:13" x14ac:dyDescent="0.25">
      <c r="I3783" s="1"/>
      <c r="L3783" s="4"/>
      <c r="M3783" s="5"/>
    </row>
    <row r="3784" spans="9:13" x14ac:dyDescent="0.25">
      <c r="I3784" s="1"/>
      <c r="L3784" s="4"/>
      <c r="M3784" s="5"/>
    </row>
    <row r="3785" spans="9:13" x14ac:dyDescent="0.25">
      <c r="I3785" s="1"/>
      <c r="L3785" s="4"/>
      <c r="M3785" s="5"/>
    </row>
    <row r="3786" spans="9:13" x14ac:dyDescent="0.25">
      <c r="I3786" s="1"/>
      <c r="L3786" s="4"/>
      <c r="M3786" s="5"/>
    </row>
    <row r="3787" spans="9:13" x14ac:dyDescent="0.25">
      <c r="I3787" s="1"/>
      <c r="L3787" s="4"/>
      <c r="M3787" s="5"/>
    </row>
    <row r="3788" spans="9:13" x14ac:dyDescent="0.25">
      <c r="I3788" s="1"/>
      <c r="L3788" s="4"/>
      <c r="M3788" s="5"/>
    </row>
    <row r="3789" spans="9:13" x14ac:dyDescent="0.25">
      <c r="I3789" s="1"/>
      <c r="L3789" s="4"/>
      <c r="M3789" s="5"/>
    </row>
    <row r="3790" spans="9:13" x14ac:dyDescent="0.25">
      <c r="I3790" s="1"/>
      <c r="L3790" s="4"/>
      <c r="M3790" s="5"/>
    </row>
    <row r="3791" spans="9:13" x14ac:dyDescent="0.25">
      <c r="I3791" s="1"/>
      <c r="L3791" s="4"/>
      <c r="M3791" s="5"/>
    </row>
    <row r="3792" spans="9:13" x14ac:dyDescent="0.25">
      <c r="I3792" s="1"/>
      <c r="L3792" s="4"/>
      <c r="M3792" s="5"/>
    </row>
    <row r="3793" spans="9:13" x14ac:dyDescent="0.25">
      <c r="I3793" s="1"/>
      <c r="L3793" s="4"/>
      <c r="M3793" s="5"/>
    </row>
    <row r="3794" spans="9:13" x14ac:dyDescent="0.25">
      <c r="I3794" s="1"/>
      <c r="L3794" s="4"/>
      <c r="M3794" s="5"/>
    </row>
    <row r="3795" spans="9:13" x14ac:dyDescent="0.25">
      <c r="I3795" s="1"/>
      <c r="L3795" s="4"/>
      <c r="M3795" s="5"/>
    </row>
    <row r="3796" spans="9:13" x14ac:dyDescent="0.25">
      <c r="I3796" s="1"/>
      <c r="L3796" s="4"/>
      <c r="M3796" s="5"/>
    </row>
    <row r="3797" spans="9:13" x14ac:dyDescent="0.25">
      <c r="I3797" s="1"/>
      <c r="L3797" s="4"/>
      <c r="M3797" s="5"/>
    </row>
    <row r="3798" spans="9:13" x14ac:dyDescent="0.25">
      <c r="I3798" s="1"/>
      <c r="L3798" s="4"/>
      <c r="M3798" s="5"/>
    </row>
    <row r="3799" spans="9:13" x14ac:dyDescent="0.25">
      <c r="I3799" s="1"/>
      <c r="L3799" s="4"/>
      <c r="M3799" s="5"/>
    </row>
    <row r="3800" spans="9:13" x14ac:dyDescent="0.25">
      <c r="I3800" s="1"/>
      <c r="L3800" s="4"/>
      <c r="M3800" s="5"/>
    </row>
    <row r="3801" spans="9:13" x14ac:dyDescent="0.25">
      <c r="I3801" s="1"/>
      <c r="L3801" s="4"/>
      <c r="M3801" s="5"/>
    </row>
    <row r="3802" spans="9:13" x14ac:dyDescent="0.25">
      <c r="I3802" s="1"/>
      <c r="L3802" s="4"/>
      <c r="M3802" s="5"/>
    </row>
    <row r="3803" spans="9:13" x14ac:dyDescent="0.25">
      <c r="I3803" s="1"/>
      <c r="L3803" s="4"/>
      <c r="M3803" s="5"/>
    </row>
    <row r="3804" spans="9:13" x14ac:dyDescent="0.25">
      <c r="I3804" s="1"/>
      <c r="L3804" s="4"/>
      <c r="M3804" s="5"/>
    </row>
    <row r="3805" spans="9:13" x14ac:dyDescent="0.25">
      <c r="I3805" s="1"/>
      <c r="L3805" s="4"/>
      <c r="M3805" s="5"/>
    </row>
    <row r="3806" spans="9:13" x14ac:dyDescent="0.25">
      <c r="I3806" s="1"/>
      <c r="L3806" s="4"/>
      <c r="M3806" s="5"/>
    </row>
    <row r="3807" spans="9:13" x14ac:dyDescent="0.25">
      <c r="I3807" s="1"/>
      <c r="L3807" s="4"/>
      <c r="M3807" s="5"/>
    </row>
    <row r="3808" spans="9:13" x14ac:dyDescent="0.25">
      <c r="I3808" s="1"/>
      <c r="L3808" s="4"/>
      <c r="M3808" s="5"/>
    </row>
    <row r="3809" spans="9:13" x14ac:dyDescent="0.25">
      <c r="I3809" s="1"/>
      <c r="L3809" s="4"/>
      <c r="M3809" s="5"/>
    </row>
    <row r="3810" spans="9:13" x14ac:dyDescent="0.25">
      <c r="I3810" s="1"/>
      <c r="L3810" s="4"/>
      <c r="M3810" s="5"/>
    </row>
    <row r="3811" spans="9:13" x14ac:dyDescent="0.25">
      <c r="I3811" s="1"/>
      <c r="L3811" s="4"/>
      <c r="M3811" s="5"/>
    </row>
    <row r="3812" spans="9:13" x14ac:dyDescent="0.25">
      <c r="I3812" s="1"/>
      <c r="L3812" s="4"/>
      <c r="M3812" s="5"/>
    </row>
    <row r="3813" spans="9:13" x14ac:dyDescent="0.25">
      <c r="I3813" s="1"/>
      <c r="L3813" s="4"/>
      <c r="M3813" s="5"/>
    </row>
    <row r="3814" spans="9:13" x14ac:dyDescent="0.25">
      <c r="I3814" s="1"/>
      <c r="L3814" s="4"/>
      <c r="M3814" s="5"/>
    </row>
    <row r="3815" spans="9:13" x14ac:dyDescent="0.25">
      <c r="I3815" s="1"/>
      <c r="L3815" s="4"/>
      <c r="M3815" s="5"/>
    </row>
    <row r="3816" spans="9:13" x14ac:dyDescent="0.25">
      <c r="I3816" s="1"/>
      <c r="L3816" s="4"/>
      <c r="M3816" s="5"/>
    </row>
    <row r="3817" spans="9:13" x14ac:dyDescent="0.25">
      <c r="I3817" s="1"/>
      <c r="L3817" s="4"/>
      <c r="M3817" s="5"/>
    </row>
    <row r="3818" spans="9:13" x14ac:dyDescent="0.25">
      <c r="I3818" s="1"/>
      <c r="L3818" s="4"/>
      <c r="M3818" s="5"/>
    </row>
    <row r="3819" spans="9:13" x14ac:dyDescent="0.25">
      <c r="I3819" s="1"/>
      <c r="L3819" s="4"/>
      <c r="M3819" s="5"/>
    </row>
    <row r="3820" spans="9:13" x14ac:dyDescent="0.25">
      <c r="I3820" s="1"/>
      <c r="L3820" s="4"/>
      <c r="M3820" s="5"/>
    </row>
    <row r="3821" spans="9:13" x14ac:dyDescent="0.25">
      <c r="I3821" s="1"/>
      <c r="L3821" s="4"/>
      <c r="M3821" s="5"/>
    </row>
    <row r="3822" spans="9:13" x14ac:dyDescent="0.25">
      <c r="I3822" s="1"/>
      <c r="L3822" s="4"/>
      <c r="M3822" s="5"/>
    </row>
    <row r="3823" spans="9:13" x14ac:dyDescent="0.25">
      <c r="I3823" s="1"/>
      <c r="L3823" s="4"/>
      <c r="M3823" s="5"/>
    </row>
    <row r="3824" spans="9:13" x14ac:dyDescent="0.25">
      <c r="I3824" s="1"/>
      <c r="L3824" s="4"/>
      <c r="M3824" s="5"/>
    </row>
    <row r="3825" spans="9:13" x14ac:dyDescent="0.25">
      <c r="I3825" s="1"/>
      <c r="L3825" s="4"/>
      <c r="M3825" s="5"/>
    </row>
    <row r="3826" spans="9:13" x14ac:dyDescent="0.25">
      <c r="I3826" s="1"/>
      <c r="L3826" s="4"/>
      <c r="M3826" s="5"/>
    </row>
    <row r="3827" spans="9:13" x14ac:dyDescent="0.25">
      <c r="I3827" s="1"/>
      <c r="L3827" s="4"/>
      <c r="M3827" s="5"/>
    </row>
    <row r="3828" spans="9:13" x14ac:dyDescent="0.25">
      <c r="I3828" s="1"/>
      <c r="L3828" s="4"/>
      <c r="M3828" s="5"/>
    </row>
    <row r="3829" spans="9:13" x14ac:dyDescent="0.25">
      <c r="I3829" s="1"/>
      <c r="L3829" s="4"/>
      <c r="M3829" s="5"/>
    </row>
    <row r="3830" spans="9:13" x14ac:dyDescent="0.25">
      <c r="I3830" s="1"/>
      <c r="L3830" s="4"/>
      <c r="M3830" s="5"/>
    </row>
    <row r="3831" spans="9:13" x14ac:dyDescent="0.25">
      <c r="I3831" s="1"/>
      <c r="L3831" s="4"/>
      <c r="M3831" s="5"/>
    </row>
    <row r="3832" spans="9:13" x14ac:dyDescent="0.25">
      <c r="I3832" s="1"/>
      <c r="L3832" s="4"/>
      <c r="M3832" s="5"/>
    </row>
    <row r="3833" spans="9:13" x14ac:dyDescent="0.25">
      <c r="I3833" s="1"/>
      <c r="L3833" s="4"/>
      <c r="M3833" s="5"/>
    </row>
    <row r="3834" spans="9:13" x14ac:dyDescent="0.25">
      <c r="I3834" s="1"/>
      <c r="L3834" s="4"/>
      <c r="M3834" s="5"/>
    </row>
    <row r="3835" spans="9:13" x14ac:dyDescent="0.25">
      <c r="I3835" s="1"/>
      <c r="L3835" s="4"/>
      <c r="M3835" s="5"/>
    </row>
    <row r="3836" spans="9:13" x14ac:dyDescent="0.25">
      <c r="I3836" s="1"/>
      <c r="L3836" s="4"/>
      <c r="M3836" s="5"/>
    </row>
    <row r="3837" spans="9:13" x14ac:dyDescent="0.25">
      <c r="I3837" s="1"/>
      <c r="L3837" s="4"/>
      <c r="M3837" s="5"/>
    </row>
    <row r="3838" spans="9:13" x14ac:dyDescent="0.25">
      <c r="I3838" s="1"/>
      <c r="L3838" s="4"/>
      <c r="M3838" s="5"/>
    </row>
    <row r="3839" spans="9:13" x14ac:dyDescent="0.25">
      <c r="I3839" s="1"/>
      <c r="L3839" s="4"/>
      <c r="M3839" s="5"/>
    </row>
    <row r="3840" spans="9:13" x14ac:dyDescent="0.25">
      <c r="I3840" s="1"/>
      <c r="L3840" s="4"/>
      <c r="M3840" s="5"/>
    </row>
    <row r="3841" spans="9:13" x14ac:dyDescent="0.25">
      <c r="I3841" s="1"/>
      <c r="L3841" s="4"/>
      <c r="M3841" s="5"/>
    </row>
    <row r="3842" spans="9:13" x14ac:dyDescent="0.25">
      <c r="I3842" s="1"/>
      <c r="L3842" s="4"/>
      <c r="M3842" s="5"/>
    </row>
    <row r="3843" spans="9:13" x14ac:dyDescent="0.25">
      <c r="I3843" s="1"/>
      <c r="L3843" s="4"/>
      <c r="M3843" s="5"/>
    </row>
    <row r="3844" spans="9:13" x14ac:dyDescent="0.25">
      <c r="I3844" s="1"/>
      <c r="L3844" s="4"/>
      <c r="M3844" s="5"/>
    </row>
    <row r="3845" spans="9:13" x14ac:dyDescent="0.25">
      <c r="I3845" s="1"/>
      <c r="L3845" s="4"/>
      <c r="M3845" s="5"/>
    </row>
    <row r="3846" spans="9:13" x14ac:dyDescent="0.25">
      <c r="I3846" s="1"/>
      <c r="L3846" s="4"/>
      <c r="M3846" s="5"/>
    </row>
    <row r="3847" spans="9:13" x14ac:dyDescent="0.25">
      <c r="I3847" s="1"/>
      <c r="L3847" s="4"/>
      <c r="M3847" s="5"/>
    </row>
    <row r="3848" spans="9:13" x14ac:dyDescent="0.25">
      <c r="I3848" s="1"/>
      <c r="L3848" s="4"/>
      <c r="M3848" s="5"/>
    </row>
    <row r="3849" spans="9:13" x14ac:dyDescent="0.25">
      <c r="I3849" s="1"/>
      <c r="L3849" s="4"/>
      <c r="M3849" s="5"/>
    </row>
    <row r="3850" spans="9:13" x14ac:dyDescent="0.25">
      <c r="I3850" s="1"/>
      <c r="L3850" s="4"/>
      <c r="M3850" s="5"/>
    </row>
    <row r="3851" spans="9:13" x14ac:dyDescent="0.25">
      <c r="I3851" s="1"/>
      <c r="L3851" s="4"/>
      <c r="M3851" s="5"/>
    </row>
    <row r="3852" spans="9:13" x14ac:dyDescent="0.25">
      <c r="I3852" s="1"/>
      <c r="L3852" s="4"/>
      <c r="M3852" s="5"/>
    </row>
    <row r="3853" spans="9:13" x14ac:dyDescent="0.25">
      <c r="I3853" s="1"/>
      <c r="L3853" s="4"/>
      <c r="M3853" s="5"/>
    </row>
    <row r="3854" spans="9:13" x14ac:dyDescent="0.25">
      <c r="I3854" s="1"/>
      <c r="L3854" s="4"/>
      <c r="M3854" s="5"/>
    </row>
    <row r="3855" spans="9:13" x14ac:dyDescent="0.25">
      <c r="I3855" s="1"/>
      <c r="L3855" s="4"/>
      <c r="M3855" s="5"/>
    </row>
    <row r="3856" spans="9:13" x14ac:dyDescent="0.25">
      <c r="I3856" s="1"/>
      <c r="L3856" s="4"/>
      <c r="M3856" s="5"/>
    </row>
    <row r="3857" spans="9:13" x14ac:dyDescent="0.25">
      <c r="I3857" s="1"/>
      <c r="L3857" s="4"/>
      <c r="M3857" s="5"/>
    </row>
    <row r="3858" spans="9:13" x14ac:dyDescent="0.25">
      <c r="I3858" s="1"/>
      <c r="L3858" s="4"/>
      <c r="M3858" s="5"/>
    </row>
    <row r="3859" spans="9:13" x14ac:dyDescent="0.25">
      <c r="I3859" s="1"/>
      <c r="L3859" s="4"/>
      <c r="M3859" s="5"/>
    </row>
    <row r="3860" spans="9:13" x14ac:dyDescent="0.25">
      <c r="I3860" s="1"/>
      <c r="L3860" s="4"/>
      <c r="M3860" s="5"/>
    </row>
    <row r="3861" spans="9:13" x14ac:dyDescent="0.25">
      <c r="I3861" s="1"/>
      <c r="L3861" s="4"/>
      <c r="M3861" s="5"/>
    </row>
    <row r="3862" spans="9:13" x14ac:dyDescent="0.25">
      <c r="I3862" s="1"/>
      <c r="L3862" s="4"/>
      <c r="M3862" s="5"/>
    </row>
    <row r="3863" spans="9:13" x14ac:dyDescent="0.25">
      <c r="I3863" s="1"/>
      <c r="L3863" s="4"/>
      <c r="M3863" s="5"/>
    </row>
    <row r="3864" spans="9:13" x14ac:dyDescent="0.25">
      <c r="I3864" s="1"/>
      <c r="L3864" s="4"/>
      <c r="M3864" s="5"/>
    </row>
    <row r="3865" spans="9:13" x14ac:dyDescent="0.25">
      <c r="I3865" s="1"/>
      <c r="L3865" s="4"/>
      <c r="M3865" s="5"/>
    </row>
    <row r="3866" spans="9:13" x14ac:dyDescent="0.25">
      <c r="I3866" s="1"/>
      <c r="L3866" s="4"/>
      <c r="M3866" s="5"/>
    </row>
    <row r="3867" spans="9:13" x14ac:dyDescent="0.25">
      <c r="I3867" s="1"/>
      <c r="L3867" s="4"/>
      <c r="M3867" s="5"/>
    </row>
    <row r="3868" spans="9:13" x14ac:dyDescent="0.25">
      <c r="I3868" s="1"/>
      <c r="L3868" s="4"/>
      <c r="M3868" s="5"/>
    </row>
    <row r="3869" spans="9:13" x14ac:dyDescent="0.25">
      <c r="I3869" s="1"/>
      <c r="L3869" s="4"/>
      <c r="M3869" s="5"/>
    </row>
    <row r="3870" spans="9:13" x14ac:dyDescent="0.25">
      <c r="I3870" s="1"/>
      <c r="L3870" s="4"/>
      <c r="M3870" s="5"/>
    </row>
    <row r="3871" spans="9:13" x14ac:dyDescent="0.25">
      <c r="I3871" s="1"/>
      <c r="L3871" s="4"/>
      <c r="M3871" s="5"/>
    </row>
    <row r="3872" spans="9:13" x14ac:dyDescent="0.25">
      <c r="I3872" s="1"/>
      <c r="L3872" s="4"/>
      <c r="M3872" s="5"/>
    </row>
    <row r="3873" spans="9:13" x14ac:dyDescent="0.25">
      <c r="I3873" s="1"/>
      <c r="L3873" s="4"/>
      <c r="M3873" s="5"/>
    </row>
    <row r="3874" spans="9:13" x14ac:dyDescent="0.25">
      <c r="I3874" s="1"/>
      <c r="L3874" s="4"/>
      <c r="M3874" s="5"/>
    </row>
    <row r="3875" spans="9:13" x14ac:dyDescent="0.25">
      <c r="I3875" s="1"/>
      <c r="L3875" s="4"/>
      <c r="M3875" s="5"/>
    </row>
    <row r="3876" spans="9:13" x14ac:dyDescent="0.25">
      <c r="I3876" s="1"/>
      <c r="L3876" s="4"/>
      <c r="M3876" s="5"/>
    </row>
    <row r="3877" spans="9:13" x14ac:dyDescent="0.25">
      <c r="I3877" s="1"/>
      <c r="L3877" s="4"/>
      <c r="M3877" s="5"/>
    </row>
    <row r="3878" spans="9:13" x14ac:dyDescent="0.25">
      <c r="I3878" s="1"/>
      <c r="L3878" s="4"/>
      <c r="M3878" s="5"/>
    </row>
    <row r="3879" spans="9:13" x14ac:dyDescent="0.25">
      <c r="I3879" s="1"/>
      <c r="L3879" s="4"/>
      <c r="M3879" s="5"/>
    </row>
    <row r="3880" spans="9:13" x14ac:dyDescent="0.25">
      <c r="I3880" s="1"/>
      <c r="L3880" s="4"/>
      <c r="M3880" s="5"/>
    </row>
    <row r="3881" spans="9:13" x14ac:dyDescent="0.25">
      <c r="I3881" s="1"/>
      <c r="L3881" s="4"/>
      <c r="M3881" s="5"/>
    </row>
    <row r="3882" spans="9:13" x14ac:dyDescent="0.25">
      <c r="I3882" s="1"/>
      <c r="L3882" s="4"/>
      <c r="M3882" s="5"/>
    </row>
    <row r="3883" spans="9:13" x14ac:dyDescent="0.25">
      <c r="I3883" s="1"/>
      <c r="L3883" s="4"/>
      <c r="M3883" s="5"/>
    </row>
    <row r="3884" spans="9:13" x14ac:dyDescent="0.25">
      <c r="I3884" s="1"/>
      <c r="L3884" s="4"/>
      <c r="M3884" s="5"/>
    </row>
    <row r="3885" spans="9:13" x14ac:dyDescent="0.25">
      <c r="I3885" s="1"/>
      <c r="L3885" s="4"/>
      <c r="M3885" s="5"/>
    </row>
    <row r="3886" spans="9:13" x14ac:dyDescent="0.25">
      <c r="I3886" s="1"/>
      <c r="L3886" s="4"/>
      <c r="M3886" s="5"/>
    </row>
    <row r="3887" spans="9:13" x14ac:dyDescent="0.25">
      <c r="I3887" s="1"/>
      <c r="L3887" s="4"/>
      <c r="M3887" s="5"/>
    </row>
    <row r="3888" spans="9:13" x14ac:dyDescent="0.25">
      <c r="I3888" s="1"/>
      <c r="L3888" s="4"/>
      <c r="M3888" s="5"/>
    </row>
    <row r="3889" spans="9:13" x14ac:dyDescent="0.25">
      <c r="I3889" s="1"/>
      <c r="L3889" s="4"/>
      <c r="M3889" s="5"/>
    </row>
    <row r="3890" spans="9:13" x14ac:dyDescent="0.25">
      <c r="I3890" s="1"/>
      <c r="L3890" s="4"/>
      <c r="M3890" s="5"/>
    </row>
    <row r="3891" spans="9:13" x14ac:dyDescent="0.25">
      <c r="I3891" s="1"/>
      <c r="L3891" s="4"/>
      <c r="M3891" s="5"/>
    </row>
    <row r="3892" spans="9:13" x14ac:dyDescent="0.25">
      <c r="I3892" s="1"/>
      <c r="L3892" s="4"/>
      <c r="M3892" s="5"/>
    </row>
    <row r="3893" spans="9:13" x14ac:dyDescent="0.25">
      <c r="I3893" s="1"/>
      <c r="L3893" s="4"/>
      <c r="M3893" s="5"/>
    </row>
    <row r="3894" spans="9:13" x14ac:dyDescent="0.25">
      <c r="I3894" s="1"/>
      <c r="L3894" s="4"/>
      <c r="M3894" s="5"/>
    </row>
    <row r="3895" spans="9:13" x14ac:dyDescent="0.25">
      <c r="I3895" s="1"/>
      <c r="L3895" s="4"/>
      <c r="M3895" s="5"/>
    </row>
    <row r="3896" spans="9:13" x14ac:dyDescent="0.25">
      <c r="I3896" s="1"/>
      <c r="L3896" s="4"/>
      <c r="M3896" s="5"/>
    </row>
    <row r="3897" spans="9:13" x14ac:dyDescent="0.25">
      <c r="I3897" s="1"/>
      <c r="L3897" s="4"/>
      <c r="M3897" s="5"/>
    </row>
    <row r="3898" spans="9:13" x14ac:dyDescent="0.25">
      <c r="I3898" s="1"/>
      <c r="L3898" s="4"/>
      <c r="M3898" s="5"/>
    </row>
    <row r="3899" spans="9:13" x14ac:dyDescent="0.25">
      <c r="I3899" s="1"/>
      <c r="L3899" s="4"/>
      <c r="M3899" s="5"/>
    </row>
    <row r="3900" spans="9:13" x14ac:dyDescent="0.25">
      <c r="I3900" s="1"/>
      <c r="L3900" s="4"/>
      <c r="M3900" s="5"/>
    </row>
    <row r="3901" spans="9:13" x14ac:dyDescent="0.25">
      <c r="I3901" s="1"/>
      <c r="L3901" s="4"/>
      <c r="M3901" s="5"/>
    </row>
    <row r="3902" spans="9:13" x14ac:dyDescent="0.25">
      <c r="I3902" s="1"/>
      <c r="L3902" s="4"/>
      <c r="M3902" s="5"/>
    </row>
    <row r="3903" spans="9:13" x14ac:dyDescent="0.25">
      <c r="I3903" s="1"/>
      <c r="L3903" s="4"/>
      <c r="M3903" s="5"/>
    </row>
    <row r="3904" spans="9:13" x14ac:dyDescent="0.25">
      <c r="I3904" s="1"/>
      <c r="L3904" s="4"/>
      <c r="M3904" s="5"/>
    </row>
    <row r="3905" spans="9:13" x14ac:dyDescent="0.25">
      <c r="I3905" s="1"/>
      <c r="L3905" s="4"/>
      <c r="M3905" s="5"/>
    </row>
    <row r="3906" spans="9:13" x14ac:dyDescent="0.25">
      <c r="I3906" s="1"/>
      <c r="L3906" s="4"/>
      <c r="M3906" s="5"/>
    </row>
    <row r="3907" spans="9:13" x14ac:dyDescent="0.25">
      <c r="I3907" s="1"/>
      <c r="L3907" s="4"/>
      <c r="M3907" s="5"/>
    </row>
    <row r="3908" spans="9:13" x14ac:dyDescent="0.25">
      <c r="I3908" s="1"/>
      <c r="L3908" s="4"/>
      <c r="M3908" s="5"/>
    </row>
    <row r="3909" spans="9:13" x14ac:dyDescent="0.25">
      <c r="I3909" s="1"/>
      <c r="L3909" s="4"/>
      <c r="M3909" s="5"/>
    </row>
    <row r="3910" spans="9:13" x14ac:dyDescent="0.25">
      <c r="I3910" s="1"/>
      <c r="L3910" s="4"/>
      <c r="M3910" s="5"/>
    </row>
    <row r="3911" spans="9:13" x14ac:dyDescent="0.25">
      <c r="I3911" s="1"/>
      <c r="L3911" s="4"/>
      <c r="M3911" s="5"/>
    </row>
    <row r="3912" spans="9:13" x14ac:dyDescent="0.25">
      <c r="I3912" s="1"/>
      <c r="L3912" s="4"/>
      <c r="M3912" s="5"/>
    </row>
    <row r="3913" spans="9:13" x14ac:dyDescent="0.25">
      <c r="I3913" s="1"/>
      <c r="L3913" s="4"/>
      <c r="M3913" s="5"/>
    </row>
    <row r="3914" spans="9:13" x14ac:dyDescent="0.25">
      <c r="I3914" s="1"/>
      <c r="L3914" s="4"/>
      <c r="M3914" s="5"/>
    </row>
    <row r="3915" spans="9:13" x14ac:dyDescent="0.25">
      <c r="I3915" s="1"/>
      <c r="L3915" s="4"/>
      <c r="M3915" s="5"/>
    </row>
    <row r="3916" spans="9:13" x14ac:dyDescent="0.25">
      <c r="I3916" s="1"/>
      <c r="L3916" s="4"/>
      <c r="M3916" s="5"/>
    </row>
    <row r="3917" spans="9:13" x14ac:dyDescent="0.25">
      <c r="I3917" s="1"/>
      <c r="L3917" s="4"/>
      <c r="M3917" s="5"/>
    </row>
    <row r="3918" spans="9:13" x14ac:dyDescent="0.25">
      <c r="I3918" s="1"/>
      <c r="L3918" s="4"/>
      <c r="M3918" s="5"/>
    </row>
    <row r="3919" spans="9:13" x14ac:dyDescent="0.25">
      <c r="I3919" s="1"/>
      <c r="L3919" s="4"/>
      <c r="M3919" s="5"/>
    </row>
    <row r="3920" spans="9:13" x14ac:dyDescent="0.25">
      <c r="I3920" s="1"/>
      <c r="L3920" s="4"/>
      <c r="M3920" s="5"/>
    </row>
    <row r="3921" spans="9:13" x14ac:dyDescent="0.25">
      <c r="I3921" s="1"/>
      <c r="L3921" s="4"/>
      <c r="M3921" s="5"/>
    </row>
    <row r="3922" spans="9:13" x14ac:dyDescent="0.25">
      <c r="I3922" s="1"/>
      <c r="L3922" s="4"/>
      <c r="M3922" s="5"/>
    </row>
    <row r="3923" spans="9:13" x14ac:dyDescent="0.25">
      <c r="I3923" s="1"/>
      <c r="L3923" s="4"/>
      <c r="M3923" s="5"/>
    </row>
    <row r="3924" spans="9:13" x14ac:dyDescent="0.25">
      <c r="I3924" s="1"/>
      <c r="L3924" s="4"/>
      <c r="M3924" s="5"/>
    </row>
    <row r="3925" spans="9:13" x14ac:dyDescent="0.25">
      <c r="I3925" s="1"/>
      <c r="L3925" s="4"/>
      <c r="M3925" s="5"/>
    </row>
    <row r="3926" spans="9:13" x14ac:dyDescent="0.25">
      <c r="I3926" s="1"/>
      <c r="L3926" s="4"/>
      <c r="M3926" s="5"/>
    </row>
    <row r="3927" spans="9:13" x14ac:dyDescent="0.25">
      <c r="I3927" s="1"/>
      <c r="L3927" s="4"/>
      <c r="M3927" s="5"/>
    </row>
    <row r="3928" spans="9:13" x14ac:dyDescent="0.25">
      <c r="I3928" s="1"/>
      <c r="L3928" s="4"/>
      <c r="M3928" s="5"/>
    </row>
    <row r="3929" spans="9:13" x14ac:dyDescent="0.25">
      <c r="I3929" s="1"/>
      <c r="L3929" s="4"/>
      <c r="M3929" s="5"/>
    </row>
    <row r="3930" spans="9:13" x14ac:dyDescent="0.25">
      <c r="I3930" s="1"/>
      <c r="L3930" s="4"/>
      <c r="M3930" s="5"/>
    </row>
    <row r="3931" spans="9:13" x14ac:dyDescent="0.25">
      <c r="I3931" s="1"/>
      <c r="L3931" s="4"/>
      <c r="M3931" s="5"/>
    </row>
    <row r="3932" spans="9:13" x14ac:dyDescent="0.25">
      <c r="I3932" s="1"/>
      <c r="L3932" s="4"/>
      <c r="M3932" s="5"/>
    </row>
    <row r="3933" spans="9:13" x14ac:dyDescent="0.25">
      <c r="I3933" s="1"/>
      <c r="L3933" s="4"/>
      <c r="M3933" s="5"/>
    </row>
    <row r="3934" spans="9:13" x14ac:dyDescent="0.25">
      <c r="I3934" s="1"/>
      <c r="L3934" s="4"/>
      <c r="M3934" s="5"/>
    </row>
    <row r="3935" spans="9:13" x14ac:dyDescent="0.25">
      <c r="I3935" s="1"/>
      <c r="L3935" s="4"/>
      <c r="M3935" s="5"/>
    </row>
    <row r="3936" spans="9:13" x14ac:dyDescent="0.25">
      <c r="I3936" s="1"/>
      <c r="L3936" s="4"/>
      <c r="M3936" s="5"/>
    </row>
    <row r="3937" spans="9:13" x14ac:dyDescent="0.25">
      <c r="I3937" s="1"/>
      <c r="L3937" s="4"/>
      <c r="M3937" s="5"/>
    </row>
    <row r="3938" spans="9:13" x14ac:dyDescent="0.25">
      <c r="I3938" s="1"/>
      <c r="L3938" s="4"/>
      <c r="M3938" s="5"/>
    </row>
    <row r="3939" spans="9:13" x14ac:dyDescent="0.25">
      <c r="I3939" s="1"/>
      <c r="L3939" s="4"/>
      <c r="M3939" s="5"/>
    </row>
    <row r="3940" spans="9:13" x14ac:dyDescent="0.25">
      <c r="I3940" s="1"/>
      <c r="L3940" s="4"/>
      <c r="M3940" s="5"/>
    </row>
    <row r="3941" spans="9:13" x14ac:dyDescent="0.25">
      <c r="I3941" s="1"/>
      <c r="L3941" s="4"/>
      <c r="M3941" s="5"/>
    </row>
    <row r="3942" spans="9:13" x14ac:dyDescent="0.25">
      <c r="I3942" s="1"/>
      <c r="L3942" s="4"/>
      <c r="M3942" s="5"/>
    </row>
    <row r="3943" spans="9:13" x14ac:dyDescent="0.25">
      <c r="I3943" s="1"/>
      <c r="L3943" s="4"/>
      <c r="M3943" s="5"/>
    </row>
    <row r="3944" spans="9:13" x14ac:dyDescent="0.25">
      <c r="I3944" s="1"/>
      <c r="L3944" s="4"/>
      <c r="M3944" s="5"/>
    </row>
    <row r="3945" spans="9:13" x14ac:dyDescent="0.25">
      <c r="I3945" s="1"/>
      <c r="L3945" s="4"/>
      <c r="M3945" s="5"/>
    </row>
    <row r="3946" spans="9:13" x14ac:dyDescent="0.25">
      <c r="I3946" s="1"/>
      <c r="L3946" s="4"/>
      <c r="M3946" s="5"/>
    </row>
    <row r="3947" spans="9:13" x14ac:dyDescent="0.25">
      <c r="I3947" s="1"/>
      <c r="L3947" s="4"/>
      <c r="M3947" s="5"/>
    </row>
    <row r="3948" spans="9:13" x14ac:dyDescent="0.25">
      <c r="I3948" s="1"/>
      <c r="L3948" s="4"/>
      <c r="M3948" s="5"/>
    </row>
    <row r="3949" spans="9:13" x14ac:dyDescent="0.25">
      <c r="I3949" s="1"/>
      <c r="L3949" s="4"/>
      <c r="M3949" s="5"/>
    </row>
    <row r="3950" spans="9:13" x14ac:dyDescent="0.25">
      <c r="I3950" s="1"/>
      <c r="L3950" s="4"/>
      <c r="M3950" s="5"/>
    </row>
    <row r="3951" spans="9:13" x14ac:dyDescent="0.25">
      <c r="I3951" s="1"/>
      <c r="L3951" s="4"/>
      <c r="M3951" s="5"/>
    </row>
    <row r="3952" spans="9:13" x14ac:dyDescent="0.25">
      <c r="I3952" s="1"/>
      <c r="L3952" s="4"/>
      <c r="M3952" s="5"/>
    </row>
    <row r="3953" spans="9:13" x14ac:dyDescent="0.25">
      <c r="I3953" s="1"/>
      <c r="L3953" s="4"/>
      <c r="M3953" s="5"/>
    </row>
    <row r="3954" spans="9:13" x14ac:dyDescent="0.25">
      <c r="I3954" s="1"/>
      <c r="L3954" s="4"/>
      <c r="M3954" s="5"/>
    </row>
    <row r="3955" spans="9:13" x14ac:dyDescent="0.25">
      <c r="I3955" s="1"/>
      <c r="L3955" s="4"/>
      <c r="M3955" s="5"/>
    </row>
    <row r="3956" spans="9:13" x14ac:dyDescent="0.25">
      <c r="I3956" s="1"/>
      <c r="L3956" s="4"/>
      <c r="M3956" s="5"/>
    </row>
    <row r="3957" spans="9:13" x14ac:dyDescent="0.25">
      <c r="I3957" s="1"/>
      <c r="L3957" s="4"/>
      <c r="M3957" s="5"/>
    </row>
    <row r="3958" spans="9:13" x14ac:dyDescent="0.25">
      <c r="I3958" s="1"/>
      <c r="L3958" s="4"/>
      <c r="M3958" s="5"/>
    </row>
    <row r="3959" spans="9:13" x14ac:dyDescent="0.25">
      <c r="I3959" s="1"/>
      <c r="L3959" s="4"/>
      <c r="M3959" s="5"/>
    </row>
    <row r="3960" spans="9:13" x14ac:dyDescent="0.25">
      <c r="I3960" s="1"/>
      <c r="L3960" s="4"/>
      <c r="M3960" s="5"/>
    </row>
    <row r="3961" spans="9:13" x14ac:dyDescent="0.25">
      <c r="I3961" s="1"/>
      <c r="L3961" s="4"/>
      <c r="M3961" s="5"/>
    </row>
    <row r="3962" spans="9:13" x14ac:dyDescent="0.25">
      <c r="I3962" s="1"/>
      <c r="L3962" s="4"/>
      <c r="M3962" s="5"/>
    </row>
    <row r="3963" spans="9:13" x14ac:dyDescent="0.25">
      <c r="I3963" s="1"/>
      <c r="L3963" s="4"/>
      <c r="M3963" s="5"/>
    </row>
    <row r="3964" spans="9:13" x14ac:dyDescent="0.25">
      <c r="I3964" s="1"/>
      <c r="L3964" s="4"/>
      <c r="M3964" s="5"/>
    </row>
    <row r="3965" spans="9:13" x14ac:dyDescent="0.25">
      <c r="I3965" s="1"/>
      <c r="L3965" s="4"/>
      <c r="M3965" s="5"/>
    </row>
    <row r="3966" spans="9:13" x14ac:dyDescent="0.25">
      <c r="I3966" s="1"/>
      <c r="L3966" s="4"/>
      <c r="M3966" s="5"/>
    </row>
    <row r="3967" spans="9:13" x14ac:dyDescent="0.25">
      <c r="I3967" s="1"/>
      <c r="L3967" s="4"/>
      <c r="M3967" s="5"/>
    </row>
    <row r="3968" spans="9:13" x14ac:dyDescent="0.25">
      <c r="I3968" s="1"/>
      <c r="L3968" s="4"/>
      <c r="M3968" s="5"/>
    </row>
    <row r="3969" spans="9:13" x14ac:dyDescent="0.25">
      <c r="I3969" s="1"/>
      <c r="L3969" s="4"/>
      <c r="M3969" s="5"/>
    </row>
    <row r="3970" spans="9:13" x14ac:dyDescent="0.25">
      <c r="I3970" s="1"/>
      <c r="L3970" s="4"/>
      <c r="M3970" s="5"/>
    </row>
    <row r="3971" spans="9:13" x14ac:dyDescent="0.25">
      <c r="I3971" s="1"/>
      <c r="L3971" s="4"/>
      <c r="M3971" s="5"/>
    </row>
    <row r="3972" spans="9:13" x14ac:dyDescent="0.25">
      <c r="I3972" s="1"/>
      <c r="L3972" s="4"/>
      <c r="M3972" s="5"/>
    </row>
    <row r="3973" spans="9:13" x14ac:dyDescent="0.25">
      <c r="I3973" s="1"/>
      <c r="L3973" s="4"/>
      <c r="M3973" s="5"/>
    </row>
    <row r="3974" spans="9:13" x14ac:dyDescent="0.25">
      <c r="I3974" s="1"/>
      <c r="L3974" s="4"/>
      <c r="M3974" s="5"/>
    </row>
    <row r="3975" spans="9:13" x14ac:dyDescent="0.25">
      <c r="I3975" s="1"/>
      <c r="L3975" s="4"/>
      <c r="M3975" s="5"/>
    </row>
    <row r="3976" spans="9:13" x14ac:dyDescent="0.25">
      <c r="I3976" s="1"/>
      <c r="L3976" s="4"/>
      <c r="M3976" s="5"/>
    </row>
    <row r="3977" spans="9:13" x14ac:dyDescent="0.25">
      <c r="I3977" s="1"/>
      <c r="L3977" s="4"/>
      <c r="M3977" s="5"/>
    </row>
    <row r="3978" spans="9:13" x14ac:dyDescent="0.25">
      <c r="I3978" s="1"/>
      <c r="L3978" s="4"/>
      <c r="M3978" s="5"/>
    </row>
    <row r="3979" spans="9:13" x14ac:dyDescent="0.25">
      <c r="I3979" s="1"/>
      <c r="L3979" s="4"/>
      <c r="M3979" s="5"/>
    </row>
    <row r="3980" spans="9:13" x14ac:dyDescent="0.25">
      <c r="I3980" s="1"/>
      <c r="L3980" s="4"/>
      <c r="M3980" s="5"/>
    </row>
    <row r="3981" spans="9:13" x14ac:dyDescent="0.25">
      <c r="I3981" s="1"/>
      <c r="L3981" s="4"/>
      <c r="M3981" s="5"/>
    </row>
    <row r="3982" spans="9:13" x14ac:dyDescent="0.25">
      <c r="I3982" s="1"/>
      <c r="L3982" s="4"/>
      <c r="M3982" s="5"/>
    </row>
    <row r="3983" spans="9:13" x14ac:dyDescent="0.25">
      <c r="I3983" s="1"/>
      <c r="L3983" s="4"/>
      <c r="M3983" s="5"/>
    </row>
    <row r="3984" spans="9:13" x14ac:dyDescent="0.25">
      <c r="I3984" s="1"/>
      <c r="L3984" s="4"/>
      <c r="M3984" s="5"/>
    </row>
    <row r="3985" spans="9:13" x14ac:dyDescent="0.25">
      <c r="I3985" s="1"/>
      <c r="L3985" s="4"/>
      <c r="M3985" s="5"/>
    </row>
    <row r="3986" spans="9:13" x14ac:dyDescent="0.25">
      <c r="I3986" s="1"/>
      <c r="L3986" s="4"/>
      <c r="M3986" s="5"/>
    </row>
    <row r="3987" spans="9:13" x14ac:dyDescent="0.25">
      <c r="I3987" s="1"/>
      <c r="L3987" s="4"/>
      <c r="M3987" s="5"/>
    </row>
    <row r="3988" spans="9:13" x14ac:dyDescent="0.25">
      <c r="I3988" s="1"/>
      <c r="L3988" s="4"/>
      <c r="M3988" s="5"/>
    </row>
    <row r="3989" spans="9:13" x14ac:dyDescent="0.25">
      <c r="I3989" s="1"/>
      <c r="L3989" s="4"/>
      <c r="M3989" s="5"/>
    </row>
    <row r="3990" spans="9:13" x14ac:dyDescent="0.25">
      <c r="I3990" s="1"/>
      <c r="L3990" s="4"/>
      <c r="M3990" s="5"/>
    </row>
    <row r="3991" spans="9:13" x14ac:dyDescent="0.25">
      <c r="I3991" s="1"/>
      <c r="L3991" s="4"/>
      <c r="M3991" s="5"/>
    </row>
    <row r="3992" spans="9:13" x14ac:dyDescent="0.25">
      <c r="I3992" s="1"/>
      <c r="L3992" s="4"/>
      <c r="M3992" s="5"/>
    </row>
    <row r="3993" spans="9:13" x14ac:dyDescent="0.25">
      <c r="I3993" s="1"/>
      <c r="L3993" s="4"/>
      <c r="M3993" s="5"/>
    </row>
    <row r="3994" spans="9:13" x14ac:dyDescent="0.25">
      <c r="I3994" s="1"/>
      <c r="L3994" s="4"/>
      <c r="M3994" s="5"/>
    </row>
    <row r="3995" spans="9:13" x14ac:dyDescent="0.25">
      <c r="I3995" s="1"/>
      <c r="L3995" s="4"/>
      <c r="M3995" s="5"/>
    </row>
    <row r="3996" spans="9:13" x14ac:dyDescent="0.25">
      <c r="I3996" s="1"/>
      <c r="L3996" s="4"/>
      <c r="M3996" s="5"/>
    </row>
    <row r="3997" spans="9:13" x14ac:dyDescent="0.25">
      <c r="I3997" s="1"/>
      <c r="L3997" s="4"/>
      <c r="M3997" s="5"/>
    </row>
    <row r="3998" spans="9:13" x14ac:dyDescent="0.25">
      <c r="I3998" s="1"/>
      <c r="L3998" s="4"/>
      <c r="M3998" s="5"/>
    </row>
    <row r="3999" spans="9:13" x14ac:dyDescent="0.25">
      <c r="I3999" s="1"/>
      <c r="L3999" s="4"/>
      <c r="M3999" s="5"/>
    </row>
    <row r="4000" spans="9:13" x14ac:dyDescent="0.25">
      <c r="I4000" s="1"/>
      <c r="L4000" s="4"/>
      <c r="M4000" s="5"/>
    </row>
    <row r="4001" spans="9:13" x14ac:dyDescent="0.25">
      <c r="I4001" s="1"/>
      <c r="L4001" s="4"/>
      <c r="M4001" s="5"/>
    </row>
    <row r="4002" spans="9:13" x14ac:dyDescent="0.25">
      <c r="I4002" s="1"/>
      <c r="L4002" s="4"/>
      <c r="M4002" s="5"/>
    </row>
    <row r="4003" spans="9:13" x14ac:dyDescent="0.25">
      <c r="I4003" s="1"/>
      <c r="L4003" s="4"/>
      <c r="M4003" s="5"/>
    </row>
    <row r="4004" spans="9:13" x14ac:dyDescent="0.25">
      <c r="I4004" s="1"/>
      <c r="L4004" s="4"/>
      <c r="M4004" s="5"/>
    </row>
    <row r="4005" spans="9:13" x14ac:dyDescent="0.25">
      <c r="I4005" s="1"/>
      <c r="L4005" s="4"/>
      <c r="M4005" s="5"/>
    </row>
    <row r="4006" spans="9:13" x14ac:dyDescent="0.25">
      <c r="I4006" s="1"/>
      <c r="L4006" s="4"/>
      <c r="M4006" s="5"/>
    </row>
    <row r="4007" spans="9:13" x14ac:dyDescent="0.25">
      <c r="I4007" s="1"/>
      <c r="L4007" s="4"/>
      <c r="M4007" s="5"/>
    </row>
    <row r="4008" spans="9:13" x14ac:dyDescent="0.25">
      <c r="I4008" s="1"/>
      <c r="L4008" s="4"/>
      <c r="M4008" s="5"/>
    </row>
    <row r="4009" spans="9:13" x14ac:dyDescent="0.25">
      <c r="I4009" s="1"/>
      <c r="L4009" s="4"/>
      <c r="M4009" s="5"/>
    </row>
    <row r="4010" spans="9:13" x14ac:dyDescent="0.25">
      <c r="I4010" s="1"/>
      <c r="L4010" s="4"/>
      <c r="M4010" s="5"/>
    </row>
    <row r="4011" spans="9:13" x14ac:dyDescent="0.25">
      <c r="I4011" s="1"/>
      <c r="L4011" s="4"/>
      <c r="M4011" s="5"/>
    </row>
    <row r="4012" spans="9:13" x14ac:dyDescent="0.25">
      <c r="I4012" s="1"/>
      <c r="L4012" s="4"/>
      <c r="M4012" s="5"/>
    </row>
    <row r="4013" spans="9:13" x14ac:dyDescent="0.25">
      <c r="I4013" s="1"/>
      <c r="L4013" s="4"/>
      <c r="M4013" s="5"/>
    </row>
    <row r="4014" spans="9:13" x14ac:dyDescent="0.25">
      <c r="I4014" s="1"/>
      <c r="L4014" s="4"/>
      <c r="M4014" s="5"/>
    </row>
    <row r="4015" spans="9:13" x14ac:dyDescent="0.25">
      <c r="I4015" s="1"/>
      <c r="L4015" s="4"/>
      <c r="M4015" s="5"/>
    </row>
    <row r="4016" spans="9:13" x14ac:dyDescent="0.25">
      <c r="I4016" s="1"/>
      <c r="L4016" s="4"/>
      <c r="M4016" s="5"/>
    </row>
    <row r="4017" spans="9:13" x14ac:dyDescent="0.25">
      <c r="I4017" s="1"/>
      <c r="L4017" s="4"/>
      <c r="M4017" s="5"/>
    </row>
    <row r="4018" spans="9:13" x14ac:dyDescent="0.25">
      <c r="I4018" s="1"/>
      <c r="L4018" s="4"/>
      <c r="M4018" s="5"/>
    </row>
    <row r="4019" spans="9:13" x14ac:dyDescent="0.25">
      <c r="I4019" s="1"/>
      <c r="L4019" s="4"/>
      <c r="M4019" s="5"/>
    </row>
    <row r="4020" spans="9:13" x14ac:dyDescent="0.25">
      <c r="I4020" s="1"/>
      <c r="L4020" s="4"/>
      <c r="M4020" s="5"/>
    </row>
    <row r="4021" spans="9:13" x14ac:dyDescent="0.25">
      <c r="I4021" s="1"/>
      <c r="L4021" s="4"/>
      <c r="M4021" s="5"/>
    </row>
    <row r="4022" spans="9:13" x14ac:dyDescent="0.25">
      <c r="I4022" s="1"/>
      <c r="L4022" s="4"/>
      <c r="M4022" s="5"/>
    </row>
    <row r="4023" spans="9:13" x14ac:dyDescent="0.25">
      <c r="I4023" s="1"/>
      <c r="L4023" s="4"/>
      <c r="M4023" s="5"/>
    </row>
    <row r="4024" spans="9:13" x14ac:dyDescent="0.25">
      <c r="I4024" s="1"/>
      <c r="L4024" s="4"/>
      <c r="M4024" s="5"/>
    </row>
    <row r="4025" spans="9:13" x14ac:dyDescent="0.25">
      <c r="I4025" s="1"/>
      <c r="L4025" s="4"/>
      <c r="M4025" s="5"/>
    </row>
    <row r="4026" spans="9:13" x14ac:dyDescent="0.25">
      <c r="I4026" s="1"/>
      <c r="L4026" s="4"/>
      <c r="M4026" s="5"/>
    </row>
    <row r="4027" spans="9:13" x14ac:dyDescent="0.25">
      <c r="I4027" s="1"/>
      <c r="L4027" s="4"/>
      <c r="M4027" s="5"/>
    </row>
    <row r="4028" spans="9:13" x14ac:dyDescent="0.25">
      <c r="I4028" s="1"/>
      <c r="L4028" s="4"/>
      <c r="M4028" s="5"/>
    </row>
    <row r="4029" spans="9:13" x14ac:dyDescent="0.25">
      <c r="I4029" s="1"/>
      <c r="L4029" s="4"/>
      <c r="M4029" s="5"/>
    </row>
    <row r="4030" spans="9:13" x14ac:dyDescent="0.25">
      <c r="I4030" s="1"/>
      <c r="L4030" s="4"/>
      <c r="M4030" s="5"/>
    </row>
    <row r="4031" spans="9:13" x14ac:dyDescent="0.25">
      <c r="I4031" s="1"/>
      <c r="L4031" s="4"/>
      <c r="M4031" s="5"/>
    </row>
    <row r="4032" spans="9:13" x14ac:dyDescent="0.25">
      <c r="I4032" s="1"/>
      <c r="L4032" s="4"/>
      <c r="M4032" s="5"/>
    </row>
    <row r="4033" spans="9:13" x14ac:dyDescent="0.25">
      <c r="I4033" s="1"/>
      <c r="L4033" s="4"/>
      <c r="M4033" s="5"/>
    </row>
    <row r="4034" spans="9:13" x14ac:dyDescent="0.25">
      <c r="I4034" s="1"/>
      <c r="L4034" s="4"/>
      <c r="M4034" s="5"/>
    </row>
    <row r="4035" spans="9:13" x14ac:dyDescent="0.25">
      <c r="I4035" s="1"/>
      <c r="L4035" s="4"/>
      <c r="M4035" s="5"/>
    </row>
    <row r="4036" spans="9:13" x14ac:dyDescent="0.25">
      <c r="I4036" s="1"/>
      <c r="L4036" s="4"/>
      <c r="M4036" s="5"/>
    </row>
    <row r="4037" spans="9:13" x14ac:dyDescent="0.25">
      <c r="I4037" s="1"/>
      <c r="L4037" s="4"/>
      <c r="M4037" s="5"/>
    </row>
    <row r="4038" spans="9:13" x14ac:dyDescent="0.25">
      <c r="I4038" s="1"/>
      <c r="L4038" s="4"/>
      <c r="M4038" s="5"/>
    </row>
    <row r="4039" spans="9:13" x14ac:dyDescent="0.25">
      <c r="I4039" s="1"/>
      <c r="L4039" s="4"/>
      <c r="M4039" s="5"/>
    </row>
    <row r="4040" spans="9:13" x14ac:dyDescent="0.25">
      <c r="I4040" s="1"/>
      <c r="L4040" s="4"/>
      <c r="M4040" s="5"/>
    </row>
    <row r="4041" spans="9:13" x14ac:dyDescent="0.25">
      <c r="I4041" s="1"/>
      <c r="L4041" s="4"/>
      <c r="M4041" s="5"/>
    </row>
    <row r="4042" spans="9:13" x14ac:dyDescent="0.25">
      <c r="I4042" s="1"/>
      <c r="L4042" s="4"/>
      <c r="M4042" s="5"/>
    </row>
    <row r="4043" spans="9:13" x14ac:dyDescent="0.25">
      <c r="I4043" s="1"/>
      <c r="L4043" s="4"/>
      <c r="M4043" s="5"/>
    </row>
    <row r="4044" spans="9:13" x14ac:dyDescent="0.25">
      <c r="I4044" s="1"/>
      <c r="L4044" s="4"/>
      <c r="M4044" s="5"/>
    </row>
    <row r="4045" spans="9:13" x14ac:dyDescent="0.25">
      <c r="I4045" s="1"/>
      <c r="L4045" s="4"/>
      <c r="M4045" s="5"/>
    </row>
    <row r="4046" spans="9:13" x14ac:dyDescent="0.25">
      <c r="I4046" s="1"/>
      <c r="L4046" s="4"/>
      <c r="M4046" s="5"/>
    </row>
    <row r="4047" spans="9:13" x14ac:dyDescent="0.25">
      <c r="I4047" s="1"/>
      <c r="L4047" s="4"/>
      <c r="M4047" s="5"/>
    </row>
    <row r="4048" spans="9:13" x14ac:dyDescent="0.25">
      <c r="I4048" s="1"/>
      <c r="L4048" s="4"/>
      <c r="M4048" s="5"/>
    </row>
    <row r="4049" spans="9:13" x14ac:dyDescent="0.25">
      <c r="I4049" s="1"/>
      <c r="L4049" s="4"/>
      <c r="M4049" s="5"/>
    </row>
    <row r="4050" spans="9:13" x14ac:dyDescent="0.25">
      <c r="I4050" s="1"/>
      <c r="L4050" s="4"/>
      <c r="M4050" s="5"/>
    </row>
    <row r="4051" spans="9:13" x14ac:dyDescent="0.25">
      <c r="I4051" s="1"/>
      <c r="L4051" s="4"/>
      <c r="M4051" s="5"/>
    </row>
    <row r="4052" spans="9:13" x14ac:dyDescent="0.25">
      <c r="I4052" s="1"/>
      <c r="L4052" s="4"/>
      <c r="M4052" s="5"/>
    </row>
    <row r="4053" spans="9:13" x14ac:dyDescent="0.25">
      <c r="I4053" s="1"/>
      <c r="L4053" s="4"/>
      <c r="M4053" s="5"/>
    </row>
    <row r="4054" spans="9:13" x14ac:dyDescent="0.25">
      <c r="I4054" s="1"/>
      <c r="L4054" s="4"/>
      <c r="M4054" s="5"/>
    </row>
    <row r="4055" spans="9:13" x14ac:dyDescent="0.25">
      <c r="I4055" s="1"/>
      <c r="L4055" s="4"/>
      <c r="M4055" s="5"/>
    </row>
    <row r="4056" spans="9:13" x14ac:dyDescent="0.25">
      <c r="I4056" s="1"/>
      <c r="L4056" s="4"/>
      <c r="M4056" s="5"/>
    </row>
    <row r="4057" spans="9:13" x14ac:dyDescent="0.25">
      <c r="I4057" s="1"/>
      <c r="L4057" s="4"/>
      <c r="M4057" s="5"/>
    </row>
    <row r="4058" spans="9:13" x14ac:dyDescent="0.25">
      <c r="I4058" s="1"/>
      <c r="L4058" s="4"/>
      <c r="M4058" s="5"/>
    </row>
    <row r="4059" spans="9:13" x14ac:dyDescent="0.25">
      <c r="I4059" s="1"/>
      <c r="L4059" s="4"/>
      <c r="M4059" s="5"/>
    </row>
    <row r="4060" spans="9:13" x14ac:dyDescent="0.25">
      <c r="I4060" s="1"/>
      <c r="L4060" s="4"/>
      <c r="M4060" s="5"/>
    </row>
    <row r="4061" spans="9:13" x14ac:dyDescent="0.25">
      <c r="I4061" s="1"/>
      <c r="L4061" s="4"/>
      <c r="M4061" s="5"/>
    </row>
    <row r="4062" spans="9:13" x14ac:dyDescent="0.25">
      <c r="I4062" s="1"/>
      <c r="L4062" s="4"/>
      <c r="M4062" s="5"/>
    </row>
    <row r="4063" spans="9:13" x14ac:dyDescent="0.25">
      <c r="I4063" s="1"/>
      <c r="L4063" s="4"/>
      <c r="M4063" s="5"/>
    </row>
    <row r="4064" spans="9:13" x14ac:dyDescent="0.25">
      <c r="I4064" s="1"/>
      <c r="L4064" s="4"/>
      <c r="M4064" s="5"/>
    </row>
    <row r="4065" spans="9:13" x14ac:dyDescent="0.25">
      <c r="I4065" s="1"/>
      <c r="L4065" s="4"/>
      <c r="M4065" s="5"/>
    </row>
    <row r="4066" spans="9:13" x14ac:dyDescent="0.25">
      <c r="I4066" s="1"/>
      <c r="L4066" s="4"/>
      <c r="M4066" s="5"/>
    </row>
    <row r="4067" spans="9:13" x14ac:dyDescent="0.25">
      <c r="I4067" s="1"/>
      <c r="L4067" s="4"/>
      <c r="M4067" s="5"/>
    </row>
    <row r="4068" spans="9:13" x14ac:dyDescent="0.25">
      <c r="I4068" s="1"/>
      <c r="L4068" s="4"/>
      <c r="M4068" s="5"/>
    </row>
    <row r="4069" spans="9:13" x14ac:dyDescent="0.25">
      <c r="I4069" s="1"/>
      <c r="L4069" s="4"/>
      <c r="M4069" s="5"/>
    </row>
    <row r="4070" spans="9:13" x14ac:dyDescent="0.25">
      <c r="I4070" s="1"/>
      <c r="L4070" s="4"/>
      <c r="M4070" s="5"/>
    </row>
    <row r="4071" spans="9:13" x14ac:dyDescent="0.25">
      <c r="I4071" s="1"/>
      <c r="L4071" s="4"/>
      <c r="M4071" s="5"/>
    </row>
    <row r="4072" spans="9:13" x14ac:dyDescent="0.25">
      <c r="I4072" s="1"/>
      <c r="L4072" s="4"/>
      <c r="M4072" s="5"/>
    </row>
    <row r="4073" spans="9:13" x14ac:dyDescent="0.25">
      <c r="I4073" s="1"/>
      <c r="L4073" s="4"/>
      <c r="M4073" s="5"/>
    </row>
    <row r="4074" spans="9:13" x14ac:dyDescent="0.25">
      <c r="I4074" s="1"/>
      <c r="L4074" s="4"/>
      <c r="M4074" s="5"/>
    </row>
    <row r="4075" spans="9:13" x14ac:dyDescent="0.25">
      <c r="I4075" s="1"/>
      <c r="L4075" s="4"/>
      <c r="M4075" s="5"/>
    </row>
    <row r="4076" spans="9:13" x14ac:dyDescent="0.25">
      <c r="I4076" s="1"/>
      <c r="L4076" s="4"/>
      <c r="M4076" s="5"/>
    </row>
    <row r="4077" spans="9:13" x14ac:dyDescent="0.25">
      <c r="I4077" s="1"/>
      <c r="L4077" s="4"/>
      <c r="M4077" s="5"/>
    </row>
    <row r="4078" spans="9:13" x14ac:dyDescent="0.25">
      <c r="I4078" s="1"/>
      <c r="L4078" s="4"/>
      <c r="M4078" s="5"/>
    </row>
    <row r="4079" spans="9:13" x14ac:dyDescent="0.25">
      <c r="I4079" s="1"/>
      <c r="L4079" s="4"/>
      <c r="M4079" s="5"/>
    </row>
    <row r="4080" spans="9:13" x14ac:dyDescent="0.25">
      <c r="I4080" s="1"/>
      <c r="L4080" s="4"/>
      <c r="M4080" s="5"/>
    </row>
    <row r="4081" spans="9:13" x14ac:dyDescent="0.25">
      <c r="I4081" s="1"/>
      <c r="L4081" s="4"/>
      <c r="M4081" s="5"/>
    </row>
    <row r="4082" spans="9:13" x14ac:dyDescent="0.25">
      <c r="I4082" s="1"/>
      <c r="L4082" s="4"/>
      <c r="M4082" s="5"/>
    </row>
    <row r="4083" spans="9:13" x14ac:dyDescent="0.25">
      <c r="I4083" s="1"/>
      <c r="L4083" s="4"/>
      <c r="M4083" s="5"/>
    </row>
    <row r="4084" spans="9:13" x14ac:dyDescent="0.25">
      <c r="I4084" s="1"/>
      <c r="L4084" s="4"/>
      <c r="M4084" s="5"/>
    </row>
    <row r="4085" spans="9:13" x14ac:dyDescent="0.25">
      <c r="I4085" s="1"/>
      <c r="L4085" s="4"/>
      <c r="M4085" s="5"/>
    </row>
    <row r="4086" spans="9:13" x14ac:dyDescent="0.25">
      <c r="I4086" s="1"/>
      <c r="L4086" s="4"/>
      <c r="M4086" s="5"/>
    </row>
    <row r="4087" spans="9:13" x14ac:dyDescent="0.25">
      <c r="I4087" s="1"/>
      <c r="L4087" s="4"/>
      <c r="M4087" s="5"/>
    </row>
    <row r="4088" spans="9:13" x14ac:dyDescent="0.25">
      <c r="I4088" s="1"/>
      <c r="L4088" s="4"/>
      <c r="M4088" s="5"/>
    </row>
    <row r="4089" spans="9:13" x14ac:dyDescent="0.25">
      <c r="I4089" s="1"/>
      <c r="L4089" s="4"/>
      <c r="M4089" s="5"/>
    </row>
    <row r="4090" spans="9:13" x14ac:dyDescent="0.25">
      <c r="I4090" s="1"/>
      <c r="L4090" s="4"/>
      <c r="M4090" s="5"/>
    </row>
    <row r="4091" spans="9:13" x14ac:dyDescent="0.25">
      <c r="I4091" s="1"/>
      <c r="L4091" s="4"/>
      <c r="M4091" s="5"/>
    </row>
    <row r="4092" spans="9:13" x14ac:dyDescent="0.25">
      <c r="I4092" s="1"/>
      <c r="L4092" s="4"/>
      <c r="M4092" s="5"/>
    </row>
    <row r="4093" spans="9:13" x14ac:dyDescent="0.25">
      <c r="I4093" s="1"/>
      <c r="L4093" s="4"/>
      <c r="M4093" s="5"/>
    </row>
    <row r="4094" spans="9:13" x14ac:dyDescent="0.25">
      <c r="I4094" s="1"/>
      <c r="L4094" s="4"/>
      <c r="M4094" s="5"/>
    </row>
    <row r="4095" spans="9:13" x14ac:dyDescent="0.25">
      <c r="I4095" s="1"/>
      <c r="L4095" s="4"/>
      <c r="M4095" s="5"/>
    </row>
    <row r="4096" spans="9:13" x14ac:dyDescent="0.25">
      <c r="I4096" s="1"/>
      <c r="L4096" s="4"/>
      <c r="M4096" s="5"/>
    </row>
    <row r="4097" spans="9:13" x14ac:dyDescent="0.25">
      <c r="I4097" s="1"/>
      <c r="L4097" s="4"/>
      <c r="M4097" s="5"/>
    </row>
    <row r="4098" spans="9:13" x14ac:dyDescent="0.25">
      <c r="I4098" s="1"/>
      <c r="L4098" s="4"/>
      <c r="M4098" s="5"/>
    </row>
    <row r="4099" spans="9:13" x14ac:dyDescent="0.25">
      <c r="I4099" s="1"/>
      <c r="L4099" s="4"/>
      <c r="M4099" s="5"/>
    </row>
    <row r="4100" spans="9:13" x14ac:dyDescent="0.25">
      <c r="I4100" s="1"/>
      <c r="L4100" s="4"/>
      <c r="M4100" s="5"/>
    </row>
    <row r="4101" spans="9:13" x14ac:dyDescent="0.25">
      <c r="I4101" s="1"/>
      <c r="L4101" s="4"/>
      <c r="M4101" s="5"/>
    </row>
    <row r="4102" spans="9:13" x14ac:dyDescent="0.25">
      <c r="I4102" s="1"/>
      <c r="L4102" s="4"/>
      <c r="M4102" s="5"/>
    </row>
    <row r="4103" spans="9:13" x14ac:dyDescent="0.25">
      <c r="I4103" s="1"/>
      <c r="L4103" s="4"/>
      <c r="M4103" s="5"/>
    </row>
    <row r="4104" spans="9:13" x14ac:dyDescent="0.25">
      <c r="I4104" s="1"/>
      <c r="L4104" s="4"/>
      <c r="M4104" s="5"/>
    </row>
    <row r="4105" spans="9:13" x14ac:dyDescent="0.25">
      <c r="I4105" s="1"/>
      <c r="L4105" s="4"/>
      <c r="M4105" s="5"/>
    </row>
    <row r="4106" spans="9:13" x14ac:dyDescent="0.25">
      <c r="I4106" s="1"/>
      <c r="L4106" s="4"/>
      <c r="M4106" s="5"/>
    </row>
    <row r="4107" spans="9:13" x14ac:dyDescent="0.25">
      <c r="I4107" s="1"/>
      <c r="L4107" s="4"/>
      <c r="M4107" s="5"/>
    </row>
    <row r="4108" spans="9:13" x14ac:dyDescent="0.25">
      <c r="I4108" s="1"/>
      <c r="L4108" s="4"/>
      <c r="M4108" s="5"/>
    </row>
    <row r="4109" spans="9:13" x14ac:dyDescent="0.25">
      <c r="I4109" s="1"/>
      <c r="L4109" s="4"/>
      <c r="M4109" s="5"/>
    </row>
    <row r="4110" spans="9:13" x14ac:dyDescent="0.25">
      <c r="I4110" s="1"/>
      <c r="L4110" s="4"/>
      <c r="M4110" s="5"/>
    </row>
    <row r="4111" spans="9:13" x14ac:dyDescent="0.25">
      <c r="I4111" s="1"/>
      <c r="L4111" s="4"/>
      <c r="M4111" s="5"/>
    </row>
    <row r="4112" spans="9:13" x14ac:dyDescent="0.25">
      <c r="I4112" s="1"/>
      <c r="L4112" s="4"/>
      <c r="M4112" s="5"/>
    </row>
    <row r="4113" spans="9:13" x14ac:dyDescent="0.25">
      <c r="I4113" s="1"/>
      <c r="L4113" s="4"/>
      <c r="M4113" s="5"/>
    </row>
    <row r="4114" spans="9:13" x14ac:dyDescent="0.25">
      <c r="I4114" s="1"/>
      <c r="L4114" s="4"/>
      <c r="M4114" s="5"/>
    </row>
    <row r="4115" spans="9:13" x14ac:dyDescent="0.25">
      <c r="I4115" s="1"/>
      <c r="L4115" s="4"/>
      <c r="M4115" s="5"/>
    </row>
    <row r="4116" spans="9:13" x14ac:dyDescent="0.25">
      <c r="I4116" s="1"/>
      <c r="L4116" s="4"/>
      <c r="M4116" s="5"/>
    </row>
    <row r="4117" spans="9:13" x14ac:dyDescent="0.25">
      <c r="I4117" s="1"/>
      <c r="L4117" s="4"/>
      <c r="M4117" s="5"/>
    </row>
    <row r="4118" spans="9:13" x14ac:dyDescent="0.25">
      <c r="I4118" s="1"/>
      <c r="L4118" s="4"/>
      <c r="M4118" s="5"/>
    </row>
    <row r="4119" spans="9:13" x14ac:dyDescent="0.25">
      <c r="I4119" s="1"/>
      <c r="L4119" s="4"/>
      <c r="M4119" s="5"/>
    </row>
    <row r="4120" spans="9:13" x14ac:dyDescent="0.25">
      <c r="I4120" s="1"/>
      <c r="L4120" s="4"/>
      <c r="M4120" s="5"/>
    </row>
    <row r="4121" spans="9:13" x14ac:dyDescent="0.25">
      <c r="I4121" s="1"/>
      <c r="L4121" s="4"/>
      <c r="M4121" s="5"/>
    </row>
    <row r="4122" spans="9:13" x14ac:dyDescent="0.25">
      <c r="I4122" s="1"/>
      <c r="L4122" s="4"/>
      <c r="M4122" s="5"/>
    </row>
    <row r="4123" spans="9:13" x14ac:dyDescent="0.25">
      <c r="I4123" s="1"/>
      <c r="L4123" s="4"/>
      <c r="M4123" s="5"/>
    </row>
    <row r="4124" spans="9:13" x14ac:dyDescent="0.25">
      <c r="I4124" s="1"/>
      <c r="L4124" s="4"/>
      <c r="M4124" s="5"/>
    </row>
    <row r="4125" spans="9:13" x14ac:dyDescent="0.25">
      <c r="I4125" s="1"/>
      <c r="L4125" s="4"/>
      <c r="M4125" s="5"/>
    </row>
    <row r="4126" spans="9:13" x14ac:dyDescent="0.25">
      <c r="I4126" s="1"/>
      <c r="L4126" s="4"/>
      <c r="M4126" s="5"/>
    </row>
    <row r="4127" spans="9:13" x14ac:dyDescent="0.25">
      <c r="I4127" s="1"/>
      <c r="L4127" s="4"/>
      <c r="M4127" s="5"/>
    </row>
    <row r="4128" spans="9:13" x14ac:dyDescent="0.25">
      <c r="I4128" s="1"/>
      <c r="L4128" s="4"/>
      <c r="M4128" s="5"/>
    </row>
    <row r="4129" spans="9:13" x14ac:dyDescent="0.25">
      <c r="I4129" s="1"/>
      <c r="L4129" s="4"/>
      <c r="M4129" s="5"/>
    </row>
    <row r="4130" spans="9:13" x14ac:dyDescent="0.25">
      <c r="I4130" s="1"/>
      <c r="L4130" s="4"/>
      <c r="M4130" s="5"/>
    </row>
    <row r="4131" spans="9:13" x14ac:dyDescent="0.25">
      <c r="I4131" s="1"/>
      <c r="L4131" s="4"/>
      <c r="M4131" s="5"/>
    </row>
    <row r="4132" spans="9:13" x14ac:dyDescent="0.25">
      <c r="I4132" s="1"/>
      <c r="L4132" s="4"/>
      <c r="M4132" s="5"/>
    </row>
    <row r="4133" spans="9:13" x14ac:dyDescent="0.25">
      <c r="I4133" s="1"/>
      <c r="L4133" s="4"/>
      <c r="M4133" s="5"/>
    </row>
    <row r="4134" spans="9:13" x14ac:dyDescent="0.25">
      <c r="I4134" s="1"/>
      <c r="L4134" s="4"/>
      <c r="M4134" s="5"/>
    </row>
    <row r="4135" spans="9:13" x14ac:dyDescent="0.25">
      <c r="I4135" s="1"/>
      <c r="L4135" s="4"/>
      <c r="M4135" s="5"/>
    </row>
    <row r="4136" spans="9:13" x14ac:dyDescent="0.25">
      <c r="I4136" s="1"/>
      <c r="L4136" s="4"/>
      <c r="M4136" s="5"/>
    </row>
    <row r="4137" spans="9:13" x14ac:dyDescent="0.25">
      <c r="I4137" s="1"/>
      <c r="L4137" s="4"/>
      <c r="M4137" s="5"/>
    </row>
    <row r="4138" spans="9:13" x14ac:dyDescent="0.25">
      <c r="I4138" s="1"/>
      <c r="L4138" s="4"/>
      <c r="M4138" s="5"/>
    </row>
    <row r="4139" spans="9:13" x14ac:dyDescent="0.25">
      <c r="I4139" s="1"/>
      <c r="L4139" s="4"/>
      <c r="M4139" s="5"/>
    </row>
    <row r="4140" spans="9:13" x14ac:dyDescent="0.25">
      <c r="I4140" s="1"/>
      <c r="L4140" s="4"/>
      <c r="M4140" s="5"/>
    </row>
    <row r="4141" spans="9:13" x14ac:dyDescent="0.25">
      <c r="I4141" s="1"/>
      <c r="L4141" s="4"/>
      <c r="M4141" s="5"/>
    </row>
    <row r="4142" spans="9:13" x14ac:dyDescent="0.25">
      <c r="I4142" s="1"/>
      <c r="L4142" s="4"/>
      <c r="M4142" s="5"/>
    </row>
    <row r="4143" spans="9:13" x14ac:dyDescent="0.25">
      <c r="I4143" s="1"/>
      <c r="L4143" s="4"/>
      <c r="M4143" s="5"/>
    </row>
    <row r="4144" spans="9:13" x14ac:dyDescent="0.25">
      <c r="I4144" s="1"/>
      <c r="L4144" s="4"/>
      <c r="M4144" s="5"/>
    </row>
    <row r="4145" spans="9:13" x14ac:dyDescent="0.25">
      <c r="I4145" s="1"/>
      <c r="L4145" s="4"/>
      <c r="M4145" s="5"/>
    </row>
    <row r="4146" spans="9:13" x14ac:dyDescent="0.25">
      <c r="I4146" s="1"/>
      <c r="L4146" s="4"/>
      <c r="M4146" s="5"/>
    </row>
    <row r="4147" spans="9:13" x14ac:dyDescent="0.25">
      <c r="I4147" s="1"/>
      <c r="L4147" s="4"/>
      <c r="M4147" s="5"/>
    </row>
    <row r="4148" spans="9:13" x14ac:dyDescent="0.25">
      <c r="I4148" s="1"/>
      <c r="L4148" s="4"/>
      <c r="M4148" s="5"/>
    </row>
    <row r="4149" spans="9:13" x14ac:dyDescent="0.25">
      <c r="I4149" s="1"/>
      <c r="L4149" s="4"/>
      <c r="M4149" s="5"/>
    </row>
    <row r="4150" spans="9:13" x14ac:dyDescent="0.25">
      <c r="I4150" s="1"/>
      <c r="L4150" s="4"/>
      <c r="M4150" s="5"/>
    </row>
    <row r="4151" spans="9:13" x14ac:dyDescent="0.25">
      <c r="I4151" s="1"/>
      <c r="L4151" s="4"/>
      <c r="M4151" s="5"/>
    </row>
    <row r="4152" spans="9:13" x14ac:dyDescent="0.25">
      <c r="I4152" s="1"/>
      <c r="L4152" s="4"/>
      <c r="M4152" s="5"/>
    </row>
    <row r="4153" spans="9:13" x14ac:dyDescent="0.25">
      <c r="I4153" s="1"/>
      <c r="L4153" s="4"/>
      <c r="M4153" s="5"/>
    </row>
    <row r="4154" spans="9:13" x14ac:dyDescent="0.25">
      <c r="I4154" s="1"/>
      <c r="L4154" s="4"/>
      <c r="M4154" s="5"/>
    </row>
    <row r="4155" spans="9:13" x14ac:dyDescent="0.25">
      <c r="I4155" s="1"/>
      <c r="L4155" s="4"/>
      <c r="M4155" s="5"/>
    </row>
    <row r="4156" spans="9:13" x14ac:dyDescent="0.25">
      <c r="I4156" s="1"/>
      <c r="L4156" s="4"/>
      <c r="M4156" s="5"/>
    </row>
    <row r="4157" spans="9:13" x14ac:dyDescent="0.25">
      <c r="I4157" s="1"/>
      <c r="L4157" s="4"/>
      <c r="M4157" s="5"/>
    </row>
    <row r="4158" spans="9:13" x14ac:dyDescent="0.25">
      <c r="I4158" s="1"/>
      <c r="L4158" s="4"/>
      <c r="M4158" s="5"/>
    </row>
    <row r="4159" spans="9:13" x14ac:dyDescent="0.25">
      <c r="I4159" s="1"/>
      <c r="L4159" s="4"/>
      <c r="M4159" s="5"/>
    </row>
    <row r="4160" spans="9:13" x14ac:dyDescent="0.25">
      <c r="I4160" s="1"/>
      <c r="L4160" s="4"/>
      <c r="M4160" s="5"/>
    </row>
    <row r="4161" spans="9:13" x14ac:dyDescent="0.25">
      <c r="I4161" s="1"/>
      <c r="L4161" s="4"/>
      <c r="M4161" s="5"/>
    </row>
    <row r="4162" spans="9:13" x14ac:dyDescent="0.25">
      <c r="I4162" s="1"/>
      <c r="L4162" s="4"/>
      <c r="M4162" s="5"/>
    </row>
    <row r="4163" spans="9:13" x14ac:dyDescent="0.25">
      <c r="I4163" s="1"/>
      <c r="L4163" s="4"/>
      <c r="M4163" s="5"/>
    </row>
    <row r="4164" spans="9:13" x14ac:dyDescent="0.25">
      <c r="I4164" s="1"/>
      <c r="L4164" s="4"/>
      <c r="M4164" s="5"/>
    </row>
    <row r="4165" spans="9:13" x14ac:dyDescent="0.25">
      <c r="I4165" s="1"/>
      <c r="L4165" s="4"/>
      <c r="M4165" s="5"/>
    </row>
    <row r="4166" spans="9:13" x14ac:dyDescent="0.25">
      <c r="I4166" s="1"/>
      <c r="L4166" s="4"/>
      <c r="M4166" s="5"/>
    </row>
    <row r="4167" spans="9:13" x14ac:dyDescent="0.25">
      <c r="I4167" s="1"/>
      <c r="L4167" s="4"/>
      <c r="M4167" s="5"/>
    </row>
    <row r="4168" spans="9:13" x14ac:dyDescent="0.25">
      <c r="I4168" s="1"/>
      <c r="L4168" s="4"/>
      <c r="M4168" s="5"/>
    </row>
    <row r="4169" spans="9:13" x14ac:dyDescent="0.25">
      <c r="I4169" s="1"/>
      <c r="L4169" s="4"/>
      <c r="M4169" s="5"/>
    </row>
    <row r="4170" spans="9:13" x14ac:dyDescent="0.25">
      <c r="I4170" s="1"/>
      <c r="L4170" s="4"/>
      <c r="M4170" s="5"/>
    </row>
    <row r="4171" spans="9:13" x14ac:dyDescent="0.25">
      <c r="I4171" s="1"/>
      <c r="L4171" s="4"/>
      <c r="M4171" s="5"/>
    </row>
    <row r="4172" spans="9:13" x14ac:dyDescent="0.25">
      <c r="I4172" s="1"/>
      <c r="L4172" s="4"/>
      <c r="M4172" s="5"/>
    </row>
    <row r="4173" spans="9:13" x14ac:dyDescent="0.25">
      <c r="I4173" s="1"/>
      <c r="L4173" s="4"/>
      <c r="M4173" s="5"/>
    </row>
    <row r="4174" spans="9:13" x14ac:dyDescent="0.25">
      <c r="I4174" s="1"/>
      <c r="L4174" s="4"/>
      <c r="M4174" s="5"/>
    </row>
    <row r="4175" spans="9:13" x14ac:dyDescent="0.25">
      <c r="I4175" s="1"/>
      <c r="L4175" s="4"/>
      <c r="M4175" s="5"/>
    </row>
    <row r="4176" spans="9:13" x14ac:dyDescent="0.25">
      <c r="I4176" s="1"/>
      <c r="L4176" s="4"/>
      <c r="M4176" s="5"/>
    </row>
    <row r="4177" spans="9:13" x14ac:dyDescent="0.25">
      <c r="I4177" s="1"/>
      <c r="L4177" s="4"/>
      <c r="M4177" s="5"/>
    </row>
    <row r="4178" spans="9:13" x14ac:dyDescent="0.25">
      <c r="I4178" s="1"/>
      <c r="L4178" s="4"/>
      <c r="M4178" s="5"/>
    </row>
    <row r="4179" spans="9:13" x14ac:dyDescent="0.25">
      <c r="I4179" s="1"/>
      <c r="L4179" s="4"/>
      <c r="M4179" s="5"/>
    </row>
    <row r="4180" spans="9:13" x14ac:dyDescent="0.25">
      <c r="I4180" s="1"/>
      <c r="L4180" s="4"/>
      <c r="M4180" s="5"/>
    </row>
    <row r="4181" spans="9:13" x14ac:dyDescent="0.25">
      <c r="I4181" s="1"/>
      <c r="L4181" s="4"/>
      <c r="M4181" s="5"/>
    </row>
    <row r="4182" spans="9:13" x14ac:dyDescent="0.25">
      <c r="I4182" s="1"/>
      <c r="L4182" s="4"/>
      <c r="M4182" s="5"/>
    </row>
    <row r="4183" spans="9:13" x14ac:dyDescent="0.25">
      <c r="I4183" s="1"/>
      <c r="L4183" s="4"/>
      <c r="M4183" s="5"/>
    </row>
    <row r="4184" spans="9:13" x14ac:dyDescent="0.25">
      <c r="I4184" s="1"/>
      <c r="L4184" s="4"/>
      <c r="M4184" s="5"/>
    </row>
    <row r="4185" spans="9:13" x14ac:dyDescent="0.25">
      <c r="I4185" s="1"/>
      <c r="L4185" s="4"/>
      <c r="M4185" s="5"/>
    </row>
    <row r="4186" spans="9:13" x14ac:dyDescent="0.25">
      <c r="I4186" s="1"/>
      <c r="L4186" s="4"/>
      <c r="M4186" s="5"/>
    </row>
    <row r="4187" spans="9:13" x14ac:dyDescent="0.25">
      <c r="I4187" s="1"/>
      <c r="L4187" s="4"/>
      <c r="M4187" s="5"/>
    </row>
    <row r="4188" spans="9:13" x14ac:dyDescent="0.25">
      <c r="I4188" s="1"/>
      <c r="L4188" s="4"/>
      <c r="M4188" s="5"/>
    </row>
    <row r="4189" spans="9:13" x14ac:dyDescent="0.25">
      <c r="I4189" s="1"/>
      <c r="L4189" s="4"/>
      <c r="M4189" s="5"/>
    </row>
    <row r="4190" spans="9:13" x14ac:dyDescent="0.25">
      <c r="I4190" s="1"/>
      <c r="L4190" s="4"/>
      <c r="M4190" s="5"/>
    </row>
    <row r="4191" spans="9:13" x14ac:dyDescent="0.25">
      <c r="I4191" s="1"/>
      <c r="L4191" s="4"/>
      <c r="M4191" s="5"/>
    </row>
    <row r="4192" spans="9:13" x14ac:dyDescent="0.25">
      <c r="I4192" s="1"/>
      <c r="L4192" s="4"/>
      <c r="M4192" s="5"/>
    </row>
    <row r="4193" spans="9:13" x14ac:dyDescent="0.25">
      <c r="I4193" s="1"/>
      <c r="L4193" s="4"/>
      <c r="M4193" s="5"/>
    </row>
    <row r="4194" spans="9:13" x14ac:dyDescent="0.25">
      <c r="I4194" s="1"/>
      <c r="L4194" s="4"/>
      <c r="M4194" s="5"/>
    </row>
    <row r="4195" spans="9:13" x14ac:dyDescent="0.25">
      <c r="I4195" s="1"/>
      <c r="L4195" s="4"/>
      <c r="M4195" s="5"/>
    </row>
    <row r="4196" spans="9:13" x14ac:dyDescent="0.25">
      <c r="I4196" s="1"/>
      <c r="L4196" s="4"/>
      <c r="M4196" s="5"/>
    </row>
    <row r="4197" spans="9:13" x14ac:dyDescent="0.25">
      <c r="I4197" s="1"/>
      <c r="L4197" s="4"/>
      <c r="M4197" s="5"/>
    </row>
    <row r="4198" spans="9:13" x14ac:dyDescent="0.25">
      <c r="I4198" s="1"/>
      <c r="L4198" s="4"/>
      <c r="M4198" s="5"/>
    </row>
    <row r="4199" spans="9:13" x14ac:dyDescent="0.25">
      <c r="I4199" s="1"/>
      <c r="L4199" s="4"/>
      <c r="M4199" s="5"/>
    </row>
    <row r="4200" spans="9:13" x14ac:dyDescent="0.25">
      <c r="I4200" s="1"/>
      <c r="L4200" s="4"/>
      <c r="M4200" s="5"/>
    </row>
    <row r="4201" spans="9:13" x14ac:dyDescent="0.25">
      <c r="I4201" s="1"/>
      <c r="L4201" s="4"/>
      <c r="M4201" s="5"/>
    </row>
    <row r="4202" spans="9:13" x14ac:dyDescent="0.25">
      <c r="I4202" s="1"/>
      <c r="L4202" s="4"/>
      <c r="M4202" s="5"/>
    </row>
    <row r="4203" spans="9:13" x14ac:dyDescent="0.25">
      <c r="I4203" s="1"/>
      <c r="L4203" s="4"/>
      <c r="M4203" s="5"/>
    </row>
    <row r="4204" spans="9:13" x14ac:dyDescent="0.25">
      <c r="I4204" s="1"/>
      <c r="L4204" s="4"/>
      <c r="M4204" s="5"/>
    </row>
    <row r="4205" spans="9:13" x14ac:dyDescent="0.25">
      <c r="I4205" s="1"/>
      <c r="L4205" s="4"/>
      <c r="M4205" s="5"/>
    </row>
    <row r="4206" spans="9:13" x14ac:dyDescent="0.25">
      <c r="I4206" s="1"/>
      <c r="L4206" s="4"/>
      <c r="M4206" s="5"/>
    </row>
    <row r="4207" spans="9:13" x14ac:dyDescent="0.25">
      <c r="I4207" s="1"/>
      <c r="L4207" s="4"/>
      <c r="M4207" s="5"/>
    </row>
    <row r="4208" spans="9:13" x14ac:dyDescent="0.25">
      <c r="I4208" s="1"/>
      <c r="L4208" s="4"/>
      <c r="M4208" s="5"/>
    </row>
    <row r="4209" spans="9:13" x14ac:dyDescent="0.25">
      <c r="I4209" s="1"/>
      <c r="L4209" s="4"/>
      <c r="M4209" s="5"/>
    </row>
    <row r="4210" spans="9:13" x14ac:dyDescent="0.25">
      <c r="I4210" s="1"/>
      <c r="L4210" s="4"/>
      <c r="M4210" s="5"/>
    </row>
    <row r="4211" spans="9:13" x14ac:dyDescent="0.25">
      <c r="I4211" s="1"/>
      <c r="L4211" s="4"/>
      <c r="M4211" s="5"/>
    </row>
    <row r="4212" spans="9:13" x14ac:dyDescent="0.25">
      <c r="I4212" s="1"/>
      <c r="L4212" s="4"/>
      <c r="M4212" s="5"/>
    </row>
    <row r="4213" spans="9:13" x14ac:dyDescent="0.25">
      <c r="I4213" s="1"/>
      <c r="L4213" s="4"/>
      <c r="M4213" s="5"/>
    </row>
    <row r="4214" spans="9:13" x14ac:dyDescent="0.25">
      <c r="I4214" s="1"/>
      <c r="L4214" s="4"/>
      <c r="M4214" s="5"/>
    </row>
    <row r="4215" spans="9:13" x14ac:dyDescent="0.25">
      <c r="I4215" s="1"/>
      <c r="L4215" s="4"/>
      <c r="M4215" s="5"/>
    </row>
    <row r="4216" spans="9:13" x14ac:dyDescent="0.25">
      <c r="I4216" s="1"/>
      <c r="L4216" s="4"/>
      <c r="M4216" s="5"/>
    </row>
    <row r="4217" spans="9:13" x14ac:dyDescent="0.25">
      <c r="I4217" s="1"/>
      <c r="L4217" s="4"/>
      <c r="M4217" s="5"/>
    </row>
    <row r="4218" spans="9:13" x14ac:dyDescent="0.25">
      <c r="I4218" s="1"/>
      <c r="L4218" s="4"/>
      <c r="M4218" s="5"/>
    </row>
    <row r="4219" spans="9:13" x14ac:dyDescent="0.25">
      <c r="I4219" s="1"/>
      <c r="L4219" s="4"/>
      <c r="M4219" s="5"/>
    </row>
    <row r="4220" spans="9:13" x14ac:dyDescent="0.25">
      <c r="I4220" s="1"/>
      <c r="L4220" s="4"/>
      <c r="M4220" s="5"/>
    </row>
    <row r="4221" spans="9:13" x14ac:dyDescent="0.25">
      <c r="I4221" s="1"/>
      <c r="L4221" s="4"/>
      <c r="M4221" s="5"/>
    </row>
    <row r="4222" spans="9:13" x14ac:dyDescent="0.25">
      <c r="I4222" s="1"/>
      <c r="L4222" s="4"/>
      <c r="M4222" s="5"/>
    </row>
    <row r="4223" spans="9:13" x14ac:dyDescent="0.25">
      <c r="I4223" s="1"/>
      <c r="L4223" s="4"/>
      <c r="M4223" s="5"/>
    </row>
    <row r="4224" spans="9:13" x14ac:dyDescent="0.25">
      <c r="I4224" s="1"/>
      <c r="L4224" s="4"/>
      <c r="M4224" s="5"/>
    </row>
    <row r="4225" spans="9:13" x14ac:dyDescent="0.25">
      <c r="I4225" s="1"/>
      <c r="L4225" s="4"/>
      <c r="M4225" s="5"/>
    </row>
    <row r="4226" spans="9:13" x14ac:dyDescent="0.25">
      <c r="I4226" s="1"/>
      <c r="L4226" s="4"/>
      <c r="M4226" s="5"/>
    </row>
    <row r="4227" spans="9:13" x14ac:dyDescent="0.25">
      <c r="I4227" s="1"/>
      <c r="L4227" s="4"/>
      <c r="M4227" s="5"/>
    </row>
    <row r="4228" spans="9:13" x14ac:dyDescent="0.25">
      <c r="I4228" s="1"/>
      <c r="L4228" s="4"/>
      <c r="M4228" s="5"/>
    </row>
    <row r="4229" spans="9:13" x14ac:dyDescent="0.25">
      <c r="I4229" s="1"/>
      <c r="L4229" s="4"/>
      <c r="M4229" s="5"/>
    </row>
    <row r="4230" spans="9:13" x14ac:dyDescent="0.25">
      <c r="I4230" s="1"/>
      <c r="L4230" s="4"/>
      <c r="M4230" s="5"/>
    </row>
    <row r="4231" spans="9:13" x14ac:dyDescent="0.25">
      <c r="I4231" s="1"/>
      <c r="L4231" s="4"/>
      <c r="M4231" s="5"/>
    </row>
    <row r="4232" spans="9:13" x14ac:dyDescent="0.25">
      <c r="I4232" s="1"/>
      <c r="L4232" s="4"/>
      <c r="M4232" s="5"/>
    </row>
    <row r="4233" spans="9:13" x14ac:dyDescent="0.25">
      <c r="I4233" s="1"/>
      <c r="L4233" s="4"/>
      <c r="M4233" s="5"/>
    </row>
    <row r="4234" spans="9:13" x14ac:dyDescent="0.25">
      <c r="I4234" s="1"/>
      <c r="L4234" s="4"/>
      <c r="M4234" s="5"/>
    </row>
    <row r="4235" spans="9:13" x14ac:dyDescent="0.25">
      <c r="I4235" s="1"/>
      <c r="L4235" s="4"/>
      <c r="M4235" s="5"/>
    </row>
    <row r="4236" spans="9:13" x14ac:dyDescent="0.25">
      <c r="I4236" s="1"/>
      <c r="L4236" s="4"/>
      <c r="M4236" s="5"/>
    </row>
    <row r="4237" spans="9:13" x14ac:dyDescent="0.25">
      <c r="I4237" s="1"/>
      <c r="L4237" s="4"/>
      <c r="M4237" s="5"/>
    </row>
    <row r="4238" spans="9:13" x14ac:dyDescent="0.25">
      <c r="I4238" s="1"/>
      <c r="L4238" s="4"/>
      <c r="M4238" s="5"/>
    </row>
    <row r="4239" spans="9:13" x14ac:dyDescent="0.25">
      <c r="I4239" s="1"/>
      <c r="L4239" s="4"/>
      <c r="M4239" s="5"/>
    </row>
    <row r="4240" spans="9:13" x14ac:dyDescent="0.25">
      <c r="I4240" s="1"/>
      <c r="L4240" s="4"/>
      <c r="M4240" s="5"/>
    </row>
    <row r="4241" spans="9:13" x14ac:dyDescent="0.25">
      <c r="I4241" s="1"/>
      <c r="L4241" s="4"/>
      <c r="M4241" s="5"/>
    </row>
    <row r="4242" spans="9:13" x14ac:dyDescent="0.25">
      <c r="I4242" s="1"/>
      <c r="L4242" s="4"/>
      <c r="M4242" s="5"/>
    </row>
    <row r="4243" spans="9:13" x14ac:dyDescent="0.25">
      <c r="I4243" s="1"/>
      <c r="L4243" s="4"/>
      <c r="M4243" s="5"/>
    </row>
    <row r="4244" spans="9:13" x14ac:dyDescent="0.25">
      <c r="I4244" s="1"/>
      <c r="L4244" s="4"/>
      <c r="M4244" s="5"/>
    </row>
    <row r="4245" spans="9:13" x14ac:dyDescent="0.25">
      <c r="I4245" s="1"/>
      <c r="L4245" s="4"/>
      <c r="M4245" s="5"/>
    </row>
    <row r="4246" spans="9:13" x14ac:dyDescent="0.25">
      <c r="I4246" s="1"/>
      <c r="L4246" s="4"/>
      <c r="M4246" s="5"/>
    </row>
    <row r="4247" spans="9:13" x14ac:dyDescent="0.25">
      <c r="I4247" s="1"/>
      <c r="L4247" s="4"/>
      <c r="M4247" s="5"/>
    </row>
    <row r="4248" spans="9:13" x14ac:dyDescent="0.25">
      <c r="I4248" s="1"/>
      <c r="L4248" s="4"/>
      <c r="M4248" s="5"/>
    </row>
    <row r="4249" spans="9:13" x14ac:dyDescent="0.25">
      <c r="I4249" s="1"/>
      <c r="L4249" s="4"/>
      <c r="M4249" s="5"/>
    </row>
    <row r="4250" spans="9:13" x14ac:dyDescent="0.25">
      <c r="I4250" s="1"/>
      <c r="L4250" s="4"/>
      <c r="M4250" s="5"/>
    </row>
    <row r="4251" spans="9:13" x14ac:dyDescent="0.25">
      <c r="I4251" s="1"/>
      <c r="L4251" s="4"/>
      <c r="M4251" s="5"/>
    </row>
    <row r="4252" spans="9:13" x14ac:dyDescent="0.25">
      <c r="I4252" s="1"/>
      <c r="L4252" s="4"/>
      <c r="M4252" s="5"/>
    </row>
    <row r="4253" spans="9:13" x14ac:dyDescent="0.25">
      <c r="I4253" s="1"/>
      <c r="L4253" s="4"/>
      <c r="M4253" s="5"/>
    </row>
    <row r="4254" spans="9:13" x14ac:dyDescent="0.25">
      <c r="I4254" s="1"/>
      <c r="L4254" s="4"/>
      <c r="M4254" s="5"/>
    </row>
    <row r="4255" spans="9:13" x14ac:dyDescent="0.25">
      <c r="I4255" s="1"/>
      <c r="L4255" s="4"/>
      <c r="M4255" s="5"/>
    </row>
    <row r="4256" spans="9:13" x14ac:dyDescent="0.25">
      <c r="I4256" s="1"/>
      <c r="L4256" s="4"/>
      <c r="M4256" s="5"/>
    </row>
    <row r="4257" spans="9:13" x14ac:dyDescent="0.25">
      <c r="I4257" s="1"/>
      <c r="L4257" s="4"/>
      <c r="M4257" s="5"/>
    </row>
    <row r="4258" spans="9:13" x14ac:dyDescent="0.25">
      <c r="I4258" s="1"/>
      <c r="L4258" s="4"/>
      <c r="M4258" s="5"/>
    </row>
    <row r="4259" spans="9:13" x14ac:dyDescent="0.25">
      <c r="I4259" s="1"/>
      <c r="L4259" s="4"/>
      <c r="M4259" s="5"/>
    </row>
    <row r="4260" spans="9:13" x14ac:dyDescent="0.25">
      <c r="I4260" s="1"/>
      <c r="L4260" s="4"/>
      <c r="M4260" s="5"/>
    </row>
    <row r="4261" spans="9:13" x14ac:dyDescent="0.25">
      <c r="I4261" s="1"/>
      <c r="L4261" s="4"/>
      <c r="M4261" s="5"/>
    </row>
    <row r="4262" spans="9:13" x14ac:dyDescent="0.25">
      <c r="I4262" s="1"/>
      <c r="L4262" s="4"/>
      <c r="M4262" s="5"/>
    </row>
    <row r="4263" spans="9:13" x14ac:dyDescent="0.25">
      <c r="I4263" s="1"/>
      <c r="L4263" s="4"/>
      <c r="M4263" s="5"/>
    </row>
    <row r="4264" spans="9:13" x14ac:dyDescent="0.25">
      <c r="I4264" s="1"/>
      <c r="L4264" s="4"/>
      <c r="M4264" s="5"/>
    </row>
    <row r="4265" spans="9:13" x14ac:dyDescent="0.25">
      <c r="I4265" s="1"/>
      <c r="L4265" s="4"/>
      <c r="M4265" s="5"/>
    </row>
    <row r="4266" spans="9:13" x14ac:dyDescent="0.25">
      <c r="I4266" s="1"/>
      <c r="L4266" s="4"/>
      <c r="M4266" s="5"/>
    </row>
    <row r="4267" spans="9:13" x14ac:dyDescent="0.25">
      <c r="I4267" s="1"/>
      <c r="L4267" s="4"/>
      <c r="M4267" s="5"/>
    </row>
    <row r="4268" spans="9:13" x14ac:dyDescent="0.25">
      <c r="I4268" s="1"/>
      <c r="L4268" s="4"/>
      <c r="M4268" s="5"/>
    </row>
    <row r="4269" spans="9:13" x14ac:dyDescent="0.25">
      <c r="I4269" s="1"/>
      <c r="L4269" s="4"/>
      <c r="M4269" s="5"/>
    </row>
    <row r="4270" spans="9:13" x14ac:dyDescent="0.25">
      <c r="I4270" s="1"/>
      <c r="L4270" s="4"/>
      <c r="M4270" s="5"/>
    </row>
    <row r="4271" spans="9:13" x14ac:dyDescent="0.25">
      <c r="I4271" s="1"/>
      <c r="L4271" s="4"/>
      <c r="M4271" s="5"/>
    </row>
    <row r="4272" spans="9:13" x14ac:dyDescent="0.25">
      <c r="I4272" s="1"/>
      <c r="L4272" s="4"/>
      <c r="M4272" s="5"/>
    </row>
    <row r="4273" spans="9:13" x14ac:dyDescent="0.25">
      <c r="I4273" s="1"/>
      <c r="L4273" s="4"/>
      <c r="M4273" s="5"/>
    </row>
    <row r="4274" spans="9:13" x14ac:dyDescent="0.25">
      <c r="I4274" s="1"/>
      <c r="L4274" s="4"/>
      <c r="M4274" s="5"/>
    </row>
    <row r="4275" spans="9:13" x14ac:dyDescent="0.25">
      <c r="I4275" s="1"/>
      <c r="L4275" s="4"/>
      <c r="M4275" s="5"/>
    </row>
    <row r="4276" spans="9:13" x14ac:dyDescent="0.25">
      <c r="I4276" s="1"/>
      <c r="L4276" s="4"/>
      <c r="M4276" s="5"/>
    </row>
    <row r="4277" spans="9:13" x14ac:dyDescent="0.25">
      <c r="I4277" s="1"/>
      <c r="L4277" s="4"/>
      <c r="M4277" s="5"/>
    </row>
    <row r="4278" spans="9:13" x14ac:dyDescent="0.25">
      <c r="I4278" s="1"/>
      <c r="L4278" s="4"/>
      <c r="M4278" s="5"/>
    </row>
    <row r="4279" spans="9:13" x14ac:dyDescent="0.25">
      <c r="I4279" s="1"/>
      <c r="L4279" s="4"/>
      <c r="M4279" s="5"/>
    </row>
    <row r="4280" spans="9:13" x14ac:dyDescent="0.25">
      <c r="I4280" s="1"/>
      <c r="L4280" s="4"/>
      <c r="M4280" s="5"/>
    </row>
    <row r="4281" spans="9:13" x14ac:dyDescent="0.25">
      <c r="I4281" s="1"/>
      <c r="L4281" s="4"/>
      <c r="M4281" s="5"/>
    </row>
    <row r="4282" spans="9:13" x14ac:dyDescent="0.25">
      <c r="I4282" s="1"/>
      <c r="L4282" s="4"/>
      <c r="M4282" s="5"/>
    </row>
    <row r="4283" spans="9:13" x14ac:dyDescent="0.25">
      <c r="I4283" s="1"/>
      <c r="L4283" s="4"/>
      <c r="M4283" s="5"/>
    </row>
    <row r="4284" spans="9:13" x14ac:dyDescent="0.25">
      <c r="I4284" s="1"/>
      <c r="L4284" s="4"/>
      <c r="M4284" s="5"/>
    </row>
    <row r="4285" spans="9:13" x14ac:dyDescent="0.25">
      <c r="I4285" s="1"/>
      <c r="L4285" s="4"/>
      <c r="M4285" s="5"/>
    </row>
    <row r="4286" spans="9:13" x14ac:dyDescent="0.25">
      <c r="I4286" s="1"/>
      <c r="L4286" s="4"/>
      <c r="M4286" s="5"/>
    </row>
    <row r="4287" spans="9:13" x14ac:dyDescent="0.25">
      <c r="I4287" s="1"/>
      <c r="L4287" s="4"/>
      <c r="M4287" s="5"/>
    </row>
    <row r="4288" spans="9:13" x14ac:dyDescent="0.25">
      <c r="I4288" s="1"/>
      <c r="L4288" s="4"/>
      <c r="M4288" s="5"/>
    </row>
    <row r="4289" spans="9:13" x14ac:dyDescent="0.25">
      <c r="I4289" s="1"/>
      <c r="L4289" s="4"/>
      <c r="M4289" s="5"/>
    </row>
    <row r="4290" spans="9:13" x14ac:dyDescent="0.25">
      <c r="I4290" s="1"/>
      <c r="L4290" s="4"/>
      <c r="M4290" s="5"/>
    </row>
    <row r="4291" spans="9:13" x14ac:dyDescent="0.25">
      <c r="I4291" s="1"/>
      <c r="L4291" s="4"/>
      <c r="M4291" s="5"/>
    </row>
    <row r="4292" spans="9:13" x14ac:dyDescent="0.25">
      <c r="I4292" s="1"/>
      <c r="L4292" s="4"/>
      <c r="M4292" s="5"/>
    </row>
    <row r="4293" spans="9:13" x14ac:dyDescent="0.25">
      <c r="I4293" s="1"/>
      <c r="L4293" s="4"/>
      <c r="M4293" s="5"/>
    </row>
    <row r="4294" spans="9:13" x14ac:dyDescent="0.25">
      <c r="I4294" s="1"/>
      <c r="L4294" s="4"/>
      <c r="M4294" s="5"/>
    </row>
    <row r="4295" spans="9:13" x14ac:dyDescent="0.25">
      <c r="I4295" s="1"/>
      <c r="L4295" s="4"/>
      <c r="M4295" s="5"/>
    </row>
    <row r="4296" spans="9:13" x14ac:dyDescent="0.25">
      <c r="I4296" s="1"/>
      <c r="L4296" s="4"/>
      <c r="M4296" s="5"/>
    </row>
    <row r="4297" spans="9:13" x14ac:dyDescent="0.25">
      <c r="I4297" s="1"/>
      <c r="L4297" s="4"/>
      <c r="M4297" s="5"/>
    </row>
    <row r="4298" spans="9:13" x14ac:dyDescent="0.25">
      <c r="I4298" s="1"/>
      <c r="L4298" s="4"/>
      <c r="M4298" s="5"/>
    </row>
    <row r="4299" spans="9:13" x14ac:dyDescent="0.25">
      <c r="I4299" s="1"/>
      <c r="L4299" s="4"/>
      <c r="M4299" s="5"/>
    </row>
    <row r="4300" spans="9:13" x14ac:dyDescent="0.25">
      <c r="I4300" s="1"/>
      <c r="L4300" s="4"/>
      <c r="M4300" s="5"/>
    </row>
    <row r="4301" spans="9:13" x14ac:dyDescent="0.25">
      <c r="I4301" s="1"/>
      <c r="L4301" s="4"/>
      <c r="M4301" s="5"/>
    </row>
    <row r="4302" spans="9:13" x14ac:dyDescent="0.25">
      <c r="I4302" s="1"/>
      <c r="L4302" s="4"/>
      <c r="M4302" s="5"/>
    </row>
    <row r="4303" spans="9:13" x14ac:dyDescent="0.25">
      <c r="I4303" s="1"/>
      <c r="L4303" s="4"/>
      <c r="M4303" s="5"/>
    </row>
    <row r="4304" spans="9:13" x14ac:dyDescent="0.25">
      <c r="I4304" s="1"/>
      <c r="L4304" s="4"/>
      <c r="M4304" s="5"/>
    </row>
    <row r="4305" spans="9:13" x14ac:dyDescent="0.25">
      <c r="I4305" s="1"/>
      <c r="L4305" s="4"/>
      <c r="M4305" s="5"/>
    </row>
    <row r="4306" spans="9:13" x14ac:dyDescent="0.25">
      <c r="I4306" s="1"/>
      <c r="L4306" s="4"/>
      <c r="M4306" s="5"/>
    </row>
    <row r="4307" spans="9:13" x14ac:dyDescent="0.25">
      <c r="I4307" s="1"/>
      <c r="L4307" s="4"/>
      <c r="M4307" s="5"/>
    </row>
    <row r="4308" spans="9:13" x14ac:dyDescent="0.25">
      <c r="I4308" s="1"/>
      <c r="L4308" s="4"/>
      <c r="M4308" s="5"/>
    </row>
    <row r="4309" spans="9:13" x14ac:dyDescent="0.25">
      <c r="I4309" s="1"/>
      <c r="L4309" s="4"/>
      <c r="M4309" s="5"/>
    </row>
    <row r="4310" spans="9:13" x14ac:dyDescent="0.25">
      <c r="I4310" s="1"/>
      <c r="L4310" s="4"/>
      <c r="M4310" s="5"/>
    </row>
    <row r="4311" spans="9:13" x14ac:dyDescent="0.25">
      <c r="I4311" s="1"/>
      <c r="L4311" s="4"/>
      <c r="M4311" s="5"/>
    </row>
    <row r="4312" spans="9:13" x14ac:dyDescent="0.25">
      <c r="I4312" s="1"/>
      <c r="L4312" s="4"/>
      <c r="M4312" s="5"/>
    </row>
    <row r="4313" spans="9:13" x14ac:dyDescent="0.25">
      <c r="I4313" s="1"/>
      <c r="L4313" s="4"/>
      <c r="M4313" s="5"/>
    </row>
    <row r="4314" spans="9:13" x14ac:dyDescent="0.25">
      <c r="I4314" s="1"/>
      <c r="L4314" s="4"/>
      <c r="M4314" s="5"/>
    </row>
    <row r="4315" spans="9:13" x14ac:dyDescent="0.25">
      <c r="I4315" s="1"/>
      <c r="L4315" s="4"/>
      <c r="M4315" s="5"/>
    </row>
    <row r="4316" spans="9:13" x14ac:dyDescent="0.25">
      <c r="I4316" s="1"/>
      <c r="L4316" s="4"/>
      <c r="M4316" s="5"/>
    </row>
    <row r="4317" spans="9:13" x14ac:dyDescent="0.25">
      <c r="I4317" s="1"/>
      <c r="L4317" s="4"/>
      <c r="M4317" s="5"/>
    </row>
    <row r="4318" spans="9:13" x14ac:dyDescent="0.25">
      <c r="I4318" s="1"/>
      <c r="L4318" s="4"/>
      <c r="M4318" s="5"/>
    </row>
    <row r="4319" spans="9:13" x14ac:dyDescent="0.25">
      <c r="I4319" s="1"/>
      <c r="L4319" s="4"/>
      <c r="M4319" s="5"/>
    </row>
    <row r="4320" spans="9:13" x14ac:dyDescent="0.25">
      <c r="I4320" s="1"/>
      <c r="L4320" s="4"/>
      <c r="M4320" s="5"/>
    </row>
    <row r="4321" spans="9:13" x14ac:dyDescent="0.25">
      <c r="I4321" s="1"/>
      <c r="L4321" s="4"/>
      <c r="M4321" s="5"/>
    </row>
    <row r="4322" spans="9:13" x14ac:dyDescent="0.25">
      <c r="I4322" s="1"/>
      <c r="L4322" s="4"/>
      <c r="M4322" s="5"/>
    </row>
    <row r="4323" spans="9:13" x14ac:dyDescent="0.25">
      <c r="I4323" s="1"/>
      <c r="L4323" s="4"/>
      <c r="M4323" s="5"/>
    </row>
    <row r="4324" spans="9:13" x14ac:dyDescent="0.25">
      <c r="I4324" s="1"/>
      <c r="L4324" s="4"/>
      <c r="M4324" s="5"/>
    </row>
    <row r="4325" spans="9:13" x14ac:dyDescent="0.25">
      <c r="I4325" s="1"/>
      <c r="L4325" s="4"/>
      <c r="M4325" s="5"/>
    </row>
    <row r="4326" spans="9:13" x14ac:dyDescent="0.25">
      <c r="I4326" s="1"/>
      <c r="L4326" s="4"/>
      <c r="M4326" s="5"/>
    </row>
    <row r="4327" spans="9:13" x14ac:dyDescent="0.25">
      <c r="I4327" s="1"/>
      <c r="L4327" s="4"/>
      <c r="M4327" s="5"/>
    </row>
    <row r="4328" spans="9:13" x14ac:dyDescent="0.25">
      <c r="I4328" s="1"/>
      <c r="L4328" s="4"/>
      <c r="M4328" s="5"/>
    </row>
    <row r="4329" spans="9:13" x14ac:dyDescent="0.25">
      <c r="I4329" s="1"/>
      <c r="L4329" s="4"/>
      <c r="M4329" s="5"/>
    </row>
    <row r="4330" spans="9:13" x14ac:dyDescent="0.25">
      <c r="I4330" s="1"/>
      <c r="L4330" s="4"/>
      <c r="M4330" s="5"/>
    </row>
    <row r="4331" spans="9:13" x14ac:dyDescent="0.25">
      <c r="I4331" s="1"/>
      <c r="L4331" s="4"/>
      <c r="M4331" s="5"/>
    </row>
    <row r="4332" spans="9:13" x14ac:dyDescent="0.25">
      <c r="I4332" s="1"/>
      <c r="L4332" s="4"/>
      <c r="M4332" s="5"/>
    </row>
    <row r="4333" spans="9:13" x14ac:dyDescent="0.25">
      <c r="I4333" s="1"/>
      <c r="L4333" s="4"/>
      <c r="M4333" s="5"/>
    </row>
    <row r="4334" spans="9:13" x14ac:dyDescent="0.25">
      <c r="I4334" s="1"/>
      <c r="L4334" s="4"/>
      <c r="M4334" s="5"/>
    </row>
    <row r="4335" spans="9:13" x14ac:dyDescent="0.25">
      <c r="I4335" s="1"/>
      <c r="L4335" s="4"/>
      <c r="M4335" s="5"/>
    </row>
    <row r="4336" spans="9:13" x14ac:dyDescent="0.25">
      <c r="I4336" s="1"/>
      <c r="L4336" s="4"/>
      <c r="M4336" s="5"/>
    </row>
    <row r="4337" spans="9:13" x14ac:dyDescent="0.25">
      <c r="I4337" s="1"/>
      <c r="L4337" s="4"/>
      <c r="M4337" s="5"/>
    </row>
    <row r="4338" spans="9:13" x14ac:dyDescent="0.25">
      <c r="I4338" s="1"/>
      <c r="L4338" s="4"/>
      <c r="M4338" s="5"/>
    </row>
    <row r="4339" spans="9:13" x14ac:dyDescent="0.25">
      <c r="I4339" s="1"/>
      <c r="L4339" s="4"/>
      <c r="M4339" s="5"/>
    </row>
    <row r="4340" spans="9:13" x14ac:dyDescent="0.25">
      <c r="I4340" s="1"/>
      <c r="L4340" s="4"/>
      <c r="M4340" s="5"/>
    </row>
    <row r="4341" spans="9:13" x14ac:dyDescent="0.25">
      <c r="I4341" s="1"/>
      <c r="L4341" s="4"/>
      <c r="M4341" s="5"/>
    </row>
    <row r="4342" spans="9:13" x14ac:dyDescent="0.25">
      <c r="I4342" s="1"/>
      <c r="L4342" s="4"/>
      <c r="M4342" s="5"/>
    </row>
    <row r="4343" spans="9:13" x14ac:dyDescent="0.25">
      <c r="I4343" s="1"/>
      <c r="L4343" s="4"/>
      <c r="M4343" s="5"/>
    </row>
    <row r="4344" spans="9:13" x14ac:dyDescent="0.25">
      <c r="I4344" s="1"/>
      <c r="L4344" s="4"/>
      <c r="M4344" s="5"/>
    </row>
    <row r="4345" spans="9:13" x14ac:dyDescent="0.25">
      <c r="I4345" s="1"/>
      <c r="L4345" s="4"/>
      <c r="M4345" s="5"/>
    </row>
    <row r="4346" spans="9:13" x14ac:dyDescent="0.25">
      <c r="I4346" s="1"/>
      <c r="L4346" s="4"/>
      <c r="M4346" s="5"/>
    </row>
    <row r="4347" spans="9:13" x14ac:dyDescent="0.25">
      <c r="I4347" s="1"/>
      <c r="L4347" s="4"/>
      <c r="M4347" s="5"/>
    </row>
    <row r="4348" spans="9:13" x14ac:dyDescent="0.25">
      <c r="I4348" s="1"/>
      <c r="L4348" s="4"/>
      <c r="M4348" s="5"/>
    </row>
    <row r="4349" spans="9:13" x14ac:dyDescent="0.25">
      <c r="I4349" s="1"/>
      <c r="L4349" s="4"/>
      <c r="M4349" s="5"/>
    </row>
    <row r="4350" spans="9:13" x14ac:dyDescent="0.25">
      <c r="I4350" s="1"/>
      <c r="L4350" s="4"/>
      <c r="M4350" s="5"/>
    </row>
    <row r="4351" spans="9:13" x14ac:dyDescent="0.25">
      <c r="I4351" s="1"/>
      <c r="L4351" s="4"/>
      <c r="M4351" s="5"/>
    </row>
    <row r="4352" spans="9:13" x14ac:dyDescent="0.25">
      <c r="I4352" s="1"/>
      <c r="L4352" s="4"/>
      <c r="M4352" s="5"/>
    </row>
    <row r="4353" spans="9:13" x14ac:dyDescent="0.25">
      <c r="I4353" s="1"/>
      <c r="L4353" s="4"/>
      <c r="M4353" s="5"/>
    </row>
    <row r="4354" spans="9:13" x14ac:dyDescent="0.25">
      <c r="I4354" s="1"/>
      <c r="L4354" s="4"/>
      <c r="M4354" s="5"/>
    </row>
    <row r="4355" spans="9:13" x14ac:dyDescent="0.25">
      <c r="I4355" s="1"/>
      <c r="L4355" s="4"/>
      <c r="M4355" s="5"/>
    </row>
    <row r="4356" spans="9:13" x14ac:dyDescent="0.25">
      <c r="I4356" s="1"/>
      <c r="L4356" s="4"/>
      <c r="M4356" s="5"/>
    </row>
    <row r="4357" spans="9:13" x14ac:dyDescent="0.25">
      <c r="I4357" s="1"/>
      <c r="L4357" s="4"/>
      <c r="M4357" s="5"/>
    </row>
    <row r="4358" spans="9:13" x14ac:dyDescent="0.25">
      <c r="I4358" s="1"/>
      <c r="L4358" s="4"/>
      <c r="M4358" s="5"/>
    </row>
    <row r="4359" spans="9:13" x14ac:dyDescent="0.25">
      <c r="I4359" s="1"/>
      <c r="L4359" s="4"/>
      <c r="M4359" s="5"/>
    </row>
    <row r="4360" spans="9:13" x14ac:dyDescent="0.25">
      <c r="I4360" s="1"/>
      <c r="L4360" s="4"/>
      <c r="M4360" s="5"/>
    </row>
    <row r="4361" spans="9:13" x14ac:dyDescent="0.25">
      <c r="I4361" s="1"/>
      <c r="L4361" s="4"/>
      <c r="M4361" s="5"/>
    </row>
    <row r="4362" spans="9:13" x14ac:dyDescent="0.25">
      <c r="I4362" s="1"/>
      <c r="L4362" s="4"/>
      <c r="M4362" s="5"/>
    </row>
    <row r="4363" spans="9:13" x14ac:dyDescent="0.25">
      <c r="I4363" s="1"/>
      <c r="L4363" s="4"/>
      <c r="M4363" s="5"/>
    </row>
    <row r="4364" spans="9:13" x14ac:dyDescent="0.25">
      <c r="I4364" s="1"/>
      <c r="L4364" s="4"/>
      <c r="M4364" s="5"/>
    </row>
    <row r="4365" spans="9:13" x14ac:dyDescent="0.25">
      <c r="I4365" s="1"/>
      <c r="L4365" s="4"/>
      <c r="M4365" s="5"/>
    </row>
    <row r="4366" spans="9:13" x14ac:dyDescent="0.25">
      <c r="I4366" s="1"/>
      <c r="L4366" s="4"/>
      <c r="M4366" s="5"/>
    </row>
    <row r="4367" spans="9:13" x14ac:dyDescent="0.25">
      <c r="I4367" s="1"/>
      <c r="L4367" s="4"/>
      <c r="M4367" s="5"/>
    </row>
    <row r="4368" spans="9:13" x14ac:dyDescent="0.25">
      <c r="I4368" s="1"/>
      <c r="L4368" s="4"/>
      <c r="M4368" s="5"/>
    </row>
    <row r="4369" spans="9:13" x14ac:dyDescent="0.25">
      <c r="I4369" s="1"/>
      <c r="L4369" s="4"/>
      <c r="M4369" s="5"/>
    </row>
    <row r="4370" spans="9:13" x14ac:dyDescent="0.25">
      <c r="I4370" s="1"/>
      <c r="L4370" s="4"/>
      <c r="M4370" s="5"/>
    </row>
    <row r="4371" spans="9:13" x14ac:dyDescent="0.25">
      <c r="I4371" s="1"/>
      <c r="L4371" s="4"/>
      <c r="M4371" s="5"/>
    </row>
    <row r="4372" spans="9:13" x14ac:dyDescent="0.25">
      <c r="I4372" s="1"/>
      <c r="L4372" s="4"/>
      <c r="M4372" s="5"/>
    </row>
    <row r="4373" spans="9:13" x14ac:dyDescent="0.25">
      <c r="I4373" s="1"/>
      <c r="L4373" s="4"/>
      <c r="M4373" s="5"/>
    </row>
    <row r="4374" spans="9:13" x14ac:dyDescent="0.25">
      <c r="I4374" s="1"/>
      <c r="L4374" s="4"/>
      <c r="M4374" s="5"/>
    </row>
    <row r="4375" spans="9:13" x14ac:dyDescent="0.25">
      <c r="I4375" s="1"/>
      <c r="L4375" s="4"/>
      <c r="M4375" s="5"/>
    </row>
    <row r="4376" spans="9:13" x14ac:dyDescent="0.25">
      <c r="I4376" s="1"/>
      <c r="L4376" s="4"/>
      <c r="M4376" s="5"/>
    </row>
    <row r="4377" spans="9:13" x14ac:dyDescent="0.25">
      <c r="I4377" s="1"/>
      <c r="L4377" s="4"/>
      <c r="M4377" s="5"/>
    </row>
    <row r="4378" spans="9:13" x14ac:dyDescent="0.25">
      <c r="I4378" s="1"/>
      <c r="L4378" s="4"/>
      <c r="M4378" s="5"/>
    </row>
    <row r="4379" spans="9:13" x14ac:dyDescent="0.25">
      <c r="I4379" s="1"/>
      <c r="L4379" s="4"/>
      <c r="M4379" s="5"/>
    </row>
    <row r="4380" spans="9:13" x14ac:dyDescent="0.25">
      <c r="I4380" s="1"/>
      <c r="L4380" s="4"/>
      <c r="M4380" s="5"/>
    </row>
    <row r="4381" spans="9:13" x14ac:dyDescent="0.25">
      <c r="I4381" s="1"/>
      <c r="L4381" s="4"/>
      <c r="M4381" s="5"/>
    </row>
    <row r="4382" spans="9:13" x14ac:dyDescent="0.25">
      <c r="I4382" s="1"/>
      <c r="L4382" s="4"/>
      <c r="M4382" s="5"/>
    </row>
    <row r="4383" spans="9:13" x14ac:dyDescent="0.25">
      <c r="I4383" s="1"/>
      <c r="L4383" s="4"/>
      <c r="M4383" s="5"/>
    </row>
    <row r="4384" spans="9:13" x14ac:dyDescent="0.25">
      <c r="I4384" s="1"/>
      <c r="L4384" s="4"/>
      <c r="M4384" s="5"/>
    </row>
    <row r="4385" spans="9:13" x14ac:dyDescent="0.25">
      <c r="I4385" s="1"/>
      <c r="L4385" s="4"/>
      <c r="M4385" s="5"/>
    </row>
    <row r="4386" spans="9:13" x14ac:dyDescent="0.25">
      <c r="I4386" s="1"/>
      <c r="L4386" s="4"/>
      <c r="M4386" s="5"/>
    </row>
    <row r="4387" spans="9:13" x14ac:dyDescent="0.25">
      <c r="I4387" s="1"/>
      <c r="L4387" s="4"/>
      <c r="M4387" s="5"/>
    </row>
    <row r="4388" spans="9:13" x14ac:dyDescent="0.25">
      <c r="I4388" s="1"/>
      <c r="L4388" s="4"/>
      <c r="M4388" s="5"/>
    </row>
    <row r="4389" spans="9:13" x14ac:dyDescent="0.25">
      <c r="I4389" s="1"/>
      <c r="L4389" s="4"/>
      <c r="M4389" s="5"/>
    </row>
    <row r="4390" spans="9:13" x14ac:dyDescent="0.25">
      <c r="I4390" s="1"/>
      <c r="L4390" s="4"/>
      <c r="M4390" s="5"/>
    </row>
    <row r="4391" spans="9:13" x14ac:dyDescent="0.25">
      <c r="I4391" s="1"/>
      <c r="L4391" s="4"/>
      <c r="M4391" s="5"/>
    </row>
    <row r="4392" spans="9:13" x14ac:dyDescent="0.25">
      <c r="I4392" s="1"/>
      <c r="L4392" s="4"/>
      <c r="M4392" s="5"/>
    </row>
    <row r="4393" spans="9:13" x14ac:dyDescent="0.25">
      <c r="I4393" s="1"/>
      <c r="L4393" s="4"/>
      <c r="M4393" s="5"/>
    </row>
    <row r="4394" spans="9:13" x14ac:dyDescent="0.25">
      <c r="I4394" s="1"/>
      <c r="L4394" s="4"/>
      <c r="M4394" s="5"/>
    </row>
    <row r="4395" spans="9:13" x14ac:dyDescent="0.25">
      <c r="I4395" s="1"/>
      <c r="L4395" s="4"/>
      <c r="M4395" s="5"/>
    </row>
    <row r="4396" spans="9:13" x14ac:dyDescent="0.25">
      <c r="I4396" s="1"/>
      <c r="L4396" s="4"/>
      <c r="M4396" s="5"/>
    </row>
    <row r="4397" spans="9:13" x14ac:dyDescent="0.25">
      <c r="I4397" s="1"/>
      <c r="L4397" s="4"/>
      <c r="M4397" s="5"/>
    </row>
    <row r="4398" spans="9:13" x14ac:dyDescent="0.25">
      <c r="I4398" s="1"/>
      <c r="L4398" s="4"/>
      <c r="M4398" s="5"/>
    </row>
    <row r="4399" spans="9:13" x14ac:dyDescent="0.25">
      <c r="I4399" s="1"/>
      <c r="L4399" s="4"/>
      <c r="M4399" s="5"/>
    </row>
    <row r="4400" spans="9:13" x14ac:dyDescent="0.25">
      <c r="I4400" s="1"/>
      <c r="L4400" s="4"/>
      <c r="M4400" s="5"/>
    </row>
    <row r="4401" spans="9:13" x14ac:dyDescent="0.25">
      <c r="I4401" s="1"/>
      <c r="L4401" s="4"/>
      <c r="M4401" s="5"/>
    </row>
    <row r="4402" spans="9:13" x14ac:dyDescent="0.25">
      <c r="I4402" s="1"/>
      <c r="L4402" s="4"/>
      <c r="M4402" s="5"/>
    </row>
    <row r="4403" spans="9:13" x14ac:dyDescent="0.25">
      <c r="I4403" s="1"/>
      <c r="L4403" s="4"/>
      <c r="M4403" s="5"/>
    </row>
    <row r="4404" spans="9:13" x14ac:dyDescent="0.25">
      <c r="I4404" s="1"/>
      <c r="L4404" s="4"/>
      <c r="M4404" s="5"/>
    </row>
    <row r="4405" spans="9:13" x14ac:dyDescent="0.25">
      <c r="I4405" s="1"/>
      <c r="L4405" s="4"/>
      <c r="M4405" s="5"/>
    </row>
    <row r="4406" spans="9:13" x14ac:dyDescent="0.25">
      <c r="I4406" s="1"/>
      <c r="L4406" s="4"/>
      <c r="M4406" s="5"/>
    </row>
    <row r="4407" spans="9:13" x14ac:dyDescent="0.25">
      <c r="I4407" s="1"/>
      <c r="L4407" s="4"/>
      <c r="M4407" s="5"/>
    </row>
    <row r="4408" spans="9:13" x14ac:dyDescent="0.25">
      <c r="I4408" s="1"/>
      <c r="L4408" s="4"/>
      <c r="M4408" s="5"/>
    </row>
    <row r="4409" spans="9:13" x14ac:dyDescent="0.25">
      <c r="I4409" s="1"/>
      <c r="L4409" s="4"/>
      <c r="M4409" s="5"/>
    </row>
    <row r="4410" spans="9:13" x14ac:dyDescent="0.25">
      <c r="I4410" s="1"/>
      <c r="L4410" s="4"/>
      <c r="M4410" s="5"/>
    </row>
    <row r="4411" spans="9:13" x14ac:dyDescent="0.25">
      <c r="I4411" s="1"/>
      <c r="L4411" s="4"/>
      <c r="M4411" s="5"/>
    </row>
    <row r="4412" spans="9:13" x14ac:dyDescent="0.25">
      <c r="I4412" s="1"/>
      <c r="L4412" s="4"/>
      <c r="M4412" s="5"/>
    </row>
    <row r="4413" spans="9:13" x14ac:dyDescent="0.25">
      <c r="I4413" s="1"/>
      <c r="L4413" s="4"/>
      <c r="M4413" s="5"/>
    </row>
    <row r="4414" spans="9:13" x14ac:dyDescent="0.25">
      <c r="I4414" s="1"/>
      <c r="L4414" s="4"/>
      <c r="M4414" s="5"/>
    </row>
    <row r="4415" spans="9:13" x14ac:dyDescent="0.25">
      <c r="I4415" s="1"/>
      <c r="L4415" s="4"/>
      <c r="M4415" s="5"/>
    </row>
    <row r="4416" spans="9:13" x14ac:dyDescent="0.25">
      <c r="I4416" s="1"/>
      <c r="L4416" s="4"/>
      <c r="M4416" s="5"/>
    </row>
    <row r="4417" spans="9:13" x14ac:dyDescent="0.25">
      <c r="I4417" s="1"/>
      <c r="L4417" s="4"/>
      <c r="M4417" s="5"/>
    </row>
    <row r="4418" spans="9:13" x14ac:dyDescent="0.25">
      <c r="I4418" s="1"/>
      <c r="L4418" s="4"/>
      <c r="M4418" s="5"/>
    </row>
    <row r="4419" spans="9:13" x14ac:dyDescent="0.25">
      <c r="I4419" s="1"/>
      <c r="L4419" s="4"/>
      <c r="M4419" s="5"/>
    </row>
    <row r="4420" spans="9:13" x14ac:dyDescent="0.25">
      <c r="I4420" s="1"/>
      <c r="L4420" s="4"/>
      <c r="M4420" s="5"/>
    </row>
    <row r="4421" spans="9:13" x14ac:dyDescent="0.25">
      <c r="I4421" s="1"/>
      <c r="L4421" s="4"/>
      <c r="M4421" s="5"/>
    </row>
    <row r="4422" spans="9:13" x14ac:dyDescent="0.25">
      <c r="I4422" s="1"/>
      <c r="L4422" s="4"/>
      <c r="M4422" s="5"/>
    </row>
    <row r="4423" spans="9:13" x14ac:dyDescent="0.25">
      <c r="I4423" s="1"/>
      <c r="L4423" s="4"/>
      <c r="M4423" s="5"/>
    </row>
    <row r="4424" spans="9:13" x14ac:dyDescent="0.25">
      <c r="I4424" s="1"/>
      <c r="L4424" s="4"/>
      <c r="M4424" s="5"/>
    </row>
    <row r="4425" spans="9:13" x14ac:dyDescent="0.25">
      <c r="I4425" s="1"/>
      <c r="L4425" s="4"/>
      <c r="M4425" s="5"/>
    </row>
    <row r="4426" spans="9:13" x14ac:dyDescent="0.25">
      <c r="I4426" s="1"/>
      <c r="L4426" s="4"/>
      <c r="M4426" s="5"/>
    </row>
    <row r="4427" spans="9:13" x14ac:dyDescent="0.25">
      <c r="I4427" s="1"/>
      <c r="L4427" s="4"/>
      <c r="M4427" s="5"/>
    </row>
    <row r="4428" spans="9:13" x14ac:dyDescent="0.25">
      <c r="I4428" s="1"/>
      <c r="L4428" s="4"/>
      <c r="M4428" s="5"/>
    </row>
    <row r="4429" spans="9:13" x14ac:dyDescent="0.25">
      <c r="I4429" s="1"/>
      <c r="L4429" s="4"/>
      <c r="M4429" s="5"/>
    </row>
    <row r="4430" spans="9:13" x14ac:dyDescent="0.25">
      <c r="I4430" s="1"/>
      <c r="L4430" s="4"/>
      <c r="M4430" s="5"/>
    </row>
    <row r="4431" spans="9:13" x14ac:dyDescent="0.25">
      <c r="I4431" s="1"/>
      <c r="L4431" s="4"/>
      <c r="M4431" s="5"/>
    </row>
    <row r="4432" spans="9:13" x14ac:dyDescent="0.25">
      <c r="I4432" s="1"/>
      <c r="L4432" s="4"/>
      <c r="M4432" s="5"/>
    </row>
    <row r="4433" spans="9:13" x14ac:dyDescent="0.25">
      <c r="I4433" s="1"/>
      <c r="L4433" s="4"/>
      <c r="M4433" s="5"/>
    </row>
    <row r="4434" spans="9:13" x14ac:dyDescent="0.25">
      <c r="I4434" s="1"/>
      <c r="L4434" s="4"/>
      <c r="M4434" s="5"/>
    </row>
    <row r="4435" spans="9:13" x14ac:dyDescent="0.25">
      <c r="I4435" s="1"/>
      <c r="L4435" s="4"/>
      <c r="M4435" s="5"/>
    </row>
    <row r="4436" spans="9:13" x14ac:dyDescent="0.25">
      <c r="I4436" s="1"/>
      <c r="L4436" s="4"/>
      <c r="M4436" s="5"/>
    </row>
    <row r="4437" spans="9:13" x14ac:dyDescent="0.25">
      <c r="I4437" s="1"/>
      <c r="L4437" s="4"/>
      <c r="M4437" s="5"/>
    </row>
    <row r="4438" spans="9:13" x14ac:dyDescent="0.25">
      <c r="I4438" s="1"/>
      <c r="L4438" s="4"/>
      <c r="M4438" s="5"/>
    </row>
    <row r="4439" spans="9:13" x14ac:dyDescent="0.25">
      <c r="I4439" s="1"/>
      <c r="L4439" s="4"/>
      <c r="M4439" s="5"/>
    </row>
    <row r="4440" spans="9:13" x14ac:dyDescent="0.25">
      <c r="I4440" s="1"/>
      <c r="L4440" s="4"/>
      <c r="M4440" s="5"/>
    </row>
    <row r="4441" spans="9:13" x14ac:dyDescent="0.25">
      <c r="I4441" s="1"/>
      <c r="L4441" s="4"/>
      <c r="M4441" s="5"/>
    </row>
    <row r="4442" spans="9:13" x14ac:dyDescent="0.25">
      <c r="I4442" s="1"/>
      <c r="L4442" s="4"/>
      <c r="M4442" s="5"/>
    </row>
    <row r="4443" spans="9:13" x14ac:dyDescent="0.25">
      <c r="I4443" s="1"/>
      <c r="L4443" s="4"/>
      <c r="M4443" s="5"/>
    </row>
    <row r="4444" spans="9:13" x14ac:dyDescent="0.25">
      <c r="I4444" s="1"/>
      <c r="L4444" s="4"/>
      <c r="M4444" s="5"/>
    </row>
    <row r="4445" spans="9:13" x14ac:dyDescent="0.25">
      <c r="I4445" s="1"/>
      <c r="L4445" s="4"/>
      <c r="M4445" s="5"/>
    </row>
    <row r="4446" spans="9:13" x14ac:dyDescent="0.25">
      <c r="I4446" s="1"/>
      <c r="L4446" s="4"/>
      <c r="M4446" s="5"/>
    </row>
    <row r="4447" spans="9:13" x14ac:dyDescent="0.25">
      <c r="I4447" s="1"/>
      <c r="L4447" s="4"/>
      <c r="M4447" s="5"/>
    </row>
    <row r="4448" spans="9:13" x14ac:dyDescent="0.25">
      <c r="I4448" s="1"/>
      <c r="L4448" s="4"/>
      <c r="M4448" s="5"/>
    </row>
    <row r="4449" spans="9:13" x14ac:dyDescent="0.25">
      <c r="I4449" s="1"/>
      <c r="L4449" s="4"/>
      <c r="M4449" s="5"/>
    </row>
    <row r="4450" spans="9:13" x14ac:dyDescent="0.25">
      <c r="I4450" s="1"/>
      <c r="L4450" s="4"/>
      <c r="M4450" s="5"/>
    </row>
    <row r="4451" spans="9:13" x14ac:dyDescent="0.25">
      <c r="I4451" s="1"/>
      <c r="L4451" s="4"/>
      <c r="M4451" s="5"/>
    </row>
    <row r="4452" spans="9:13" x14ac:dyDescent="0.25">
      <c r="I4452" s="1"/>
      <c r="L4452" s="4"/>
      <c r="M4452" s="5"/>
    </row>
    <row r="4453" spans="9:13" x14ac:dyDescent="0.25">
      <c r="I4453" s="1"/>
      <c r="L4453" s="4"/>
      <c r="M4453" s="5"/>
    </row>
    <row r="4454" spans="9:13" x14ac:dyDescent="0.25">
      <c r="I4454" s="1"/>
      <c r="L4454" s="4"/>
      <c r="M4454" s="5"/>
    </row>
    <row r="4455" spans="9:13" x14ac:dyDescent="0.25">
      <c r="I4455" s="1"/>
      <c r="L4455" s="4"/>
      <c r="M4455" s="5"/>
    </row>
    <row r="4456" spans="9:13" x14ac:dyDescent="0.25">
      <c r="I4456" s="1"/>
      <c r="L4456" s="4"/>
      <c r="M4456" s="5"/>
    </row>
    <row r="4457" spans="9:13" x14ac:dyDescent="0.25">
      <c r="I4457" s="1"/>
      <c r="L4457" s="4"/>
      <c r="M4457" s="5"/>
    </row>
    <row r="4458" spans="9:13" x14ac:dyDescent="0.25">
      <c r="I4458" s="1"/>
      <c r="L4458" s="4"/>
      <c r="M4458" s="5"/>
    </row>
    <row r="4459" spans="9:13" x14ac:dyDescent="0.25">
      <c r="I4459" s="1"/>
      <c r="L4459" s="4"/>
      <c r="M4459" s="5"/>
    </row>
    <row r="4460" spans="9:13" x14ac:dyDescent="0.25">
      <c r="I4460" s="1"/>
      <c r="L4460" s="4"/>
      <c r="M4460" s="5"/>
    </row>
    <row r="4461" spans="9:13" x14ac:dyDescent="0.25">
      <c r="I4461" s="1"/>
      <c r="L4461" s="4"/>
      <c r="M4461" s="5"/>
    </row>
    <row r="4462" spans="9:13" x14ac:dyDescent="0.25">
      <c r="I4462" s="1"/>
      <c r="L4462" s="4"/>
      <c r="M4462" s="5"/>
    </row>
    <row r="4463" spans="9:13" x14ac:dyDescent="0.25">
      <c r="I4463" s="1"/>
      <c r="L4463" s="4"/>
      <c r="M4463" s="5"/>
    </row>
    <row r="4464" spans="9:13" x14ac:dyDescent="0.25">
      <c r="I4464" s="1"/>
      <c r="L4464" s="4"/>
      <c r="M4464" s="5"/>
    </row>
    <row r="4465" spans="9:13" x14ac:dyDescent="0.25">
      <c r="I4465" s="1"/>
      <c r="L4465" s="4"/>
      <c r="M4465" s="5"/>
    </row>
    <row r="4466" spans="9:13" x14ac:dyDescent="0.25">
      <c r="I4466" s="1"/>
      <c r="L4466" s="4"/>
      <c r="M4466" s="5"/>
    </row>
    <row r="4467" spans="9:13" x14ac:dyDescent="0.25">
      <c r="I4467" s="1"/>
      <c r="L4467" s="4"/>
      <c r="M4467" s="5"/>
    </row>
    <row r="4468" spans="9:13" x14ac:dyDescent="0.25">
      <c r="I4468" s="1"/>
      <c r="L4468" s="4"/>
      <c r="M4468" s="5"/>
    </row>
    <row r="4469" spans="9:13" x14ac:dyDescent="0.25">
      <c r="I4469" s="1"/>
      <c r="L4469" s="4"/>
      <c r="M4469" s="5"/>
    </row>
    <row r="4470" spans="9:13" x14ac:dyDescent="0.25">
      <c r="I4470" s="1"/>
      <c r="L4470" s="4"/>
      <c r="M4470" s="5"/>
    </row>
    <row r="4471" spans="9:13" x14ac:dyDescent="0.25">
      <c r="I4471" s="1"/>
      <c r="L4471" s="4"/>
      <c r="M4471" s="5"/>
    </row>
    <row r="4472" spans="9:13" x14ac:dyDescent="0.25">
      <c r="I4472" s="1"/>
      <c r="L4472" s="4"/>
      <c r="M4472" s="5"/>
    </row>
    <row r="4473" spans="9:13" x14ac:dyDescent="0.25">
      <c r="I4473" s="1"/>
      <c r="L4473" s="4"/>
      <c r="M4473" s="5"/>
    </row>
    <row r="4474" spans="9:13" x14ac:dyDescent="0.25">
      <c r="I4474" s="1"/>
      <c r="L4474" s="4"/>
      <c r="M4474" s="5"/>
    </row>
    <row r="4475" spans="9:13" x14ac:dyDescent="0.25">
      <c r="I4475" s="1"/>
      <c r="L4475" s="4"/>
      <c r="M4475" s="5"/>
    </row>
    <row r="4476" spans="9:13" x14ac:dyDescent="0.25">
      <c r="I4476" s="1"/>
      <c r="L4476" s="4"/>
      <c r="M4476" s="5"/>
    </row>
    <row r="4477" spans="9:13" x14ac:dyDescent="0.25">
      <c r="I4477" s="1"/>
      <c r="L4477" s="4"/>
      <c r="M4477" s="5"/>
    </row>
    <row r="4478" spans="9:13" x14ac:dyDescent="0.25">
      <c r="I4478" s="1"/>
      <c r="L4478" s="4"/>
      <c r="M4478" s="5"/>
    </row>
    <row r="4479" spans="9:13" x14ac:dyDescent="0.25">
      <c r="I4479" s="1"/>
      <c r="L4479" s="4"/>
      <c r="M4479" s="5"/>
    </row>
    <row r="4480" spans="9:13" x14ac:dyDescent="0.25">
      <c r="I4480" s="1"/>
      <c r="L4480" s="4"/>
      <c r="M4480" s="5"/>
    </row>
    <row r="4481" spans="9:13" x14ac:dyDescent="0.25">
      <c r="I4481" s="1"/>
      <c r="L4481" s="4"/>
      <c r="M4481" s="5"/>
    </row>
    <row r="4482" spans="9:13" x14ac:dyDescent="0.25">
      <c r="I4482" s="1"/>
      <c r="L4482" s="4"/>
      <c r="M4482" s="5"/>
    </row>
    <row r="4483" spans="9:13" x14ac:dyDescent="0.25">
      <c r="I4483" s="1"/>
      <c r="L4483" s="4"/>
      <c r="M4483" s="5"/>
    </row>
    <row r="4484" spans="9:13" x14ac:dyDescent="0.25">
      <c r="I4484" s="1"/>
      <c r="L4484" s="4"/>
      <c r="M4484" s="5"/>
    </row>
    <row r="4485" spans="9:13" x14ac:dyDescent="0.25">
      <c r="I4485" s="1"/>
      <c r="L4485" s="4"/>
      <c r="M4485" s="5"/>
    </row>
    <row r="4486" spans="9:13" x14ac:dyDescent="0.25">
      <c r="I4486" s="1"/>
      <c r="L4486" s="4"/>
      <c r="M4486" s="5"/>
    </row>
    <row r="4487" spans="9:13" x14ac:dyDescent="0.25">
      <c r="I4487" s="1"/>
      <c r="L4487" s="4"/>
      <c r="M4487" s="5"/>
    </row>
    <row r="4488" spans="9:13" x14ac:dyDescent="0.25">
      <c r="I4488" s="1"/>
      <c r="L4488" s="4"/>
      <c r="M4488" s="5"/>
    </row>
    <row r="4489" spans="9:13" x14ac:dyDescent="0.25">
      <c r="I4489" s="1"/>
      <c r="L4489" s="4"/>
      <c r="M4489" s="5"/>
    </row>
    <row r="4490" spans="9:13" x14ac:dyDescent="0.25">
      <c r="I4490" s="1"/>
      <c r="L4490" s="4"/>
      <c r="M4490" s="5"/>
    </row>
    <row r="4491" spans="9:13" x14ac:dyDescent="0.25">
      <c r="I4491" s="1"/>
      <c r="L4491" s="4"/>
      <c r="M4491" s="5"/>
    </row>
    <row r="4492" spans="9:13" x14ac:dyDescent="0.25">
      <c r="I4492" s="1"/>
      <c r="L4492" s="4"/>
      <c r="M4492" s="5"/>
    </row>
    <row r="4493" spans="9:13" x14ac:dyDescent="0.25">
      <c r="I4493" s="1"/>
      <c r="L4493" s="4"/>
      <c r="M4493" s="5"/>
    </row>
    <row r="4494" spans="9:13" x14ac:dyDescent="0.25">
      <c r="I4494" s="1"/>
      <c r="L4494" s="4"/>
      <c r="M4494" s="5"/>
    </row>
    <row r="4495" spans="9:13" x14ac:dyDescent="0.25">
      <c r="I4495" s="1"/>
      <c r="L4495" s="4"/>
      <c r="M4495" s="5"/>
    </row>
    <row r="4496" spans="9:13" x14ac:dyDescent="0.25">
      <c r="I4496" s="1"/>
      <c r="L4496" s="4"/>
      <c r="M4496" s="5"/>
    </row>
    <row r="4497" spans="9:13" x14ac:dyDescent="0.25">
      <c r="I4497" s="1"/>
      <c r="L4497" s="4"/>
      <c r="M4497" s="5"/>
    </row>
    <row r="4498" spans="9:13" x14ac:dyDescent="0.25">
      <c r="I4498" s="1"/>
      <c r="L4498" s="4"/>
      <c r="M4498" s="5"/>
    </row>
    <row r="4499" spans="9:13" x14ac:dyDescent="0.25">
      <c r="I4499" s="1"/>
      <c r="L4499" s="4"/>
      <c r="M4499" s="5"/>
    </row>
    <row r="4500" spans="9:13" x14ac:dyDescent="0.25">
      <c r="I4500" s="1"/>
      <c r="L4500" s="4"/>
      <c r="M4500" s="5"/>
    </row>
    <row r="4501" spans="9:13" x14ac:dyDescent="0.25">
      <c r="I4501" s="1"/>
      <c r="L4501" s="4"/>
      <c r="M4501" s="5"/>
    </row>
    <row r="4502" spans="9:13" x14ac:dyDescent="0.25">
      <c r="I4502" s="1"/>
      <c r="L4502" s="4"/>
      <c r="M4502" s="5"/>
    </row>
    <row r="4503" spans="9:13" x14ac:dyDescent="0.25">
      <c r="I4503" s="1"/>
      <c r="L4503" s="4"/>
      <c r="M4503" s="5"/>
    </row>
    <row r="4504" spans="9:13" x14ac:dyDescent="0.25">
      <c r="I4504" s="1"/>
      <c r="L4504" s="4"/>
      <c r="M4504" s="5"/>
    </row>
    <row r="4505" spans="9:13" x14ac:dyDescent="0.25">
      <c r="I4505" s="1"/>
      <c r="L4505" s="4"/>
      <c r="M4505" s="5"/>
    </row>
    <row r="4506" spans="9:13" x14ac:dyDescent="0.25">
      <c r="I4506" s="1"/>
      <c r="L4506" s="4"/>
      <c r="M4506" s="5"/>
    </row>
    <row r="4507" spans="9:13" x14ac:dyDescent="0.25">
      <c r="I4507" s="1"/>
      <c r="L4507" s="4"/>
      <c r="M4507" s="5"/>
    </row>
    <row r="4508" spans="9:13" x14ac:dyDescent="0.25">
      <c r="I4508" s="1"/>
      <c r="L4508" s="4"/>
      <c r="M4508" s="5"/>
    </row>
    <row r="4509" spans="9:13" x14ac:dyDescent="0.25">
      <c r="I4509" s="1"/>
      <c r="L4509" s="4"/>
      <c r="M4509" s="5"/>
    </row>
    <row r="4510" spans="9:13" x14ac:dyDescent="0.25">
      <c r="I4510" s="1"/>
      <c r="L4510" s="4"/>
      <c r="M4510" s="5"/>
    </row>
    <row r="4511" spans="9:13" x14ac:dyDescent="0.25">
      <c r="I4511" s="1"/>
      <c r="L4511" s="4"/>
      <c r="M4511" s="5"/>
    </row>
    <row r="4512" spans="9:13" x14ac:dyDescent="0.25">
      <c r="I4512" s="1"/>
      <c r="L4512" s="4"/>
      <c r="M4512" s="5"/>
    </row>
    <row r="4513" spans="9:13" x14ac:dyDescent="0.25">
      <c r="I4513" s="1"/>
      <c r="L4513" s="4"/>
      <c r="M4513" s="5"/>
    </row>
    <row r="4514" spans="9:13" x14ac:dyDescent="0.25">
      <c r="I4514" s="1"/>
      <c r="L4514" s="4"/>
      <c r="M4514" s="5"/>
    </row>
    <row r="4515" spans="9:13" x14ac:dyDescent="0.25">
      <c r="I4515" s="1"/>
      <c r="L4515" s="4"/>
      <c r="M4515" s="5"/>
    </row>
    <row r="4516" spans="9:13" x14ac:dyDescent="0.25">
      <c r="I4516" s="1"/>
      <c r="L4516" s="4"/>
      <c r="M4516" s="5"/>
    </row>
    <row r="4517" spans="9:13" x14ac:dyDescent="0.25">
      <c r="I4517" s="1"/>
      <c r="L4517" s="4"/>
      <c r="M4517" s="5"/>
    </row>
    <row r="4518" spans="9:13" x14ac:dyDescent="0.25">
      <c r="I4518" s="1"/>
      <c r="L4518" s="4"/>
      <c r="M4518" s="5"/>
    </row>
    <row r="4519" spans="9:13" x14ac:dyDescent="0.25">
      <c r="I4519" s="1"/>
      <c r="L4519" s="4"/>
      <c r="M4519" s="5"/>
    </row>
    <row r="4520" spans="9:13" x14ac:dyDescent="0.25">
      <c r="I4520" s="1"/>
      <c r="L4520" s="4"/>
      <c r="M4520" s="5"/>
    </row>
    <row r="4521" spans="9:13" x14ac:dyDescent="0.25">
      <c r="I4521" s="1"/>
      <c r="L4521" s="4"/>
      <c r="M4521" s="5"/>
    </row>
    <row r="4522" spans="9:13" x14ac:dyDescent="0.25">
      <c r="I4522" s="1"/>
      <c r="L4522" s="4"/>
      <c r="M4522" s="5"/>
    </row>
    <row r="4523" spans="9:13" x14ac:dyDescent="0.25">
      <c r="I4523" s="1"/>
      <c r="L4523" s="4"/>
      <c r="M4523" s="5"/>
    </row>
    <row r="4524" spans="9:13" x14ac:dyDescent="0.25">
      <c r="I4524" s="1"/>
      <c r="L4524" s="4"/>
      <c r="M4524" s="5"/>
    </row>
    <row r="4525" spans="9:13" x14ac:dyDescent="0.25">
      <c r="I4525" s="1"/>
      <c r="L4525" s="4"/>
      <c r="M4525" s="5"/>
    </row>
    <row r="4526" spans="9:13" x14ac:dyDescent="0.25">
      <c r="I4526" s="1"/>
      <c r="L4526" s="4"/>
      <c r="M4526" s="5"/>
    </row>
    <row r="4527" spans="9:13" x14ac:dyDescent="0.25">
      <c r="I4527" s="1"/>
      <c r="L4527" s="4"/>
      <c r="M4527" s="5"/>
    </row>
    <row r="4528" spans="9:13" x14ac:dyDescent="0.25">
      <c r="I4528" s="1"/>
      <c r="L4528" s="4"/>
      <c r="M4528" s="5"/>
    </row>
    <row r="4529" spans="9:13" x14ac:dyDescent="0.25">
      <c r="I4529" s="1"/>
      <c r="L4529" s="4"/>
      <c r="M4529" s="5"/>
    </row>
    <row r="4530" spans="9:13" x14ac:dyDescent="0.25">
      <c r="I4530" s="1"/>
      <c r="L4530" s="4"/>
      <c r="M4530" s="5"/>
    </row>
    <row r="4531" spans="9:13" x14ac:dyDescent="0.25">
      <c r="I4531" s="1"/>
      <c r="L4531" s="4"/>
      <c r="M4531" s="5"/>
    </row>
    <row r="4532" spans="9:13" x14ac:dyDescent="0.25">
      <c r="I4532" s="1"/>
      <c r="L4532" s="4"/>
      <c r="M4532" s="5"/>
    </row>
    <row r="4533" spans="9:13" x14ac:dyDescent="0.25">
      <c r="I4533" s="1"/>
      <c r="L4533" s="4"/>
      <c r="M4533" s="5"/>
    </row>
    <row r="4534" spans="9:13" x14ac:dyDescent="0.25">
      <c r="I4534" s="1"/>
      <c r="L4534" s="4"/>
      <c r="M4534" s="5"/>
    </row>
    <row r="4535" spans="9:13" x14ac:dyDescent="0.25">
      <c r="I4535" s="1"/>
      <c r="L4535" s="4"/>
      <c r="M4535" s="5"/>
    </row>
    <row r="4536" spans="9:13" x14ac:dyDescent="0.25">
      <c r="I4536" s="1"/>
      <c r="L4536" s="4"/>
      <c r="M4536" s="5"/>
    </row>
    <row r="4537" spans="9:13" x14ac:dyDescent="0.25">
      <c r="I4537" s="1"/>
      <c r="L4537" s="4"/>
      <c r="M4537" s="5"/>
    </row>
    <row r="4538" spans="9:13" x14ac:dyDescent="0.25">
      <c r="I4538" s="1"/>
      <c r="L4538" s="4"/>
      <c r="M4538" s="5"/>
    </row>
    <row r="4539" spans="9:13" x14ac:dyDescent="0.25">
      <c r="I4539" s="1"/>
      <c r="L4539" s="4"/>
      <c r="M4539" s="5"/>
    </row>
    <row r="4540" spans="9:13" x14ac:dyDescent="0.25">
      <c r="I4540" s="1"/>
      <c r="L4540" s="4"/>
      <c r="M4540" s="5"/>
    </row>
    <row r="4541" spans="9:13" x14ac:dyDescent="0.25">
      <c r="I4541" s="1"/>
      <c r="L4541" s="4"/>
      <c r="M4541" s="5"/>
    </row>
    <row r="4542" spans="9:13" x14ac:dyDescent="0.25">
      <c r="I4542" s="1"/>
      <c r="L4542" s="4"/>
      <c r="M4542" s="5"/>
    </row>
    <row r="4543" spans="9:13" x14ac:dyDescent="0.25">
      <c r="I4543" s="1"/>
      <c r="L4543" s="4"/>
      <c r="M4543" s="5"/>
    </row>
    <row r="4544" spans="9:13" x14ac:dyDescent="0.25">
      <c r="I4544" s="1"/>
      <c r="L4544" s="4"/>
      <c r="M4544" s="5"/>
    </row>
    <row r="4545" spans="9:13" x14ac:dyDescent="0.25">
      <c r="I4545" s="1"/>
      <c r="L4545" s="4"/>
      <c r="M4545" s="5"/>
    </row>
    <row r="4546" spans="9:13" x14ac:dyDescent="0.25">
      <c r="I4546" s="1"/>
      <c r="L4546" s="4"/>
      <c r="M4546" s="5"/>
    </row>
    <row r="4547" spans="9:13" x14ac:dyDescent="0.25">
      <c r="I4547" s="1"/>
      <c r="L4547" s="4"/>
      <c r="M4547" s="5"/>
    </row>
    <row r="4548" spans="9:13" x14ac:dyDescent="0.25">
      <c r="I4548" s="1"/>
      <c r="L4548" s="4"/>
      <c r="M4548" s="5"/>
    </row>
    <row r="4549" spans="9:13" x14ac:dyDescent="0.25">
      <c r="I4549" s="1"/>
      <c r="L4549" s="4"/>
      <c r="M4549" s="5"/>
    </row>
    <row r="4550" spans="9:13" x14ac:dyDescent="0.25">
      <c r="I4550" s="1"/>
      <c r="L4550" s="4"/>
      <c r="M4550" s="5"/>
    </row>
    <row r="4551" spans="9:13" x14ac:dyDescent="0.25">
      <c r="I4551" s="1"/>
      <c r="L4551" s="4"/>
      <c r="M4551" s="5"/>
    </row>
    <row r="4552" spans="9:13" x14ac:dyDescent="0.25">
      <c r="I4552" s="1"/>
      <c r="L4552" s="4"/>
      <c r="M4552" s="5"/>
    </row>
    <row r="4553" spans="9:13" x14ac:dyDescent="0.25">
      <c r="I4553" s="1"/>
      <c r="L4553" s="4"/>
      <c r="M4553" s="5"/>
    </row>
    <row r="4554" spans="9:13" x14ac:dyDescent="0.25">
      <c r="I4554" s="1"/>
      <c r="L4554" s="4"/>
      <c r="M4554" s="5"/>
    </row>
    <row r="4555" spans="9:13" x14ac:dyDescent="0.25">
      <c r="I4555" s="1"/>
      <c r="L4555" s="4"/>
      <c r="M4555" s="5"/>
    </row>
    <row r="4556" spans="9:13" x14ac:dyDescent="0.25">
      <c r="I4556" s="1"/>
      <c r="L4556" s="4"/>
      <c r="M4556" s="5"/>
    </row>
    <row r="4557" spans="9:13" x14ac:dyDescent="0.25">
      <c r="I4557" s="1"/>
      <c r="L4557" s="4"/>
      <c r="M4557" s="5"/>
    </row>
    <row r="4558" spans="9:13" x14ac:dyDescent="0.25">
      <c r="I4558" s="1"/>
      <c r="L4558" s="4"/>
      <c r="M4558" s="5"/>
    </row>
    <row r="4559" spans="9:13" x14ac:dyDescent="0.25">
      <c r="I4559" s="1"/>
      <c r="L4559" s="4"/>
      <c r="M4559" s="5"/>
    </row>
    <row r="4560" spans="9:13" x14ac:dyDescent="0.25">
      <c r="I4560" s="1"/>
      <c r="L4560" s="4"/>
      <c r="M4560" s="5"/>
    </row>
    <row r="4561" spans="9:13" x14ac:dyDescent="0.25">
      <c r="I4561" s="1"/>
      <c r="L4561" s="4"/>
      <c r="M4561" s="5"/>
    </row>
    <row r="4562" spans="9:13" x14ac:dyDescent="0.25">
      <c r="I4562" s="1"/>
      <c r="L4562" s="4"/>
      <c r="M4562" s="5"/>
    </row>
    <row r="4563" spans="9:13" x14ac:dyDescent="0.25">
      <c r="I4563" s="1"/>
      <c r="L4563" s="4"/>
      <c r="M4563" s="5"/>
    </row>
    <row r="4564" spans="9:13" x14ac:dyDescent="0.25">
      <c r="I4564" s="1"/>
      <c r="L4564" s="4"/>
      <c r="M4564" s="5"/>
    </row>
    <row r="4565" spans="9:13" x14ac:dyDescent="0.25">
      <c r="I4565" s="1"/>
      <c r="L4565" s="4"/>
      <c r="M4565" s="5"/>
    </row>
    <row r="4566" spans="9:13" x14ac:dyDescent="0.25">
      <c r="I4566" s="1"/>
      <c r="L4566" s="4"/>
      <c r="M4566" s="5"/>
    </row>
    <row r="4567" spans="9:13" x14ac:dyDescent="0.25">
      <c r="I4567" s="1"/>
      <c r="L4567" s="4"/>
      <c r="M4567" s="5"/>
    </row>
    <row r="4568" spans="9:13" x14ac:dyDescent="0.25">
      <c r="I4568" s="1"/>
      <c r="L4568" s="4"/>
      <c r="M4568" s="5"/>
    </row>
    <row r="4569" spans="9:13" x14ac:dyDescent="0.25">
      <c r="I4569" s="1"/>
      <c r="L4569" s="4"/>
      <c r="M4569" s="5"/>
    </row>
    <row r="4570" spans="9:13" x14ac:dyDescent="0.25">
      <c r="I4570" s="1"/>
      <c r="L4570" s="4"/>
      <c r="M4570" s="5"/>
    </row>
    <row r="4571" spans="9:13" x14ac:dyDescent="0.25">
      <c r="I4571" s="1"/>
      <c r="L4571" s="4"/>
      <c r="M4571" s="5"/>
    </row>
    <row r="4572" spans="9:13" x14ac:dyDescent="0.25">
      <c r="I4572" s="1"/>
      <c r="L4572" s="4"/>
      <c r="M4572" s="5"/>
    </row>
    <row r="4573" spans="9:13" x14ac:dyDescent="0.25">
      <c r="I4573" s="1"/>
      <c r="L4573" s="4"/>
      <c r="M4573" s="5"/>
    </row>
    <row r="4574" spans="9:13" x14ac:dyDescent="0.25">
      <c r="I4574" s="1"/>
      <c r="L4574" s="4"/>
      <c r="M4574" s="5"/>
    </row>
    <row r="4575" spans="9:13" x14ac:dyDescent="0.25">
      <c r="I4575" s="1"/>
      <c r="L4575" s="4"/>
      <c r="M4575" s="5"/>
    </row>
    <row r="4576" spans="9:13" x14ac:dyDescent="0.25">
      <c r="I4576" s="1"/>
      <c r="L4576" s="4"/>
      <c r="M4576" s="5"/>
    </row>
    <row r="4577" spans="9:13" x14ac:dyDescent="0.25">
      <c r="I4577" s="1"/>
      <c r="L4577" s="4"/>
      <c r="M4577" s="5"/>
    </row>
    <row r="4578" spans="9:13" x14ac:dyDescent="0.25">
      <c r="I4578" s="1"/>
      <c r="L4578" s="4"/>
      <c r="M4578" s="5"/>
    </row>
    <row r="4579" spans="9:13" x14ac:dyDescent="0.25">
      <c r="I4579" s="1"/>
      <c r="L4579" s="4"/>
      <c r="M4579" s="5"/>
    </row>
    <row r="4580" spans="9:13" x14ac:dyDescent="0.25">
      <c r="I4580" s="1"/>
      <c r="L4580" s="4"/>
      <c r="M4580" s="5"/>
    </row>
    <row r="4581" spans="9:13" x14ac:dyDescent="0.25">
      <c r="I4581" s="1"/>
      <c r="L4581" s="4"/>
      <c r="M4581" s="5"/>
    </row>
    <row r="4582" spans="9:13" x14ac:dyDescent="0.25">
      <c r="I4582" s="1"/>
      <c r="L4582" s="4"/>
      <c r="M4582" s="5"/>
    </row>
    <row r="4583" spans="9:13" x14ac:dyDescent="0.25">
      <c r="I4583" s="1"/>
      <c r="L4583" s="4"/>
      <c r="M4583" s="5"/>
    </row>
    <row r="4584" spans="9:13" x14ac:dyDescent="0.25">
      <c r="I4584" s="1"/>
      <c r="L4584" s="4"/>
      <c r="M4584" s="5"/>
    </row>
    <row r="4585" spans="9:13" x14ac:dyDescent="0.25">
      <c r="I4585" s="1"/>
      <c r="L4585" s="4"/>
      <c r="M4585" s="5"/>
    </row>
    <row r="4586" spans="9:13" x14ac:dyDescent="0.25">
      <c r="I4586" s="1"/>
      <c r="L4586" s="4"/>
      <c r="M4586" s="5"/>
    </row>
    <row r="4587" spans="9:13" x14ac:dyDescent="0.25">
      <c r="I4587" s="1"/>
      <c r="L4587" s="4"/>
      <c r="M4587" s="5"/>
    </row>
    <row r="4588" spans="9:13" x14ac:dyDescent="0.25">
      <c r="I4588" s="1"/>
      <c r="L4588" s="4"/>
      <c r="M4588" s="5"/>
    </row>
    <row r="4589" spans="9:13" x14ac:dyDescent="0.25">
      <c r="I4589" s="1"/>
      <c r="L4589" s="4"/>
      <c r="M4589" s="5"/>
    </row>
    <row r="4590" spans="9:13" x14ac:dyDescent="0.25">
      <c r="I4590" s="1"/>
      <c r="L4590" s="4"/>
      <c r="M4590" s="5"/>
    </row>
    <row r="4591" spans="9:13" x14ac:dyDescent="0.25">
      <c r="I4591" s="1"/>
      <c r="L4591" s="4"/>
      <c r="M4591" s="5"/>
    </row>
    <row r="4592" spans="9:13" x14ac:dyDescent="0.25">
      <c r="I4592" s="1"/>
      <c r="L4592" s="4"/>
      <c r="M4592" s="5"/>
    </row>
    <row r="4593" spans="9:13" x14ac:dyDescent="0.25">
      <c r="I4593" s="1"/>
      <c r="L4593" s="4"/>
      <c r="M4593" s="5"/>
    </row>
    <row r="4594" spans="9:13" x14ac:dyDescent="0.25">
      <c r="I4594" s="1"/>
      <c r="L4594" s="4"/>
      <c r="M4594" s="5"/>
    </row>
    <row r="4595" spans="9:13" x14ac:dyDescent="0.25">
      <c r="I4595" s="1"/>
      <c r="L4595" s="4"/>
      <c r="M4595" s="5"/>
    </row>
    <row r="4596" spans="9:13" x14ac:dyDescent="0.25">
      <c r="I4596" s="1"/>
      <c r="L4596" s="4"/>
      <c r="M4596" s="5"/>
    </row>
    <row r="4597" spans="9:13" x14ac:dyDescent="0.25">
      <c r="I4597" s="1"/>
      <c r="L4597" s="4"/>
      <c r="M4597" s="5"/>
    </row>
    <row r="4598" spans="9:13" x14ac:dyDescent="0.25">
      <c r="I4598" s="1"/>
      <c r="L4598" s="4"/>
      <c r="M4598" s="5"/>
    </row>
    <row r="4599" spans="9:13" x14ac:dyDescent="0.25">
      <c r="I4599" s="1"/>
      <c r="L4599" s="4"/>
      <c r="M4599" s="5"/>
    </row>
    <row r="4600" spans="9:13" x14ac:dyDescent="0.25">
      <c r="I4600" s="1"/>
      <c r="L4600" s="4"/>
      <c r="M4600" s="5"/>
    </row>
    <row r="4601" spans="9:13" x14ac:dyDescent="0.25">
      <c r="I4601" s="1"/>
      <c r="L4601" s="4"/>
      <c r="M4601" s="5"/>
    </row>
    <row r="4602" spans="9:13" x14ac:dyDescent="0.25">
      <c r="I4602" s="1"/>
      <c r="L4602" s="4"/>
      <c r="M4602" s="5"/>
    </row>
    <row r="4603" spans="9:13" x14ac:dyDescent="0.25">
      <c r="I4603" s="1"/>
      <c r="L4603" s="4"/>
      <c r="M4603" s="5"/>
    </row>
    <row r="4604" spans="9:13" x14ac:dyDescent="0.25">
      <c r="I4604" s="1"/>
      <c r="L4604" s="4"/>
      <c r="M4604" s="5"/>
    </row>
    <row r="4605" spans="9:13" x14ac:dyDescent="0.25">
      <c r="I4605" s="1"/>
      <c r="L4605" s="4"/>
      <c r="M4605" s="5"/>
    </row>
    <row r="4606" spans="9:13" x14ac:dyDescent="0.25">
      <c r="I4606" s="1"/>
      <c r="L4606" s="4"/>
      <c r="M4606" s="5"/>
    </row>
    <row r="4607" spans="9:13" x14ac:dyDescent="0.25">
      <c r="I4607" s="1"/>
      <c r="L4607" s="4"/>
      <c r="M4607" s="5"/>
    </row>
    <row r="4608" spans="9:13" x14ac:dyDescent="0.25">
      <c r="I4608" s="1"/>
      <c r="L4608" s="4"/>
      <c r="M4608" s="5"/>
    </row>
    <row r="4609" spans="9:13" x14ac:dyDescent="0.25">
      <c r="I4609" s="1"/>
      <c r="L4609" s="4"/>
      <c r="M4609" s="5"/>
    </row>
    <row r="4610" spans="9:13" x14ac:dyDescent="0.25">
      <c r="I4610" s="1"/>
      <c r="L4610" s="4"/>
      <c r="M4610" s="5"/>
    </row>
    <row r="4611" spans="9:13" x14ac:dyDescent="0.25">
      <c r="I4611" s="1"/>
      <c r="L4611" s="4"/>
      <c r="M4611" s="5"/>
    </row>
    <row r="4612" spans="9:13" x14ac:dyDescent="0.25">
      <c r="I4612" s="1"/>
      <c r="L4612" s="4"/>
      <c r="M4612" s="5"/>
    </row>
    <row r="4613" spans="9:13" x14ac:dyDescent="0.25">
      <c r="I4613" s="1"/>
      <c r="L4613" s="4"/>
      <c r="M4613" s="5"/>
    </row>
    <row r="4614" spans="9:13" x14ac:dyDescent="0.25">
      <c r="I4614" s="1"/>
      <c r="L4614" s="4"/>
      <c r="M4614" s="5"/>
    </row>
    <row r="4615" spans="9:13" x14ac:dyDescent="0.25">
      <c r="I4615" s="1"/>
      <c r="L4615" s="4"/>
      <c r="M4615" s="5"/>
    </row>
    <row r="4616" spans="9:13" x14ac:dyDescent="0.25">
      <c r="I4616" s="1"/>
      <c r="L4616" s="4"/>
      <c r="M4616" s="5"/>
    </row>
    <row r="4617" spans="9:13" x14ac:dyDescent="0.25">
      <c r="I4617" s="1"/>
      <c r="L4617" s="4"/>
      <c r="M4617" s="5"/>
    </row>
    <row r="4618" spans="9:13" x14ac:dyDescent="0.25">
      <c r="I4618" s="1"/>
      <c r="L4618" s="4"/>
      <c r="M4618" s="5"/>
    </row>
    <row r="4619" spans="9:13" x14ac:dyDescent="0.25">
      <c r="I4619" s="1"/>
      <c r="L4619" s="4"/>
      <c r="M4619" s="5"/>
    </row>
    <row r="4620" spans="9:13" x14ac:dyDescent="0.25">
      <c r="I4620" s="1"/>
      <c r="L4620" s="4"/>
      <c r="M4620" s="5"/>
    </row>
    <row r="4621" spans="9:13" x14ac:dyDescent="0.25">
      <c r="I4621" s="1"/>
      <c r="L4621" s="4"/>
      <c r="M4621" s="5"/>
    </row>
    <row r="4622" spans="9:13" x14ac:dyDescent="0.25">
      <c r="I4622" s="1"/>
      <c r="L4622" s="4"/>
      <c r="M4622" s="5"/>
    </row>
    <row r="4623" spans="9:13" x14ac:dyDescent="0.25">
      <c r="I4623" s="1"/>
      <c r="L4623" s="4"/>
      <c r="M4623" s="5"/>
    </row>
    <row r="4624" spans="9:13" x14ac:dyDescent="0.25">
      <c r="I4624" s="1"/>
      <c r="L4624" s="4"/>
      <c r="M4624" s="5"/>
    </row>
    <row r="4625" spans="9:13" x14ac:dyDescent="0.25">
      <c r="I4625" s="1"/>
      <c r="L4625" s="4"/>
      <c r="M4625" s="5"/>
    </row>
    <row r="4626" spans="9:13" x14ac:dyDescent="0.25">
      <c r="I4626" s="1"/>
      <c r="L4626" s="4"/>
      <c r="M4626" s="5"/>
    </row>
    <row r="4627" spans="9:13" x14ac:dyDescent="0.25">
      <c r="I4627" s="1"/>
      <c r="L4627" s="4"/>
      <c r="M4627" s="5"/>
    </row>
    <row r="4628" spans="9:13" x14ac:dyDescent="0.25">
      <c r="I4628" s="1"/>
      <c r="L4628" s="4"/>
      <c r="M4628" s="5"/>
    </row>
    <row r="4629" spans="9:13" x14ac:dyDescent="0.25">
      <c r="I4629" s="1"/>
      <c r="L4629" s="4"/>
      <c r="M4629" s="5"/>
    </row>
    <row r="4630" spans="9:13" x14ac:dyDescent="0.25">
      <c r="I4630" s="1"/>
      <c r="L4630" s="4"/>
      <c r="M4630" s="5"/>
    </row>
    <row r="4631" spans="9:13" x14ac:dyDescent="0.25">
      <c r="I4631" s="1"/>
      <c r="L4631" s="4"/>
      <c r="M4631" s="5"/>
    </row>
    <row r="4632" spans="9:13" x14ac:dyDescent="0.25">
      <c r="I4632" s="1"/>
      <c r="L4632" s="4"/>
      <c r="M4632" s="5"/>
    </row>
    <row r="4633" spans="9:13" x14ac:dyDescent="0.25">
      <c r="I4633" s="1"/>
      <c r="L4633" s="4"/>
      <c r="M4633" s="5"/>
    </row>
    <row r="4634" spans="9:13" x14ac:dyDescent="0.25">
      <c r="I4634" s="1"/>
      <c r="L4634" s="4"/>
      <c r="M4634" s="5"/>
    </row>
    <row r="4635" spans="9:13" x14ac:dyDescent="0.25">
      <c r="I4635" s="1"/>
      <c r="L4635" s="4"/>
      <c r="M4635" s="5"/>
    </row>
    <row r="4636" spans="9:13" x14ac:dyDescent="0.25">
      <c r="I4636" s="1"/>
      <c r="L4636" s="4"/>
      <c r="M4636" s="5"/>
    </row>
    <row r="4637" spans="9:13" x14ac:dyDescent="0.25">
      <c r="I4637" s="1"/>
      <c r="L4637" s="4"/>
      <c r="M4637" s="5"/>
    </row>
    <row r="4638" spans="9:13" x14ac:dyDescent="0.25">
      <c r="I4638" s="1"/>
      <c r="L4638" s="4"/>
      <c r="M4638" s="5"/>
    </row>
    <row r="4639" spans="9:13" x14ac:dyDescent="0.25">
      <c r="I4639" s="1"/>
      <c r="L4639" s="4"/>
      <c r="M4639" s="5"/>
    </row>
    <row r="4640" spans="9:13" x14ac:dyDescent="0.25">
      <c r="I4640" s="1"/>
      <c r="L4640" s="4"/>
      <c r="M4640" s="5"/>
    </row>
    <row r="4641" spans="9:13" x14ac:dyDescent="0.25">
      <c r="I4641" s="1"/>
      <c r="L4641" s="4"/>
      <c r="M4641" s="5"/>
    </row>
    <row r="4642" spans="9:13" x14ac:dyDescent="0.25">
      <c r="I4642" s="1"/>
      <c r="L4642" s="4"/>
      <c r="M4642" s="5"/>
    </row>
    <row r="4643" spans="9:13" x14ac:dyDescent="0.25">
      <c r="I4643" s="1"/>
      <c r="L4643" s="4"/>
      <c r="M4643" s="5"/>
    </row>
    <row r="4644" spans="9:13" x14ac:dyDescent="0.25">
      <c r="I4644" s="1"/>
      <c r="L4644" s="4"/>
      <c r="M4644" s="5"/>
    </row>
    <row r="4645" spans="9:13" x14ac:dyDescent="0.25">
      <c r="I4645" s="1"/>
      <c r="L4645" s="4"/>
      <c r="M4645" s="5"/>
    </row>
    <row r="4646" spans="9:13" x14ac:dyDescent="0.25">
      <c r="I4646" s="1"/>
      <c r="L4646" s="4"/>
      <c r="M4646" s="5"/>
    </row>
    <row r="4647" spans="9:13" x14ac:dyDescent="0.25">
      <c r="I4647" s="1"/>
      <c r="L4647" s="4"/>
      <c r="M4647" s="5"/>
    </row>
    <row r="4648" spans="9:13" x14ac:dyDescent="0.25">
      <c r="I4648" s="1"/>
      <c r="L4648" s="4"/>
      <c r="M4648" s="5"/>
    </row>
    <row r="4649" spans="9:13" x14ac:dyDescent="0.25">
      <c r="I4649" s="1"/>
      <c r="L4649" s="4"/>
      <c r="M4649" s="5"/>
    </row>
    <row r="4650" spans="9:13" x14ac:dyDescent="0.25">
      <c r="I4650" s="1"/>
      <c r="L4650" s="4"/>
      <c r="M4650" s="5"/>
    </row>
    <row r="4651" spans="9:13" x14ac:dyDescent="0.25">
      <c r="I4651" s="1"/>
      <c r="L4651" s="4"/>
      <c r="M4651" s="5"/>
    </row>
    <row r="4652" spans="9:13" x14ac:dyDescent="0.25">
      <c r="I4652" s="1"/>
      <c r="L4652" s="4"/>
      <c r="M4652" s="5"/>
    </row>
    <row r="4653" spans="9:13" x14ac:dyDescent="0.25">
      <c r="I4653" s="1"/>
      <c r="L4653" s="4"/>
      <c r="M4653" s="5"/>
    </row>
    <row r="4654" spans="9:13" x14ac:dyDescent="0.25">
      <c r="I4654" s="1"/>
      <c r="L4654" s="4"/>
      <c r="M4654" s="5"/>
    </row>
    <row r="4655" spans="9:13" x14ac:dyDescent="0.25">
      <c r="I4655" s="1"/>
      <c r="L4655" s="4"/>
      <c r="M4655" s="5"/>
    </row>
    <row r="4656" spans="9:13" x14ac:dyDescent="0.25">
      <c r="I4656" s="1"/>
      <c r="L4656" s="4"/>
      <c r="M4656" s="5"/>
    </row>
    <row r="4657" spans="9:13" x14ac:dyDescent="0.25">
      <c r="I4657" s="1"/>
      <c r="L4657" s="4"/>
      <c r="M4657" s="5"/>
    </row>
    <row r="4658" spans="9:13" x14ac:dyDescent="0.25">
      <c r="I4658" s="1"/>
      <c r="L4658" s="4"/>
      <c r="M4658" s="5"/>
    </row>
    <row r="4659" spans="9:13" x14ac:dyDescent="0.25">
      <c r="I4659" s="1"/>
      <c r="L4659" s="4"/>
      <c r="M4659" s="5"/>
    </row>
    <row r="4660" spans="9:13" x14ac:dyDescent="0.25">
      <c r="I4660" s="1"/>
      <c r="L4660" s="4"/>
      <c r="M4660" s="5"/>
    </row>
    <row r="4661" spans="9:13" x14ac:dyDescent="0.25">
      <c r="I4661" s="1"/>
      <c r="L4661" s="4"/>
      <c r="M4661" s="5"/>
    </row>
    <row r="4662" spans="9:13" x14ac:dyDescent="0.25">
      <c r="I4662" s="1"/>
      <c r="L4662" s="4"/>
      <c r="M4662" s="5"/>
    </row>
    <row r="4663" spans="9:13" x14ac:dyDescent="0.25">
      <c r="I4663" s="1"/>
      <c r="L4663" s="4"/>
      <c r="M4663" s="5"/>
    </row>
    <row r="4664" spans="9:13" x14ac:dyDescent="0.25">
      <c r="I4664" s="1"/>
      <c r="L4664" s="4"/>
      <c r="M4664" s="5"/>
    </row>
    <row r="4665" spans="9:13" x14ac:dyDescent="0.25">
      <c r="I4665" s="1"/>
      <c r="L4665" s="4"/>
      <c r="M4665" s="5"/>
    </row>
    <row r="4666" spans="9:13" x14ac:dyDescent="0.25">
      <c r="I4666" s="1"/>
      <c r="L4666" s="4"/>
      <c r="M4666" s="5"/>
    </row>
    <row r="4667" spans="9:13" x14ac:dyDescent="0.25">
      <c r="I4667" s="1"/>
      <c r="L4667" s="4"/>
      <c r="M4667" s="5"/>
    </row>
    <row r="4668" spans="9:13" x14ac:dyDescent="0.25">
      <c r="I4668" s="1"/>
      <c r="L4668" s="4"/>
      <c r="M4668" s="5"/>
    </row>
    <row r="4669" spans="9:13" x14ac:dyDescent="0.25">
      <c r="I4669" s="1"/>
      <c r="L4669" s="4"/>
      <c r="M4669" s="5"/>
    </row>
    <row r="4670" spans="9:13" x14ac:dyDescent="0.25">
      <c r="I4670" s="1"/>
      <c r="L4670" s="4"/>
      <c r="M4670" s="5"/>
    </row>
    <row r="4671" spans="9:13" x14ac:dyDescent="0.25">
      <c r="I4671" s="1"/>
      <c r="L4671" s="4"/>
      <c r="M4671" s="5"/>
    </row>
    <row r="4672" spans="9:13" x14ac:dyDescent="0.25">
      <c r="I4672" s="1"/>
      <c r="L4672" s="4"/>
      <c r="M4672" s="5"/>
    </row>
    <row r="4673" spans="9:13" x14ac:dyDescent="0.25">
      <c r="I4673" s="1"/>
      <c r="L4673" s="4"/>
      <c r="M4673" s="5"/>
    </row>
    <row r="4674" spans="9:13" x14ac:dyDescent="0.25">
      <c r="I4674" s="1"/>
      <c r="L4674" s="4"/>
      <c r="M4674" s="5"/>
    </row>
    <row r="4675" spans="9:13" x14ac:dyDescent="0.25">
      <c r="I4675" s="1"/>
      <c r="L4675" s="4"/>
      <c r="M4675" s="5"/>
    </row>
    <row r="4676" spans="9:13" x14ac:dyDescent="0.25">
      <c r="I4676" s="1"/>
      <c r="L4676" s="4"/>
      <c r="M4676" s="5"/>
    </row>
    <row r="4677" spans="9:13" x14ac:dyDescent="0.25">
      <c r="I4677" s="1"/>
      <c r="L4677" s="4"/>
      <c r="M4677" s="5"/>
    </row>
    <row r="4678" spans="9:13" x14ac:dyDescent="0.25">
      <c r="I4678" s="1"/>
      <c r="L4678" s="4"/>
      <c r="M4678" s="5"/>
    </row>
    <row r="4679" spans="9:13" x14ac:dyDescent="0.25">
      <c r="I4679" s="1"/>
      <c r="L4679" s="4"/>
      <c r="M4679" s="5"/>
    </row>
    <row r="4680" spans="9:13" x14ac:dyDescent="0.25">
      <c r="I4680" s="1"/>
      <c r="L4680" s="4"/>
      <c r="M4680" s="5"/>
    </row>
    <row r="4681" spans="9:13" x14ac:dyDescent="0.25">
      <c r="I4681" s="1"/>
      <c r="L4681" s="4"/>
      <c r="M4681" s="5"/>
    </row>
    <row r="4682" spans="9:13" x14ac:dyDescent="0.25">
      <c r="I4682" s="1"/>
      <c r="L4682" s="4"/>
      <c r="M4682" s="5"/>
    </row>
    <row r="4683" spans="9:13" x14ac:dyDescent="0.25">
      <c r="I4683" s="1"/>
      <c r="L4683" s="4"/>
      <c r="M4683" s="5"/>
    </row>
    <row r="4684" spans="9:13" x14ac:dyDescent="0.25">
      <c r="I4684" s="1"/>
      <c r="L4684" s="4"/>
      <c r="M4684" s="5"/>
    </row>
    <row r="4685" spans="9:13" x14ac:dyDescent="0.25">
      <c r="I4685" s="1"/>
      <c r="L4685" s="4"/>
      <c r="M4685" s="5"/>
    </row>
    <row r="4686" spans="9:13" x14ac:dyDescent="0.25">
      <c r="I4686" s="1"/>
      <c r="L4686" s="4"/>
      <c r="M4686" s="5"/>
    </row>
    <row r="4687" spans="9:13" x14ac:dyDescent="0.25">
      <c r="I4687" s="1"/>
      <c r="L4687" s="4"/>
      <c r="M4687" s="5"/>
    </row>
    <row r="4688" spans="9:13" x14ac:dyDescent="0.25">
      <c r="I4688" s="1"/>
      <c r="L4688" s="4"/>
      <c r="M4688" s="5"/>
    </row>
    <row r="4689" spans="9:13" x14ac:dyDescent="0.25">
      <c r="I4689" s="1"/>
      <c r="L4689" s="4"/>
      <c r="M4689" s="5"/>
    </row>
    <row r="4690" spans="9:13" x14ac:dyDescent="0.25">
      <c r="I4690" s="1"/>
      <c r="L4690" s="4"/>
      <c r="M4690" s="5"/>
    </row>
    <row r="4691" spans="9:13" x14ac:dyDescent="0.25">
      <c r="I4691" s="1"/>
      <c r="L4691" s="4"/>
      <c r="M4691" s="5"/>
    </row>
    <row r="4692" spans="9:13" x14ac:dyDescent="0.25">
      <c r="I4692" s="1"/>
      <c r="L4692" s="4"/>
      <c r="M4692" s="5"/>
    </row>
    <row r="4693" spans="9:13" x14ac:dyDescent="0.25">
      <c r="I4693" s="1"/>
      <c r="L4693" s="4"/>
      <c r="M4693" s="5"/>
    </row>
    <row r="4694" spans="9:13" x14ac:dyDescent="0.25">
      <c r="I4694" s="1"/>
      <c r="L4694" s="4"/>
      <c r="M4694" s="5"/>
    </row>
    <row r="4695" spans="9:13" x14ac:dyDescent="0.25">
      <c r="I4695" s="1"/>
      <c r="L4695" s="4"/>
      <c r="M4695" s="5"/>
    </row>
    <row r="4696" spans="9:13" x14ac:dyDescent="0.25">
      <c r="I4696" s="1"/>
      <c r="L4696" s="4"/>
      <c r="M4696" s="5"/>
    </row>
    <row r="4697" spans="9:13" x14ac:dyDescent="0.25">
      <c r="I4697" s="1"/>
      <c r="L4697" s="4"/>
      <c r="M4697" s="5"/>
    </row>
    <row r="4698" spans="9:13" x14ac:dyDescent="0.25">
      <c r="I4698" s="1"/>
      <c r="L4698" s="4"/>
      <c r="M4698" s="5"/>
    </row>
    <row r="4699" spans="9:13" x14ac:dyDescent="0.25">
      <c r="I4699" s="1"/>
      <c r="L4699" s="4"/>
      <c r="M4699" s="5"/>
    </row>
    <row r="4700" spans="9:13" x14ac:dyDescent="0.25">
      <c r="I4700" s="1"/>
      <c r="L4700" s="4"/>
      <c r="M4700" s="5"/>
    </row>
    <row r="4701" spans="9:13" x14ac:dyDescent="0.25">
      <c r="I4701" s="1"/>
      <c r="L4701" s="4"/>
      <c r="M4701" s="5"/>
    </row>
    <row r="4702" spans="9:13" x14ac:dyDescent="0.25">
      <c r="I4702" s="1"/>
      <c r="L4702" s="4"/>
      <c r="M4702" s="5"/>
    </row>
    <row r="4703" spans="9:13" x14ac:dyDescent="0.25">
      <c r="I4703" s="1"/>
      <c r="L4703" s="4"/>
      <c r="M4703" s="5"/>
    </row>
    <row r="4704" spans="9:13" x14ac:dyDescent="0.25">
      <c r="I4704" s="1"/>
      <c r="L4704" s="4"/>
      <c r="M4704" s="5"/>
    </row>
    <row r="4705" spans="9:13" x14ac:dyDescent="0.25">
      <c r="I4705" s="1"/>
      <c r="L4705" s="4"/>
      <c r="M4705" s="5"/>
    </row>
    <row r="4706" spans="9:13" x14ac:dyDescent="0.25">
      <c r="I4706" s="1"/>
      <c r="L4706" s="4"/>
      <c r="M4706" s="5"/>
    </row>
    <row r="4707" spans="9:13" x14ac:dyDescent="0.25">
      <c r="I4707" s="1"/>
      <c r="L4707" s="4"/>
      <c r="M4707" s="5"/>
    </row>
    <row r="4708" spans="9:13" x14ac:dyDescent="0.25">
      <c r="I4708" s="1"/>
      <c r="L4708" s="4"/>
      <c r="M4708" s="5"/>
    </row>
    <row r="4709" spans="9:13" x14ac:dyDescent="0.25">
      <c r="I4709" s="1"/>
      <c r="L4709" s="4"/>
      <c r="M4709" s="5"/>
    </row>
    <row r="4710" spans="9:13" x14ac:dyDescent="0.25">
      <c r="I4710" s="1"/>
      <c r="L4710" s="4"/>
      <c r="M4710" s="5"/>
    </row>
    <row r="4711" spans="9:13" x14ac:dyDescent="0.25">
      <c r="I4711" s="1"/>
      <c r="L4711" s="4"/>
      <c r="M4711" s="5"/>
    </row>
    <row r="4712" spans="9:13" x14ac:dyDescent="0.25">
      <c r="I4712" s="1"/>
      <c r="L4712" s="4"/>
      <c r="M4712" s="5"/>
    </row>
    <row r="4713" spans="9:13" x14ac:dyDescent="0.25">
      <c r="I4713" s="1"/>
      <c r="L4713" s="4"/>
      <c r="M4713" s="5"/>
    </row>
    <row r="4714" spans="9:13" x14ac:dyDescent="0.25">
      <c r="I4714" s="1"/>
      <c r="L4714" s="4"/>
      <c r="M4714" s="5"/>
    </row>
    <row r="4715" spans="9:13" x14ac:dyDescent="0.25">
      <c r="I4715" s="1"/>
      <c r="L4715" s="4"/>
      <c r="M4715" s="5"/>
    </row>
    <row r="4716" spans="9:13" x14ac:dyDescent="0.25">
      <c r="I4716" s="1"/>
      <c r="L4716" s="4"/>
      <c r="M4716" s="5"/>
    </row>
    <row r="4717" spans="9:13" x14ac:dyDescent="0.25">
      <c r="I4717" s="1"/>
      <c r="L4717" s="4"/>
      <c r="M4717" s="5"/>
    </row>
    <row r="4718" spans="9:13" x14ac:dyDescent="0.25">
      <c r="I4718" s="1"/>
      <c r="L4718" s="4"/>
      <c r="M4718" s="5"/>
    </row>
    <row r="4719" spans="9:13" x14ac:dyDescent="0.25">
      <c r="I4719" s="1"/>
      <c r="L4719" s="4"/>
      <c r="M4719" s="5"/>
    </row>
    <row r="4720" spans="9:13" x14ac:dyDescent="0.25">
      <c r="I4720" s="1"/>
      <c r="L4720" s="4"/>
      <c r="M4720" s="5"/>
    </row>
    <row r="4721" spans="9:13" x14ac:dyDescent="0.25">
      <c r="I4721" s="1"/>
      <c r="L4721" s="4"/>
      <c r="M4721" s="5"/>
    </row>
    <row r="4722" spans="9:13" x14ac:dyDescent="0.25">
      <c r="I4722" s="1"/>
      <c r="L4722" s="4"/>
      <c r="M4722" s="5"/>
    </row>
    <row r="4723" spans="9:13" x14ac:dyDescent="0.25">
      <c r="I4723" s="1"/>
      <c r="L4723" s="4"/>
      <c r="M4723" s="5"/>
    </row>
    <row r="4724" spans="9:13" x14ac:dyDescent="0.25">
      <c r="I4724" s="1"/>
      <c r="L4724" s="4"/>
      <c r="M4724" s="5"/>
    </row>
    <row r="4725" spans="9:13" x14ac:dyDescent="0.25">
      <c r="I4725" s="1"/>
      <c r="L4725" s="4"/>
      <c r="M4725" s="5"/>
    </row>
    <row r="4726" spans="9:13" x14ac:dyDescent="0.25">
      <c r="I4726" s="1"/>
      <c r="L4726" s="4"/>
      <c r="M4726" s="5"/>
    </row>
    <row r="4727" spans="9:13" x14ac:dyDescent="0.25">
      <c r="I4727" s="1"/>
      <c r="L4727" s="4"/>
      <c r="M4727" s="5"/>
    </row>
    <row r="4728" spans="9:13" x14ac:dyDescent="0.25">
      <c r="I4728" s="1"/>
      <c r="L4728" s="4"/>
      <c r="M4728" s="5"/>
    </row>
    <row r="4729" spans="9:13" x14ac:dyDescent="0.25">
      <c r="I4729" s="1"/>
      <c r="L4729" s="4"/>
      <c r="M4729" s="5"/>
    </row>
    <row r="4730" spans="9:13" x14ac:dyDescent="0.25">
      <c r="I4730" s="1"/>
      <c r="L4730" s="4"/>
      <c r="M4730" s="5"/>
    </row>
    <row r="4731" spans="9:13" x14ac:dyDescent="0.25">
      <c r="I4731" s="1"/>
      <c r="L4731" s="4"/>
      <c r="M4731" s="5"/>
    </row>
    <row r="4732" spans="9:13" x14ac:dyDescent="0.25">
      <c r="I4732" s="1"/>
      <c r="L4732" s="4"/>
      <c r="M4732" s="5"/>
    </row>
    <row r="4733" spans="9:13" x14ac:dyDescent="0.25">
      <c r="I4733" s="1"/>
      <c r="L4733" s="4"/>
      <c r="M4733" s="5"/>
    </row>
    <row r="4734" spans="9:13" x14ac:dyDescent="0.25">
      <c r="I4734" s="1"/>
      <c r="L4734" s="4"/>
      <c r="M4734" s="5"/>
    </row>
    <row r="4735" spans="9:13" x14ac:dyDescent="0.25">
      <c r="I4735" s="1"/>
      <c r="L4735" s="4"/>
      <c r="M4735" s="5"/>
    </row>
    <row r="4736" spans="9:13" x14ac:dyDescent="0.25">
      <c r="I4736" s="1"/>
      <c r="L4736" s="4"/>
      <c r="M4736" s="5"/>
    </row>
    <row r="4737" spans="9:13" x14ac:dyDescent="0.25">
      <c r="I4737" s="1"/>
      <c r="L4737" s="4"/>
      <c r="M4737" s="5"/>
    </row>
    <row r="4738" spans="9:13" x14ac:dyDescent="0.25">
      <c r="I4738" s="1"/>
      <c r="L4738" s="4"/>
      <c r="M4738" s="5"/>
    </row>
    <row r="4739" spans="9:13" x14ac:dyDescent="0.25">
      <c r="I4739" s="1"/>
      <c r="L4739" s="4"/>
      <c r="M4739" s="5"/>
    </row>
    <row r="4740" spans="9:13" x14ac:dyDescent="0.25">
      <c r="I4740" s="1"/>
      <c r="L4740" s="4"/>
      <c r="M4740" s="5"/>
    </row>
    <row r="4741" spans="9:13" x14ac:dyDescent="0.25">
      <c r="I4741" s="1"/>
      <c r="L4741" s="4"/>
      <c r="M4741" s="5"/>
    </row>
    <row r="4742" spans="9:13" x14ac:dyDescent="0.25">
      <c r="I4742" s="1"/>
      <c r="L4742" s="4"/>
      <c r="M4742" s="5"/>
    </row>
    <row r="4743" spans="9:13" x14ac:dyDescent="0.25">
      <c r="I4743" s="1"/>
      <c r="L4743" s="4"/>
      <c r="M4743" s="5"/>
    </row>
    <row r="4744" spans="9:13" x14ac:dyDescent="0.25">
      <c r="I4744" s="1"/>
      <c r="L4744" s="4"/>
      <c r="M4744" s="5"/>
    </row>
    <row r="4745" spans="9:13" x14ac:dyDescent="0.25">
      <c r="I4745" s="1"/>
      <c r="L4745" s="4"/>
      <c r="M4745" s="5"/>
    </row>
    <row r="4746" spans="9:13" x14ac:dyDescent="0.25">
      <c r="I4746" s="1"/>
      <c r="L4746" s="4"/>
      <c r="M4746" s="5"/>
    </row>
    <row r="4747" spans="9:13" x14ac:dyDescent="0.25">
      <c r="I4747" s="1"/>
      <c r="L4747" s="4"/>
      <c r="M4747" s="5"/>
    </row>
    <row r="4748" spans="9:13" x14ac:dyDescent="0.25">
      <c r="I4748" s="1"/>
      <c r="L4748" s="4"/>
      <c r="M4748" s="5"/>
    </row>
    <row r="4749" spans="9:13" x14ac:dyDescent="0.25">
      <c r="I4749" s="1"/>
      <c r="L4749" s="4"/>
      <c r="M4749" s="5"/>
    </row>
    <row r="4750" spans="9:13" x14ac:dyDescent="0.25">
      <c r="I4750" s="1"/>
      <c r="L4750" s="4"/>
      <c r="M4750" s="5"/>
    </row>
    <row r="4751" spans="9:13" x14ac:dyDescent="0.25">
      <c r="I4751" s="1"/>
      <c r="L4751" s="4"/>
      <c r="M4751" s="5"/>
    </row>
    <row r="4752" spans="9:13" x14ac:dyDescent="0.25">
      <c r="I4752" s="1"/>
      <c r="L4752" s="4"/>
      <c r="M4752" s="5"/>
    </row>
    <row r="4753" spans="9:13" x14ac:dyDescent="0.25">
      <c r="I4753" s="1"/>
      <c r="L4753" s="4"/>
      <c r="M4753" s="5"/>
    </row>
    <row r="4754" spans="9:13" x14ac:dyDescent="0.25">
      <c r="I4754" s="1"/>
      <c r="L4754" s="4"/>
      <c r="M4754" s="5"/>
    </row>
    <row r="4755" spans="9:13" x14ac:dyDescent="0.25">
      <c r="I4755" s="1"/>
      <c r="L4755" s="4"/>
      <c r="M4755" s="5"/>
    </row>
    <row r="4756" spans="9:13" x14ac:dyDescent="0.25">
      <c r="I4756" s="1"/>
      <c r="L4756" s="4"/>
      <c r="M4756" s="5"/>
    </row>
    <row r="4757" spans="9:13" x14ac:dyDescent="0.25">
      <c r="I4757" s="1"/>
      <c r="L4757" s="4"/>
      <c r="M4757" s="5"/>
    </row>
    <row r="4758" spans="9:13" x14ac:dyDescent="0.25">
      <c r="I4758" s="1"/>
      <c r="L4758" s="4"/>
      <c r="M4758" s="5"/>
    </row>
    <row r="4759" spans="9:13" x14ac:dyDescent="0.25">
      <c r="I4759" s="1"/>
      <c r="L4759" s="4"/>
      <c r="M4759" s="5"/>
    </row>
    <row r="4760" spans="9:13" x14ac:dyDescent="0.25">
      <c r="I4760" s="1"/>
      <c r="L4760" s="4"/>
      <c r="M4760" s="5"/>
    </row>
    <row r="4761" spans="9:13" x14ac:dyDescent="0.25">
      <c r="I4761" s="1"/>
      <c r="L4761" s="4"/>
      <c r="M4761" s="5"/>
    </row>
    <row r="4762" spans="9:13" x14ac:dyDescent="0.25">
      <c r="I4762" s="1"/>
      <c r="L4762" s="4"/>
      <c r="M4762" s="5"/>
    </row>
    <row r="4763" spans="9:13" x14ac:dyDescent="0.25">
      <c r="I4763" s="1"/>
      <c r="L4763" s="4"/>
      <c r="M4763" s="5"/>
    </row>
    <row r="4764" spans="9:13" x14ac:dyDescent="0.25">
      <c r="I4764" s="1"/>
      <c r="L4764" s="4"/>
      <c r="M4764" s="5"/>
    </row>
    <row r="4765" spans="9:13" x14ac:dyDescent="0.25">
      <c r="I4765" s="1"/>
      <c r="L4765" s="4"/>
      <c r="M4765" s="5"/>
    </row>
    <row r="4766" spans="9:13" x14ac:dyDescent="0.25">
      <c r="I4766" s="1"/>
      <c r="L4766" s="4"/>
      <c r="M4766" s="5"/>
    </row>
    <row r="4767" spans="9:13" x14ac:dyDescent="0.25">
      <c r="I4767" s="1"/>
      <c r="L4767" s="4"/>
      <c r="M4767" s="5"/>
    </row>
    <row r="4768" spans="9:13" x14ac:dyDescent="0.25">
      <c r="I4768" s="1"/>
      <c r="L4768" s="4"/>
      <c r="M4768" s="5"/>
    </row>
    <row r="4769" spans="9:13" x14ac:dyDescent="0.25">
      <c r="I4769" s="1"/>
      <c r="L4769" s="4"/>
      <c r="M4769" s="5"/>
    </row>
    <row r="4770" spans="9:13" x14ac:dyDescent="0.25">
      <c r="I4770" s="1"/>
      <c r="L4770" s="4"/>
      <c r="M4770" s="5"/>
    </row>
    <row r="4771" spans="9:13" x14ac:dyDescent="0.25">
      <c r="I4771" s="1"/>
      <c r="L4771" s="4"/>
      <c r="M4771" s="5"/>
    </row>
    <row r="4772" spans="9:13" x14ac:dyDescent="0.25">
      <c r="I4772" s="1"/>
      <c r="L4772" s="4"/>
      <c r="M4772" s="5"/>
    </row>
    <row r="4773" spans="9:13" x14ac:dyDescent="0.25">
      <c r="I4773" s="1"/>
      <c r="L4773" s="4"/>
      <c r="M4773" s="5"/>
    </row>
    <row r="4774" spans="9:13" x14ac:dyDescent="0.25">
      <c r="I4774" s="1"/>
      <c r="L4774" s="4"/>
      <c r="M4774" s="5"/>
    </row>
    <row r="4775" spans="9:13" x14ac:dyDescent="0.25">
      <c r="I4775" s="1"/>
      <c r="L4775" s="4"/>
      <c r="M4775" s="5"/>
    </row>
    <row r="4776" spans="9:13" x14ac:dyDescent="0.25">
      <c r="I4776" s="1"/>
      <c r="L4776" s="4"/>
      <c r="M4776" s="5"/>
    </row>
    <row r="4777" spans="9:13" x14ac:dyDescent="0.25">
      <c r="I4777" s="1"/>
      <c r="L4777" s="4"/>
      <c r="M4777" s="5"/>
    </row>
    <row r="4778" spans="9:13" x14ac:dyDescent="0.25">
      <c r="I4778" s="1"/>
      <c r="L4778" s="4"/>
      <c r="M4778" s="5"/>
    </row>
    <row r="4779" spans="9:13" x14ac:dyDescent="0.25">
      <c r="I4779" s="1"/>
      <c r="L4779" s="4"/>
      <c r="M4779" s="5"/>
    </row>
    <row r="4780" spans="9:13" x14ac:dyDescent="0.25">
      <c r="I4780" s="1"/>
      <c r="L4780" s="4"/>
      <c r="M4780" s="5"/>
    </row>
    <row r="4781" spans="9:13" x14ac:dyDescent="0.25">
      <c r="I4781" s="1"/>
      <c r="L4781" s="4"/>
      <c r="M4781" s="5"/>
    </row>
    <row r="4782" spans="9:13" x14ac:dyDescent="0.25">
      <c r="I4782" s="1"/>
      <c r="L4782" s="4"/>
      <c r="M4782" s="5"/>
    </row>
    <row r="4783" spans="9:13" x14ac:dyDescent="0.25">
      <c r="I4783" s="1"/>
      <c r="L4783" s="4"/>
      <c r="M4783" s="5"/>
    </row>
    <row r="4784" spans="9:13" x14ac:dyDescent="0.25">
      <c r="I4784" s="1"/>
      <c r="L4784" s="4"/>
      <c r="M4784" s="5"/>
    </row>
    <row r="4785" spans="9:13" x14ac:dyDescent="0.25">
      <c r="I4785" s="1"/>
      <c r="L4785" s="4"/>
      <c r="M4785" s="5"/>
    </row>
    <row r="4786" spans="9:13" x14ac:dyDescent="0.25">
      <c r="I4786" s="1"/>
      <c r="L4786" s="4"/>
      <c r="M4786" s="5"/>
    </row>
    <row r="4787" spans="9:13" x14ac:dyDescent="0.25">
      <c r="I4787" s="1"/>
      <c r="L4787" s="4"/>
      <c r="M4787" s="5"/>
    </row>
    <row r="4788" spans="9:13" x14ac:dyDescent="0.25">
      <c r="I4788" s="1"/>
      <c r="L4788" s="4"/>
      <c r="M4788" s="5"/>
    </row>
    <row r="4789" spans="9:13" x14ac:dyDescent="0.25">
      <c r="I4789" s="1"/>
      <c r="L4789" s="4"/>
      <c r="M4789" s="5"/>
    </row>
    <row r="4790" spans="9:13" x14ac:dyDescent="0.25">
      <c r="I4790" s="1"/>
      <c r="L4790" s="4"/>
      <c r="M4790" s="5"/>
    </row>
    <row r="4791" spans="9:13" x14ac:dyDescent="0.25">
      <c r="I4791" s="1"/>
      <c r="L4791" s="4"/>
      <c r="M4791" s="5"/>
    </row>
    <row r="4792" spans="9:13" x14ac:dyDescent="0.25">
      <c r="I4792" s="1"/>
      <c r="L4792" s="4"/>
      <c r="M4792" s="5"/>
    </row>
    <row r="4793" spans="9:13" x14ac:dyDescent="0.25">
      <c r="I4793" s="1"/>
      <c r="L4793" s="4"/>
      <c r="M4793" s="5"/>
    </row>
    <row r="4794" spans="9:13" x14ac:dyDescent="0.25">
      <c r="I4794" s="1"/>
      <c r="L4794" s="4"/>
      <c r="M4794" s="5"/>
    </row>
    <row r="4795" spans="9:13" x14ac:dyDescent="0.25">
      <c r="I4795" s="1"/>
      <c r="L4795" s="4"/>
      <c r="M4795" s="5"/>
    </row>
    <row r="4796" spans="9:13" x14ac:dyDescent="0.25">
      <c r="I4796" s="1"/>
      <c r="L4796" s="4"/>
      <c r="M4796" s="5"/>
    </row>
    <row r="4797" spans="9:13" x14ac:dyDescent="0.25">
      <c r="I4797" s="1"/>
      <c r="L4797" s="4"/>
      <c r="M4797" s="5"/>
    </row>
    <row r="4798" spans="9:13" x14ac:dyDescent="0.25">
      <c r="I4798" s="1"/>
      <c r="L4798" s="4"/>
      <c r="M4798" s="5"/>
    </row>
    <row r="4799" spans="9:13" x14ac:dyDescent="0.25">
      <c r="I4799" s="1"/>
      <c r="L4799" s="4"/>
      <c r="M4799" s="5"/>
    </row>
    <row r="4800" spans="9:13" x14ac:dyDescent="0.25">
      <c r="I4800" s="1"/>
      <c r="L4800" s="4"/>
      <c r="M4800" s="5"/>
    </row>
    <row r="4801" spans="9:13" x14ac:dyDescent="0.25">
      <c r="I4801" s="1"/>
      <c r="L4801" s="4"/>
      <c r="M4801" s="5"/>
    </row>
    <row r="4802" spans="9:13" x14ac:dyDescent="0.25">
      <c r="I4802" s="1"/>
      <c r="L4802" s="4"/>
      <c r="M4802" s="5"/>
    </row>
    <row r="4803" spans="9:13" x14ac:dyDescent="0.25">
      <c r="I4803" s="1"/>
      <c r="L4803" s="4"/>
      <c r="M4803" s="5"/>
    </row>
    <row r="4804" spans="9:13" x14ac:dyDescent="0.25">
      <c r="I4804" s="1"/>
      <c r="L4804" s="4"/>
      <c r="M4804" s="5"/>
    </row>
    <row r="4805" spans="9:13" x14ac:dyDescent="0.25">
      <c r="I4805" s="1"/>
      <c r="L4805" s="4"/>
      <c r="M4805" s="5"/>
    </row>
    <row r="4806" spans="9:13" x14ac:dyDescent="0.25">
      <c r="I4806" s="1"/>
      <c r="L4806" s="4"/>
      <c r="M4806" s="5"/>
    </row>
    <row r="4807" spans="9:13" x14ac:dyDescent="0.25">
      <c r="I4807" s="1"/>
      <c r="L4807" s="4"/>
      <c r="M4807" s="5"/>
    </row>
    <row r="4808" spans="9:13" x14ac:dyDescent="0.25">
      <c r="I4808" s="1"/>
      <c r="L4808" s="4"/>
      <c r="M4808" s="5"/>
    </row>
    <row r="4809" spans="9:13" x14ac:dyDescent="0.25">
      <c r="I4809" s="1"/>
      <c r="L4809" s="4"/>
      <c r="M4809" s="5"/>
    </row>
    <row r="4810" spans="9:13" x14ac:dyDescent="0.25">
      <c r="I4810" s="1"/>
      <c r="L4810" s="4"/>
      <c r="M4810" s="5"/>
    </row>
    <row r="4811" spans="9:13" x14ac:dyDescent="0.25">
      <c r="I4811" s="1"/>
      <c r="L4811" s="4"/>
      <c r="M4811" s="5"/>
    </row>
    <row r="4812" spans="9:13" x14ac:dyDescent="0.25">
      <c r="I4812" s="1"/>
      <c r="L4812" s="4"/>
      <c r="M4812" s="5"/>
    </row>
    <row r="4813" spans="9:13" x14ac:dyDescent="0.25">
      <c r="I4813" s="1"/>
      <c r="L4813" s="4"/>
      <c r="M4813" s="5"/>
    </row>
    <row r="4814" spans="9:13" x14ac:dyDescent="0.25">
      <c r="I4814" s="1"/>
      <c r="L4814" s="4"/>
      <c r="M4814" s="5"/>
    </row>
    <row r="4815" spans="9:13" x14ac:dyDescent="0.25">
      <c r="I4815" s="1"/>
      <c r="L4815" s="4"/>
      <c r="M4815" s="5"/>
    </row>
    <row r="4816" spans="9:13" x14ac:dyDescent="0.25">
      <c r="I4816" s="1"/>
      <c r="L4816" s="4"/>
      <c r="M4816" s="5"/>
    </row>
    <row r="4817" spans="9:13" x14ac:dyDescent="0.25">
      <c r="I4817" s="1"/>
      <c r="L4817" s="4"/>
      <c r="M4817" s="5"/>
    </row>
    <row r="4818" spans="9:13" x14ac:dyDescent="0.25">
      <c r="I4818" s="1"/>
      <c r="L4818" s="4"/>
      <c r="M4818" s="5"/>
    </row>
    <row r="4819" spans="9:13" x14ac:dyDescent="0.25">
      <c r="I4819" s="1"/>
      <c r="L4819" s="4"/>
      <c r="M4819" s="5"/>
    </row>
    <row r="4820" spans="9:13" x14ac:dyDescent="0.25">
      <c r="I4820" s="1"/>
      <c r="L4820" s="4"/>
      <c r="M4820" s="5"/>
    </row>
    <row r="4821" spans="9:13" x14ac:dyDescent="0.25">
      <c r="I4821" s="1"/>
      <c r="L4821" s="4"/>
      <c r="M4821" s="5"/>
    </row>
    <row r="4822" spans="9:13" x14ac:dyDescent="0.25">
      <c r="I4822" s="1"/>
      <c r="L4822" s="4"/>
      <c r="M4822" s="5"/>
    </row>
    <row r="4823" spans="9:13" x14ac:dyDescent="0.25">
      <c r="I4823" s="1"/>
      <c r="L4823" s="4"/>
      <c r="M4823" s="5"/>
    </row>
    <row r="4824" spans="9:13" x14ac:dyDescent="0.25">
      <c r="I4824" s="1"/>
      <c r="L4824" s="4"/>
      <c r="M4824" s="5"/>
    </row>
    <row r="4825" spans="9:13" x14ac:dyDescent="0.25">
      <c r="I4825" s="1"/>
      <c r="L4825" s="4"/>
      <c r="M4825" s="5"/>
    </row>
    <row r="4826" spans="9:13" x14ac:dyDescent="0.25">
      <c r="I4826" s="1"/>
      <c r="L4826" s="4"/>
      <c r="M4826" s="5"/>
    </row>
    <row r="4827" spans="9:13" x14ac:dyDescent="0.25">
      <c r="I4827" s="1"/>
      <c r="L4827" s="4"/>
      <c r="M4827" s="5"/>
    </row>
    <row r="4828" spans="9:13" x14ac:dyDescent="0.25">
      <c r="I4828" s="1"/>
      <c r="L4828" s="4"/>
      <c r="M4828" s="5"/>
    </row>
    <row r="4829" spans="9:13" x14ac:dyDescent="0.25">
      <c r="I4829" s="1"/>
      <c r="L4829" s="4"/>
      <c r="M4829" s="5"/>
    </row>
    <row r="4830" spans="9:13" x14ac:dyDescent="0.25">
      <c r="I4830" s="1"/>
      <c r="L4830" s="4"/>
      <c r="M4830" s="5"/>
    </row>
    <row r="4831" spans="9:13" x14ac:dyDescent="0.25">
      <c r="I4831" s="1"/>
      <c r="L4831" s="4"/>
      <c r="M4831" s="5"/>
    </row>
    <row r="4832" spans="9:13" x14ac:dyDescent="0.25">
      <c r="I4832" s="1"/>
      <c r="L4832" s="4"/>
      <c r="M4832" s="5"/>
    </row>
    <row r="4833" spans="9:13" x14ac:dyDescent="0.25">
      <c r="I4833" s="1"/>
      <c r="L4833" s="4"/>
      <c r="M4833" s="5"/>
    </row>
    <row r="4834" spans="9:13" x14ac:dyDescent="0.25">
      <c r="I4834" s="1"/>
      <c r="L4834" s="4"/>
      <c r="M4834" s="5"/>
    </row>
    <row r="4835" spans="9:13" x14ac:dyDescent="0.25">
      <c r="I4835" s="1"/>
      <c r="L4835" s="4"/>
      <c r="M4835" s="5"/>
    </row>
    <row r="4836" spans="9:13" x14ac:dyDescent="0.25">
      <c r="I4836" s="1"/>
      <c r="L4836" s="4"/>
      <c r="M4836" s="5"/>
    </row>
    <row r="4837" spans="9:13" x14ac:dyDescent="0.25">
      <c r="I4837" s="1"/>
      <c r="L4837" s="4"/>
      <c r="M4837" s="5"/>
    </row>
    <row r="4838" spans="9:13" x14ac:dyDescent="0.25">
      <c r="I4838" s="1"/>
      <c r="L4838" s="4"/>
      <c r="M4838" s="5"/>
    </row>
    <row r="4839" spans="9:13" x14ac:dyDescent="0.25">
      <c r="I4839" s="1"/>
      <c r="L4839" s="4"/>
      <c r="M4839" s="5"/>
    </row>
    <row r="4840" spans="9:13" x14ac:dyDescent="0.25">
      <c r="I4840" s="1"/>
      <c r="L4840" s="4"/>
      <c r="M4840" s="5"/>
    </row>
    <row r="4841" spans="9:13" x14ac:dyDescent="0.25">
      <c r="I4841" s="1"/>
      <c r="L4841" s="4"/>
      <c r="M4841" s="5"/>
    </row>
    <row r="4842" spans="9:13" x14ac:dyDescent="0.25">
      <c r="I4842" s="1"/>
      <c r="L4842" s="4"/>
      <c r="M4842" s="5"/>
    </row>
    <row r="4843" spans="9:13" x14ac:dyDescent="0.25">
      <c r="I4843" s="1"/>
      <c r="L4843" s="4"/>
      <c r="M4843" s="5"/>
    </row>
    <row r="4844" spans="9:13" x14ac:dyDescent="0.25">
      <c r="I4844" s="1"/>
      <c r="L4844" s="4"/>
      <c r="M4844" s="5"/>
    </row>
    <row r="4845" spans="9:13" x14ac:dyDescent="0.25">
      <c r="I4845" s="1"/>
      <c r="L4845" s="4"/>
      <c r="M4845" s="5"/>
    </row>
    <row r="4846" spans="9:13" x14ac:dyDescent="0.25">
      <c r="I4846" s="1"/>
      <c r="L4846" s="4"/>
      <c r="M4846" s="5"/>
    </row>
    <row r="4847" spans="9:13" x14ac:dyDescent="0.25">
      <c r="I4847" s="1"/>
      <c r="L4847" s="4"/>
      <c r="M4847" s="5"/>
    </row>
    <row r="4848" spans="9:13" x14ac:dyDescent="0.25">
      <c r="I4848" s="1"/>
      <c r="L4848" s="4"/>
      <c r="M4848" s="5"/>
    </row>
    <row r="4849" spans="9:13" x14ac:dyDescent="0.25">
      <c r="I4849" s="1"/>
      <c r="L4849" s="4"/>
      <c r="M4849" s="5"/>
    </row>
    <row r="4850" spans="9:13" x14ac:dyDescent="0.25">
      <c r="I4850" s="1"/>
      <c r="L4850" s="4"/>
      <c r="M4850" s="5"/>
    </row>
    <row r="4851" spans="9:13" x14ac:dyDescent="0.25">
      <c r="I4851" s="1"/>
      <c r="L4851" s="4"/>
      <c r="M4851" s="5"/>
    </row>
    <row r="4852" spans="9:13" x14ac:dyDescent="0.25">
      <c r="I4852" s="1"/>
      <c r="L4852" s="4"/>
      <c r="M4852" s="5"/>
    </row>
    <row r="4853" spans="9:13" x14ac:dyDescent="0.25">
      <c r="I4853" s="1"/>
      <c r="L4853" s="4"/>
      <c r="M4853" s="5"/>
    </row>
    <row r="4854" spans="9:13" x14ac:dyDescent="0.25">
      <c r="I4854" s="1"/>
      <c r="L4854" s="4"/>
      <c r="M4854" s="5"/>
    </row>
    <row r="4855" spans="9:13" x14ac:dyDescent="0.25">
      <c r="I4855" s="1"/>
      <c r="L4855" s="4"/>
      <c r="M4855" s="5"/>
    </row>
    <row r="4856" spans="9:13" x14ac:dyDescent="0.25">
      <c r="I4856" s="1"/>
      <c r="L4856" s="4"/>
      <c r="M4856" s="5"/>
    </row>
    <row r="4857" spans="9:13" x14ac:dyDescent="0.25">
      <c r="I4857" s="1"/>
      <c r="L4857" s="4"/>
      <c r="M4857" s="5"/>
    </row>
    <row r="4858" spans="9:13" x14ac:dyDescent="0.25">
      <c r="I4858" s="1"/>
      <c r="L4858" s="4"/>
      <c r="M4858" s="5"/>
    </row>
    <row r="4859" spans="9:13" x14ac:dyDescent="0.25">
      <c r="I4859" s="1"/>
      <c r="L4859" s="4"/>
      <c r="M4859" s="5"/>
    </row>
    <row r="4860" spans="9:13" x14ac:dyDescent="0.25">
      <c r="I4860" s="1"/>
      <c r="L4860" s="4"/>
      <c r="M4860" s="5"/>
    </row>
    <row r="4861" spans="9:13" x14ac:dyDescent="0.25">
      <c r="I4861" s="1"/>
      <c r="L4861" s="4"/>
      <c r="M4861" s="5"/>
    </row>
    <row r="4862" spans="9:13" x14ac:dyDescent="0.25">
      <c r="I4862" s="1"/>
      <c r="L4862" s="4"/>
      <c r="M4862" s="5"/>
    </row>
    <row r="4863" spans="9:13" x14ac:dyDescent="0.25">
      <c r="I4863" s="1"/>
      <c r="L4863" s="4"/>
      <c r="M4863" s="5"/>
    </row>
    <row r="4864" spans="9:13" x14ac:dyDescent="0.25">
      <c r="I4864" s="1"/>
      <c r="L4864" s="4"/>
      <c r="M4864" s="5"/>
    </row>
    <row r="4865" spans="9:13" x14ac:dyDescent="0.25">
      <c r="I4865" s="1"/>
      <c r="L4865" s="4"/>
      <c r="M4865" s="5"/>
    </row>
    <row r="4866" spans="9:13" x14ac:dyDescent="0.25">
      <c r="I4866" s="1"/>
      <c r="L4866" s="4"/>
      <c r="M4866" s="5"/>
    </row>
    <row r="4867" spans="9:13" x14ac:dyDescent="0.25">
      <c r="I4867" s="1"/>
      <c r="L4867" s="4"/>
      <c r="M4867" s="5"/>
    </row>
    <row r="4868" spans="9:13" x14ac:dyDescent="0.25">
      <c r="I4868" s="1"/>
      <c r="L4868" s="4"/>
      <c r="M4868" s="5"/>
    </row>
    <row r="4869" spans="9:13" x14ac:dyDescent="0.25">
      <c r="I4869" s="1"/>
      <c r="L4869" s="4"/>
      <c r="M4869" s="5"/>
    </row>
    <row r="4870" spans="9:13" x14ac:dyDescent="0.25">
      <c r="I4870" s="1"/>
      <c r="L4870" s="4"/>
      <c r="M4870" s="5"/>
    </row>
    <row r="4871" spans="9:13" x14ac:dyDescent="0.25">
      <c r="I4871" s="1"/>
      <c r="L4871" s="4"/>
      <c r="M4871" s="5"/>
    </row>
    <row r="4872" spans="9:13" x14ac:dyDescent="0.25">
      <c r="I4872" s="1"/>
      <c r="L4872" s="4"/>
      <c r="M4872" s="5"/>
    </row>
    <row r="4873" spans="9:13" x14ac:dyDescent="0.25">
      <c r="I4873" s="1"/>
      <c r="L4873" s="4"/>
      <c r="M4873" s="5"/>
    </row>
    <row r="4874" spans="9:13" x14ac:dyDescent="0.25">
      <c r="I4874" s="1"/>
      <c r="L4874" s="4"/>
      <c r="M4874" s="5"/>
    </row>
    <row r="4875" spans="9:13" x14ac:dyDescent="0.25">
      <c r="I4875" s="1"/>
      <c r="L4875" s="4"/>
      <c r="M4875" s="5"/>
    </row>
    <row r="4876" spans="9:13" x14ac:dyDescent="0.25">
      <c r="I4876" s="1"/>
      <c r="L4876" s="4"/>
      <c r="M4876" s="5"/>
    </row>
    <row r="4877" spans="9:13" x14ac:dyDescent="0.25">
      <c r="I4877" s="1"/>
      <c r="L4877" s="4"/>
      <c r="M4877" s="5"/>
    </row>
    <row r="4878" spans="9:13" x14ac:dyDescent="0.25">
      <c r="I4878" s="1"/>
      <c r="L4878" s="4"/>
      <c r="M4878" s="5"/>
    </row>
    <row r="4879" spans="9:13" x14ac:dyDescent="0.25">
      <c r="I4879" s="1"/>
      <c r="L4879" s="4"/>
      <c r="M4879" s="5"/>
    </row>
    <row r="4880" spans="9:13" x14ac:dyDescent="0.25">
      <c r="I4880" s="1"/>
      <c r="L4880" s="4"/>
      <c r="M4880" s="5"/>
    </row>
    <row r="4881" spans="9:13" x14ac:dyDescent="0.25">
      <c r="I4881" s="1"/>
      <c r="L4881" s="4"/>
      <c r="M4881" s="5"/>
    </row>
    <row r="4882" spans="9:13" x14ac:dyDescent="0.25">
      <c r="I4882" s="1"/>
      <c r="L4882" s="4"/>
      <c r="M4882" s="5"/>
    </row>
    <row r="4883" spans="9:13" x14ac:dyDescent="0.25">
      <c r="I4883" s="1"/>
      <c r="L4883" s="4"/>
      <c r="M4883" s="5"/>
    </row>
    <row r="4884" spans="9:13" x14ac:dyDescent="0.25">
      <c r="I4884" s="1"/>
      <c r="L4884" s="4"/>
      <c r="M4884" s="5"/>
    </row>
    <row r="4885" spans="9:13" x14ac:dyDescent="0.25">
      <c r="I4885" s="1"/>
      <c r="L4885" s="4"/>
      <c r="M4885" s="5"/>
    </row>
    <row r="4886" spans="9:13" x14ac:dyDescent="0.25">
      <c r="I4886" s="1"/>
      <c r="L4886" s="4"/>
      <c r="M4886" s="5"/>
    </row>
    <row r="4887" spans="9:13" x14ac:dyDescent="0.25">
      <c r="I4887" s="1"/>
      <c r="L4887" s="4"/>
      <c r="M4887" s="5"/>
    </row>
    <row r="4888" spans="9:13" x14ac:dyDescent="0.25">
      <c r="I4888" s="1"/>
      <c r="L4888" s="4"/>
      <c r="M4888" s="5"/>
    </row>
    <row r="4889" spans="9:13" x14ac:dyDescent="0.25">
      <c r="I4889" s="1"/>
      <c r="L4889" s="4"/>
      <c r="M4889" s="5"/>
    </row>
    <row r="4890" spans="9:13" x14ac:dyDescent="0.25">
      <c r="I4890" s="1"/>
      <c r="L4890" s="4"/>
      <c r="M4890" s="5"/>
    </row>
    <row r="4891" spans="9:13" x14ac:dyDescent="0.25">
      <c r="I4891" s="1"/>
      <c r="L4891" s="4"/>
      <c r="M4891" s="5"/>
    </row>
    <row r="4892" spans="9:13" x14ac:dyDescent="0.25">
      <c r="I4892" s="1"/>
      <c r="L4892" s="4"/>
      <c r="M4892" s="5"/>
    </row>
    <row r="4893" spans="9:13" x14ac:dyDescent="0.25">
      <c r="I4893" s="1"/>
      <c r="L4893" s="4"/>
      <c r="M4893" s="5"/>
    </row>
    <row r="4894" spans="9:13" x14ac:dyDescent="0.25">
      <c r="I4894" s="1"/>
      <c r="L4894" s="4"/>
      <c r="M4894" s="5"/>
    </row>
    <row r="4895" spans="9:13" x14ac:dyDescent="0.25">
      <c r="I4895" s="1"/>
      <c r="L4895" s="4"/>
      <c r="M4895" s="5"/>
    </row>
    <row r="4896" spans="9:13" x14ac:dyDescent="0.25">
      <c r="I4896" s="1"/>
      <c r="L4896" s="4"/>
      <c r="M4896" s="5"/>
    </row>
    <row r="4897" spans="9:13" x14ac:dyDescent="0.25">
      <c r="I4897" s="1"/>
      <c r="L4897" s="4"/>
      <c r="M4897" s="5"/>
    </row>
    <row r="4898" spans="9:13" x14ac:dyDescent="0.25">
      <c r="I4898" s="1"/>
      <c r="L4898" s="4"/>
      <c r="M4898" s="5"/>
    </row>
    <row r="4899" spans="9:13" x14ac:dyDescent="0.25">
      <c r="I4899" s="1"/>
      <c r="L4899" s="4"/>
      <c r="M4899" s="5"/>
    </row>
    <row r="4900" spans="9:13" x14ac:dyDescent="0.25">
      <c r="I4900" s="1"/>
      <c r="L4900" s="4"/>
      <c r="M4900" s="5"/>
    </row>
    <row r="4901" spans="9:13" x14ac:dyDescent="0.25">
      <c r="I4901" s="1"/>
      <c r="L4901" s="4"/>
      <c r="M4901" s="5"/>
    </row>
    <row r="4902" spans="9:13" x14ac:dyDescent="0.25">
      <c r="I4902" s="1"/>
      <c r="L4902" s="4"/>
      <c r="M4902" s="5"/>
    </row>
    <row r="4903" spans="9:13" x14ac:dyDescent="0.25">
      <c r="I4903" s="1"/>
      <c r="L4903" s="4"/>
      <c r="M4903" s="5"/>
    </row>
    <row r="4904" spans="9:13" x14ac:dyDescent="0.25">
      <c r="I4904" s="1"/>
      <c r="L4904" s="4"/>
      <c r="M4904" s="5"/>
    </row>
    <row r="4905" spans="9:13" x14ac:dyDescent="0.25">
      <c r="I4905" s="1"/>
      <c r="L4905" s="4"/>
      <c r="M4905" s="5"/>
    </row>
    <row r="4906" spans="9:13" x14ac:dyDescent="0.25">
      <c r="I4906" s="1"/>
      <c r="L4906" s="4"/>
      <c r="M4906" s="5"/>
    </row>
    <row r="4907" spans="9:13" x14ac:dyDescent="0.25">
      <c r="I4907" s="1"/>
      <c r="L4907" s="4"/>
      <c r="M4907" s="5"/>
    </row>
    <row r="4908" spans="9:13" x14ac:dyDescent="0.25">
      <c r="I4908" s="1"/>
      <c r="L4908" s="4"/>
      <c r="M4908" s="5"/>
    </row>
    <row r="4909" spans="9:13" x14ac:dyDescent="0.25">
      <c r="I4909" s="1"/>
      <c r="L4909" s="4"/>
      <c r="M4909" s="5"/>
    </row>
    <row r="4910" spans="9:13" x14ac:dyDescent="0.25">
      <c r="I4910" s="1"/>
      <c r="L4910" s="4"/>
      <c r="M4910" s="5"/>
    </row>
    <row r="4911" spans="9:13" x14ac:dyDescent="0.25">
      <c r="I4911" s="1"/>
      <c r="L4911" s="4"/>
      <c r="M4911" s="5"/>
    </row>
    <row r="4912" spans="9:13" x14ac:dyDescent="0.25">
      <c r="I4912" s="1"/>
      <c r="L4912" s="4"/>
      <c r="M4912" s="5"/>
    </row>
    <row r="4913" spans="9:13" x14ac:dyDescent="0.25">
      <c r="I4913" s="1"/>
      <c r="L4913" s="4"/>
      <c r="M4913" s="5"/>
    </row>
    <row r="4914" spans="9:13" x14ac:dyDescent="0.25">
      <c r="I4914" s="1"/>
      <c r="L4914" s="4"/>
      <c r="M4914" s="5"/>
    </row>
    <row r="4915" spans="9:13" x14ac:dyDescent="0.25">
      <c r="I4915" s="1"/>
      <c r="L4915" s="4"/>
      <c r="M4915" s="5"/>
    </row>
    <row r="4916" spans="9:13" x14ac:dyDescent="0.25">
      <c r="I4916" s="1"/>
      <c r="L4916" s="4"/>
      <c r="M4916" s="5"/>
    </row>
    <row r="4917" spans="9:13" x14ac:dyDescent="0.25">
      <c r="I4917" s="1"/>
      <c r="L4917" s="4"/>
      <c r="M4917" s="5"/>
    </row>
    <row r="4918" spans="9:13" x14ac:dyDescent="0.25">
      <c r="I4918" s="1"/>
      <c r="L4918" s="4"/>
      <c r="M4918" s="5"/>
    </row>
    <row r="4919" spans="9:13" x14ac:dyDescent="0.25">
      <c r="I4919" s="1"/>
      <c r="L4919" s="4"/>
      <c r="M4919" s="5"/>
    </row>
    <row r="4920" spans="9:13" x14ac:dyDescent="0.25">
      <c r="I4920" s="1"/>
      <c r="L4920" s="4"/>
      <c r="M4920" s="5"/>
    </row>
    <row r="4921" spans="9:13" x14ac:dyDescent="0.25">
      <c r="I4921" s="1"/>
      <c r="L4921" s="4"/>
      <c r="M4921" s="5"/>
    </row>
    <row r="4922" spans="9:13" x14ac:dyDescent="0.25">
      <c r="I4922" s="1"/>
      <c r="L4922" s="4"/>
      <c r="M4922" s="5"/>
    </row>
    <row r="4923" spans="9:13" x14ac:dyDescent="0.25">
      <c r="I4923" s="1"/>
      <c r="L4923" s="4"/>
      <c r="M4923" s="5"/>
    </row>
    <row r="4924" spans="9:13" x14ac:dyDescent="0.25">
      <c r="I4924" s="1"/>
      <c r="L4924" s="4"/>
      <c r="M4924" s="5"/>
    </row>
    <row r="4925" spans="9:13" x14ac:dyDescent="0.25">
      <c r="I4925" s="1"/>
      <c r="L4925" s="4"/>
      <c r="M4925" s="5"/>
    </row>
    <row r="4926" spans="9:13" x14ac:dyDescent="0.25">
      <c r="I4926" s="1"/>
      <c r="L4926" s="4"/>
      <c r="M4926" s="5"/>
    </row>
    <row r="4927" spans="9:13" x14ac:dyDescent="0.25">
      <c r="I4927" s="1"/>
      <c r="L4927" s="4"/>
      <c r="M4927" s="5"/>
    </row>
    <row r="4928" spans="9:13" x14ac:dyDescent="0.25">
      <c r="I4928" s="1"/>
      <c r="L4928" s="4"/>
      <c r="M4928" s="5"/>
    </row>
    <row r="4929" spans="9:13" x14ac:dyDescent="0.25">
      <c r="I4929" s="1"/>
      <c r="L4929" s="4"/>
      <c r="M4929" s="5"/>
    </row>
    <row r="4930" spans="9:13" x14ac:dyDescent="0.25">
      <c r="I4930" s="1"/>
      <c r="L4930" s="4"/>
      <c r="M4930" s="5"/>
    </row>
    <row r="4931" spans="9:13" x14ac:dyDescent="0.25">
      <c r="I4931" s="1"/>
      <c r="L4931" s="4"/>
      <c r="M4931" s="5"/>
    </row>
    <row r="4932" spans="9:13" x14ac:dyDescent="0.25">
      <c r="I4932" s="1"/>
      <c r="L4932" s="4"/>
      <c r="M4932" s="5"/>
    </row>
    <row r="4933" spans="9:13" x14ac:dyDescent="0.25">
      <c r="I4933" s="1"/>
      <c r="L4933" s="4"/>
      <c r="M4933" s="5"/>
    </row>
    <row r="4934" spans="9:13" x14ac:dyDescent="0.25">
      <c r="I4934" s="1"/>
      <c r="L4934" s="4"/>
      <c r="M4934" s="5"/>
    </row>
    <row r="4935" spans="9:13" x14ac:dyDescent="0.25">
      <c r="I4935" s="1"/>
      <c r="L4935" s="4"/>
      <c r="M4935" s="5"/>
    </row>
    <row r="4936" spans="9:13" x14ac:dyDescent="0.25">
      <c r="I4936" s="1"/>
      <c r="L4936" s="4"/>
      <c r="M4936" s="5"/>
    </row>
    <row r="4937" spans="9:13" x14ac:dyDescent="0.25">
      <c r="I4937" s="1"/>
      <c r="L4937" s="4"/>
      <c r="M4937" s="5"/>
    </row>
    <row r="4938" spans="9:13" x14ac:dyDescent="0.25">
      <c r="I4938" s="1"/>
      <c r="L4938" s="4"/>
      <c r="M4938" s="5"/>
    </row>
    <row r="4939" spans="9:13" x14ac:dyDescent="0.25">
      <c r="I4939" s="1"/>
      <c r="L4939" s="4"/>
      <c r="M4939" s="5"/>
    </row>
    <row r="4940" spans="9:13" x14ac:dyDescent="0.25">
      <c r="I4940" s="1"/>
      <c r="L4940" s="4"/>
      <c r="M4940" s="5"/>
    </row>
    <row r="4941" spans="9:13" x14ac:dyDescent="0.25">
      <c r="I4941" s="1"/>
      <c r="L4941" s="4"/>
      <c r="M4941" s="5"/>
    </row>
    <row r="4942" spans="9:13" x14ac:dyDescent="0.25">
      <c r="I4942" s="1"/>
      <c r="L4942" s="4"/>
      <c r="M4942" s="5"/>
    </row>
    <row r="4943" spans="9:13" x14ac:dyDescent="0.25">
      <c r="I4943" s="1"/>
      <c r="L4943" s="4"/>
      <c r="M4943" s="5"/>
    </row>
    <row r="4944" spans="9:13" x14ac:dyDescent="0.25">
      <c r="I4944" s="1"/>
      <c r="L4944" s="4"/>
      <c r="M4944" s="5"/>
    </row>
    <row r="4945" spans="9:13" x14ac:dyDescent="0.25">
      <c r="I4945" s="1"/>
      <c r="L4945" s="4"/>
      <c r="M4945" s="5"/>
    </row>
    <row r="4946" spans="9:13" x14ac:dyDescent="0.25">
      <c r="I4946" s="1"/>
      <c r="L4946" s="4"/>
      <c r="M4946" s="5"/>
    </row>
    <row r="4947" spans="9:13" x14ac:dyDescent="0.25">
      <c r="I4947" s="1"/>
      <c r="L4947" s="4"/>
      <c r="M4947" s="5"/>
    </row>
    <row r="4948" spans="9:13" x14ac:dyDescent="0.25">
      <c r="I4948" s="1"/>
      <c r="L4948" s="4"/>
      <c r="M4948" s="5"/>
    </row>
    <row r="4949" spans="9:13" x14ac:dyDescent="0.25">
      <c r="I4949" s="1"/>
      <c r="L4949" s="4"/>
      <c r="M4949" s="5"/>
    </row>
    <row r="4950" spans="9:13" x14ac:dyDescent="0.25">
      <c r="I4950" s="1"/>
      <c r="L4950" s="4"/>
      <c r="M4950" s="5"/>
    </row>
    <row r="4951" spans="9:13" x14ac:dyDescent="0.25">
      <c r="I4951" s="1"/>
      <c r="L4951" s="4"/>
      <c r="M4951" s="5"/>
    </row>
    <row r="4952" spans="9:13" x14ac:dyDescent="0.25">
      <c r="I4952" s="1"/>
      <c r="L4952" s="4"/>
      <c r="M4952" s="5"/>
    </row>
    <row r="4953" spans="9:13" x14ac:dyDescent="0.25">
      <c r="I4953" s="1"/>
      <c r="L4953" s="4"/>
      <c r="M4953" s="5"/>
    </row>
    <row r="4954" spans="9:13" x14ac:dyDescent="0.25">
      <c r="I4954" s="1"/>
      <c r="L4954" s="4"/>
      <c r="M4954" s="5"/>
    </row>
    <row r="4955" spans="9:13" x14ac:dyDescent="0.25">
      <c r="I4955" s="1"/>
      <c r="L4955" s="4"/>
      <c r="M4955" s="5"/>
    </row>
    <row r="4956" spans="9:13" x14ac:dyDescent="0.25">
      <c r="I4956" s="1"/>
      <c r="L4956" s="4"/>
      <c r="M4956" s="5"/>
    </row>
    <row r="4957" spans="9:13" x14ac:dyDescent="0.25">
      <c r="I4957" s="1"/>
      <c r="L4957" s="4"/>
      <c r="M4957" s="5"/>
    </row>
    <row r="4958" spans="9:13" x14ac:dyDescent="0.25">
      <c r="I4958" s="1"/>
      <c r="L4958" s="4"/>
      <c r="M4958" s="5"/>
    </row>
    <row r="4959" spans="9:13" x14ac:dyDescent="0.25">
      <c r="I4959" s="1"/>
      <c r="L4959" s="4"/>
      <c r="M4959" s="5"/>
    </row>
    <row r="4960" spans="9:13" x14ac:dyDescent="0.25">
      <c r="I4960" s="1"/>
      <c r="L4960" s="4"/>
      <c r="M4960" s="5"/>
    </row>
    <row r="4961" spans="9:13" x14ac:dyDescent="0.25">
      <c r="I4961" s="1"/>
      <c r="L4961" s="4"/>
      <c r="M4961" s="5"/>
    </row>
    <row r="4962" spans="9:13" x14ac:dyDescent="0.25">
      <c r="I4962" s="1"/>
      <c r="L4962" s="4"/>
      <c r="M4962" s="5"/>
    </row>
    <row r="4963" spans="9:13" x14ac:dyDescent="0.25">
      <c r="I4963" s="1"/>
      <c r="L4963" s="4"/>
      <c r="M4963" s="5"/>
    </row>
    <row r="4964" spans="9:13" x14ac:dyDescent="0.25">
      <c r="I4964" s="1"/>
      <c r="L4964" s="4"/>
      <c r="M4964" s="5"/>
    </row>
    <row r="4965" spans="9:13" x14ac:dyDescent="0.25">
      <c r="I4965" s="1"/>
      <c r="L4965" s="4"/>
      <c r="M4965" s="5"/>
    </row>
    <row r="4966" spans="9:13" x14ac:dyDescent="0.25">
      <c r="I4966" s="1"/>
      <c r="L4966" s="4"/>
      <c r="M4966" s="5"/>
    </row>
    <row r="4967" spans="9:13" x14ac:dyDescent="0.25">
      <c r="I4967" s="1"/>
      <c r="L4967" s="4"/>
      <c r="M4967" s="5"/>
    </row>
    <row r="4968" spans="9:13" x14ac:dyDescent="0.25">
      <c r="I4968" s="1"/>
      <c r="L4968" s="4"/>
      <c r="M4968" s="5"/>
    </row>
    <row r="4969" spans="9:13" x14ac:dyDescent="0.25">
      <c r="I4969" s="1"/>
      <c r="L4969" s="4"/>
      <c r="M4969" s="5"/>
    </row>
    <row r="4970" spans="9:13" x14ac:dyDescent="0.25">
      <c r="I4970" s="1"/>
      <c r="L4970" s="4"/>
      <c r="M4970" s="5"/>
    </row>
    <row r="4971" spans="9:13" x14ac:dyDescent="0.25">
      <c r="I4971" s="1"/>
      <c r="L4971" s="4"/>
      <c r="M4971" s="5"/>
    </row>
    <row r="4972" spans="9:13" x14ac:dyDescent="0.25">
      <c r="I4972" s="1"/>
      <c r="L4972" s="4"/>
      <c r="M4972" s="5"/>
    </row>
    <row r="4973" spans="9:13" x14ac:dyDescent="0.25">
      <c r="I4973" s="1"/>
      <c r="L4973" s="4"/>
      <c r="M4973" s="5"/>
    </row>
    <row r="4974" spans="9:13" x14ac:dyDescent="0.25">
      <c r="I4974" s="1"/>
      <c r="L4974" s="4"/>
      <c r="M4974" s="5"/>
    </row>
    <row r="4975" spans="9:13" x14ac:dyDescent="0.25">
      <c r="I4975" s="1"/>
      <c r="L4975" s="4"/>
      <c r="M4975" s="5"/>
    </row>
    <row r="4976" spans="9:13" x14ac:dyDescent="0.25">
      <c r="I4976" s="1"/>
      <c r="L4976" s="4"/>
      <c r="M4976" s="5"/>
    </row>
    <row r="4977" spans="9:13" x14ac:dyDescent="0.25">
      <c r="I4977" s="1"/>
      <c r="L4977" s="4"/>
      <c r="M4977" s="5"/>
    </row>
    <row r="4978" spans="9:13" x14ac:dyDescent="0.25">
      <c r="I4978" s="1"/>
      <c r="L4978" s="4"/>
      <c r="M4978" s="5"/>
    </row>
    <row r="4979" spans="9:13" x14ac:dyDescent="0.25">
      <c r="I4979" s="1"/>
      <c r="L4979" s="4"/>
      <c r="M4979" s="5"/>
    </row>
    <row r="4980" spans="9:13" x14ac:dyDescent="0.25">
      <c r="I4980" s="1"/>
      <c r="L4980" s="4"/>
      <c r="M4980" s="5"/>
    </row>
    <row r="4981" spans="9:13" x14ac:dyDescent="0.25">
      <c r="I4981" s="1"/>
      <c r="L4981" s="4"/>
      <c r="M4981" s="5"/>
    </row>
    <row r="4982" spans="9:13" x14ac:dyDescent="0.25">
      <c r="I4982" s="1"/>
      <c r="L4982" s="4"/>
      <c r="M4982" s="5"/>
    </row>
    <row r="4983" spans="9:13" x14ac:dyDescent="0.25">
      <c r="I4983" s="1"/>
      <c r="L4983" s="4"/>
      <c r="M4983" s="5"/>
    </row>
    <row r="4984" spans="9:13" x14ac:dyDescent="0.25">
      <c r="I4984" s="1"/>
      <c r="L4984" s="4"/>
      <c r="M4984" s="5"/>
    </row>
    <row r="4985" spans="9:13" x14ac:dyDescent="0.25">
      <c r="I4985" s="1"/>
      <c r="L4985" s="4"/>
      <c r="M4985" s="5"/>
    </row>
    <row r="4986" spans="9:13" x14ac:dyDescent="0.25">
      <c r="I4986" s="1"/>
      <c r="L4986" s="4"/>
      <c r="M4986" s="5"/>
    </row>
    <row r="4987" spans="9:13" x14ac:dyDescent="0.25">
      <c r="I4987" s="1"/>
      <c r="L4987" s="4"/>
      <c r="M4987" s="5"/>
    </row>
    <row r="4988" spans="9:13" x14ac:dyDescent="0.25">
      <c r="I4988" s="1"/>
      <c r="L4988" s="4"/>
      <c r="M4988" s="5"/>
    </row>
    <row r="4989" spans="9:13" x14ac:dyDescent="0.25">
      <c r="I4989" s="1"/>
      <c r="L4989" s="4"/>
      <c r="M4989" s="5"/>
    </row>
    <row r="4990" spans="9:13" x14ac:dyDescent="0.25">
      <c r="I4990" s="1"/>
      <c r="L4990" s="4"/>
      <c r="M4990" s="5"/>
    </row>
    <row r="4991" spans="9:13" x14ac:dyDescent="0.25">
      <c r="I4991" s="1"/>
      <c r="L4991" s="4"/>
      <c r="M4991" s="5"/>
    </row>
    <row r="4992" spans="9:13" x14ac:dyDescent="0.25">
      <c r="I4992" s="1"/>
      <c r="L4992" s="4"/>
      <c r="M4992" s="5"/>
    </row>
    <row r="4993" spans="9:13" x14ac:dyDescent="0.25">
      <c r="I4993" s="1"/>
      <c r="L4993" s="4"/>
      <c r="M4993" s="5"/>
    </row>
    <row r="4994" spans="9:13" x14ac:dyDescent="0.25">
      <c r="I4994" s="1"/>
      <c r="L4994" s="4"/>
      <c r="M4994" s="5"/>
    </row>
    <row r="4995" spans="9:13" x14ac:dyDescent="0.25">
      <c r="I4995" s="1"/>
      <c r="L4995" s="4"/>
      <c r="M4995" s="5"/>
    </row>
    <row r="4996" spans="9:13" x14ac:dyDescent="0.25">
      <c r="I4996" s="1"/>
      <c r="L4996" s="4"/>
      <c r="M4996" s="5"/>
    </row>
    <row r="4997" spans="9:13" x14ac:dyDescent="0.25">
      <c r="I4997" s="1"/>
      <c r="L4997" s="4"/>
      <c r="M4997" s="5"/>
    </row>
    <row r="4998" spans="9:13" x14ac:dyDescent="0.25">
      <c r="I4998" s="1"/>
      <c r="L4998" s="4"/>
      <c r="M4998" s="5"/>
    </row>
    <row r="4999" spans="9:13" x14ac:dyDescent="0.25">
      <c r="I4999" s="1"/>
      <c r="L4999" s="4"/>
      <c r="M4999" s="5"/>
    </row>
    <row r="5000" spans="9:13" x14ac:dyDescent="0.25">
      <c r="I5000" s="1"/>
      <c r="L5000" s="4"/>
      <c r="M5000" s="5"/>
    </row>
    <row r="5001" spans="9:13" x14ac:dyDescent="0.25">
      <c r="I5001" s="1"/>
      <c r="L5001" s="4"/>
      <c r="M5001" s="5"/>
    </row>
    <row r="5002" spans="9:13" x14ac:dyDescent="0.25">
      <c r="I5002" s="1"/>
      <c r="L5002" s="4"/>
      <c r="M5002" s="5"/>
    </row>
    <row r="5003" spans="9:13" x14ac:dyDescent="0.25">
      <c r="I5003" s="1"/>
      <c r="L5003" s="4"/>
      <c r="M5003" s="5"/>
    </row>
    <row r="5004" spans="9:13" x14ac:dyDescent="0.25">
      <c r="I5004" s="1"/>
      <c r="L5004" s="4"/>
      <c r="M5004" s="5"/>
    </row>
    <row r="5005" spans="9:13" x14ac:dyDescent="0.25">
      <c r="I5005" s="1"/>
      <c r="L5005" s="4"/>
      <c r="M5005" s="5"/>
    </row>
    <row r="5006" spans="9:13" x14ac:dyDescent="0.25">
      <c r="I5006" s="1"/>
      <c r="L5006" s="4"/>
      <c r="M5006" s="5"/>
    </row>
    <row r="5007" spans="9:13" x14ac:dyDescent="0.25">
      <c r="I5007" s="1"/>
      <c r="L5007" s="4"/>
      <c r="M5007" s="5"/>
    </row>
    <row r="5008" spans="9:13" x14ac:dyDescent="0.25">
      <c r="I5008" s="1"/>
      <c r="L5008" s="4"/>
      <c r="M5008" s="5"/>
    </row>
    <row r="5009" spans="9:13" x14ac:dyDescent="0.25">
      <c r="I5009" s="1"/>
      <c r="L5009" s="4"/>
      <c r="M5009" s="5"/>
    </row>
    <row r="5010" spans="9:13" x14ac:dyDescent="0.25">
      <c r="I5010" s="1"/>
      <c r="L5010" s="4"/>
      <c r="M5010" s="5"/>
    </row>
    <row r="5011" spans="9:13" x14ac:dyDescent="0.25">
      <c r="I5011" s="1"/>
      <c r="L5011" s="4"/>
      <c r="M5011" s="5"/>
    </row>
    <row r="5012" spans="9:13" x14ac:dyDescent="0.25">
      <c r="I5012" s="1"/>
      <c r="L5012" s="4"/>
      <c r="M5012" s="5"/>
    </row>
    <row r="5013" spans="9:13" x14ac:dyDescent="0.25">
      <c r="I5013" s="1"/>
      <c r="L5013" s="4"/>
      <c r="M5013" s="5"/>
    </row>
    <row r="5014" spans="9:13" x14ac:dyDescent="0.25">
      <c r="I5014" s="1"/>
      <c r="L5014" s="4"/>
      <c r="M5014" s="5"/>
    </row>
    <row r="5015" spans="9:13" x14ac:dyDescent="0.25">
      <c r="I5015" s="1"/>
      <c r="L5015" s="4"/>
      <c r="M5015" s="5"/>
    </row>
    <row r="5016" spans="9:13" x14ac:dyDescent="0.25">
      <c r="I5016" s="1"/>
      <c r="L5016" s="4"/>
      <c r="M5016" s="5"/>
    </row>
    <row r="5017" spans="9:13" x14ac:dyDescent="0.25">
      <c r="I5017" s="1"/>
      <c r="L5017" s="4"/>
      <c r="M5017" s="5"/>
    </row>
    <row r="5018" spans="9:13" x14ac:dyDescent="0.25">
      <c r="I5018" s="1"/>
      <c r="L5018" s="4"/>
      <c r="M5018" s="5"/>
    </row>
    <row r="5019" spans="9:13" x14ac:dyDescent="0.25">
      <c r="I5019" s="1"/>
      <c r="L5019" s="4"/>
      <c r="M5019" s="5"/>
    </row>
    <row r="5020" spans="9:13" x14ac:dyDescent="0.25">
      <c r="I5020" s="1"/>
      <c r="L5020" s="4"/>
      <c r="M5020" s="5"/>
    </row>
    <row r="5021" spans="9:13" x14ac:dyDescent="0.25">
      <c r="I5021" s="1"/>
      <c r="L5021" s="4"/>
      <c r="M5021" s="5"/>
    </row>
    <row r="5022" spans="9:13" x14ac:dyDescent="0.25">
      <c r="I5022" s="1"/>
      <c r="L5022" s="4"/>
      <c r="M5022" s="5"/>
    </row>
    <row r="5023" spans="9:13" x14ac:dyDescent="0.25">
      <c r="I5023" s="1"/>
      <c r="L5023" s="4"/>
      <c r="M5023" s="5"/>
    </row>
    <row r="5024" spans="9:13" x14ac:dyDescent="0.25">
      <c r="I5024" s="1"/>
      <c r="L5024" s="4"/>
      <c r="M5024" s="5"/>
    </row>
    <row r="5025" spans="9:13" x14ac:dyDescent="0.25">
      <c r="I5025" s="1"/>
      <c r="L5025" s="4"/>
      <c r="M5025" s="5"/>
    </row>
    <row r="5026" spans="9:13" x14ac:dyDescent="0.25">
      <c r="I5026" s="1"/>
      <c r="L5026" s="4"/>
      <c r="M5026" s="5"/>
    </row>
    <row r="5027" spans="9:13" x14ac:dyDescent="0.25">
      <c r="I5027" s="1"/>
      <c r="L5027" s="4"/>
      <c r="M5027" s="5"/>
    </row>
    <row r="5028" spans="9:13" x14ac:dyDescent="0.25">
      <c r="I5028" s="1"/>
      <c r="L5028" s="4"/>
      <c r="M5028" s="5"/>
    </row>
    <row r="5029" spans="9:13" x14ac:dyDescent="0.25">
      <c r="I5029" s="1"/>
      <c r="L5029" s="4"/>
      <c r="M5029" s="5"/>
    </row>
    <row r="5030" spans="9:13" x14ac:dyDescent="0.25">
      <c r="I5030" s="1"/>
      <c r="L5030" s="4"/>
      <c r="M5030" s="5"/>
    </row>
    <row r="5031" spans="9:13" x14ac:dyDescent="0.25">
      <c r="I5031" s="1"/>
      <c r="L5031" s="4"/>
      <c r="M5031" s="5"/>
    </row>
    <row r="5032" spans="9:13" x14ac:dyDescent="0.25">
      <c r="I5032" s="1"/>
      <c r="L5032" s="4"/>
      <c r="M5032" s="5"/>
    </row>
    <row r="5033" spans="9:13" x14ac:dyDescent="0.25">
      <c r="I5033" s="1"/>
      <c r="L5033" s="4"/>
      <c r="M5033" s="5"/>
    </row>
    <row r="5034" spans="9:13" x14ac:dyDescent="0.25">
      <c r="I5034" s="1"/>
      <c r="L5034" s="4"/>
      <c r="M5034" s="5"/>
    </row>
    <row r="5035" spans="9:13" x14ac:dyDescent="0.25">
      <c r="I5035" s="1"/>
      <c r="L5035" s="4"/>
      <c r="M5035" s="5"/>
    </row>
    <row r="5036" spans="9:13" x14ac:dyDescent="0.25">
      <c r="I5036" s="1"/>
      <c r="L5036" s="4"/>
      <c r="M5036" s="5"/>
    </row>
    <row r="5037" spans="9:13" x14ac:dyDescent="0.25">
      <c r="I5037" s="1"/>
      <c r="L5037" s="4"/>
      <c r="M5037" s="5"/>
    </row>
    <row r="5038" spans="9:13" x14ac:dyDescent="0.25">
      <c r="I5038" s="1"/>
      <c r="L5038" s="4"/>
      <c r="M5038" s="5"/>
    </row>
    <row r="5039" spans="9:13" x14ac:dyDescent="0.25">
      <c r="I5039" s="1"/>
      <c r="L5039" s="4"/>
      <c r="M5039" s="5"/>
    </row>
    <row r="5040" spans="9:13" x14ac:dyDescent="0.25">
      <c r="I5040" s="1"/>
      <c r="L5040" s="4"/>
      <c r="M5040" s="5"/>
    </row>
    <row r="5041" spans="9:13" x14ac:dyDescent="0.25">
      <c r="I5041" s="1"/>
      <c r="L5041" s="4"/>
      <c r="M5041" s="5"/>
    </row>
    <row r="5042" spans="9:13" x14ac:dyDescent="0.25">
      <c r="I5042" s="1"/>
      <c r="L5042" s="4"/>
      <c r="M5042" s="5"/>
    </row>
    <row r="5043" spans="9:13" x14ac:dyDescent="0.25">
      <c r="I5043" s="1"/>
      <c r="L5043" s="4"/>
      <c r="M5043" s="5"/>
    </row>
    <row r="5044" spans="9:13" x14ac:dyDescent="0.25">
      <c r="I5044" s="1"/>
      <c r="L5044" s="4"/>
      <c r="M5044" s="5"/>
    </row>
    <row r="5045" spans="9:13" x14ac:dyDescent="0.25">
      <c r="I5045" s="1"/>
      <c r="L5045" s="4"/>
      <c r="M5045" s="5"/>
    </row>
    <row r="5046" spans="9:13" x14ac:dyDescent="0.25">
      <c r="I5046" s="1"/>
      <c r="L5046" s="4"/>
      <c r="M5046" s="5"/>
    </row>
    <row r="5047" spans="9:13" x14ac:dyDescent="0.25">
      <c r="I5047" s="1"/>
      <c r="L5047" s="4"/>
      <c r="M5047" s="5"/>
    </row>
    <row r="5048" spans="9:13" x14ac:dyDescent="0.25">
      <c r="I5048" s="1"/>
      <c r="L5048" s="4"/>
      <c r="M5048" s="5"/>
    </row>
    <row r="5049" spans="9:13" x14ac:dyDescent="0.25">
      <c r="I5049" s="1"/>
      <c r="L5049" s="4"/>
      <c r="M5049" s="5"/>
    </row>
    <row r="5050" spans="9:13" x14ac:dyDescent="0.25">
      <c r="I5050" s="1"/>
      <c r="L5050" s="4"/>
      <c r="M5050" s="5"/>
    </row>
    <row r="5051" spans="9:13" x14ac:dyDescent="0.25">
      <c r="I5051" s="1"/>
      <c r="L5051" s="4"/>
      <c r="M5051" s="5"/>
    </row>
    <row r="5052" spans="9:13" x14ac:dyDescent="0.25">
      <c r="I5052" s="1"/>
      <c r="L5052" s="4"/>
      <c r="M5052" s="5"/>
    </row>
    <row r="5053" spans="9:13" x14ac:dyDescent="0.25">
      <c r="I5053" s="1"/>
      <c r="L5053" s="4"/>
      <c r="M5053" s="5"/>
    </row>
    <row r="5054" spans="9:13" x14ac:dyDescent="0.25">
      <c r="I5054" s="1"/>
      <c r="L5054" s="4"/>
      <c r="M5054" s="5"/>
    </row>
    <row r="5055" spans="9:13" x14ac:dyDescent="0.25">
      <c r="I5055" s="1"/>
      <c r="L5055" s="4"/>
      <c r="M5055" s="5"/>
    </row>
    <row r="5056" spans="9:13" x14ac:dyDescent="0.25">
      <c r="I5056" s="1"/>
      <c r="L5056" s="4"/>
      <c r="M5056" s="5"/>
    </row>
    <row r="5057" spans="9:13" x14ac:dyDescent="0.25">
      <c r="I5057" s="1"/>
      <c r="L5057" s="4"/>
      <c r="M5057" s="5"/>
    </row>
    <row r="5058" spans="9:13" x14ac:dyDescent="0.25">
      <c r="I5058" s="1"/>
      <c r="L5058" s="4"/>
      <c r="M5058" s="5"/>
    </row>
    <row r="5059" spans="9:13" x14ac:dyDescent="0.25">
      <c r="I5059" s="1"/>
      <c r="L5059" s="4"/>
      <c r="M5059" s="5"/>
    </row>
    <row r="5060" spans="9:13" x14ac:dyDescent="0.25">
      <c r="I5060" s="1"/>
      <c r="L5060" s="4"/>
      <c r="M5060" s="5"/>
    </row>
    <row r="5061" spans="9:13" x14ac:dyDescent="0.25">
      <c r="I5061" s="1"/>
      <c r="L5061" s="4"/>
      <c r="M5061" s="5"/>
    </row>
    <row r="5062" spans="9:13" x14ac:dyDescent="0.25">
      <c r="I5062" s="1"/>
      <c r="L5062" s="4"/>
      <c r="M5062" s="5"/>
    </row>
    <row r="5063" spans="9:13" x14ac:dyDescent="0.25">
      <c r="I5063" s="1"/>
      <c r="L5063" s="4"/>
      <c r="M5063" s="5"/>
    </row>
    <row r="5064" spans="9:13" x14ac:dyDescent="0.25">
      <c r="I5064" s="1"/>
      <c r="L5064" s="4"/>
      <c r="M5064" s="5"/>
    </row>
    <row r="5065" spans="9:13" x14ac:dyDescent="0.25">
      <c r="I5065" s="1"/>
      <c r="L5065" s="4"/>
      <c r="M5065" s="5"/>
    </row>
    <row r="5066" spans="9:13" x14ac:dyDescent="0.25">
      <c r="I5066" s="1"/>
      <c r="L5066" s="4"/>
      <c r="M5066" s="5"/>
    </row>
    <row r="5067" spans="9:13" x14ac:dyDescent="0.25">
      <c r="I5067" s="1"/>
      <c r="L5067" s="4"/>
      <c r="M5067" s="5"/>
    </row>
    <row r="5068" spans="9:13" x14ac:dyDescent="0.25">
      <c r="I5068" s="1"/>
      <c r="L5068" s="4"/>
      <c r="M5068" s="5"/>
    </row>
    <row r="5069" spans="9:13" x14ac:dyDescent="0.25">
      <c r="I5069" s="1"/>
      <c r="L5069" s="4"/>
      <c r="M5069" s="5"/>
    </row>
    <row r="5070" spans="9:13" x14ac:dyDescent="0.25">
      <c r="I5070" s="1"/>
      <c r="L5070" s="4"/>
      <c r="M5070" s="5"/>
    </row>
    <row r="5071" spans="9:13" x14ac:dyDescent="0.25">
      <c r="I5071" s="1"/>
      <c r="L5071" s="4"/>
      <c r="M5071" s="5"/>
    </row>
    <row r="5072" spans="9:13" x14ac:dyDescent="0.25">
      <c r="I5072" s="1"/>
      <c r="L5072" s="4"/>
      <c r="M5072" s="5"/>
    </row>
    <row r="5073" spans="9:13" x14ac:dyDescent="0.25">
      <c r="I5073" s="1"/>
      <c r="L5073" s="4"/>
      <c r="M5073" s="5"/>
    </row>
    <row r="5074" spans="9:13" x14ac:dyDescent="0.25">
      <c r="I5074" s="1"/>
      <c r="L5074" s="4"/>
      <c r="M5074" s="5"/>
    </row>
    <row r="5075" spans="9:13" x14ac:dyDescent="0.25">
      <c r="I5075" s="1"/>
      <c r="L5075" s="4"/>
      <c r="M5075" s="5"/>
    </row>
    <row r="5076" spans="9:13" x14ac:dyDescent="0.25">
      <c r="I5076" s="1"/>
      <c r="L5076" s="4"/>
      <c r="M5076" s="5"/>
    </row>
    <row r="5077" spans="9:13" x14ac:dyDescent="0.25">
      <c r="I5077" s="1"/>
      <c r="L5077" s="4"/>
      <c r="M5077" s="5"/>
    </row>
    <row r="5078" spans="9:13" x14ac:dyDescent="0.25">
      <c r="I5078" s="1"/>
      <c r="L5078" s="4"/>
      <c r="M5078" s="5"/>
    </row>
    <row r="5079" spans="9:13" x14ac:dyDescent="0.25">
      <c r="I5079" s="1"/>
      <c r="L5079" s="4"/>
      <c r="M5079" s="5"/>
    </row>
    <row r="5080" spans="9:13" x14ac:dyDescent="0.25">
      <c r="I5080" s="1"/>
      <c r="L5080" s="4"/>
      <c r="M5080" s="5"/>
    </row>
    <row r="5081" spans="9:13" x14ac:dyDescent="0.25">
      <c r="I5081" s="1"/>
      <c r="L5081" s="4"/>
      <c r="M5081" s="5"/>
    </row>
    <row r="5082" spans="9:13" x14ac:dyDescent="0.25">
      <c r="I5082" s="1"/>
      <c r="L5082" s="4"/>
      <c r="M5082" s="5"/>
    </row>
    <row r="5083" spans="9:13" x14ac:dyDescent="0.25">
      <c r="I5083" s="1"/>
      <c r="L5083" s="4"/>
      <c r="M5083" s="5"/>
    </row>
    <row r="5084" spans="9:13" x14ac:dyDescent="0.25">
      <c r="I5084" s="1"/>
      <c r="L5084" s="4"/>
      <c r="M5084" s="5"/>
    </row>
    <row r="5085" spans="9:13" x14ac:dyDescent="0.25">
      <c r="I5085" s="1"/>
      <c r="L5085" s="4"/>
      <c r="M5085" s="5"/>
    </row>
    <row r="5086" spans="9:13" x14ac:dyDescent="0.25">
      <c r="I5086" s="1"/>
      <c r="L5086" s="4"/>
      <c r="M5086" s="5"/>
    </row>
    <row r="5087" spans="9:13" x14ac:dyDescent="0.25">
      <c r="I5087" s="1"/>
      <c r="L5087" s="4"/>
      <c r="M5087" s="5"/>
    </row>
    <row r="5088" spans="9:13" x14ac:dyDescent="0.25">
      <c r="I5088" s="1"/>
      <c r="L5088" s="4"/>
      <c r="M5088" s="5"/>
    </row>
    <row r="5089" spans="9:13" x14ac:dyDescent="0.25">
      <c r="I5089" s="1"/>
      <c r="L5089" s="4"/>
      <c r="M5089" s="5"/>
    </row>
    <row r="5090" spans="9:13" x14ac:dyDescent="0.25">
      <c r="I5090" s="1"/>
      <c r="L5090" s="4"/>
      <c r="M5090" s="5"/>
    </row>
    <row r="5091" spans="9:13" x14ac:dyDescent="0.25">
      <c r="I5091" s="1"/>
      <c r="L5091" s="4"/>
      <c r="M5091" s="5"/>
    </row>
    <row r="5092" spans="9:13" x14ac:dyDescent="0.25">
      <c r="I5092" s="1"/>
      <c r="L5092" s="4"/>
      <c r="M5092" s="5"/>
    </row>
    <row r="5093" spans="9:13" x14ac:dyDescent="0.25">
      <c r="I5093" s="1"/>
      <c r="L5093" s="4"/>
      <c r="M5093" s="5"/>
    </row>
    <row r="5094" spans="9:13" x14ac:dyDescent="0.25">
      <c r="I5094" s="1"/>
      <c r="L5094" s="4"/>
      <c r="M5094" s="5"/>
    </row>
    <row r="5095" spans="9:13" x14ac:dyDescent="0.25">
      <c r="I5095" s="1"/>
      <c r="L5095" s="4"/>
      <c r="M5095" s="5"/>
    </row>
    <row r="5096" spans="9:13" x14ac:dyDescent="0.25">
      <c r="I5096" s="1"/>
      <c r="L5096" s="4"/>
      <c r="M5096" s="5"/>
    </row>
    <row r="5097" spans="9:13" x14ac:dyDescent="0.25">
      <c r="I5097" s="1"/>
      <c r="L5097" s="4"/>
      <c r="M5097" s="5"/>
    </row>
    <row r="5098" spans="9:13" x14ac:dyDescent="0.25">
      <c r="I5098" s="1"/>
      <c r="L5098" s="4"/>
      <c r="M5098" s="5"/>
    </row>
    <row r="5099" spans="9:13" x14ac:dyDescent="0.25">
      <c r="I5099" s="1"/>
      <c r="L5099" s="4"/>
      <c r="M5099" s="5"/>
    </row>
    <row r="5100" spans="9:13" x14ac:dyDescent="0.25">
      <c r="I5100" s="1"/>
      <c r="L5100" s="4"/>
      <c r="M5100" s="5"/>
    </row>
    <row r="5101" spans="9:13" x14ac:dyDescent="0.25">
      <c r="I5101" s="1"/>
      <c r="L5101" s="4"/>
      <c r="M5101" s="5"/>
    </row>
    <row r="5102" spans="9:13" x14ac:dyDescent="0.25">
      <c r="I5102" s="1"/>
      <c r="L5102" s="4"/>
      <c r="M5102" s="5"/>
    </row>
    <row r="5103" spans="9:13" x14ac:dyDescent="0.25">
      <c r="I5103" s="1"/>
      <c r="L5103" s="4"/>
      <c r="M5103" s="5"/>
    </row>
    <row r="5104" spans="9:13" x14ac:dyDescent="0.25">
      <c r="I5104" s="1"/>
      <c r="L5104" s="4"/>
      <c r="M5104" s="5"/>
    </row>
    <row r="5105" spans="9:13" x14ac:dyDescent="0.25">
      <c r="I5105" s="1"/>
      <c r="L5105" s="4"/>
      <c r="M5105" s="5"/>
    </row>
    <row r="5106" spans="9:13" x14ac:dyDescent="0.25">
      <c r="I5106" s="1"/>
      <c r="L5106" s="4"/>
      <c r="M5106" s="5"/>
    </row>
    <row r="5107" spans="9:13" x14ac:dyDescent="0.25">
      <c r="I5107" s="1"/>
      <c r="L5107" s="4"/>
      <c r="M5107" s="5"/>
    </row>
    <row r="5108" spans="9:13" x14ac:dyDescent="0.25">
      <c r="I5108" s="1"/>
      <c r="L5108" s="4"/>
      <c r="M5108" s="5"/>
    </row>
    <row r="5109" spans="9:13" x14ac:dyDescent="0.25">
      <c r="I5109" s="1"/>
      <c r="L5109" s="4"/>
      <c r="M5109" s="5"/>
    </row>
    <row r="5110" spans="9:13" x14ac:dyDescent="0.25">
      <c r="I5110" s="1"/>
      <c r="L5110" s="4"/>
      <c r="M5110" s="5"/>
    </row>
    <row r="5111" spans="9:13" x14ac:dyDescent="0.25">
      <c r="I5111" s="1"/>
      <c r="L5111" s="4"/>
      <c r="M5111" s="5"/>
    </row>
    <row r="5112" spans="9:13" x14ac:dyDescent="0.25">
      <c r="I5112" s="1"/>
      <c r="L5112" s="4"/>
      <c r="M5112" s="5"/>
    </row>
    <row r="5113" spans="9:13" x14ac:dyDescent="0.25">
      <c r="I5113" s="1"/>
      <c r="L5113" s="4"/>
      <c r="M5113" s="5"/>
    </row>
    <row r="5114" spans="9:13" x14ac:dyDescent="0.25">
      <c r="I5114" s="1"/>
      <c r="L5114" s="4"/>
      <c r="M5114" s="5"/>
    </row>
    <row r="5115" spans="9:13" x14ac:dyDescent="0.25">
      <c r="I5115" s="1"/>
      <c r="L5115" s="4"/>
      <c r="M5115" s="5"/>
    </row>
    <row r="5116" spans="9:13" x14ac:dyDescent="0.25">
      <c r="I5116" s="1"/>
      <c r="L5116" s="4"/>
      <c r="M5116" s="5"/>
    </row>
    <row r="5117" spans="9:13" x14ac:dyDescent="0.25">
      <c r="I5117" s="1"/>
      <c r="L5117" s="4"/>
      <c r="M5117" s="5"/>
    </row>
    <row r="5118" spans="9:13" x14ac:dyDescent="0.25">
      <c r="I5118" s="1"/>
      <c r="L5118" s="4"/>
      <c r="M5118" s="5"/>
    </row>
    <row r="5119" spans="9:13" x14ac:dyDescent="0.25">
      <c r="I5119" s="1"/>
      <c r="L5119" s="4"/>
      <c r="M5119" s="5"/>
    </row>
    <row r="5120" spans="9:13" x14ac:dyDescent="0.25">
      <c r="I5120" s="1"/>
      <c r="L5120" s="4"/>
      <c r="M5120" s="5"/>
    </row>
    <row r="5121" spans="9:13" x14ac:dyDescent="0.25">
      <c r="I5121" s="1"/>
      <c r="L5121" s="4"/>
      <c r="M5121" s="5"/>
    </row>
    <row r="5122" spans="9:13" x14ac:dyDescent="0.25">
      <c r="I5122" s="1"/>
      <c r="L5122" s="4"/>
      <c r="M5122" s="5"/>
    </row>
    <row r="5123" spans="9:13" x14ac:dyDescent="0.25">
      <c r="I5123" s="1"/>
      <c r="L5123" s="4"/>
      <c r="M5123" s="5"/>
    </row>
    <row r="5124" spans="9:13" x14ac:dyDescent="0.25">
      <c r="I5124" s="1"/>
      <c r="L5124" s="4"/>
      <c r="M5124" s="5"/>
    </row>
    <row r="5125" spans="9:13" x14ac:dyDescent="0.25">
      <c r="I5125" s="1"/>
      <c r="L5125" s="4"/>
      <c r="M5125" s="5"/>
    </row>
    <row r="5126" spans="9:13" x14ac:dyDescent="0.25">
      <c r="I5126" s="1"/>
      <c r="L5126" s="4"/>
      <c r="M5126" s="5"/>
    </row>
    <row r="5127" spans="9:13" x14ac:dyDescent="0.25">
      <c r="I5127" s="1"/>
      <c r="L5127" s="4"/>
      <c r="M5127" s="5"/>
    </row>
    <row r="5128" spans="9:13" x14ac:dyDescent="0.25">
      <c r="I5128" s="1"/>
      <c r="L5128" s="4"/>
      <c r="M5128" s="5"/>
    </row>
    <row r="5129" spans="9:13" x14ac:dyDescent="0.25">
      <c r="I5129" s="1"/>
      <c r="L5129" s="4"/>
      <c r="M5129" s="5"/>
    </row>
    <row r="5130" spans="9:13" x14ac:dyDescent="0.25">
      <c r="I5130" s="1"/>
      <c r="L5130" s="4"/>
      <c r="M5130" s="5"/>
    </row>
    <row r="5131" spans="9:13" x14ac:dyDescent="0.25">
      <c r="I5131" s="1"/>
      <c r="L5131" s="4"/>
      <c r="M5131" s="5"/>
    </row>
    <row r="5132" spans="9:13" x14ac:dyDescent="0.25">
      <c r="I5132" s="1"/>
      <c r="L5132" s="4"/>
      <c r="M5132" s="5"/>
    </row>
    <row r="5133" spans="9:13" x14ac:dyDescent="0.25">
      <c r="I5133" s="1"/>
      <c r="L5133" s="4"/>
      <c r="M5133" s="5"/>
    </row>
    <row r="5134" spans="9:13" x14ac:dyDescent="0.25">
      <c r="I5134" s="1"/>
      <c r="L5134" s="4"/>
      <c r="M5134" s="5"/>
    </row>
    <row r="5135" spans="9:13" x14ac:dyDescent="0.25">
      <c r="I5135" s="1"/>
      <c r="L5135" s="4"/>
      <c r="M5135" s="5"/>
    </row>
    <row r="5136" spans="9:13" x14ac:dyDescent="0.25">
      <c r="I5136" s="1"/>
      <c r="L5136" s="4"/>
      <c r="M5136" s="5"/>
    </row>
    <row r="5137" spans="9:13" x14ac:dyDescent="0.25">
      <c r="I5137" s="1"/>
      <c r="L5137" s="4"/>
      <c r="M5137" s="5"/>
    </row>
    <row r="5138" spans="9:13" x14ac:dyDescent="0.25">
      <c r="I5138" s="1"/>
      <c r="L5138" s="4"/>
      <c r="M5138" s="5"/>
    </row>
    <row r="5139" spans="9:13" x14ac:dyDescent="0.25">
      <c r="I5139" s="1"/>
      <c r="L5139" s="4"/>
      <c r="M5139" s="5"/>
    </row>
    <row r="5140" spans="9:13" x14ac:dyDescent="0.25">
      <c r="I5140" s="1"/>
      <c r="L5140" s="4"/>
      <c r="M5140" s="5"/>
    </row>
    <row r="5141" spans="9:13" x14ac:dyDescent="0.25">
      <c r="I5141" s="1"/>
      <c r="L5141" s="4"/>
      <c r="M5141" s="5"/>
    </row>
    <row r="5142" spans="9:13" x14ac:dyDescent="0.25">
      <c r="I5142" s="1"/>
      <c r="L5142" s="4"/>
      <c r="M5142" s="5"/>
    </row>
    <row r="5143" spans="9:13" x14ac:dyDescent="0.25">
      <c r="I5143" s="1"/>
      <c r="L5143" s="4"/>
      <c r="M5143" s="5"/>
    </row>
    <row r="5144" spans="9:13" x14ac:dyDescent="0.25">
      <c r="I5144" s="1"/>
      <c r="L5144" s="4"/>
      <c r="M5144" s="5"/>
    </row>
    <row r="5145" spans="9:13" x14ac:dyDescent="0.25">
      <c r="I5145" s="1"/>
      <c r="L5145" s="4"/>
      <c r="M5145" s="5"/>
    </row>
    <row r="5146" spans="9:13" x14ac:dyDescent="0.25">
      <c r="I5146" s="1"/>
      <c r="L5146" s="4"/>
      <c r="M5146" s="5"/>
    </row>
    <row r="5147" spans="9:13" x14ac:dyDescent="0.25">
      <c r="I5147" s="1"/>
      <c r="L5147" s="4"/>
      <c r="M5147" s="5"/>
    </row>
    <row r="5148" spans="9:13" x14ac:dyDescent="0.25">
      <c r="I5148" s="1"/>
      <c r="L5148" s="4"/>
      <c r="M5148" s="5"/>
    </row>
    <row r="5149" spans="9:13" x14ac:dyDescent="0.25">
      <c r="I5149" s="1"/>
      <c r="L5149" s="4"/>
      <c r="M5149" s="5"/>
    </row>
    <row r="5150" spans="9:13" x14ac:dyDescent="0.25">
      <c r="I5150" s="1"/>
      <c r="L5150" s="4"/>
      <c r="M5150" s="5"/>
    </row>
    <row r="5151" spans="9:13" x14ac:dyDescent="0.25">
      <c r="I5151" s="1"/>
      <c r="L5151" s="4"/>
      <c r="M5151" s="5"/>
    </row>
    <row r="5152" spans="9:13" x14ac:dyDescent="0.25">
      <c r="I5152" s="1"/>
      <c r="L5152" s="4"/>
      <c r="M5152" s="5"/>
    </row>
    <row r="5153" spans="9:13" x14ac:dyDescent="0.25">
      <c r="I5153" s="1"/>
      <c r="L5153" s="4"/>
      <c r="M5153" s="5"/>
    </row>
    <row r="5154" spans="9:13" x14ac:dyDescent="0.25">
      <c r="I5154" s="1"/>
      <c r="L5154" s="4"/>
      <c r="M5154" s="5"/>
    </row>
    <row r="5155" spans="9:13" x14ac:dyDescent="0.25">
      <c r="I5155" s="1"/>
      <c r="L5155" s="4"/>
      <c r="M5155" s="5"/>
    </row>
    <row r="5156" spans="9:13" x14ac:dyDescent="0.25">
      <c r="I5156" s="1"/>
      <c r="L5156" s="4"/>
      <c r="M5156" s="5"/>
    </row>
    <row r="5157" spans="9:13" x14ac:dyDescent="0.25">
      <c r="I5157" s="1"/>
      <c r="L5157" s="4"/>
      <c r="M5157" s="5"/>
    </row>
    <row r="5158" spans="9:13" x14ac:dyDescent="0.25">
      <c r="I5158" s="1"/>
      <c r="L5158" s="4"/>
      <c r="M5158" s="5"/>
    </row>
    <row r="5159" spans="9:13" x14ac:dyDescent="0.25">
      <c r="I5159" s="1"/>
      <c r="L5159" s="4"/>
      <c r="M5159" s="5"/>
    </row>
    <row r="5160" spans="9:13" x14ac:dyDescent="0.25">
      <c r="I5160" s="1"/>
      <c r="L5160" s="4"/>
      <c r="M5160" s="5"/>
    </row>
    <row r="5161" spans="9:13" x14ac:dyDescent="0.25">
      <c r="I5161" s="1"/>
      <c r="L5161" s="4"/>
      <c r="M5161" s="5"/>
    </row>
    <row r="5162" spans="9:13" x14ac:dyDescent="0.25">
      <c r="I5162" s="1"/>
      <c r="L5162" s="4"/>
      <c r="M5162" s="5"/>
    </row>
    <row r="5163" spans="9:13" x14ac:dyDescent="0.25">
      <c r="I5163" s="1"/>
      <c r="L5163" s="4"/>
      <c r="M5163" s="5"/>
    </row>
    <row r="5164" spans="9:13" x14ac:dyDescent="0.25">
      <c r="I5164" s="1"/>
      <c r="L5164" s="4"/>
      <c r="M5164" s="5"/>
    </row>
    <row r="5165" spans="9:13" x14ac:dyDescent="0.25">
      <c r="I5165" s="1"/>
      <c r="L5165" s="4"/>
      <c r="M5165" s="5"/>
    </row>
    <row r="5166" spans="9:13" x14ac:dyDescent="0.25">
      <c r="I5166" s="1"/>
      <c r="L5166" s="4"/>
      <c r="M5166" s="5"/>
    </row>
    <row r="5167" spans="9:13" x14ac:dyDescent="0.25">
      <c r="I5167" s="1"/>
      <c r="L5167" s="4"/>
      <c r="M5167" s="5"/>
    </row>
    <row r="5168" spans="9:13" x14ac:dyDescent="0.25">
      <c r="I5168" s="1"/>
      <c r="L5168" s="4"/>
      <c r="M5168" s="5"/>
    </row>
    <row r="5169" spans="9:13" x14ac:dyDescent="0.25">
      <c r="I5169" s="1"/>
      <c r="L5169" s="4"/>
      <c r="M5169" s="5"/>
    </row>
    <row r="5170" spans="9:13" x14ac:dyDescent="0.25">
      <c r="I5170" s="1"/>
      <c r="L5170" s="4"/>
      <c r="M5170" s="5"/>
    </row>
    <row r="5171" spans="9:13" x14ac:dyDescent="0.25">
      <c r="I5171" s="1"/>
      <c r="L5171" s="4"/>
      <c r="M5171" s="5"/>
    </row>
    <row r="5172" spans="9:13" x14ac:dyDescent="0.25">
      <c r="I5172" s="1"/>
      <c r="L5172" s="4"/>
      <c r="M5172" s="5"/>
    </row>
    <row r="5173" spans="9:13" x14ac:dyDescent="0.25">
      <c r="I5173" s="1"/>
      <c r="L5173" s="4"/>
      <c r="M5173" s="5"/>
    </row>
    <row r="5174" spans="9:13" x14ac:dyDescent="0.25">
      <c r="I5174" s="1"/>
      <c r="L5174" s="4"/>
      <c r="M5174" s="5"/>
    </row>
    <row r="5175" spans="9:13" x14ac:dyDescent="0.25">
      <c r="I5175" s="1"/>
      <c r="L5175" s="4"/>
      <c r="M5175" s="5"/>
    </row>
    <row r="5176" spans="9:13" x14ac:dyDescent="0.25">
      <c r="I5176" s="1"/>
      <c r="L5176" s="4"/>
      <c r="M5176" s="5"/>
    </row>
    <row r="5177" spans="9:13" x14ac:dyDescent="0.25">
      <c r="I5177" s="1"/>
      <c r="L5177" s="4"/>
      <c r="M5177" s="5"/>
    </row>
    <row r="5178" spans="9:13" x14ac:dyDescent="0.25">
      <c r="I5178" s="1"/>
      <c r="L5178" s="4"/>
      <c r="M5178" s="5"/>
    </row>
    <row r="5179" spans="9:13" x14ac:dyDescent="0.25">
      <c r="I5179" s="1"/>
      <c r="L5179" s="4"/>
      <c r="M5179" s="5"/>
    </row>
    <row r="5180" spans="9:13" x14ac:dyDescent="0.25">
      <c r="I5180" s="1"/>
      <c r="L5180" s="4"/>
      <c r="M5180" s="5"/>
    </row>
    <row r="5181" spans="9:13" x14ac:dyDescent="0.25">
      <c r="I5181" s="1"/>
      <c r="L5181" s="4"/>
      <c r="M5181" s="5"/>
    </row>
    <row r="5182" spans="9:13" x14ac:dyDescent="0.25">
      <c r="I5182" s="1"/>
      <c r="L5182" s="4"/>
      <c r="M5182" s="5"/>
    </row>
    <row r="5183" spans="9:13" x14ac:dyDescent="0.25">
      <c r="I5183" s="1"/>
      <c r="L5183" s="4"/>
      <c r="M5183" s="5"/>
    </row>
    <row r="5184" spans="9:13" x14ac:dyDescent="0.25">
      <c r="I5184" s="1"/>
      <c r="L5184" s="4"/>
      <c r="M5184" s="5"/>
    </row>
    <row r="5185" spans="9:13" x14ac:dyDescent="0.25">
      <c r="I5185" s="1"/>
      <c r="L5185" s="4"/>
      <c r="M5185" s="5"/>
    </row>
    <row r="5186" spans="9:13" x14ac:dyDescent="0.25">
      <c r="I5186" s="1"/>
      <c r="L5186" s="4"/>
      <c r="M5186" s="5"/>
    </row>
    <row r="5187" spans="9:13" x14ac:dyDescent="0.25">
      <c r="I5187" s="1"/>
      <c r="L5187" s="4"/>
      <c r="M5187" s="5"/>
    </row>
    <row r="5188" spans="9:13" x14ac:dyDescent="0.25">
      <c r="I5188" s="1"/>
      <c r="L5188" s="4"/>
      <c r="M5188" s="5"/>
    </row>
    <row r="5189" spans="9:13" x14ac:dyDescent="0.25">
      <c r="I5189" s="1"/>
      <c r="L5189" s="4"/>
      <c r="M5189" s="5"/>
    </row>
    <row r="5190" spans="9:13" x14ac:dyDescent="0.25">
      <c r="I5190" s="1"/>
      <c r="L5190" s="4"/>
      <c r="M5190" s="5"/>
    </row>
    <row r="5191" spans="9:13" x14ac:dyDescent="0.25">
      <c r="I5191" s="1"/>
      <c r="L5191" s="4"/>
      <c r="M5191" s="5"/>
    </row>
    <row r="5192" spans="9:13" x14ac:dyDescent="0.25">
      <c r="I5192" s="1"/>
      <c r="L5192" s="4"/>
      <c r="M5192" s="5"/>
    </row>
    <row r="5193" spans="9:13" x14ac:dyDescent="0.25">
      <c r="I5193" s="1"/>
      <c r="L5193" s="4"/>
      <c r="M5193" s="5"/>
    </row>
    <row r="5194" spans="9:13" x14ac:dyDescent="0.25">
      <c r="I5194" s="1"/>
      <c r="L5194" s="4"/>
      <c r="M5194" s="5"/>
    </row>
    <row r="5195" spans="9:13" x14ac:dyDescent="0.25">
      <c r="I5195" s="1"/>
      <c r="L5195" s="4"/>
      <c r="M5195" s="5"/>
    </row>
    <row r="5196" spans="9:13" x14ac:dyDescent="0.25">
      <c r="I5196" s="1"/>
      <c r="L5196" s="4"/>
      <c r="M5196" s="5"/>
    </row>
    <row r="5197" spans="9:13" x14ac:dyDescent="0.25">
      <c r="I5197" s="1"/>
      <c r="L5197" s="4"/>
      <c r="M5197" s="5"/>
    </row>
    <row r="5198" spans="9:13" x14ac:dyDescent="0.25">
      <c r="I5198" s="1"/>
      <c r="L5198" s="4"/>
      <c r="M5198" s="5"/>
    </row>
    <row r="5199" spans="9:13" x14ac:dyDescent="0.25">
      <c r="I5199" s="1"/>
      <c r="L5199" s="4"/>
      <c r="M5199" s="5"/>
    </row>
    <row r="5200" spans="9:13" x14ac:dyDescent="0.25">
      <c r="I5200" s="1"/>
      <c r="L5200" s="4"/>
      <c r="M5200" s="5"/>
    </row>
    <row r="5201" spans="9:13" x14ac:dyDescent="0.25">
      <c r="I5201" s="1"/>
      <c r="L5201" s="4"/>
      <c r="M5201" s="5"/>
    </row>
    <row r="5202" spans="9:13" x14ac:dyDescent="0.25">
      <c r="I5202" s="1"/>
      <c r="L5202" s="4"/>
      <c r="M5202" s="5"/>
    </row>
    <row r="5203" spans="9:13" x14ac:dyDescent="0.25">
      <c r="I5203" s="1"/>
      <c r="L5203" s="4"/>
      <c r="M5203" s="5"/>
    </row>
    <row r="5204" spans="9:13" x14ac:dyDescent="0.25">
      <c r="I5204" s="1"/>
      <c r="L5204" s="4"/>
      <c r="M5204" s="5"/>
    </row>
    <row r="5205" spans="9:13" x14ac:dyDescent="0.25">
      <c r="I5205" s="1"/>
      <c r="L5205" s="4"/>
      <c r="M5205" s="5"/>
    </row>
    <row r="5206" spans="9:13" x14ac:dyDescent="0.25">
      <c r="I5206" s="1"/>
      <c r="L5206" s="4"/>
      <c r="M5206" s="5"/>
    </row>
    <row r="5207" spans="9:13" x14ac:dyDescent="0.25">
      <c r="I5207" s="1"/>
      <c r="L5207" s="4"/>
      <c r="M5207" s="5"/>
    </row>
    <row r="5208" spans="9:13" x14ac:dyDescent="0.25">
      <c r="I5208" s="1"/>
      <c r="L5208" s="4"/>
      <c r="M5208" s="5"/>
    </row>
    <row r="5209" spans="9:13" x14ac:dyDescent="0.25">
      <c r="I5209" s="1"/>
      <c r="L5209" s="4"/>
      <c r="M5209" s="5"/>
    </row>
    <row r="5210" spans="9:13" x14ac:dyDescent="0.25">
      <c r="I5210" s="1"/>
      <c r="L5210" s="4"/>
      <c r="M5210" s="5"/>
    </row>
    <row r="5211" spans="9:13" x14ac:dyDescent="0.25">
      <c r="I5211" s="1"/>
      <c r="L5211" s="4"/>
      <c r="M5211" s="5"/>
    </row>
    <row r="5212" spans="9:13" x14ac:dyDescent="0.25">
      <c r="I5212" s="1"/>
      <c r="L5212" s="4"/>
      <c r="M5212" s="5"/>
    </row>
    <row r="5213" spans="9:13" x14ac:dyDescent="0.25">
      <c r="I5213" s="1"/>
      <c r="L5213" s="4"/>
      <c r="M5213" s="5"/>
    </row>
    <row r="5214" spans="9:13" x14ac:dyDescent="0.25">
      <c r="I5214" s="1"/>
      <c r="L5214" s="4"/>
      <c r="M5214" s="5"/>
    </row>
    <row r="5215" spans="9:13" x14ac:dyDescent="0.25">
      <c r="I5215" s="1"/>
      <c r="L5215" s="4"/>
      <c r="M5215" s="5"/>
    </row>
    <row r="5216" spans="9:13" x14ac:dyDescent="0.25">
      <c r="I5216" s="1"/>
      <c r="L5216" s="4"/>
      <c r="M5216" s="5"/>
    </row>
    <row r="5217" spans="9:13" x14ac:dyDescent="0.25">
      <c r="I5217" s="1"/>
      <c r="L5217" s="4"/>
      <c r="M5217" s="5"/>
    </row>
    <row r="5218" spans="9:13" x14ac:dyDescent="0.25">
      <c r="I5218" s="1"/>
      <c r="L5218" s="4"/>
      <c r="M5218" s="5"/>
    </row>
    <row r="5219" spans="9:13" x14ac:dyDescent="0.25">
      <c r="I5219" s="1"/>
      <c r="L5219" s="4"/>
      <c r="M5219" s="5"/>
    </row>
    <row r="5220" spans="9:13" x14ac:dyDescent="0.25">
      <c r="I5220" s="1"/>
      <c r="L5220" s="4"/>
      <c r="M5220" s="5"/>
    </row>
    <row r="5221" spans="9:13" x14ac:dyDescent="0.25">
      <c r="I5221" s="1"/>
      <c r="L5221" s="4"/>
      <c r="M5221" s="5"/>
    </row>
    <row r="5222" spans="9:13" x14ac:dyDescent="0.25">
      <c r="I5222" s="1"/>
      <c r="L5222" s="4"/>
      <c r="M5222" s="5"/>
    </row>
    <row r="5223" spans="9:13" x14ac:dyDescent="0.25">
      <c r="I5223" s="1"/>
      <c r="L5223" s="4"/>
      <c r="M5223" s="5"/>
    </row>
    <row r="5224" spans="9:13" x14ac:dyDescent="0.25">
      <c r="I5224" s="1"/>
      <c r="L5224" s="4"/>
      <c r="M5224" s="5"/>
    </row>
    <row r="5225" spans="9:13" x14ac:dyDescent="0.25">
      <c r="I5225" s="1"/>
      <c r="L5225" s="4"/>
      <c r="M5225" s="5"/>
    </row>
    <row r="5226" spans="9:13" x14ac:dyDescent="0.25">
      <c r="I5226" s="1"/>
      <c r="L5226" s="4"/>
      <c r="M5226" s="5"/>
    </row>
    <row r="5227" spans="9:13" x14ac:dyDescent="0.25">
      <c r="I5227" s="1"/>
      <c r="L5227" s="4"/>
      <c r="M5227" s="5"/>
    </row>
    <row r="5228" spans="9:13" x14ac:dyDescent="0.25">
      <c r="I5228" s="1"/>
      <c r="L5228" s="4"/>
      <c r="M5228" s="5"/>
    </row>
    <row r="5229" spans="9:13" x14ac:dyDescent="0.25">
      <c r="I5229" s="1"/>
      <c r="L5229" s="4"/>
      <c r="M5229" s="5"/>
    </row>
    <row r="5230" spans="9:13" x14ac:dyDescent="0.25">
      <c r="I5230" s="1"/>
      <c r="L5230" s="4"/>
      <c r="M5230" s="5"/>
    </row>
    <row r="5231" spans="9:13" x14ac:dyDescent="0.25">
      <c r="I5231" s="1"/>
      <c r="L5231" s="4"/>
      <c r="M5231" s="5"/>
    </row>
    <row r="5232" spans="9:13" x14ac:dyDescent="0.25">
      <c r="I5232" s="1"/>
      <c r="L5232" s="4"/>
      <c r="M5232" s="5"/>
    </row>
    <row r="5233" spans="9:13" x14ac:dyDescent="0.25">
      <c r="I5233" s="1"/>
      <c r="L5233" s="4"/>
      <c r="M5233" s="5"/>
    </row>
    <row r="5234" spans="9:13" x14ac:dyDescent="0.25">
      <c r="I5234" s="1"/>
      <c r="L5234" s="4"/>
      <c r="M5234" s="5"/>
    </row>
    <row r="5235" spans="9:13" x14ac:dyDescent="0.25">
      <c r="I5235" s="1"/>
      <c r="L5235" s="4"/>
      <c r="M5235" s="5"/>
    </row>
    <row r="5236" spans="9:13" x14ac:dyDescent="0.25">
      <c r="I5236" s="1"/>
      <c r="L5236" s="4"/>
      <c r="M5236" s="5"/>
    </row>
    <row r="5237" spans="9:13" x14ac:dyDescent="0.25">
      <c r="I5237" s="1"/>
      <c r="L5237" s="4"/>
      <c r="M5237" s="5"/>
    </row>
    <row r="5238" spans="9:13" x14ac:dyDescent="0.25">
      <c r="I5238" s="1"/>
      <c r="L5238" s="4"/>
      <c r="M5238" s="5"/>
    </row>
    <row r="5239" spans="9:13" x14ac:dyDescent="0.25">
      <c r="I5239" s="1"/>
      <c r="L5239" s="4"/>
      <c r="M5239" s="5"/>
    </row>
    <row r="5240" spans="9:13" x14ac:dyDescent="0.25">
      <c r="I5240" s="1"/>
      <c r="L5240" s="4"/>
      <c r="M5240" s="5"/>
    </row>
    <row r="5241" spans="9:13" x14ac:dyDescent="0.25">
      <c r="I5241" s="1"/>
      <c r="L5241" s="4"/>
      <c r="M5241" s="5"/>
    </row>
    <row r="5242" spans="9:13" x14ac:dyDescent="0.25">
      <c r="I5242" s="1"/>
      <c r="L5242" s="4"/>
      <c r="M5242" s="5"/>
    </row>
    <row r="5243" spans="9:13" x14ac:dyDescent="0.25">
      <c r="I5243" s="1"/>
      <c r="L5243" s="4"/>
      <c r="M5243" s="5"/>
    </row>
    <row r="5244" spans="9:13" x14ac:dyDescent="0.25">
      <c r="I5244" s="1"/>
      <c r="L5244" s="4"/>
      <c r="M5244" s="5"/>
    </row>
    <row r="5245" spans="9:13" x14ac:dyDescent="0.25">
      <c r="I5245" s="1"/>
      <c r="L5245" s="4"/>
      <c r="M5245" s="5"/>
    </row>
    <row r="5246" spans="9:13" x14ac:dyDescent="0.25">
      <c r="I5246" s="1"/>
      <c r="L5246" s="4"/>
      <c r="M5246" s="5"/>
    </row>
    <row r="5247" spans="9:13" x14ac:dyDescent="0.25">
      <c r="I5247" s="1"/>
      <c r="L5247" s="4"/>
      <c r="M5247" s="5"/>
    </row>
    <row r="5248" spans="9:13" x14ac:dyDescent="0.25">
      <c r="I5248" s="1"/>
      <c r="L5248" s="4"/>
      <c r="M5248" s="5"/>
    </row>
    <row r="5249" spans="9:13" x14ac:dyDescent="0.25">
      <c r="I5249" s="1"/>
      <c r="L5249" s="4"/>
      <c r="M5249" s="5"/>
    </row>
    <row r="5250" spans="9:13" x14ac:dyDescent="0.25">
      <c r="I5250" s="1"/>
      <c r="L5250" s="4"/>
      <c r="M5250" s="5"/>
    </row>
    <row r="5251" spans="9:13" x14ac:dyDescent="0.25">
      <c r="I5251" s="1"/>
      <c r="L5251" s="4"/>
      <c r="M5251" s="5"/>
    </row>
    <row r="5252" spans="9:13" x14ac:dyDescent="0.25">
      <c r="I5252" s="1"/>
      <c r="L5252" s="4"/>
      <c r="M5252" s="5"/>
    </row>
    <row r="5253" spans="9:13" x14ac:dyDescent="0.25">
      <c r="I5253" s="1"/>
      <c r="L5253" s="4"/>
      <c r="M5253" s="5"/>
    </row>
    <row r="5254" spans="9:13" x14ac:dyDescent="0.25">
      <c r="I5254" s="1"/>
      <c r="L5254" s="4"/>
      <c r="M5254" s="5"/>
    </row>
    <row r="5255" spans="9:13" x14ac:dyDescent="0.25">
      <c r="I5255" s="1"/>
      <c r="L5255" s="4"/>
      <c r="M5255" s="5"/>
    </row>
    <row r="5256" spans="9:13" x14ac:dyDescent="0.25">
      <c r="I5256" s="1"/>
      <c r="L5256" s="4"/>
      <c r="M5256" s="5"/>
    </row>
    <row r="5257" spans="9:13" x14ac:dyDescent="0.25">
      <c r="I5257" s="1"/>
      <c r="L5257" s="4"/>
      <c r="M5257" s="5"/>
    </row>
    <row r="5258" spans="9:13" x14ac:dyDescent="0.25">
      <c r="I5258" s="1"/>
      <c r="L5258" s="4"/>
      <c r="M5258" s="5"/>
    </row>
    <row r="5259" spans="9:13" x14ac:dyDescent="0.25">
      <c r="I5259" s="1"/>
      <c r="L5259" s="4"/>
      <c r="M5259" s="5"/>
    </row>
    <row r="5260" spans="9:13" x14ac:dyDescent="0.25">
      <c r="I5260" s="1"/>
      <c r="L5260" s="4"/>
      <c r="M5260" s="5"/>
    </row>
    <row r="5261" spans="9:13" x14ac:dyDescent="0.25">
      <c r="I5261" s="1"/>
      <c r="L5261" s="4"/>
      <c r="M5261" s="5"/>
    </row>
    <row r="5262" spans="9:13" x14ac:dyDescent="0.25">
      <c r="I5262" s="1"/>
      <c r="L5262" s="4"/>
      <c r="M5262" s="5"/>
    </row>
    <row r="5263" spans="9:13" x14ac:dyDescent="0.25">
      <c r="I5263" s="1"/>
      <c r="L5263" s="4"/>
      <c r="M5263" s="5"/>
    </row>
    <row r="5264" spans="9:13" x14ac:dyDescent="0.25">
      <c r="I5264" s="1"/>
      <c r="L5264" s="4"/>
      <c r="M5264" s="5"/>
    </row>
    <row r="5265" spans="9:13" x14ac:dyDescent="0.25">
      <c r="I5265" s="1"/>
      <c r="L5265" s="4"/>
      <c r="M5265" s="5"/>
    </row>
    <row r="5266" spans="9:13" x14ac:dyDescent="0.25">
      <c r="I5266" s="1"/>
      <c r="L5266" s="4"/>
      <c r="M5266" s="5"/>
    </row>
    <row r="5267" spans="9:13" x14ac:dyDescent="0.25">
      <c r="I5267" s="1"/>
      <c r="L5267" s="4"/>
      <c r="M5267" s="5"/>
    </row>
    <row r="5268" spans="9:13" x14ac:dyDescent="0.25">
      <c r="I5268" s="1"/>
      <c r="L5268" s="4"/>
      <c r="M5268" s="5"/>
    </row>
    <row r="5269" spans="9:13" x14ac:dyDescent="0.25">
      <c r="I5269" s="1"/>
      <c r="L5269" s="4"/>
      <c r="M5269" s="5"/>
    </row>
    <row r="5270" spans="9:13" x14ac:dyDescent="0.25">
      <c r="I5270" s="1"/>
      <c r="L5270" s="4"/>
      <c r="M5270" s="5"/>
    </row>
    <row r="5271" spans="9:13" x14ac:dyDescent="0.25">
      <c r="I5271" s="1"/>
      <c r="L5271" s="4"/>
      <c r="M5271" s="5"/>
    </row>
    <row r="5272" spans="9:13" x14ac:dyDescent="0.25">
      <c r="I5272" s="1"/>
      <c r="L5272" s="4"/>
      <c r="M5272" s="5"/>
    </row>
    <row r="5273" spans="9:13" x14ac:dyDescent="0.25">
      <c r="I5273" s="1"/>
      <c r="L5273" s="4"/>
      <c r="M5273" s="5"/>
    </row>
    <row r="5274" spans="9:13" x14ac:dyDescent="0.25">
      <c r="I5274" s="1"/>
      <c r="L5274" s="4"/>
      <c r="M5274" s="5"/>
    </row>
    <row r="5275" spans="9:13" x14ac:dyDescent="0.25">
      <c r="I5275" s="1"/>
      <c r="L5275" s="4"/>
      <c r="M5275" s="5"/>
    </row>
    <row r="5276" spans="9:13" x14ac:dyDescent="0.25">
      <c r="I5276" s="1"/>
      <c r="L5276" s="4"/>
      <c r="M5276" s="5"/>
    </row>
    <row r="5277" spans="9:13" x14ac:dyDescent="0.25">
      <c r="I5277" s="1"/>
      <c r="L5277" s="4"/>
      <c r="M5277" s="5"/>
    </row>
    <row r="5278" spans="9:13" x14ac:dyDescent="0.25">
      <c r="I5278" s="1"/>
      <c r="L5278" s="4"/>
      <c r="M5278" s="5"/>
    </row>
    <row r="5279" spans="9:13" x14ac:dyDescent="0.25">
      <c r="I5279" s="1"/>
      <c r="L5279" s="4"/>
      <c r="M5279" s="5"/>
    </row>
    <row r="5280" spans="9:13" x14ac:dyDescent="0.25">
      <c r="I5280" s="1"/>
      <c r="L5280" s="4"/>
      <c r="M5280" s="5"/>
    </row>
    <row r="5281" spans="9:13" x14ac:dyDescent="0.25">
      <c r="I5281" s="1"/>
      <c r="L5281" s="4"/>
      <c r="M5281" s="5"/>
    </row>
    <row r="5282" spans="9:13" x14ac:dyDescent="0.25">
      <c r="I5282" s="1"/>
      <c r="L5282" s="4"/>
      <c r="M5282" s="5"/>
    </row>
    <row r="5283" spans="9:13" x14ac:dyDescent="0.25">
      <c r="I5283" s="1"/>
      <c r="L5283" s="4"/>
      <c r="M5283" s="5"/>
    </row>
    <row r="5284" spans="9:13" x14ac:dyDescent="0.25">
      <c r="I5284" s="1"/>
      <c r="L5284" s="4"/>
      <c r="M5284" s="5"/>
    </row>
    <row r="5285" spans="9:13" x14ac:dyDescent="0.25">
      <c r="I5285" s="1"/>
      <c r="L5285" s="4"/>
      <c r="M5285" s="5"/>
    </row>
    <row r="5286" spans="9:13" x14ac:dyDescent="0.25">
      <c r="I5286" s="1"/>
      <c r="L5286" s="4"/>
      <c r="M5286" s="5"/>
    </row>
    <row r="5287" spans="9:13" x14ac:dyDescent="0.25">
      <c r="I5287" s="1"/>
      <c r="L5287" s="4"/>
      <c r="M5287" s="5"/>
    </row>
    <row r="5288" spans="9:13" x14ac:dyDescent="0.25">
      <c r="I5288" s="1"/>
      <c r="L5288" s="4"/>
      <c r="M5288" s="5"/>
    </row>
    <row r="5289" spans="9:13" x14ac:dyDescent="0.25">
      <c r="I5289" s="1"/>
      <c r="L5289" s="4"/>
      <c r="M5289" s="5"/>
    </row>
    <row r="5290" spans="9:13" x14ac:dyDescent="0.25">
      <c r="I5290" s="1"/>
      <c r="L5290" s="4"/>
      <c r="M5290" s="5"/>
    </row>
    <row r="5291" spans="9:13" x14ac:dyDescent="0.25">
      <c r="I5291" s="1"/>
      <c r="L5291" s="4"/>
      <c r="M5291" s="5"/>
    </row>
    <row r="5292" spans="9:13" x14ac:dyDescent="0.25">
      <c r="I5292" s="1"/>
      <c r="L5292" s="4"/>
      <c r="M5292" s="5"/>
    </row>
    <row r="5293" spans="9:13" x14ac:dyDescent="0.25">
      <c r="I5293" s="1"/>
      <c r="L5293" s="4"/>
      <c r="M5293" s="5"/>
    </row>
    <row r="5294" spans="9:13" x14ac:dyDescent="0.25">
      <c r="I5294" s="1"/>
      <c r="L5294" s="4"/>
      <c r="M5294" s="5"/>
    </row>
    <row r="5295" spans="9:13" x14ac:dyDescent="0.25">
      <c r="I5295" s="1"/>
      <c r="L5295" s="4"/>
      <c r="M5295" s="5"/>
    </row>
    <row r="5296" spans="9:13" x14ac:dyDescent="0.25">
      <c r="I5296" s="1"/>
      <c r="L5296" s="4"/>
      <c r="M5296" s="5"/>
    </row>
    <row r="5297" spans="9:13" x14ac:dyDescent="0.25">
      <c r="I5297" s="1"/>
      <c r="L5297" s="4"/>
      <c r="M5297" s="5"/>
    </row>
    <row r="5298" spans="9:13" x14ac:dyDescent="0.25">
      <c r="I5298" s="1"/>
      <c r="L5298" s="4"/>
      <c r="M5298" s="5"/>
    </row>
    <row r="5299" spans="9:13" x14ac:dyDescent="0.25">
      <c r="I5299" s="1"/>
      <c r="L5299" s="4"/>
      <c r="M5299" s="5"/>
    </row>
    <row r="5300" spans="9:13" x14ac:dyDescent="0.25">
      <c r="I5300" s="1"/>
      <c r="L5300" s="4"/>
      <c r="M5300" s="5"/>
    </row>
    <row r="5301" spans="9:13" x14ac:dyDescent="0.25">
      <c r="I5301" s="1"/>
      <c r="L5301" s="4"/>
      <c r="M5301" s="5"/>
    </row>
    <row r="5302" spans="9:13" x14ac:dyDescent="0.25">
      <c r="I5302" s="1"/>
      <c r="L5302" s="4"/>
      <c r="M5302" s="5"/>
    </row>
    <row r="5303" spans="9:13" x14ac:dyDescent="0.25">
      <c r="I5303" s="1"/>
      <c r="L5303" s="4"/>
      <c r="M5303" s="5"/>
    </row>
    <row r="5304" spans="9:13" x14ac:dyDescent="0.25">
      <c r="I5304" s="1"/>
      <c r="L5304" s="4"/>
      <c r="M5304" s="5"/>
    </row>
    <row r="5305" spans="9:13" x14ac:dyDescent="0.25">
      <c r="I5305" s="1"/>
      <c r="L5305" s="4"/>
      <c r="M5305" s="5"/>
    </row>
    <row r="5306" spans="9:13" x14ac:dyDescent="0.25">
      <c r="I5306" s="1"/>
      <c r="L5306" s="4"/>
      <c r="M5306" s="5"/>
    </row>
    <row r="5307" spans="9:13" x14ac:dyDescent="0.25">
      <c r="I5307" s="1"/>
      <c r="L5307" s="4"/>
      <c r="M5307" s="5"/>
    </row>
    <row r="5308" spans="9:13" x14ac:dyDescent="0.25">
      <c r="I5308" s="1"/>
      <c r="L5308" s="4"/>
      <c r="M5308" s="5"/>
    </row>
    <row r="5309" spans="9:13" x14ac:dyDescent="0.25">
      <c r="I5309" s="1"/>
      <c r="L5309" s="4"/>
      <c r="M5309" s="5"/>
    </row>
    <row r="5310" spans="9:13" x14ac:dyDescent="0.25">
      <c r="I5310" s="1"/>
      <c r="L5310" s="4"/>
      <c r="M5310" s="5"/>
    </row>
    <row r="5311" spans="9:13" x14ac:dyDescent="0.25">
      <c r="I5311" s="1"/>
      <c r="L5311" s="4"/>
      <c r="M5311" s="5"/>
    </row>
    <row r="5312" spans="9:13" x14ac:dyDescent="0.25">
      <c r="I5312" s="1"/>
      <c r="L5312" s="4"/>
      <c r="M5312" s="5"/>
    </row>
    <row r="5313" spans="9:13" x14ac:dyDescent="0.25">
      <c r="I5313" s="1"/>
      <c r="L5313" s="4"/>
      <c r="M5313" s="5"/>
    </row>
    <row r="5314" spans="9:13" x14ac:dyDescent="0.25">
      <c r="I5314" s="1"/>
      <c r="L5314" s="4"/>
      <c r="M5314" s="5"/>
    </row>
    <row r="5315" spans="9:13" x14ac:dyDescent="0.25">
      <c r="I5315" s="1"/>
      <c r="L5315" s="4"/>
      <c r="M5315" s="5"/>
    </row>
    <row r="5316" spans="9:13" x14ac:dyDescent="0.25">
      <c r="I5316" s="1"/>
      <c r="L5316" s="4"/>
      <c r="M5316" s="5"/>
    </row>
    <row r="5317" spans="9:13" x14ac:dyDescent="0.25">
      <c r="I5317" s="1"/>
      <c r="L5317" s="4"/>
      <c r="M5317" s="5"/>
    </row>
    <row r="5318" spans="9:13" x14ac:dyDescent="0.25">
      <c r="I5318" s="1"/>
      <c r="L5318" s="4"/>
      <c r="M5318" s="5"/>
    </row>
    <row r="5319" spans="9:13" x14ac:dyDescent="0.25">
      <c r="I5319" s="1"/>
      <c r="L5319" s="4"/>
      <c r="M5319" s="5"/>
    </row>
    <row r="5320" spans="9:13" x14ac:dyDescent="0.25">
      <c r="I5320" s="1"/>
      <c r="L5320" s="4"/>
      <c r="M5320" s="5"/>
    </row>
    <row r="5321" spans="9:13" x14ac:dyDescent="0.25">
      <c r="I5321" s="1"/>
      <c r="L5321" s="4"/>
      <c r="M5321" s="5"/>
    </row>
    <row r="5322" spans="9:13" x14ac:dyDescent="0.25">
      <c r="I5322" s="1"/>
      <c r="L5322" s="4"/>
      <c r="M5322" s="5"/>
    </row>
    <row r="5323" spans="9:13" x14ac:dyDescent="0.25">
      <c r="I5323" s="1"/>
      <c r="L5323" s="4"/>
      <c r="M5323" s="5"/>
    </row>
    <row r="5324" spans="9:13" x14ac:dyDescent="0.25">
      <c r="I5324" s="1"/>
      <c r="L5324" s="4"/>
      <c r="M5324" s="5"/>
    </row>
    <row r="5325" spans="9:13" x14ac:dyDescent="0.25">
      <c r="I5325" s="1"/>
      <c r="L5325" s="4"/>
      <c r="M5325" s="5"/>
    </row>
    <row r="5326" spans="9:13" x14ac:dyDescent="0.25">
      <c r="I5326" s="1"/>
      <c r="L5326" s="4"/>
      <c r="M5326" s="5"/>
    </row>
    <row r="5327" spans="9:13" x14ac:dyDescent="0.25">
      <c r="I5327" s="1"/>
      <c r="L5327" s="4"/>
      <c r="M5327" s="5"/>
    </row>
    <row r="5328" spans="9:13" x14ac:dyDescent="0.25">
      <c r="I5328" s="1"/>
      <c r="L5328" s="4"/>
      <c r="M5328" s="5"/>
    </row>
    <row r="5329" spans="9:13" x14ac:dyDescent="0.25">
      <c r="I5329" s="1"/>
      <c r="L5329" s="4"/>
      <c r="M5329" s="5"/>
    </row>
    <row r="5330" spans="9:13" x14ac:dyDescent="0.25">
      <c r="I5330" s="1"/>
      <c r="L5330" s="4"/>
      <c r="M5330" s="5"/>
    </row>
    <row r="5331" spans="9:13" x14ac:dyDescent="0.25">
      <c r="I5331" s="1"/>
      <c r="L5331" s="4"/>
      <c r="M5331" s="5"/>
    </row>
    <row r="5332" spans="9:13" x14ac:dyDescent="0.25">
      <c r="I5332" s="1"/>
      <c r="L5332" s="4"/>
      <c r="M5332" s="5"/>
    </row>
    <row r="5333" spans="9:13" x14ac:dyDescent="0.25">
      <c r="I5333" s="1"/>
      <c r="L5333" s="4"/>
      <c r="M5333" s="5"/>
    </row>
    <row r="5334" spans="9:13" x14ac:dyDescent="0.25">
      <c r="I5334" s="1"/>
      <c r="L5334" s="4"/>
      <c r="M5334" s="5"/>
    </row>
    <row r="5335" spans="9:13" x14ac:dyDescent="0.25">
      <c r="I5335" s="1"/>
      <c r="L5335" s="4"/>
      <c r="M5335" s="5"/>
    </row>
    <row r="5336" spans="9:13" x14ac:dyDescent="0.25">
      <c r="I5336" s="1"/>
      <c r="L5336" s="4"/>
      <c r="M5336" s="5"/>
    </row>
    <row r="5337" spans="9:13" x14ac:dyDescent="0.25">
      <c r="I5337" s="1"/>
      <c r="L5337" s="4"/>
      <c r="M5337" s="5"/>
    </row>
    <row r="5338" spans="9:13" x14ac:dyDescent="0.25">
      <c r="I5338" s="1"/>
      <c r="L5338" s="4"/>
      <c r="M5338" s="5"/>
    </row>
    <row r="5339" spans="9:13" x14ac:dyDescent="0.25">
      <c r="I5339" s="1"/>
      <c r="L5339" s="4"/>
      <c r="M5339" s="5"/>
    </row>
    <row r="5340" spans="9:13" x14ac:dyDescent="0.25">
      <c r="I5340" s="1"/>
      <c r="L5340" s="4"/>
      <c r="M5340" s="5"/>
    </row>
    <row r="5341" spans="9:13" x14ac:dyDescent="0.25">
      <c r="I5341" s="1"/>
      <c r="L5341" s="4"/>
      <c r="M5341" s="5"/>
    </row>
    <row r="5342" spans="9:13" x14ac:dyDescent="0.25">
      <c r="I5342" s="1"/>
      <c r="L5342" s="4"/>
      <c r="M5342" s="5"/>
    </row>
    <row r="5343" spans="9:13" x14ac:dyDescent="0.25">
      <c r="I5343" s="1"/>
      <c r="L5343" s="4"/>
      <c r="M5343" s="5"/>
    </row>
    <row r="5344" spans="9:13" x14ac:dyDescent="0.25">
      <c r="I5344" s="1"/>
      <c r="L5344" s="4"/>
      <c r="M5344" s="5"/>
    </row>
    <row r="5345" spans="9:13" x14ac:dyDescent="0.25">
      <c r="I5345" s="1"/>
      <c r="L5345" s="4"/>
      <c r="M5345" s="5"/>
    </row>
    <row r="5346" spans="9:13" x14ac:dyDescent="0.25">
      <c r="I5346" s="1"/>
      <c r="L5346" s="4"/>
      <c r="M5346" s="5"/>
    </row>
    <row r="5347" spans="9:13" x14ac:dyDescent="0.25">
      <c r="I5347" s="1"/>
      <c r="L5347" s="4"/>
      <c r="M5347" s="5"/>
    </row>
    <row r="5348" spans="9:13" x14ac:dyDescent="0.25">
      <c r="I5348" s="1"/>
      <c r="L5348" s="4"/>
      <c r="M5348" s="5"/>
    </row>
    <row r="5349" spans="9:13" x14ac:dyDescent="0.25">
      <c r="I5349" s="1"/>
      <c r="L5349" s="4"/>
      <c r="M5349" s="5"/>
    </row>
    <row r="5350" spans="9:13" x14ac:dyDescent="0.25">
      <c r="I5350" s="1"/>
      <c r="L5350" s="4"/>
      <c r="M5350" s="5"/>
    </row>
    <row r="5351" spans="9:13" x14ac:dyDescent="0.25">
      <c r="I5351" s="1"/>
      <c r="L5351" s="4"/>
      <c r="M5351" s="5"/>
    </row>
    <row r="5352" spans="9:13" x14ac:dyDescent="0.25">
      <c r="I5352" s="1"/>
      <c r="L5352" s="4"/>
      <c r="M5352" s="5"/>
    </row>
    <row r="5353" spans="9:13" x14ac:dyDescent="0.25">
      <c r="I5353" s="1"/>
      <c r="L5353" s="4"/>
      <c r="M5353" s="5"/>
    </row>
    <row r="5354" spans="9:13" x14ac:dyDescent="0.25">
      <c r="I5354" s="1"/>
      <c r="L5354" s="4"/>
      <c r="M5354" s="5"/>
    </row>
    <row r="5355" spans="9:13" x14ac:dyDescent="0.25">
      <c r="I5355" s="1"/>
      <c r="L5355" s="4"/>
      <c r="M5355" s="5"/>
    </row>
    <row r="5356" spans="9:13" x14ac:dyDescent="0.25">
      <c r="I5356" s="1"/>
      <c r="L5356" s="4"/>
      <c r="M5356" s="5"/>
    </row>
    <row r="5357" spans="9:13" x14ac:dyDescent="0.25">
      <c r="I5357" s="1"/>
      <c r="L5357" s="4"/>
      <c r="M5357" s="5"/>
    </row>
    <row r="5358" spans="9:13" x14ac:dyDescent="0.25">
      <c r="I5358" s="1"/>
      <c r="L5358" s="4"/>
      <c r="M5358" s="5"/>
    </row>
    <row r="5359" spans="9:13" x14ac:dyDescent="0.25">
      <c r="I5359" s="1"/>
      <c r="L5359" s="4"/>
      <c r="M5359" s="5"/>
    </row>
    <row r="5360" spans="9:13" x14ac:dyDescent="0.25">
      <c r="I5360" s="1"/>
      <c r="L5360" s="4"/>
      <c r="M5360" s="5"/>
    </row>
    <row r="5361" spans="9:13" x14ac:dyDescent="0.25">
      <c r="I5361" s="1"/>
      <c r="L5361" s="4"/>
      <c r="M5361" s="5"/>
    </row>
    <row r="5362" spans="9:13" x14ac:dyDescent="0.25">
      <c r="I5362" s="1"/>
      <c r="L5362" s="4"/>
      <c r="M5362" s="5"/>
    </row>
    <row r="5363" spans="9:13" x14ac:dyDescent="0.25">
      <c r="I5363" s="1"/>
      <c r="L5363" s="4"/>
      <c r="M5363" s="5"/>
    </row>
    <row r="5364" spans="9:13" x14ac:dyDescent="0.25">
      <c r="I5364" s="1"/>
      <c r="L5364" s="4"/>
      <c r="M5364" s="5"/>
    </row>
    <row r="5365" spans="9:13" x14ac:dyDescent="0.25">
      <c r="I5365" s="1"/>
      <c r="L5365" s="4"/>
      <c r="M5365" s="5"/>
    </row>
    <row r="5366" spans="9:13" x14ac:dyDescent="0.25">
      <c r="I5366" s="1"/>
      <c r="L5366" s="4"/>
      <c r="M5366" s="5"/>
    </row>
    <row r="5367" spans="9:13" x14ac:dyDescent="0.25">
      <c r="I5367" s="1"/>
      <c r="L5367" s="4"/>
      <c r="M5367" s="5"/>
    </row>
    <row r="5368" spans="9:13" x14ac:dyDescent="0.25">
      <c r="I5368" s="1"/>
      <c r="L5368" s="4"/>
      <c r="M5368" s="5"/>
    </row>
    <row r="5369" spans="9:13" x14ac:dyDescent="0.25">
      <c r="I5369" s="1"/>
      <c r="L5369" s="4"/>
      <c r="M5369" s="5"/>
    </row>
    <row r="5370" spans="9:13" x14ac:dyDescent="0.25">
      <c r="I5370" s="1"/>
      <c r="L5370" s="4"/>
      <c r="M5370" s="5"/>
    </row>
    <row r="5371" spans="9:13" x14ac:dyDescent="0.25">
      <c r="I5371" s="1"/>
      <c r="L5371" s="4"/>
      <c r="M5371" s="5"/>
    </row>
    <row r="5372" spans="9:13" x14ac:dyDescent="0.25">
      <c r="I5372" s="1"/>
      <c r="L5372" s="4"/>
      <c r="M5372" s="5"/>
    </row>
    <row r="5373" spans="9:13" x14ac:dyDescent="0.25">
      <c r="I5373" s="1"/>
      <c r="L5373" s="4"/>
      <c r="M5373" s="5"/>
    </row>
    <row r="5374" spans="9:13" x14ac:dyDescent="0.25">
      <c r="I5374" s="1"/>
      <c r="L5374" s="4"/>
      <c r="M5374" s="5"/>
    </row>
    <row r="5375" spans="9:13" x14ac:dyDescent="0.25">
      <c r="I5375" s="1"/>
      <c r="L5375" s="4"/>
      <c r="M5375" s="5"/>
    </row>
    <row r="5376" spans="9:13" x14ac:dyDescent="0.25">
      <c r="I5376" s="1"/>
      <c r="L5376" s="4"/>
      <c r="M5376" s="5"/>
    </row>
    <row r="5377" spans="9:13" x14ac:dyDescent="0.25">
      <c r="I5377" s="1"/>
      <c r="L5377" s="4"/>
      <c r="M5377" s="5"/>
    </row>
    <row r="5378" spans="9:13" x14ac:dyDescent="0.25">
      <c r="I5378" s="1"/>
      <c r="L5378" s="4"/>
      <c r="M5378" s="5"/>
    </row>
    <row r="5379" spans="9:13" x14ac:dyDescent="0.25">
      <c r="I5379" s="1"/>
      <c r="L5379" s="4"/>
      <c r="M5379" s="5"/>
    </row>
    <row r="5380" spans="9:13" x14ac:dyDescent="0.25">
      <c r="I5380" s="1"/>
      <c r="L5380" s="4"/>
      <c r="M5380" s="5"/>
    </row>
    <row r="5381" spans="9:13" x14ac:dyDescent="0.25">
      <c r="I5381" s="1"/>
      <c r="L5381" s="4"/>
      <c r="M5381" s="5"/>
    </row>
    <row r="5382" spans="9:13" x14ac:dyDescent="0.25">
      <c r="I5382" s="1"/>
      <c r="L5382" s="4"/>
      <c r="M5382" s="5"/>
    </row>
    <row r="5383" spans="9:13" x14ac:dyDescent="0.25">
      <c r="I5383" s="1"/>
      <c r="L5383" s="4"/>
      <c r="M5383" s="5"/>
    </row>
    <row r="5384" spans="9:13" x14ac:dyDescent="0.25">
      <c r="I5384" s="1"/>
      <c r="L5384" s="4"/>
      <c r="M5384" s="5"/>
    </row>
    <row r="5385" spans="9:13" x14ac:dyDescent="0.25">
      <c r="I5385" s="1"/>
      <c r="L5385" s="4"/>
      <c r="M5385" s="5"/>
    </row>
    <row r="5386" spans="9:13" x14ac:dyDescent="0.25">
      <c r="I5386" s="1"/>
      <c r="L5386" s="4"/>
      <c r="M5386" s="5"/>
    </row>
    <row r="5387" spans="9:13" x14ac:dyDescent="0.25">
      <c r="I5387" s="1"/>
      <c r="L5387" s="4"/>
      <c r="M5387" s="5"/>
    </row>
    <row r="5388" spans="9:13" x14ac:dyDescent="0.25">
      <c r="I5388" s="1"/>
      <c r="L5388" s="4"/>
      <c r="M5388" s="5"/>
    </row>
    <row r="5389" spans="9:13" x14ac:dyDescent="0.25">
      <c r="I5389" s="1"/>
      <c r="L5389" s="4"/>
      <c r="M5389" s="5"/>
    </row>
    <row r="5390" spans="9:13" x14ac:dyDescent="0.25">
      <c r="I5390" s="1"/>
      <c r="L5390" s="4"/>
      <c r="M5390" s="5"/>
    </row>
    <row r="5391" spans="9:13" x14ac:dyDescent="0.25">
      <c r="I5391" s="1"/>
      <c r="L5391" s="4"/>
      <c r="M5391" s="5"/>
    </row>
    <row r="5392" spans="9:13" x14ac:dyDescent="0.25">
      <c r="I5392" s="1"/>
      <c r="L5392" s="4"/>
      <c r="M5392" s="5"/>
    </row>
    <row r="5393" spans="9:13" x14ac:dyDescent="0.25">
      <c r="I5393" s="1"/>
      <c r="L5393" s="4"/>
      <c r="M5393" s="5"/>
    </row>
    <row r="5394" spans="9:13" x14ac:dyDescent="0.25">
      <c r="I5394" s="1"/>
      <c r="L5394" s="4"/>
      <c r="M5394" s="5"/>
    </row>
    <row r="5395" spans="9:13" x14ac:dyDescent="0.25">
      <c r="I5395" s="1"/>
      <c r="L5395" s="4"/>
      <c r="M5395" s="5"/>
    </row>
    <row r="5396" spans="9:13" x14ac:dyDescent="0.25">
      <c r="I5396" s="1"/>
      <c r="L5396" s="4"/>
      <c r="M5396" s="5"/>
    </row>
    <row r="5397" spans="9:13" x14ac:dyDescent="0.25">
      <c r="I5397" s="1"/>
      <c r="L5397" s="4"/>
      <c r="M5397" s="5"/>
    </row>
    <row r="5398" spans="9:13" x14ac:dyDescent="0.25">
      <c r="I5398" s="1"/>
      <c r="L5398" s="4"/>
      <c r="M5398" s="5"/>
    </row>
    <row r="5399" spans="9:13" x14ac:dyDescent="0.25">
      <c r="I5399" s="1"/>
      <c r="L5399" s="4"/>
      <c r="M5399" s="5"/>
    </row>
    <row r="5400" spans="9:13" x14ac:dyDescent="0.25">
      <c r="I5400" s="1"/>
      <c r="L5400" s="4"/>
      <c r="M5400" s="5"/>
    </row>
    <row r="5401" spans="9:13" x14ac:dyDescent="0.25">
      <c r="I5401" s="1"/>
      <c r="L5401" s="4"/>
      <c r="M5401" s="5"/>
    </row>
    <row r="5402" spans="9:13" x14ac:dyDescent="0.25">
      <c r="I5402" s="1"/>
      <c r="L5402" s="4"/>
      <c r="M5402" s="5"/>
    </row>
    <row r="5403" spans="9:13" x14ac:dyDescent="0.25">
      <c r="I5403" s="1"/>
      <c r="L5403" s="4"/>
      <c r="M5403" s="5"/>
    </row>
    <row r="5404" spans="9:13" x14ac:dyDescent="0.25">
      <c r="I5404" s="1"/>
      <c r="L5404" s="4"/>
      <c r="M5404" s="5"/>
    </row>
    <row r="5405" spans="9:13" x14ac:dyDescent="0.25">
      <c r="I5405" s="1"/>
      <c r="L5405" s="4"/>
      <c r="M5405" s="5"/>
    </row>
    <row r="5406" spans="9:13" x14ac:dyDescent="0.25">
      <c r="I5406" s="1"/>
      <c r="L5406" s="4"/>
      <c r="M5406" s="5"/>
    </row>
    <row r="5407" spans="9:13" x14ac:dyDescent="0.25">
      <c r="I5407" s="1"/>
      <c r="L5407" s="4"/>
      <c r="M5407" s="5"/>
    </row>
    <row r="5408" spans="9:13" x14ac:dyDescent="0.25">
      <c r="I5408" s="1"/>
      <c r="L5408" s="4"/>
      <c r="M5408" s="5"/>
    </row>
    <row r="5409" spans="9:13" x14ac:dyDescent="0.25">
      <c r="I5409" s="1"/>
      <c r="L5409" s="4"/>
      <c r="M5409" s="5"/>
    </row>
    <row r="5410" spans="9:13" x14ac:dyDescent="0.25">
      <c r="I5410" s="1"/>
      <c r="L5410" s="4"/>
      <c r="M5410" s="5"/>
    </row>
    <row r="5411" spans="9:13" x14ac:dyDescent="0.25">
      <c r="I5411" s="1"/>
      <c r="L5411" s="4"/>
      <c r="M5411" s="5"/>
    </row>
    <row r="5412" spans="9:13" x14ac:dyDescent="0.25">
      <c r="I5412" s="1"/>
      <c r="L5412" s="4"/>
      <c r="M5412" s="5"/>
    </row>
    <row r="5413" spans="9:13" x14ac:dyDescent="0.25">
      <c r="I5413" s="1"/>
      <c r="L5413" s="4"/>
      <c r="M5413" s="5"/>
    </row>
    <row r="5414" spans="9:13" x14ac:dyDescent="0.25">
      <c r="I5414" s="1"/>
      <c r="L5414" s="4"/>
      <c r="M5414" s="5"/>
    </row>
    <row r="5415" spans="9:13" x14ac:dyDescent="0.25">
      <c r="I5415" s="1"/>
      <c r="L5415" s="4"/>
      <c r="M5415" s="5"/>
    </row>
    <row r="5416" spans="9:13" x14ac:dyDescent="0.25">
      <c r="I5416" s="1"/>
      <c r="L5416" s="4"/>
      <c r="M5416" s="5"/>
    </row>
    <row r="5417" spans="9:13" x14ac:dyDescent="0.25">
      <c r="I5417" s="1"/>
      <c r="L5417" s="4"/>
      <c r="M5417" s="5"/>
    </row>
    <row r="5418" spans="9:13" x14ac:dyDescent="0.25">
      <c r="I5418" s="1"/>
      <c r="L5418" s="4"/>
      <c r="M5418" s="5"/>
    </row>
    <row r="5419" spans="9:13" x14ac:dyDescent="0.25">
      <c r="I5419" s="1"/>
      <c r="L5419" s="4"/>
      <c r="M5419" s="5"/>
    </row>
    <row r="5420" spans="9:13" x14ac:dyDescent="0.25">
      <c r="I5420" s="1"/>
      <c r="L5420" s="4"/>
      <c r="M5420" s="5"/>
    </row>
    <row r="5421" spans="9:13" x14ac:dyDescent="0.25">
      <c r="I5421" s="1"/>
      <c r="L5421" s="4"/>
      <c r="M5421" s="5"/>
    </row>
    <row r="5422" spans="9:13" x14ac:dyDescent="0.25">
      <c r="I5422" s="1"/>
      <c r="L5422" s="4"/>
      <c r="M5422" s="5"/>
    </row>
    <row r="5423" spans="9:13" x14ac:dyDescent="0.25">
      <c r="I5423" s="1"/>
      <c r="L5423" s="4"/>
      <c r="M5423" s="5"/>
    </row>
    <row r="5424" spans="9:13" x14ac:dyDescent="0.25">
      <c r="I5424" s="1"/>
      <c r="L5424" s="4"/>
      <c r="M5424" s="5"/>
    </row>
    <row r="5425" spans="9:13" x14ac:dyDescent="0.25">
      <c r="I5425" s="1"/>
      <c r="L5425" s="4"/>
      <c r="M5425" s="5"/>
    </row>
    <row r="5426" spans="9:13" x14ac:dyDescent="0.25">
      <c r="I5426" s="1"/>
      <c r="L5426" s="4"/>
      <c r="M5426" s="5"/>
    </row>
    <row r="5427" spans="9:13" x14ac:dyDescent="0.25">
      <c r="I5427" s="1"/>
      <c r="L5427" s="4"/>
      <c r="M5427" s="5"/>
    </row>
    <row r="5428" spans="9:13" x14ac:dyDescent="0.25">
      <c r="I5428" s="1"/>
      <c r="L5428" s="4"/>
      <c r="M5428" s="5"/>
    </row>
    <row r="5429" spans="9:13" x14ac:dyDescent="0.25">
      <c r="I5429" s="1"/>
      <c r="L5429" s="4"/>
      <c r="M5429" s="5"/>
    </row>
    <row r="5430" spans="9:13" x14ac:dyDescent="0.25">
      <c r="I5430" s="1"/>
      <c r="L5430" s="4"/>
      <c r="M5430" s="5"/>
    </row>
    <row r="5431" spans="9:13" x14ac:dyDescent="0.25">
      <c r="I5431" s="1"/>
      <c r="L5431" s="4"/>
      <c r="M5431" s="5"/>
    </row>
    <row r="5432" spans="9:13" x14ac:dyDescent="0.25">
      <c r="I5432" s="1"/>
      <c r="L5432" s="4"/>
      <c r="M5432" s="5"/>
    </row>
    <row r="5433" spans="9:13" x14ac:dyDescent="0.25">
      <c r="I5433" s="1"/>
      <c r="L5433" s="4"/>
      <c r="M5433" s="5"/>
    </row>
    <row r="5434" spans="9:13" x14ac:dyDescent="0.25">
      <c r="I5434" s="1"/>
      <c r="L5434" s="4"/>
      <c r="M5434" s="5"/>
    </row>
    <row r="5435" spans="9:13" x14ac:dyDescent="0.25">
      <c r="I5435" s="1"/>
      <c r="L5435" s="4"/>
      <c r="M5435" s="5"/>
    </row>
    <row r="5436" spans="9:13" x14ac:dyDescent="0.25">
      <c r="I5436" s="1"/>
      <c r="L5436" s="4"/>
      <c r="M5436" s="5"/>
    </row>
    <row r="5437" spans="9:13" x14ac:dyDescent="0.25">
      <c r="I5437" s="1"/>
      <c r="L5437" s="4"/>
      <c r="M5437" s="5"/>
    </row>
    <row r="5438" spans="9:13" x14ac:dyDescent="0.25">
      <c r="I5438" s="1"/>
      <c r="L5438" s="4"/>
      <c r="M5438" s="5"/>
    </row>
    <row r="5439" spans="9:13" x14ac:dyDescent="0.25">
      <c r="I5439" s="1"/>
      <c r="L5439" s="4"/>
      <c r="M5439" s="5"/>
    </row>
    <row r="5440" spans="9:13" x14ac:dyDescent="0.25">
      <c r="I5440" s="1"/>
      <c r="L5440" s="4"/>
      <c r="M5440" s="5"/>
    </row>
    <row r="5441" spans="9:13" x14ac:dyDescent="0.25">
      <c r="I5441" s="1"/>
      <c r="L5441" s="4"/>
      <c r="M5441" s="5"/>
    </row>
    <row r="5442" spans="9:13" x14ac:dyDescent="0.25">
      <c r="I5442" s="1"/>
      <c r="L5442" s="4"/>
      <c r="M5442" s="5"/>
    </row>
    <row r="5443" spans="9:13" x14ac:dyDescent="0.25">
      <c r="I5443" s="1"/>
      <c r="L5443" s="4"/>
      <c r="M5443" s="5"/>
    </row>
    <row r="5444" spans="9:13" x14ac:dyDescent="0.25">
      <c r="I5444" s="1"/>
      <c r="L5444" s="4"/>
      <c r="M5444" s="5"/>
    </row>
    <row r="5445" spans="9:13" x14ac:dyDescent="0.25">
      <c r="I5445" s="1"/>
      <c r="L5445" s="4"/>
      <c r="M5445" s="5"/>
    </row>
    <row r="5446" spans="9:13" x14ac:dyDescent="0.25">
      <c r="I5446" s="1"/>
      <c r="L5446" s="4"/>
      <c r="M5446" s="5"/>
    </row>
    <row r="5447" spans="9:13" x14ac:dyDescent="0.25">
      <c r="I5447" s="1"/>
      <c r="L5447" s="4"/>
      <c r="M5447" s="5"/>
    </row>
    <row r="5448" spans="9:13" x14ac:dyDescent="0.25">
      <c r="I5448" s="1"/>
      <c r="L5448" s="4"/>
      <c r="M5448" s="5"/>
    </row>
    <row r="5449" spans="9:13" x14ac:dyDescent="0.25">
      <c r="I5449" s="1"/>
      <c r="L5449" s="4"/>
      <c r="M5449" s="5"/>
    </row>
    <row r="5450" spans="9:13" x14ac:dyDescent="0.25">
      <c r="I5450" s="1"/>
      <c r="L5450" s="4"/>
      <c r="M5450" s="5"/>
    </row>
    <row r="5451" spans="9:13" x14ac:dyDescent="0.25">
      <c r="I5451" s="1"/>
      <c r="L5451" s="4"/>
      <c r="M5451" s="5"/>
    </row>
    <row r="5452" spans="9:13" x14ac:dyDescent="0.25">
      <c r="I5452" s="1"/>
      <c r="L5452" s="4"/>
      <c r="M5452" s="5"/>
    </row>
    <row r="5453" spans="9:13" x14ac:dyDescent="0.25">
      <c r="I5453" s="1"/>
      <c r="L5453" s="4"/>
      <c r="M5453" s="5"/>
    </row>
    <row r="5454" spans="9:13" x14ac:dyDescent="0.25">
      <c r="I5454" s="1"/>
      <c r="L5454" s="4"/>
      <c r="M5454" s="5"/>
    </row>
    <row r="5455" spans="9:13" x14ac:dyDescent="0.25">
      <c r="I5455" s="1"/>
      <c r="L5455" s="4"/>
      <c r="M5455" s="5"/>
    </row>
    <row r="5456" spans="9:13" x14ac:dyDescent="0.25">
      <c r="I5456" s="1"/>
      <c r="L5456" s="4"/>
      <c r="M5456" s="5"/>
    </row>
    <row r="5457" spans="9:13" x14ac:dyDescent="0.25">
      <c r="I5457" s="1"/>
      <c r="L5457" s="4"/>
      <c r="M5457" s="5"/>
    </row>
    <row r="5458" spans="9:13" x14ac:dyDescent="0.25">
      <c r="I5458" s="1"/>
      <c r="L5458" s="4"/>
      <c r="M5458" s="5"/>
    </row>
    <row r="5459" spans="9:13" x14ac:dyDescent="0.25">
      <c r="I5459" s="1"/>
      <c r="L5459" s="4"/>
      <c r="M5459" s="5"/>
    </row>
    <row r="5460" spans="9:13" x14ac:dyDescent="0.25">
      <c r="I5460" s="1"/>
      <c r="L5460" s="4"/>
      <c r="M5460" s="5"/>
    </row>
    <row r="5461" spans="9:13" x14ac:dyDescent="0.25">
      <c r="I5461" s="1"/>
      <c r="L5461" s="4"/>
      <c r="M5461" s="5"/>
    </row>
    <row r="5462" spans="9:13" x14ac:dyDescent="0.25">
      <c r="I5462" s="1"/>
      <c r="L5462" s="4"/>
      <c r="M5462" s="5"/>
    </row>
    <row r="5463" spans="9:13" x14ac:dyDescent="0.25">
      <c r="I5463" s="1"/>
      <c r="L5463" s="4"/>
      <c r="M5463" s="5"/>
    </row>
    <row r="5464" spans="9:13" x14ac:dyDescent="0.25">
      <c r="I5464" s="1"/>
      <c r="L5464" s="4"/>
      <c r="M5464" s="5"/>
    </row>
    <row r="5465" spans="9:13" x14ac:dyDescent="0.25">
      <c r="I5465" s="1"/>
      <c r="L5465" s="4"/>
      <c r="M5465" s="5"/>
    </row>
    <row r="5466" spans="9:13" x14ac:dyDescent="0.25">
      <c r="I5466" s="1"/>
      <c r="L5466" s="4"/>
      <c r="M5466" s="5"/>
    </row>
    <row r="5467" spans="9:13" x14ac:dyDescent="0.25">
      <c r="I5467" s="1"/>
      <c r="L5467" s="4"/>
      <c r="M5467" s="5"/>
    </row>
    <row r="5468" spans="9:13" x14ac:dyDescent="0.25">
      <c r="I5468" s="1"/>
      <c r="L5468" s="4"/>
      <c r="M5468" s="5"/>
    </row>
    <row r="5469" spans="9:13" x14ac:dyDescent="0.25">
      <c r="I5469" s="1"/>
      <c r="L5469" s="4"/>
      <c r="M5469" s="5"/>
    </row>
    <row r="5470" spans="9:13" x14ac:dyDescent="0.25">
      <c r="I5470" s="1"/>
      <c r="L5470" s="4"/>
      <c r="M5470" s="5"/>
    </row>
    <row r="5471" spans="9:13" x14ac:dyDescent="0.25">
      <c r="I5471" s="1"/>
      <c r="L5471" s="4"/>
      <c r="M5471" s="5"/>
    </row>
    <row r="5472" spans="9:13" x14ac:dyDescent="0.25">
      <c r="I5472" s="1"/>
      <c r="L5472" s="4"/>
      <c r="M5472" s="5"/>
    </row>
    <row r="5473" spans="9:13" x14ac:dyDescent="0.25">
      <c r="I5473" s="1"/>
      <c r="L5473" s="4"/>
      <c r="M5473" s="5"/>
    </row>
    <row r="5474" spans="9:13" x14ac:dyDescent="0.25">
      <c r="I5474" s="1"/>
      <c r="L5474" s="4"/>
      <c r="M5474" s="5"/>
    </row>
    <row r="5475" spans="9:13" x14ac:dyDescent="0.25">
      <c r="I5475" s="1"/>
      <c r="L5475" s="4"/>
      <c r="M5475" s="5"/>
    </row>
    <row r="5476" spans="9:13" x14ac:dyDescent="0.25">
      <c r="I5476" s="1"/>
      <c r="L5476" s="4"/>
      <c r="M5476" s="5"/>
    </row>
    <row r="5477" spans="9:13" x14ac:dyDescent="0.25">
      <c r="I5477" s="1"/>
      <c r="L5477" s="4"/>
      <c r="M5477" s="5"/>
    </row>
    <row r="5478" spans="9:13" x14ac:dyDescent="0.25">
      <c r="I5478" s="1"/>
      <c r="L5478" s="4"/>
      <c r="M5478" s="5"/>
    </row>
    <row r="5479" spans="9:13" x14ac:dyDescent="0.25">
      <c r="I5479" s="1"/>
      <c r="L5479" s="4"/>
      <c r="M5479" s="5"/>
    </row>
    <row r="5480" spans="9:13" x14ac:dyDescent="0.25">
      <c r="I5480" s="1"/>
      <c r="L5480" s="4"/>
      <c r="M5480" s="5"/>
    </row>
    <row r="5481" spans="9:13" x14ac:dyDescent="0.25">
      <c r="I5481" s="1"/>
      <c r="L5481" s="4"/>
      <c r="M5481" s="5"/>
    </row>
    <row r="5482" spans="9:13" x14ac:dyDescent="0.25">
      <c r="I5482" s="1"/>
      <c r="L5482" s="4"/>
      <c r="M5482" s="5"/>
    </row>
    <row r="5483" spans="9:13" x14ac:dyDescent="0.25">
      <c r="I5483" s="1"/>
      <c r="L5483" s="4"/>
      <c r="M5483" s="5"/>
    </row>
    <row r="5484" spans="9:13" x14ac:dyDescent="0.25">
      <c r="I5484" s="1"/>
      <c r="L5484" s="4"/>
      <c r="M5484" s="5"/>
    </row>
    <row r="5485" spans="9:13" x14ac:dyDescent="0.25">
      <c r="I5485" s="1"/>
      <c r="L5485" s="4"/>
      <c r="M5485" s="5"/>
    </row>
    <row r="5486" spans="9:13" x14ac:dyDescent="0.25">
      <c r="I5486" s="1"/>
      <c r="L5486" s="4"/>
      <c r="M5486" s="5"/>
    </row>
    <row r="5487" spans="9:13" x14ac:dyDescent="0.25">
      <c r="I5487" s="1"/>
      <c r="L5487" s="4"/>
      <c r="M5487" s="5"/>
    </row>
    <row r="5488" spans="9:13" x14ac:dyDescent="0.25">
      <c r="I5488" s="1"/>
      <c r="L5488" s="4"/>
      <c r="M5488" s="5"/>
    </row>
    <row r="5489" spans="9:13" x14ac:dyDescent="0.25">
      <c r="I5489" s="1"/>
      <c r="L5489" s="4"/>
      <c r="M5489" s="5"/>
    </row>
    <row r="5490" spans="9:13" x14ac:dyDescent="0.25">
      <c r="I5490" s="1"/>
      <c r="L5490" s="4"/>
      <c r="M5490" s="5"/>
    </row>
    <row r="5491" spans="9:13" x14ac:dyDescent="0.25">
      <c r="I5491" s="1"/>
      <c r="L5491" s="4"/>
      <c r="M5491" s="5"/>
    </row>
    <row r="5492" spans="9:13" x14ac:dyDescent="0.25">
      <c r="I5492" s="1"/>
      <c r="L5492" s="4"/>
      <c r="M5492" s="5"/>
    </row>
    <row r="5493" spans="9:13" x14ac:dyDescent="0.25">
      <c r="I5493" s="1"/>
      <c r="L5493" s="4"/>
      <c r="M5493" s="5"/>
    </row>
    <row r="5494" spans="9:13" x14ac:dyDescent="0.25">
      <c r="I5494" s="1"/>
      <c r="L5494" s="4"/>
      <c r="M5494" s="5"/>
    </row>
    <row r="5495" spans="9:13" x14ac:dyDescent="0.25">
      <c r="I5495" s="1"/>
      <c r="L5495" s="4"/>
      <c r="M5495" s="5"/>
    </row>
    <row r="5496" spans="9:13" x14ac:dyDescent="0.25">
      <c r="I5496" s="1"/>
      <c r="L5496" s="4"/>
      <c r="M5496" s="5"/>
    </row>
    <row r="5497" spans="9:13" x14ac:dyDescent="0.25">
      <c r="I5497" s="1"/>
      <c r="L5497" s="4"/>
      <c r="M5497" s="5"/>
    </row>
    <row r="5498" spans="9:13" x14ac:dyDescent="0.25">
      <c r="I5498" s="1"/>
      <c r="L5498" s="4"/>
      <c r="M5498" s="5"/>
    </row>
    <row r="5499" spans="9:13" x14ac:dyDescent="0.25">
      <c r="I5499" s="1"/>
      <c r="L5499" s="4"/>
      <c r="M5499" s="5"/>
    </row>
    <row r="5500" spans="9:13" x14ac:dyDescent="0.25">
      <c r="I5500" s="1"/>
      <c r="L5500" s="4"/>
      <c r="M5500" s="5"/>
    </row>
    <row r="5501" spans="9:13" x14ac:dyDescent="0.25">
      <c r="I5501" s="1"/>
      <c r="L5501" s="4"/>
      <c r="M5501" s="5"/>
    </row>
    <row r="5502" spans="9:13" x14ac:dyDescent="0.25">
      <c r="I5502" s="1"/>
      <c r="L5502" s="4"/>
      <c r="M5502" s="5"/>
    </row>
    <row r="5503" spans="9:13" x14ac:dyDescent="0.25">
      <c r="I5503" s="1"/>
      <c r="L5503" s="4"/>
      <c r="M5503" s="5"/>
    </row>
    <row r="5504" spans="9:13" x14ac:dyDescent="0.25">
      <c r="I5504" s="1"/>
      <c r="L5504" s="4"/>
      <c r="M5504" s="5"/>
    </row>
    <row r="5505" spans="9:13" x14ac:dyDescent="0.25">
      <c r="I5505" s="1"/>
      <c r="L5505" s="4"/>
      <c r="M5505" s="5"/>
    </row>
    <row r="5506" spans="9:13" x14ac:dyDescent="0.25">
      <c r="I5506" s="1"/>
      <c r="L5506" s="4"/>
      <c r="M5506" s="5"/>
    </row>
    <row r="5507" spans="9:13" x14ac:dyDescent="0.25">
      <c r="I5507" s="1"/>
      <c r="L5507" s="4"/>
      <c r="M5507" s="5"/>
    </row>
    <row r="5508" spans="9:13" x14ac:dyDescent="0.25">
      <c r="I5508" s="1"/>
      <c r="L5508" s="4"/>
      <c r="M5508" s="5"/>
    </row>
    <row r="5509" spans="9:13" x14ac:dyDescent="0.25">
      <c r="I5509" s="1"/>
      <c r="L5509" s="4"/>
      <c r="M5509" s="5"/>
    </row>
    <row r="5510" spans="9:13" x14ac:dyDescent="0.25">
      <c r="I5510" s="1"/>
      <c r="L5510" s="4"/>
      <c r="M5510" s="5"/>
    </row>
    <row r="5511" spans="9:13" x14ac:dyDescent="0.25">
      <c r="I5511" s="1"/>
      <c r="L5511" s="4"/>
      <c r="M5511" s="5"/>
    </row>
    <row r="5512" spans="9:13" x14ac:dyDescent="0.25">
      <c r="I5512" s="1"/>
      <c r="L5512" s="4"/>
      <c r="M5512" s="5"/>
    </row>
    <row r="5513" spans="9:13" x14ac:dyDescent="0.25">
      <c r="I5513" s="1"/>
      <c r="L5513" s="4"/>
      <c r="M5513" s="5"/>
    </row>
    <row r="5514" spans="9:13" x14ac:dyDescent="0.25">
      <c r="I5514" s="1"/>
      <c r="L5514" s="4"/>
      <c r="M5514" s="5"/>
    </row>
    <row r="5515" spans="9:13" x14ac:dyDescent="0.25">
      <c r="I5515" s="1"/>
      <c r="L5515" s="4"/>
      <c r="M5515" s="5"/>
    </row>
    <row r="5516" spans="9:13" x14ac:dyDescent="0.25">
      <c r="I5516" s="1"/>
      <c r="L5516" s="4"/>
      <c r="M5516" s="5"/>
    </row>
    <row r="5517" spans="9:13" x14ac:dyDescent="0.25">
      <c r="I5517" s="1"/>
      <c r="L5517" s="4"/>
      <c r="M5517" s="5"/>
    </row>
    <row r="5518" spans="9:13" x14ac:dyDescent="0.25">
      <c r="I5518" s="1"/>
      <c r="L5518" s="4"/>
      <c r="M5518" s="5"/>
    </row>
    <row r="5519" spans="9:13" x14ac:dyDescent="0.25">
      <c r="I5519" s="1"/>
      <c r="L5519" s="4"/>
      <c r="M5519" s="5"/>
    </row>
    <row r="5520" spans="9:13" x14ac:dyDescent="0.25">
      <c r="I5520" s="1"/>
      <c r="L5520" s="4"/>
      <c r="M5520" s="5"/>
    </row>
    <row r="5521" spans="9:13" x14ac:dyDescent="0.25">
      <c r="I5521" s="1"/>
      <c r="L5521" s="4"/>
      <c r="M5521" s="5"/>
    </row>
    <row r="5522" spans="9:13" x14ac:dyDescent="0.25">
      <c r="I5522" s="1"/>
      <c r="L5522" s="4"/>
      <c r="M5522" s="5"/>
    </row>
    <row r="5523" spans="9:13" x14ac:dyDescent="0.25">
      <c r="I5523" s="1"/>
      <c r="L5523" s="4"/>
      <c r="M5523" s="5"/>
    </row>
    <row r="5524" spans="9:13" x14ac:dyDescent="0.25">
      <c r="I5524" s="1"/>
      <c r="L5524" s="4"/>
      <c r="M5524" s="5"/>
    </row>
    <row r="5525" spans="9:13" x14ac:dyDescent="0.25">
      <c r="I5525" s="1"/>
      <c r="L5525" s="4"/>
      <c r="M5525" s="5"/>
    </row>
    <row r="5526" spans="9:13" x14ac:dyDescent="0.25">
      <c r="I5526" s="1"/>
      <c r="L5526" s="4"/>
      <c r="M5526" s="5"/>
    </row>
    <row r="5527" spans="9:13" x14ac:dyDescent="0.25">
      <c r="I5527" s="1"/>
      <c r="L5527" s="4"/>
      <c r="M5527" s="5"/>
    </row>
    <row r="5528" spans="9:13" x14ac:dyDescent="0.25">
      <c r="I5528" s="1"/>
      <c r="L5528" s="4"/>
      <c r="M5528" s="5"/>
    </row>
    <row r="5529" spans="9:13" x14ac:dyDescent="0.25">
      <c r="I5529" s="1"/>
      <c r="L5529" s="4"/>
      <c r="M5529" s="5"/>
    </row>
    <row r="5530" spans="9:13" x14ac:dyDescent="0.25">
      <c r="I5530" s="1"/>
      <c r="L5530" s="4"/>
      <c r="M5530" s="5"/>
    </row>
    <row r="5531" spans="9:13" x14ac:dyDescent="0.25">
      <c r="I5531" s="1"/>
      <c r="L5531" s="4"/>
      <c r="M5531" s="5"/>
    </row>
    <row r="5532" spans="9:13" x14ac:dyDescent="0.25">
      <c r="I5532" s="1"/>
      <c r="L5532" s="4"/>
      <c r="M5532" s="5"/>
    </row>
    <row r="5533" spans="9:13" x14ac:dyDescent="0.25">
      <c r="I5533" s="1"/>
      <c r="L5533" s="4"/>
      <c r="M5533" s="5"/>
    </row>
    <row r="5534" spans="9:13" x14ac:dyDescent="0.25">
      <c r="I5534" s="1"/>
      <c r="L5534" s="4"/>
      <c r="M5534" s="5"/>
    </row>
    <row r="5535" spans="9:13" x14ac:dyDescent="0.25">
      <c r="I5535" s="1"/>
      <c r="L5535" s="4"/>
      <c r="M5535" s="5"/>
    </row>
    <row r="5536" spans="9:13" x14ac:dyDescent="0.25">
      <c r="I5536" s="1"/>
      <c r="L5536" s="4"/>
      <c r="M5536" s="5"/>
    </row>
    <row r="5537" spans="9:13" x14ac:dyDescent="0.25">
      <c r="I5537" s="1"/>
      <c r="L5537" s="4"/>
      <c r="M5537" s="5"/>
    </row>
    <row r="5538" spans="9:13" x14ac:dyDescent="0.25">
      <c r="I5538" s="1"/>
      <c r="L5538" s="4"/>
      <c r="M5538" s="5"/>
    </row>
    <row r="5539" spans="9:13" x14ac:dyDescent="0.25">
      <c r="I5539" s="1"/>
      <c r="L5539" s="4"/>
      <c r="M5539" s="5"/>
    </row>
    <row r="5540" spans="9:13" x14ac:dyDescent="0.25">
      <c r="I5540" s="1"/>
      <c r="L5540" s="4"/>
      <c r="M5540" s="5"/>
    </row>
    <row r="5541" spans="9:13" x14ac:dyDescent="0.25">
      <c r="I5541" s="1"/>
      <c r="L5541" s="4"/>
      <c r="M5541" s="5"/>
    </row>
    <row r="5542" spans="9:13" x14ac:dyDescent="0.25">
      <c r="I5542" s="1"/>
      <c r="L5542" s="4"/>
      <c r="M5542" s="5"/>
    </row>
    <row r="5543" spans="9:13" x14ac:dyDescent="0.25">
      <c r="I5543" s="1"/>
      <c r="L5543" s="4"/>
      <c r="M5543" s="5"/>
    </row>
    <row r="5544" spans="9:13" x14ac:dyDescent="0.25">
      <c r="I5544" s="1"/>
      <c r="L5544" s="4"/>
      <c r="M5544" s="5"/>
    </row>
    <row r="5545" spans="9:13" x14ac:dyDescent="0.25">
      <c r="I5545" s="1"/>
      <c r="L5545" s="4"/>
      <c r="M5545" s="5"/>
    </row>
    <row r="5546" spans="9:13" x14ac:dyDescent="0.25">
      <c r="I5546" s="1"/>
      <c r="L5546" s="4"/>
      <c r="M5546" s="5"/>
    </row>
    <row r="5547" spans="9:13" x14ac:dyDescent="0.25">
      <c r="I5547" s="1"/>
      <c r="L5547" s="4"/>
      <c r="M5547" s="5"/>
    </row>
    <row r="5548" spans="9:13" x14ac:dyDescent="0.25">
      <c r="I5548" s="1"/>
      <c r="L5548" s="4"/>
      <c r="M5548" s="5"/>
    </row>
    <row r="5549" spans="9:13" x14ac:dyDescent="0.25">
      <c r="I5549" s="1"/>
      <c r="L5549" s="4"/>
      <c r="M5549" s="5"/>
    </row>
    <row r="5550" spans="9:13" x14ac:dyDescent="0.25">
      <c r="I5550" s="1"/>
      <c r="L5550" s="4"/>
      <c r="M5550" s="5"/>
    </row>
    <row r="5551" spans="9:13" x14ac:dyDescent="0.25">
      <c r="I5551" s="1"/>
      <c r="L5551" s="4"/>
      <c r="M5551" s="5"/>
    </row>
    <row r="5552" spans="9:13" x14ac:dyDescent="0.25">
      <c r="I5552" s="1"/>
      <c r="L5552" s="4"/>
      <c r="M5552" s="5"/>
    </row>
    <row r="5553" spans="9:13" x14ac:dyDescent="0.25">
      <c r="I5553" s="1"/>
      <c r="L5553" s="4"/>
      <c r="M5553" s="5"/>
    </row>
    <row r="5554" spans="9:13" x14ac:dyDescent="0.25">
      <c r="I5554" s="1"/>
      <c r="L5554" s="4"/>
      <c r="M5554" s="5"/>
    </row>
    <row r="5555" spans="9:13" x14ac:dyDescent="0.25">
      <c r="I5555" s="1"/>
      <c r="L5555" s="4"/>
      <c r="M5555" s="5"/>
    </row>
    <row r="5556" spans="9:13" x14ac:dyDescent="0.25">
      <c r="I5556" s="1"/>
      <c r="L5556" s="4"/>
      <c r="M5556" s="5"/>
    </row>
    <row r="5557" spans="9:13" x14ac:dyDescent="0.25">
      <c r="I5557" s="1"/>
      <c r="L5557" s="4"/>
      <c r="M5557" s="5"/>
    </row>
    <row r="5558" spans="9:13" x14ac:dyDescent="0.25">
      <c r="I5558" s="1"/>
      <c r="L5558" s="4"/>
      <c r="M5558" s="5"/>
    </row>
    <row r="5559" spans="9:13" x14ac:dyDescent="0.25">
      <c r="I5559" s="1"/>
      <c r="L5559" s="4"/>
      <c r="M5559" s="5"/>
    </row>
    <row r="5560" spans="9:13" x14ac:dyDescent="0.25">
      <c r="I5560" s="1"/>
      <c r="L5560" s="4"/>
      <c r="M5560" s="5"/>
    </row>
    <row r="5561" spans="9:13" x14ac:dyDescent="0.25">
      <c r="I5561" s="1"/>
      <c r="L5561" s="4"/>
      <c r="M5561" s="5"/>
    </row>
    <row r="5562" spans="9:13" x14ac:dyDescent="0.25">
      <c r="I5562" s="1"/>
      <c r="L5562" s="4"/>
      <c r="M5562" s="5"/>
    </row>
    <row r="5563" spans="9:13" x14ac:dyDescent="0.25">
      <c r="I5563" s="1"/>
      <c r="L5563" s="4"/>
      <c r="M5563" s="5"/>
    </row>
    <row r="5564" spans="9:13" x14ac:dyDescent="0.25">
      <c r="I5564" s="1"/>
      <c r="L5564" s="4"/>
      <c r="M5564" s="5"/>
    </row>
    <row r="5565" spans="9:13" x14ac:dyDescent="0.25">
      <c r="I5565" s="1"/>
      <c r="L5565" s="4"/>
      <c r="M5565" s="5"/>
    </row>
    <row r="5566" spans="9:13" x14ac:dyDescent="0.25">
      <c r="I5566" s="1"/>
      <c r="L5566" s="4"/>
      <c r="M5566" s="5"/>
    </row>
    <row r="5567" spans="9:13" x14ac:dyDescent="0.25">
      <c r="I5567" s="1"/>
      <c r="L5567" s="4"/>
      <c r="M5567" s="5"/>
    </row>
    <row r="5568" spans="9:13" x14ac:dyDescent="0.25">
      <c r="I5568" s="1"/>
      <c r="L5568" s="4"/>
      <c r="M5568" s="5"/>
    </row>
    <row r="5569" spans="9:13" x14ac:dyDescent="0.25">
      <c r="I5569" s="1"/>
      <c r="L5569" s="4"/>
      <c r="M5569" s="5"/>
    </row>
    <row r="5570" spans="9:13" x14ac:dyDescent="0.25">
      <c r="I5570" s="1"/>
      <c r="L5570" s="4"/>
      <c r="M5570" s="5"/>
    </row>
    <row r="5571" spans="9:13" x14ac:dyDescent="0.25">
      <c r="I5571" s="1"/>
      <c r="L5571" s="4"/>
      <c r="M5571" s="5"/>
    </row>
    <row r="5572" spans="9:13" x14ac:dyDescent="0.25">
      <c r="I5572" s="1"/>
      <c r="L5572" s="4"/>
      <c r="M5572" s="5"/>
    </row>
    <row r="5573" spans="9:13" x14ac:dyDescent="0.25">
      <c r="I5573" s="1"/>
      <c r="L5573" s="4"/>
      <c r="M5573" s="5"/>
    </row>
    <row r="5574" spans="9:13" x14ac:dyDescent="0.25">
      <c r="I5574" s="1"/>
      <c r="L5574" s="4"/>
      <c r="M5574" s="5"/>
    </row>
    <row r="5575" spans="9:13" x14ac:dyDescent="0.25">
      <c r="I5575" s="1"/>
      <c r="L5575" s="4"/>
      <c r="M5575" s="5"/>
    </row>
    <row r="5576" spans="9:13" x14ac:dyDescent="0.25">
      <c r="I5576" s="1"/>
      <c r="L5576" s="4"/>
      <c r="M5576" s="5"/>
    </row>
    <row r="5577" spans="9:13" x14ac:dyDescent="0.25">
      <c r="I5577" s="1"/>
      <c r="L5577" s="4"/>
      <c r="M5577" s="5"/>
    </row>
    <row r="5578" spans="9:13" x14ac:dyDescent="0.25">
      <c r="I5578" s="1"/>
      <c r="L5578" s="4"/>
      <c r="M5578" s="5"/>
    </row>
    <row r="5579" spans="9:13" x14ac:dyDescent="0.25">
      <c r="I5579" s="1"/>
      <c r="L5579" s="4"/>
      <c r="M5579" s="5"/>
    </row>
    <row r="5580" spans="9:13" x14ac:dyDescent="0.25">
      <c r="I5580" s="1"/>
      <c r="L5580" s="4"/>
      <c r="M5580" s="5"/>
    </row>
    <row r="5581" spans="9:13" x14ac:dyDescent="0.25">
      <c r="I5581" s="1"/>
      <c r="L5581" s="4"/>
      <c r="M5581" s="5"/>
    </row>
    <row r="5582" spans="9:13" x14ac:dyDescent="0.25">
      <c r="I5582" s="1"/>
      <c r="L5582" s="4"/>
      <c r="M5582" s="5"/>
    </row>
    <row r="5583" spans="9:13" x14ac:dyDescent="0.25">
      <c r="I5583" s="1"/>
      <c r="L5583" s="4"/>
      <c r="M5583" s="5"/>
    </row>
    <row r="5584" spans="9:13" x14ac:dyDescent="0.25">
      <c r="I5584" s="1"/>
      <c r="L5584" s="4"/>
      <c r="M5584" s="5"/>
    </row>
    <row r="5585" spans="9:13" x14ac:dyDescent="0.25">
      <c r="I5585" s="1"/>
      <c r="L5585" s="4"/>
      <c r="M5585" s="5"/>
    </row>
    <row r="5586" spans="9:13" x14ac:dyDescent="0.25">
      <c r="I5586" s="1"/>
      <c r="L5586" s="4"/>
      <c r="M5586" s="5"/>
    </row>
    <row r="5587" spans="9:13" x14ac:dyDescent="0.25">
      <c r="I5587" s="1"/>
      <c r="L5587" s="4"/>
      <c r="M5587" s="5"/>
    </row>
    <row r="5588" spans="9:13" x14ac:dyDescent="0.25">
      <c r="I5588" s="1"/>
      <c r="L5588" s="4"/>
      <c r="M5588" s="5"/>
    </row>
    <row r="5589" spans="9:13" x14ac:dyDescent="0.25">
      <c r="I5589" s="1"/>
      <c r="L5589" s="4"/>
      <c r="M5589" s="5"/>
    </row>
    <row r="5590" spans="9:13" x14ac:dyDescent="0.25">
      <c r="I5590" s="1"/>
      <c r="L5590" s="4"/>
      <c r="M5590" s="5"/>
    </row>
    <row r="5591" spans="9:13" x14ac:dyDescent="0.25">
      <c r="I5591" s="1"/>
      <c r="L5591" s="4"/>
      <c r="M5591" s="5"/>
    </row>
    <row r="5592" spans="9:13" x14ac:dyDescent="0.25">
      <c r="I5592" s="1"/>
      <c r="L5592" s="4"/>
      <c r="M5592" s="5"/>
    </row>
    <row r="5593" spans="9:13" x14ac:dyDescent="0.25">
      <c r="I5593" s="1"/>
      <c r="L5593" s="4"/>
      <c r="M5593" s="5"/>
    </row>
    <row r="5594" spans="9:13" x14ac:dyDescent="0.25">
      <c r="I5594" s="1"/>
      <c r="L5594" s="4"/>
      <c r="M5594" s="5"/>
    </row>
    <row r="5595" spans="9:13" x14ac:dyDescent="0.25">
      <c r="I5595" s="1"/>
      <c r="L5595" s="4"/>
      <c r="M5595" s="5"/>
    </row>
    <row r="5596" spans="9:13" x14ac:dyDescent="0.25">
      <c r="I5596" s="1"/>
      <c r="L5596" s="4"/>
      <c r="M5596" s="5"/>
    </row>
    <row r="5597" spans="9:13" x14ac:dyDescent="0.25">
      <c r="I5597" s="1"/>
      <c r="L5597" s="4"/>
      <c r="M5597" s="5"/>
    </row>
    <row r="5598" spans="9:13" x14ac:dyDescent="0.25">
      <c r="I5598" s="1"/>
      <c r="L5598" s="4"/>
      <c r="M5598" s="5"/>
    </row>
    <row r="5599" spans="9:13" x14ac:dyDescent="0.25">
      <c r="I5599" s="1"/>
      <c r="L5599" s="4"/>
      <c r="M5599" s="5"/>
    </row>
    <row r="5600" spans="9:13" x14ac:dyDescent="0.25">
      <c r="I5600" s="1"/>
      <c r="L5600" s="4"/>
      <c r="M5600" s="5"/>
    </row>
    <row r="5601" spans="9:13" x14ac:dyDescent="0.25">
      <c r="I5601" s="1"/>
      <c r="L5601" s="4"/>
      <c r="M5601" s="5"/>
    </row>
    <row r="5602" spans="9:13" x14ac:dyDescent="0.25">
      <c r="I5602" s="1"/>
      <c r="L5602" s="4"/>
      <c r="M5602" s="5"/>
    </row>
    <row r="5603" spans="9:13" x14ac:dyDescent="0.25">
      <c r="I5603" s="1"/>
      <c r="L5603" s="4"/>
      <c r="M5603" s="5"/>
    </row>
    <row r="5604" spans="9:13" x14ac:dyDescent="0.25">
      <c r="I5604" s="1"/>
      <c r="L5604" s="4"/>
      <c r="M5604" s="5"/>
    </row>
    <row r="5605" spans="9:13" x14ac:dyDescent="0.25">
      <c r="I5605" s="1"/>
      <c r="L5605" s="4"/>
      <c r="M5605" s="5"/>
    </row>
    <row r="5606" spans="9:13" x14ac:dyDescent="0.25">
      <c r="I5606" s="1"/>
      <c r="L5606" s="4"/>
      <c r="M5606" s="5"/>
    </row>
    <row r="5607" spans="9:13" x14ac:dyDescent="0.25">
      <c r="I5607" s="1"/>
      <c r="L5607" s="4"/>
      <c r="M5607" s="5"/>
    </row>
    <row r="5608" spans="9:13" x14ac:dyDescent="0.25">
      <c r="I5608" s="1"/>
      <c r="L5608" s="4"/>
      <c r="M5608" s="5"/>
    </row>
    <row r="5609" spans="9:13" x14ac:dyDescent="0.25">
      <c r="I5609" s="1"/>
      <c r="L5609" s="4"/>
      <c r="M5609" s="5"/>
    </row>
    <row r="5610" spans="9:13" x14ac:dyDescent="0.25">
      <c r="I5610" s="1"/>
      <c r="L5610" s="4"/>
      <c r="M5610" s="5"/>
    </row>
    <row r="5611" spans="9:13" x14ac:dyDescent="0.25">
      <c r="I5611" s="1"/>
      <c r="L5611" s="4"/>
      <c r="M5611" s="5"/>
    </row>
    <row r="5612" spans="9:13" x14ac:dyDescent="0.25">
      <c r="I5612" s="1"/>
      <c r="L5612" s="4"/>
      <c r="M5612" s="5"/>
    </row>
    <row r="5613" spans="9:13" x14ac:dyDescent="0.25">
      <c r="I5613" s="1"/>
      <c r="L5613" s="4"/>
      <c r="M5613" s="5"/>
    </row>
    <row r="5614" spans="9:13" x14ac:dyDescent="0.25">
      <c r="I5614" s="1"/>
      <c r="L5614" s="4"/>
      <c r="M5614" s="5"/>
    </row>
    <row r="5615" spans="9:13" x14ac:dyDescent="0.25">
      <c r="I5615" s="1"/>
      <c r="L5615" s="4"/>
      <c r="M5615" s="5"/>
    </row>
    <row r="5616" spans="9:13" x14ac:dyDescent="0.25">
      <c r="I5616" s="1"/>
      <c r="L5616" s="4"/>
      <c r="M5616" s="5"/>
    </row>
    <row r="5617" spans="9:13" x14ac:dyDescent="0.25">
      <c r="I5617" s="1"/>
      <c r="L5617" s="4"/>
      <c r="M5617" s="5"/>
    </row>
    <row r="5618" spans="9:13" x14ac:dyDescent="0.25">
      <c r="I5618" s="1"/>
      <c r="L5618" s="4"/>
      <c r="M5618" s="5"/>
    </row>
    <row r="5619" spans="9:13" x14ac:dyDescent="0.25">
      <c r="I5619" s="1"/>
      <c r="L5619" s="4"/>
      <c r="M5619" s="5"/>
    </row>
    <row r="5620" spans="9:13" x14ac:dyDescent="0.25">
      <c r="I5620" s="1"/>
      <c r="L5620" s="4"/>
      <c r="M5620" s="5"/>
    </row>
    <row r="5621" spans="9:13" x14ac:dyDescent="0.25">
      <c r="I5621" s="1"/>
      <c r="L5621" s="4"/>
      <c r="M5621" s="5"/>
    </row>
    <row r="5622" spans="9:13" x14ac:dyDescent="0.25">
      <c r="I5622" s="1"/>
      <c r="L5622" s="4"/>
      <c r="M5622" s="5"/>
    </row>
    <row r="5623" spans="9:13" x14ac:dyDescent="0.25">
      <c r="I5623" s="1"/>
      <c r="L5623" s="4"/>
      <c r="M5623" s="5"/>
    </row>
    <row r="5624" spans="9:13" x14ac:dyDescent="0.25">
      <c r="I5624" s="1"/>
      <c r="L5624" s="4"/>
      <c r="M5624" s="5"/>
    </row>
    <row r="5625" spans="9:13" x14ac:dyDescent="0.25">
      <c r="I5625" s="1"/>
      <c r="L5625" s="4"/>
      <c r="M5625" s="5"/>
    </row>
    <row r="5626" spans="9:13" x14ac:dyDescent="0.25">
      <c r="I5626" s="1"/>
      <c r="L5626" s="4"/>
      <c r="M5626" s="5"/>
    </row>
    <row r="5627" spans="9:13" x14ac:dyDescent="0.25">
      <c r="I5627" s="1"/>
      <c r="L5627" s="4"/>
      <c r="M5627" s="5"/>
    </row>
    <row r="5628" spans="9:13" x14ac:dyDescent="0.25">
      <c r="I5628" s="1"/>
      <c r="L5628" s="4"/>
      <c r="M5628" s="5"/>
    </row>
    <row r="5629" spans="9:13" x14ac:dyDescent="0.25">
      <c r="I5629" s="1"/>
      <c r="L5629" s="4"/>
      <c r="M5629" s="5"/>
    </row>
    <row r="5630" spans="9:13" x14ac:dyDescent="0.25">
      <c r="I5630" s="1"/>
      <c r="L5630" s="4"/>
      <c r="M5630" s="5"/>
    </row>
    <row r="5631" spans="9:13" x14ac:dyDescent="0.25">
      <c r="I5631" s="1"/>
      <c r="L5631" s="4"/>
      <c r="M5631" s="5"/>
    </row>
    <row r="5632" spans="9:13" x14ac:dyDescent="0.25">
      <c r="I5632" s="1"/>
      <c r="L5632" s="4"/>
      <c r="M5632" s="5"/>
    </row>
    <row r="5633" spans="9:13" x14ac:dyDescent="0.25">
      <c r="I5633" s="1"/>
      <c r="L5633" s="4"/>
      <c r="M5633" s="5"/>
    </row>
    <row r="5634" spans="9:13" x14ac:dyDescent="0.25">
      <c r="I5634" s="1"/>
      <c r="L5634" s="4"/>
      <c r="M5634" s="5"/>
    </row>
    <row r="5635" spans="9:13" x14ac:dyDescent="0.25">
      <c r="I5635" s="1"/>
      <c r="L5635" s="4"/>
      <c r="M5635" s="5"/>
    </row>
    <row r="5636" spans="9:13" x14ac:dyDescent="0.25">
      <c r="I5636" s="1"/>
      <c r="L5636" s="4"/>
      <c r="M5636" s="5"/>
    </row>
    <row r="5637" spans="9:13" x14ac:dyDescent="0.25">
      <c r="I5637" s="1"/>
      <c r="L5637" s="4"/>
      <c r="M5637" s="5"/>
    </row>
    <row r="5638" spans="9:13" x14ac:dyDescent="0.25">
      <c r="I5638" s="1"/>
      <c r="L5638" s="4"/>
      <c r="M5638" s="5"/>
    </row>
    <row r="5639" spans="9:13" x14ac:dyDescent="0.25">
      <c r="I5639" s="1"/>
      <c r="L5639" s="4"/>
      <c r="M5639" s="5"/>
    </row>
    <row r="5640" spans="9:13" x14ac:dyDescent="0.25">
      <c r="I5640" s="1"/>
      <c r="L5640" s="4"/>
      <c r="M5640" s="5"/>
    </row>
    <row r="5641" spans="9:13" x14ac:dyDescent="0.25">
      <c r="I5641" s="1"/>
      <c r="L5641" s="4"/>
      <c r="M5641" s="5"/>
    </row>
    <row r="5642" spans="9:13" x14ac:dyDescent="0.25">
      <c r="I5642" s="1"/>
      <c r="L5642" s="4"/>
      <c r="M5642" s="5"/>
    </row>
    <row r="5643" spans="9:13" x14ac:dyDescent="0.25">
      <c r="I5643" s="1"/>
      <c r="L5643" s="4"/>
      <c r="M5643" s="5"/>
    </row>
    <row r="5644" spans="9:13" x14ac:dyDescent="0.25">
      <c r="I5644" s="1"/>
      <c r="L5644" s="4"/>
      <c r="M5644" s="5"/>
    </row>
    <row r="5645" spans="9:13" x14ac:dyDescent="0.25">
      <c r="I5645" s="1"/>
      <c r="L5645" s="4"/>
      <c r="M5645" s="5"/>
    </row>
    <row r="5646" spans="9:13" x14ac:dyDescent="0.25">
      <c r="I5646" s="1"/>
      <c r="L5646" s="4"/>
      <c r="M5646" s="5"/>
    </row>
    <row r="5647" spans="9:13" x14ac:dyDescent="0.25">
      <c r="I5647" s="1"/>
      <c r="L5647" s="4"/>
      <c r="M5647" s="5"/>
    </row>
    <row r="5648" spans="9:13" x14ac:dyDescent="0.25">
      <c r="I5648" s="1"/>
      <c r="L5648" s="4"/>
      <c r="M5648" s="5"/>
    </row>
    <row r="5649" spans="9:13" x14ac:dyDescent="0.25">
      <c r="I5649" s="1"/>
      <c r="L5649" s="4"/>
      <c r="M5649" s="5"/>
    </row>
    <row r="5650" spans="9:13" x14ac:dyDescent="0.25">
      <c r="I5650" s="1"/>
      <c r="L5650" s="4"/>
      <c r="M5650" s="5"/>
    </row>
    <row r="5651" spans="9:13" x14ac:dyDescent="0.25">
      <c r="I5651" s="1"/>
      <c r="L5651" s="4"/>
      <c r="M5651" s="5"/>
    </row>
    <row r="5652" spans="9:13" x14ac:dyDescent="0.25">
      <c r="I5652" s="1"/>
      <c r="L5652" s="4"/>
      <c r="M5652" s="5"/>
    </row>
    <row r="5653" spans="9:13" x14ac:dyDescent="0.25">
      <c r="I5653" s="1"/>
      <c r="L5653" s="4"/>
      <c r="M5653" s="5"/>
    </row>
    <row r="5654" spans="9:13" x14ac:dyDescent="0.25">
      <c r="I5654" s="1"/>
      <c r="L5654" s="4"/>
      <c r="M5654" s="5"/>
    </row>
    <row r="5655" spans="9:13" x14ac:dyDescent="0.25">
      <c r="I5655" s="1"/>
      <c r="L5655" s="4"/>
      <c r="M5655" s="5"/>
    </row>
    <row r="5656" spans="9:13" x14ac:dyDescent="0.25">
      <c r="I5656" s="1"/>
      <c r="L5656" s="4"/>
      <c r="M5656" s="5"/>
    </row>
    <row r="5657" spans="9:13" x14ac:dyDescent="0.25">
      <c r="I5657" s="1"/>
      <c r="L5657" s="4"/>
      <c r="M5657" s="5"/>
    </row>
    <row r="5658" spans="9:13" x14ac:dyDescent="0.25">
      <c r="I5658" s="1"/>
      <c r="L5658" s="4"/>
      <c r="M5658" s="5"/>
    </row>
    <row r="5659" spans="9:13" x14ac:dyDescent="0.25">
      <c r="I5659" s="1"/>
      <c r="L5659" s="4"/>
      <c r="M5659" s="5"/>
    </row>
    <row r="5660" spans="9:13" x14ac:dyDescent="0.25">
      <c r="I5660" s="1"/>
      <c r="L5660" s="4"/>
      <c r="M5660" s="5"/>
    </row>
    <row r="5661" spans="9:13" x14ac:dyDescent="0.25">
      <c r="I5661" s="1"/>
      <c r="L5661" s="4"/>
      <c r="M5661" s="5"/>
    </row>
    <row r="5662" spans="9:13" x14ac:dyDescent="0.25">
      <c r="I5662" s="1"/>
      <c r="L5662" s="4"/>
      <c r="M5662" s="5"/>
    </row>
    <row r="5663" spans="9:13" x14ac:dyDescent="0.25">
      <c r="I5663" s="1"/>
      <c r="L5663" s="4"/>
      <c r="M5663" s="5"/>
    </row>
    <row r="5664" spans="9:13" x14ac:dyDescent="0.25">
      <c r="I5664" s="1"/>
      <c r="L5664" s="4"/>
      <c r="M5664" s="5"/>
    </row>
    <row r="5665" spans="9:13" x14ac:dyDescent="0.25">
      <c r="I5665" s="1"/>
      <c r="L5665" s="4"/>
      <c r="M5665" s="5"/>
    </row>
    <row r="5666" spans="9:13" x14ac:dyDescent="0.25">
      <c r="I5666" s="1"/>
      <c r="L5666" s="4"/>
      <c r="M5666" s="5"/>
    </row>
    <row r="5667" spans="9:13" x14ac:dyDescent="0.25">
      <c r="I5667" s="1"/>
      <c r="L5667" s="4"/>
      <c r="M5667" s="5"/>
    </row>
    <row r="5668" spans="9:13" x14ac:dyDescent="0.25">
      <c r="I5668" s="1"/>
      <c r="L5668" s="4"/>
      <c r="M5668" s="5"/>
    </row>
    <row r="5669" spans="9:13" x14ac:dyDescent="0.25">
      <c r="I5669" s="1"/>
      <c r="L5669" s="4"/>
      <c r="M5669" s="5"/>
    </row>
    <row r="5670" spans="9:13" x14ac:dyDescent="0.25">
      <c r="I5670" s="1"/>
      <c r="L5670" s="4"/>
      <c r="M5670" s="5"/>
    </row>
    <row r="5671" spans="9:13" x14ac:dyDescent="0.25">
      <c r="I5671" s="1"/>
      <c r="L5671" s="4"/>
      <c r="M5671" s="5"/>
    </row>
    <row r="5672" spans="9:13" x14ac:dyDescent="0.25">
      <c r="I5672" s="1"/>
      <c r="L5672" s="4"/>
      <c r="M5672" s="5"/>
    </row>
    <row r="5673" spans="9:13" x14ac:dyDescent="0.25">
      <c r="I5673" s="1"/>
      <c r="L5673" s="4"/>
      <c r="M5673" s="5"/>
    </row>
    <row r="5674" spans="9:13" x14ac:dyDescent="0.25">
      <c r="I5674" s="1"/>
      <c r="L5674" s="4"/>
      <c r="M5674" s="5"/>
    </row>
    <row r="5675" spans="9:13" x14ac:dyDescent="0.25">
      <c r="I5675" s="1"/>
      <c r="L5675" s="4"/>
      <c r="M5675" s="5"/>
    </row>
    <row r="5676" spans="9:13" x14ac:dyDescent="0.25">
      <c r="I5676" s="1"/>
      <c r="L5676" s="4"/>
      <c r="M5676" s="5"/>
    </row>
    <row r="5677" spans="9:13" x14ac:dyDescent="0.25">
      <c r="I5677" s="1"/>
      <c r="L5677" s="4"/>
      <c r="M5677" s="5"/>
    </row>
    <row r="5678" spans="9:13" x14ac:dyDescent="0.25">
      <c r="I5678" s="1"/>
      <c r="L5678" s="4"/>
      <c r="M5678" s="5"/>
    </row>
    <row r="5679" spans="9:13" x14ac:dyDescent="0.25">
      <c r="I5679" s="1"/>
      <c r="L5679" s="4"/>
      <c r="M5679" s="5"/>
    </row>
    <row r="5680" spans="9:13" x14ac:dyDescent="0.25">
      <c r="I5680" s="1"/>
      <c r="L5680" s="4"/>
      <c r="M5680" s="5"/>
    </row>
    <row r="5681" spans="9:13" x14ac:dyDescent="0.25">
      <c r="I5681" s="1"/>
      <c r="L5681" s="4"/>
      <c r="M5681" s="5"/>
    </row>
    <row r="5682" spans="9:13" x14ac:dyDescent="0.25">
      <c r="I5682" s="1"/>
      <c r="L5682" s="4"/>
      <c r="M5682" s="5"/>
    </row>
    <row r="5683" spans="9:13" x14ac:dyDescent="0.25">
      <c r="I5683" s="1"/>
      <c r="L5683" s="4"/>
      <c r="M5683" s="5"/>
    </row>
    <row r="5684" spans="9:13" x14ac:dyDescent="0.25">
      <c r="I5684" s="1"/>
      <c r="L5684" s="4"/>
      <c r="M5684" s="5"/>
    </row>
    <row r="5685" spans="9:13" x14ac:dyDescent="0.25">
      <c r="I5685" s="1"/>
      <c r="L5685" s="4"/>
      <c r="M5685" s="5"/>
    </row>
    <row r="5686" spans="9:13" x14ac:dyDescent="0.25">
      <c r="I5686" s="1"/>
      <c r="L5686" s="4"/>
      <c r="M5686" s="5"/>
    </row>
    <row r="5687" spans="9:13" x14ac:dyDescent="0.25">
      <c r="I5687" s="1"/>
      <c r="L5687" s="4"/>
      <c r="M5687" s="5"/>
    </row>
    <row r="5688" spans="9:13" x14ac:dyDescent="0.25">
      <c r="I5688" s="1"/>
      <c r="L5688" s="4"/>
      <c r="M5688" s="5"/>
    </row>
    <row r="5689" spans="9:13" x14ac:dyDescent="0.25">
      <c r="I5689" s="1"/>
      <c r="L5689" s="4"/>
      <c r="M5689" s="5"/>
    </row>
    <row r="5690" spans="9:13" x14ac:dyDescent="0.25">
      <c r="I5690" s="1"/>
      <c r="L5690" s="4"/>
      <c r="M5690" s="5"/>
    </row>
    <row r="5691" spans="9:13" x14ac:dyDescent="0.25">
      <c r="I5691" s="1"/>
      <c r="L5691" s="4"/>
      <c r="M5691" s="5"/>
    </row>
    <row r="5692" spans="9:13" x14ac:dyDescent="0.25">
      <c r="I5692" s="1"/>
      <c r="L5692" s="4"/>
      <c r="M5692" s="5"/>
    </row>
    <row r="5693" spans="9:13" x14ac:dyDescent="0.25">
      <c r="I5693" s="1"/>
      <c r="L5693" s="4"/>
      <c r="M5693" s="5"/>
    </row>
    <row r="5694" spans="9:13" x14ac:dyDescent="0.25">
      <c r="I5694" s="1"/>
      <c r="L5694" s="4"/>
      <c r="M5694" s="5"/>
    </row>
    <row r="5695" spans="9:13" x14ac:dyDescent="0.25">
      <c r="I5695" s="1"/>
      <c r="L5695" s="4"/>
      <c r="M5695" s="5"/>
    </row>
    <row r="5696" spans="9:13" x14ac:dyDescent="0.25">
      <c r="I5696" s="1"/>
      <c r="L5696" s="4"/>
      <c r="M5696" s="5"/>
    </row>
    <row r="5697" spans="9:13" x14ac:dyDescent="0.25">
      <c r="I5697" s="1"/>
      <c r="L5697" s="4"/>
      <c r="M5697" s="5"/>
    </row>
    <row r="5698" spans="9:13" x14ac:dyDescent="0.25">
      <c r="I5698" s="1"/>
      <c r="L5698" s="4"/>
      <c r="M5698" s="5"/>
    </row>
    <row r="5699" spans="9:13" x14ac:dyDescent="0.25">
      <c r="I5699" s="1"/>
      <c r="L5699" s="4"/>
      <c r="M5699" s="5"/>
    </row>
    <row r="5700" spans="9:13" x14ac:dyDescent="0.25">
      <c r="I5700" s="1"/>
      <c r="L5700" s="4"/>
      <c r="M5700" s="5"/>
    </row>
    <row r="5701" spans="9:13" x14ac:dyDescent="0.25">
      <c r="I5701" s="1"/>
      <c r="L5701" s="4"/>
      <c r="M5701" s="5"/>
    </row>
    <row r="5702" spans="9:13" x14ac:dyDescent="0.25">
      <c r="I5702" s="1"/>
      <c r="L5702" s="4"/>
      <c r="M5702" s="5"/>
    </row>
    <row r="5703" spans="9:13" x14ac:dyDescent="0.25">
      <c r="I5703" s="1"/>
      <c r="L5703" s="4"/>
      <c r="M5703" s="5"/>
    </row>
    <row r="5704" spans="9:13" x14ac:dyDescent="0.25">
      <c r="I5704" s="1"/>
      <c r="L5704" s="4"/>
      <c r="M5704" s="5"/>
    </row>
    <row r="5705" spans="9:13" x14ac:dyDescent="0.25">
      <c r="I5705" s="1"/>
      <c r="L5705" s="4"/>
      <c r="M5705" s="5"/>
    </row>
    <row r="5706" spans="9:13" x14ac:dyDescent="0.25">
      <c r="I5706" s="1"/>
      <c r="L5706" s="4"/>
      <c r="M5706" s="5"/>
    </row>
    <row r="5707" spans="9:13" x14ac:dyDescent="0.25">
      <c r="I5707" s="1"/>
      <c r="L5707" s="4"/>
      <c r="M5707" s="5"/>
    </row>
    <row r="5708" spans="9:13" x14ac:dyDescent="0.25">
      <c r="I5708" s="1"/>
      <c r="L5708" s="4"/>
      <c r="M5708" s="5"/>
    </row>
    <row r="5709" spans="9:13" x14ac:dyDescent="0.25">
      <c r="I5709" s="1"/>
      <c r="L5709" s="4"/>
      <c r="M5709" s="5"/>
    </row>
    <row r="5710" spans="9:13" x14ac:dyDescent="0.25">
      <c r="I5710" s="1"/>
      <c r="L5710" s="4"/>
      <c r="M5710" s="5"/>
    </row>
    <row r="5711" spans="9:13" x14ac:dyDescent="0.25">
      <c r="I5711" s="1"/>
      <c r="L5711" s="4"/>
      <c r="M5711" s="5"/>
    </row>
    <row r="5712" spans="9:13" x14ac:dyDescent="0.25">
      <c r="I5712" s="1"/>
      <c r="L5712" s="4"/>
      <c r="M5712" s="5"/>
    </row>
    <row r="5713" spans="9:13" x14ac:dyDescent="0.25">
      <c r="I5713" s="1"/>
      <c r="L5713" s="4"/>
      <c r="M5713" s="5"/>
    </row>
    <row r="5714" spans="9:13" x14ac:dyDescent="0.25">
      <c r="I5714" s="1"/>
      <c r="L5714" s="4"/>
      <c r="M5714" s="5"/>
    </row>
    <row r="5715" spans="9:13" x14ac:dyDescent="0.25">
      <c r="I5715" s="1"/>
      <c r="L5715" s="4"/>
      <c r="M5715" s="5"/>
    </row>
    <row r="5716" spans="9:13" x14ac:dyDescent="0.25">
      <c r="I5716" s="1"/>
      <c r="L5716" s="4"/>
      <c r="M5716" s="5"/>
    </row>
    <row r="5717" spans="9:13" x14ac:dyDescent="0.25">
      <c r="I5717" s="1"/>
      <c r="L5717" s="4"/>
      <c r="M5717" s="5"/>
    </row>
    <row r="5718" spans="9:13" x14ac:dyDescent="0.25">
      <c r="I5718" s="1"/>
      <c r="L5718" s="4"/>
      <c r="M5718" s="5"/>
    </row>
    <row r="5719" spans="9:13" x14ac:dyDescent="0.25">
      <c r="I5719" s="1"/>
      <c r="L5719" s="4"/>
      <c r="M5719" s="5"/>
    </row>
    <row r="5720" spans="9:13" x14ac:dyDescent="0.25">
      <c r="I5720" s="1"/>
      <c r="L5720" s="4"/>
      <c r="M5720" s="5"/>
    </row>
    <row r="5721" spans="9:13" x14ac:dyDescent="0.25">
      <c r="I5721" s="1"/>
      <c r="L5721" s="4"/>
      <c r="M5721" s="5"/>
    </row>
    <row r="5722" spans="9:13" x14ac:dyDescent="0.25">
      <c r="I5722" s="1"/>
      <c r="L5722" s="4"/>
      <c r="M5722" s="5"/>
    </row>
    <row r="5723" spans="9:13" x14ac:dyDescent="0.25">
      <c r="I5723" s="1"/>
      <c r="L5723" s="4"/>
      <c r="M5723" s="5"/>
    </row>
    <row r="5724" spans="9:13" x14ac:dyDescent="0.25">
      <c r="I5724" s="1"/>
      <c r="L5724" s="4"/>
      <c r="M5724" s="5"/>
    </row>
    <row r="5725" spans="9:13" x14ac:dyDescent="0.25">
      <c r="I5725" s="1"/>
      <c r="L5725" s="4"/>
      <c r="M5725" s="5"/>
    </row>
    <row r="5726" spans="9:13" x14ac:dyDescent="0.25">
      <c r="I5726" s="1"/>
      <c r="L5726" s="4"/>
      <c r="M5726" s="5"/>
    </row>
    <row r="5727" spans="9:13" x14ac:dyDescent="0.25">
      <c r="I5727" s="1"/>
      <c r="L5727" s="4"/>
      <c r="M5727" s="5"/>
    </row>
    <row r="5728" spans="9:13" x14ac:dyDescent="0.25">
      <c r="I5728" s="1"/>
      <c r="L5728" s="4"/>
      <c r="M5728" s="5"/>
    </row>
    <row r="5729" spans="9:13" x14ac:dyDescent="0.25">
      <c r="I5729" s="1"/>
      <c r="L5729" s="4"/>
      <c r="M5729" s="5"/>
    </row>
    <row r="5730" spans="9:13" x14ac:dyDescent="0.25">
      <c r="I5730" s="1"/>
      <c r="L5730" s="4"/>
      <c r="M5730" s="5"/>
    </row>
    <row r="5731" spans="9:13" x14ac:dyDescent="0.25">
      <c r="I5731" s="1"/>
      <c r="L5731" s="4"/>
      <c r="M5731" s="5"/>
    </row>
    <row r="5732" spans="9:13" x14ac:dyDescent="0.25">
      <c r="I5732" s="1"/>
      <c r="L5732" s="4"/>
      <c r="M5732" s="5"/>
    </row>
    <row r="5733" spans="9:13" x14ac:dyDescent="0.25">
      <c r="I5733" s="1"/>
      <c r="L5733" s="4"/>
      <c r="M5733" s="5"/>
    </row>
    <row r="5734" spans="9:13" x14ac:dyDescent="0.25">
      <c r="I5734" s="1"/>
      <c r="L5734" s="4"/>
      <c r="M5734" s="5"/>
    </row>
    <row r="5735" spans="9:13" x14ac:dyDescent="0.25">
      <c r="I5735" s="1"/>
      <c r="L5735" s="4"/>
      <c r="M5735" s="5"/>
    </row>
    <row r="5736" spans="9:13" x14ac:dyDescent="0.25">
      <c r="I5736" s="1"/>
      <c r="L5736" s="4"/>
      <c r="M5736" s="5"/>
    </row>
    <row r="5737" spans="9:13" x14ac:dyDescent="0.25">
      <c r="I5737" s="1"/>
      <c r="L5737" s="4"/>
      <c r="M5737" s="5"/>
    </row>
    <row r="5738" spans="9:13" x14ac:dyDescent="0.25">
      <c r="I5738" s="1"/>
      <c r="L5738" s="4"/>
      <c r="M5738" s="5"/>
    </row>
    <row r="5739" spans="9:13" x14ac:dyDescent="0.25">
      <c r="I5739" s="1"/>
      <c r="L5739" s="4"/>
      <c r="M5739" s="5"/>
    </row>
    <row r="5740" spans="9:13" x14ac:dyDescent="0.25">
      <c r="I5740" s="1"/>
      <c r="L5740" s="4"/>
      <c r="M5740" s="5"/>
    </row>
    <row r="5741" spans="9:13" x14ac:dyDescent="0.25">
      <c r="I5741" s="1"/>
      <c r="L5741" s="4"/>
      <c r="M5741" s="5"/>
    </row>
    <row r="5742" spans="9:13" x14ac:dyDescent="0.25">
      <c r="I5742" s="1"/>
      <c r="L5742" s="4"/>
      <c r="M5742" s="5"/>
    </row>
    <row r="5743" spans="9:13" x14ac:dyDescent="0.25">
      <c r="I5743" s="1"/>
      <c r="L5743" s="4"/>
      <c r="M5743" s="5"/>
    </row>
    <row r="5744" spans="9:13" x14ac:dyDescent="0.25">
      <c r="I5744" s="1"/>
      <c r="L5744" s="4"/>
      <c r="M5744" s="5"/>
    </row>
    <row r="5745" spans="9:13" x14ac:dyDescent="0.25">
      <c r="I5745" s="1"/>
      <c r="L5745" s="4"/>
      <c r="M5745" s="5"/>
    </row>
    <row r="5746" spans="9:13" x14ac:dyDescent="0.25">
      <c r="I5746" s="1"/>
      <c r="L5746" s="4"/>
      <c r="M5746" s="5"/>
    </row>
    <row r="5747" spans="9:13" x14ac:dyDescent="0.25">
      <c r="I5747" s="1"/>
      <c r="L5747" s="4"/>
      <c r="M5747" s="5"/>
    </row>
    <row r="5748" spans="9:13" x14ac:dyDescent="0.25">
      <c r="I5748" s="1"/>
      <c r="L5748" s="4"/>
      <c r="M5748" s="5"/>
    </row>
    <row r="5749" spans="9:13" x14ac:dyDescent="0.25">
      <c r="I5749" s="1"/>
      <c r="L5749" s="4"/>
      <c r="M5749" s="5"/>
    </row>
    <row r="5750" spans="9:13" x14ac:dyDescent="0.25">
      <c r="I5750" s="1"/>
      <c r="L5750" s="4"/>
      <c r="M5750" s="5"/>
    </row>
    <row r="5751" spans="9:13" x14ac:dyDescent="0.25">
      <c r="I5751" s="1"/>
      <c r="L5751" s="4"/>
      <c r="M5751" s="5"/>
    </row>
    <row r="5752" spans="9:13" x14ac:dyDescent="0.25">
      <c r="I5752" s="1"/>
      <c r="L5752" s="4"/>
      <c r="M5752" s="5"/>
    </row>
    <row r="5753" spans="9:13" x14ac:dyDescent="0.25">
      <c r="I5753" s="1"/>
      <c r="L5753" s="4"/>
      <c r="M5753" s="5"/>
    </row>
    <row r="5754" spans="9:13" x14ac:dyDescent="0.25">
      <c r="I5754" s="1"/>
      <c r="L5754" s="4"/>
      <c r="M5754" s="5"/>
    </row>
    <row r="5755" spans="9:13" x14ac:dyDescent="0.25">
      <c r="I5755" s="1"/>
      <c r="L5755" s="4"/>
      <c r="M5755" s="5"/>
    </row>
    <row r="5756" spans="9:13" x14ac:dyDescent="0.25">
      <c r="I5756" s="1"/>
      <c r="L5756" s="4"/>
      <c r="M5756" s="5"/>
    </row>
    <row r="5757" spans="9:13" x14ac:dyDescent="0.25">
      <c r="I5757" s="1"/>
      <c r="L5757" s="4"/>
      <c r="M5757" s="5"/>
    </row>
    <row r="5758" spans="9:13" x14ac:dyDescent="0.25">
      <c r="I5758" s="1"/>
      <c r="L5758" s="4"/>
      <c r="M5758" s="5"/>
    </row>
    <row r="5759" spans="9:13" x14ac:dyDescent="0.25">
      <c r="I5759" s="1"/>
      <c r="L5759" s="4"/>
      <c r="M5759" s="5"/>
    </row>
    <row r="5760" spans="9:13" x14ac:dyDescent="0.25">
      <c r="I5760" s="1"/>
      <c r="L5760" s="4"/>
      <c r="M5760" s="5"/>
    </row>
    <row r="5761" spans="9:13" x14ac:dyDescent="0.25">
      <c r="I5761" s="1"/>
      <c r="L5761" s="4"/>
      <c r="M5761" s="5"/>
    </row>
    <row r="5762" spans="9:13" x14ac:dyDescent="0.25">
      <c r="I5762" s="1"/>
      <c r="L5762" s="4"/>
      <c r="M5762" s="5"/>
    </row>
    <row r="5763" spans="9:13" x14ac:dyDescent="0.25">
      <c r="I5763" s="1"/>
      <c r="L5763" s="4"/>
      <c r="M5763" s="5"/>
    </row>
    <row r="5764" spans="9:13" x14ac:dyDescent="0.25">
      <c r="I5764" s="1"/>
      <c r="L5764" s="4"/>
      <c r="M5764" s="5"/>
    </row>
    <row r="5765" spans="9:13" x14ac:dyDescent="0.25">
      <c r="I5765" s="1"/>
      <c r="L5765" s="4"/>
      <c r="M5765" s="5"/>
    </row>
    <row r="5766" spans="9:13" x14ac:dyDescent="0.25">
      <c r="I5766" s="1"/>
      <c r="L5766" s="4"/>
      <c r="M5766" s="5"/>
    </row>
    <row r="5767" spans="9:13" x14ac:dyDescent="0.25">
      <c r="I5767" s="1"/>
      <c r="L5767" s="4"/>
      <c r="M5767" s="5"/>
    </row>
    <row r="5768" spans="9:13" x14ac:dyDescent="0.25">
      <c r="I5768" s="1"/>
      <c r="L5768" s="4"/>
      <c r="M5768" s="5"/>
    </row>
    <row r="5769" spans="9:13" x14ac:dyDescent="0.25">
      <c r="I5769" s="1"/>
      <c r="L5769" s="4"/>
      <c r="M5769" s="5"/>
    </row>
    <row r="5770" spans="9:13" x14ac:dyDescent="0.25">
      <c r="I5770" s="1"/>
      <c r="L5770" s="4"/>
      <c r="M5770" s="5"/>
    </row>
    <row r="5771" spans="9:13" x14ac:dyDescent="0.25">
      <c r="I5771" s="1"/>
      <c r="L5771" s="4"/>
      <c r="M5771" s="5"/>
    </row>
    <row r="5772" spans="9:13" x14ac:dyDescent="0.25">
      <c r="I5772" s="1"/>
      <c r="L5772" s="4"/>
      <c r="M5772" s="5"/>
    </row>
    <row r="5773" spans="9:13" x14ac:dyDescent="0.25">
      <c r="I5773" s="1"/>
      <c r="L5773" s="4"/>
      <c r="M5773" s="5"/>
    </row>
    <row r="5774" spans="9:13" x14ac:dyDescent="0.25">
      <c r="I5774" s="1"/>
      <c r="L5774" s="4"/>
      <c r="M5774" s="5"/>
    </row>
    <row r="5775" spans="9:13" x14ac:dyDescent="0.25">
      <c r="I5775" s="1"/>
      <c r="L5775" s="4"/>
      <c r="M5775" s="5"/>
    </row>
    <row r="5776" spans="9:13" x14ac:dyDescent="0.25">
      <c r="I5776" s="1"/>
      <c r="L5776" s="4"/>
      <c r="M5776" s="5"/>
    </row>
    <row r="5777" spans="9:13" x14ac:dyDescent="0.25">
      <c r="I5777" s="1"/>
      <c r="L5777" s="4"/>
      <c r="M5777" s="5"/>
    </row>
    <row r="5778" spans="9:13" x14ac:dyDescent="0.25">
      <c r="I5778" s="1"/>
      <c r="L5778" s="4"/>
      <c r="M5778" s="5"/>
    </row>
    <row r="5779" spans="9:13" x14ac:dyDescent="0.25">
      <c r="I5779" s="1"/>
      <c r="L5779" s="4"/>
      <c r="M5779" s="5"/>
    </row>
    <row r="5780" spans="9:13" x14ac:dyDescent="0.25">
      <c r="I5780" s="1"/>
      <c r="L5780" s="4"/>
      <c r="M5780" s="5"/>
    </row>
    <row r="5781" spans="9:13" x14ac:dyDescent="0.25">
      <c r="I5781" s="1"/>
      <c r="L5781" s="4"/>
      <c r="M5781" s="5"/>
    </row>
    <row r="5782" spans="9:13" x14ac:dyDescent="0.25">
      <c r="I5782" s="1"/>
      <c r="L5782" s="4"/>
      <c r="M5782" s="5"/>
    </row>
    <row r="5783" spans="9:13" x14ac:dyDescent="0.25">
      <c r="I5783" s="1"/>
      <c r="L5783" s="4"/>
      <c r="M5783" s="5"/>
    </row>
    <row r="5784" spans="9:13" x14ac:dyDescent="0.25">
      <c r="I5784" s="1"/>
      <c r="L5784" s="4"/>
      <c r="M5784" s="5"/>
    </row>
    <row r="5785" spans="9:13" x14ac:dyDescent="0.25">
      <c r="I5785" s="1"/>
      <c r="L5785" s="4"/>
      <c r="M5785" s="5"/>
    </row>
    <row r="5786" spans="9:13" x14ac:dyDescent="0.25">
      <c r="I5786" s="1"/>
      <c r="L5786" s="4"/>
      <c r="M5786" s="5"/>
    </row>
    <row r="5787" spans="9:13" x14ac:dyDescent="0.25">
      <c r="I5787" s="1"/>
      <c r="L5787" s="4"/>
      <c r="M5787" s="5"/>
    </row>
    <row r="5788" spans="9:13" x14ac:dyDescent="0.25">
      <c r="I5788" s="1"/>
      <c r="L5788" s="4"/>
      <c r="M5788" s="5"/>
    </row>
    <row r="5789" spans="9:13" x14ac:dyDescent="0.25">
      <c r="I5789" s="1"/>
      <c r="L5789" s="4"/>
      <c r="M5789" s="5"/>
    </row>
    <row r="5790" spans="9:13" x14ac:dyDescent="0.25">
      <c r="I5790" s="1"/>
      <c r="L5790" s="4"/>
      <c r="M5790" s="5"/>
    </row>
    <row r="5791" spans="9:13" x14ac:dyDescent="0.25">
      <c r="I5791" s="1"/>
      <c r="L5791" s="4"/>
      <c r="M5791" s="5"/>
    </row>
    <row r="5792" spans="9:13" x14ac:dyDescent="0.25">
      <c r="I5792" s="1"/>
      <c r="L5792" s="4"/>
      <c r="M5792" s="5"/>
    </row>
    <row r="5793" spans="9:13" x14ac:dyDescent="0.25">
      <c r="I5793" s="1"/>
      <c r="L5793" s="4"/>
      <c r="M5793" s="5"/>
    </row>
    <row r="5794" spans="9:13" x14ac:dyDescent="0.25">
      <c r="I5794" s="1"/>
      <c r="L5794" s="4"/>
      <c r="M5794" s="5"/>
    </row>
    <row r="5795" spans="9:13" x14ac:dyDescent="0.25">
      <c r="I5795" s="1"/>
      <c r="L5795" s="4"/>
      <c r="M5795" s="5"/>
    </row>
    <row r="5796" spans="9:13" x14ac:dyDescent="0.25">
      <c r="I5796" s="1"/>
      <c r="L5796" s="4"/>
      <c r="M5796" s="5"/>
    </row>
    <row r="5797" spans="9:13" x14ac:dyDescent="0.25">
      <c r="I5797" s="1"/>
      <c r="L5797" s="4"/>
      <c r="M5797" s="5"/>
    </row>
    <row r="5798" spans="9:13" x14ac:dyDescent="0.25">
      <c r="I5798" s="1"/>
      <c r="L5798" s="4"/>
      <c r="M5798" s="5"/>
    </row>
    <row r="5799" spans="9:13" x14ac:dyDescent="0.25">
      <c r="I5799" s="1"/>
      <c r="L5799" s="4"/>
      <c r="M5799" s="5"/>
    </row>
    <row r="5800" spans="9:13" x14ac:dyDescent="0.25">
      <c r="I5800" s="1"/>
      <c r="L5800" s="4"/>
      <c r="M5800" s="5"/>
    </row>
    <row r="5801" spans="9:13" x14ac:dyDescent="0.25">
      <c r="I5801" s="1"/>
      <c r="L5801" s="4"/>
      <c r="M5801" s="5"/>
    </row>
    <row r="5802" spans="9:13" x14ac:dyDescent="0.25">
      <c r="I5802" s="1"/>
      <c r="L5802" s="4"/>
      <c r="M5802" s="5"/>
    </row>
    <row r="5803" spans="9:13" x14ac:dyDescent="0.25">
      <c r="I5803" s="1"/>
      <c r="L5803" s="4"/>
      <c r="M5803" s="5"/>
    </row>
    <row r="5804" spans="9:13" x14ac:dyDescent="0.25">
      <c r="I5804" s="1"/>
      <c r="L5804" s="4"/>
      <c r="M5804" s="5"/>
    </row>
    <row r="5805" spans="9:13" x14ac:dyDescent="0.25">
      <c r="I5805" s="1"/>
      <c r="L5805" s="4"/>
      <c r="M5805" s="5"/>
    </row>
    <row r="5806" spans="9:13" x14ac:dyDescent="0.25">
      <c r="I5806" s="1"/>
      <c r="L5806" s="4"/>
      <c r="M5806" s="5"/>
    </row>
    <row r="5807" spans="9:13" x14ac:dyDescent="0.25">
      <c r="I5807" s="1"/>
      <c r="L5807" s="4"/>
      <c r="M5807" s="5"/>
    </row>
    <row r="5808" spans="9:13" x14ac:dyDescent="0.25">
      <c r="I5808" s="1"/>
      <c r="L5808" s="4"/>
      <c r="M5808" s="5"/>
    </row>
    <row r="5809" spans="9:13" x14ac:dyDescent="0.25">
      <c r="I5809" s="1"/>
      <c r="L5809" s="4"/>
      <c r="M5809" s="5"/>
    </row>
    <row r="5810" spans="9:13" x14ac:dyDescent="0.25">
      <c r="I5810" s="1"/>
      <c r="L5810" s="4"/>
      <c r="M5810" s="5"/>
    </row>
    <row r="5811" spans="9:13" x14ac:dyDescent="0.25">
      <c r="I5811" s="1"/>
      <c r="L5811" s="4"/>
      <c r="M5811" s="5"/>
    </row>
    <row r="5812" spans="9:13" x14ac:dyDescent="0.25">
      <c r="I5812" s="1"/>
      <c r="L5812" s="4"/>
      <c r="M5812" s="5"/>
    </row>
    <row r="5813" spans="9:13" x14ac:dyDescent="0.25">
      <c r="I5813" s="1"/>
      <c r="L5813" s="4"/>
      <c r="M5813" s="5"/>
    </row>
    <row r="5814" spans="9:13" x14ac:dyDescent="0.25">
      <c r="I5814" s="1"/>
      <c r="L5814" s="4"/>
      <c r="M5814" s="5"/>
    </row>
    <row r="5815" spans="9:13" x14ac:dyDescent="0.25">
      <c r="I5815" s="1"/>
      <c r="L5815" s="4"/>
      <c r="M5815" s="5"/>
    </row>
    <row r="5816" spans="9:13" x14ac:dyDescent="0.25">
      <c r="I5816" s="1"/>
      <c r="L5816" s="4"/>
      <c r="M5816" s="5"/>
    </row>
    <row r="5817" spans="9:13" x14ac:dyDescent="0.25">
      <c r="I5817" s="1"/>
      <c r="L5817" s="4"/>
      <c r="M5817" s="5"/>
    </row>
    <row r="5818" spans="9:13" x14ac:dyDescent="0.25">
      <c r="I5818" s="1"/>
      <c r="L5818" s="4"/>
      <c r="M5818" s="5"/>
    </row>
    <row r="5819" spans="9:13" x14ac:dyDescent="0.25">
      <c r="I5819" s="1"/>
      <c r="L5819" s="4"/>
      <c r="M5819" s="5"/>
    </row>
    <row r="5820" spans="9:13" x14ac:dyDescent="0.25">
      <c r="I5820" s="1"/>
      <c r="L5820" s="4"/>
      <c r="M5820" s="5"/>
    </row>
    <row r="5821" spans="9:13" x14ac:dyDescent="0.25">
      <c r="I5821" s="1"/>
      <c r="L5821" s="4"/>
      <c r="M5821" s="5"/>
    </row>
    <row r="5822" spans="9:13" x14ac:dyDescent="0.25">
      <c r="I5822" s="1"/>
      <c r="L5822" s="4"/>
      <c r="M5822" s="5"/>
    </row>
    <row r="5823" spans="9:13" x14ac:dyDescent="0.25">
      <c r="I5823" s="1"/>
      <c r="L5823" s="4"/>
      <c r="M5823" s="5"/>
    </row>
    <row r="5824" spans="9:13" x14ac:dyDescent="0.25">
      <c r="I5824" s="1"/>
      <c r="L5824" s="4"/>
      <c r="M5824" s="5"/>
    </row>
    <row r="5825" spans="9:13" x14ac:dyDescent="0.25">
      <c r="I5825" s="1"/>
      <c r="L5825" s="4"/>
      <c r="M5825" s="5"/>
    </row>
    <row r="5826" spans="9:13" x14ac:dyDescent="0.25">
      <c r="I5826" s="1"/>
      <c r="L5826" s="4"/>
      <c r="M5826" s="5"/>
    </row>
    <row r="5827" spans="9:13" x14ac:dyDescent="0.25">
      <c r="I5827" s="1"/>
      <c r="L5827" s="4"/>
      <c r="M5827" s="5"/>
    </row>
    <row r="5828" spans="9:13" x14ac:dyDescent="0.25">
      <c r="I5828" s="1"/>
      <c r="L5828" s="4"/>
      <c r="M5828" s="5"/>
    </row>
    <row r="5829" spans="9:13" x14ac:dyDescent="0.25">
      <c r="I5829" s="1"/>
      <c r="L5829" s="4"/>
      <c r="M5829" s="5"/>
    </row>
    <row r="5830" spans="9:13" x14ac:dyDescent="0.25">
      <c r="I5830" s="1"/>
      <c r="L5830" s="4"/>
      <c r="M5830" s="5"/>
    </row>
    <row r="5831" spans="9:13" x14ac:dyDescent="0.25">
      <c r="I5831" s="1"/>
      <c r="L5831" s="4"/>
      <c r="M5831" s="5"/>
    </row>
    <row r="5832" spans="9:13" x14ac:dyDescent="0.25">
      <c r="I5832" s="1"/>
      <c r="L5832" s="4"/>
      <c r="M5832" s="5"/>
    </row>
    <row r="5833" spans="9:13" x14ac:dyDescent="0.25">
      <c r="I5833" s="1"/>
      <c r="L5833" s="4"/>
      <c r="M5833" s="5"/>
    </row>
    <row r="5834" spans="9:13" x14ac:dyDescent="0.25">
      <c r="I5834" s="1"/>
      <c r="L5834" s="4"/>
      <c r="M5834" s="5"/>
    </row>
    <row r="5835" spans="9:13" x14ac:dyDescent="0.25">
      <c r="I5835" s="1"/>
      <c r="L5835" s="4"/>
      <c r="M5835" s="5"/>
    </row>
    <row r="5836" spans="9:13" x14ac:dyDescent="0.25">
      <c r="I5836" s="1"/>
      <c r="L5836" s="4"/>
      <c r="M5836" s="5"/>
    </row>
    <row r="5837" spans="9:13" x14ac:dyDescent="0.25">
      <c r="I5837" s="1"/>
      <c r="L5837" s="4"/>
      <c r="M5837" s="5"/>
    </row>
    <row r="5838" spans="9:13" x14ac:dyDescent="0.25">
      <c r="I5838" s="1"/>
      <c r="L5838" s="4"/>
      <c r="M5838" s="5"/>
    </row>
    <row r="5839" spans="9:13" x14ac:dyDescent="0.25">
      <c r="I5839" s="1"/>
      <c r="L5839" s="4"/>
      <c r="M5839" s="5"/>
    </row>
    <row r="5840" spans="9:13" x14ac:dyDescent="0.25">
      <c r="I5840" s="1"/>
      <c r="L5840" s="4"/>
      <c r="M5840" s="5"/>
    </row>
    <row r="5841" spans="9:13" x14ac:dyDescent="0.25">
      <c r="I5841" s="1"/>
      <c r="L5841" s="4"/>
      <c r="M5841" s="5"/>
    </row>
    <row r="5842" spans="9:13" x14ac:dyDescent="0.25">
      <c r="I5842" s="1"/>
      <c r="L5842" s="4"/>
      <c r="M5842" s="5"/>
    </row>
    <row r="5843" spans="9:13" x14ac:dyDescent="0.25">
      <c r="I5843" s="1"/>
      <c r="L5843" s="4"/>
      <c r="M5843" s="5"/>
    </row>
    <row r="5844" spans="9:13" x14ac:dyDescent="0.25">
      <c r="I5844" s="1"/>
      <c r="L5844" s="4"/>
      <c r="M5844" s="5"/>
    </row>
    <row r="5845" spans="9:13" x14ac:dyDescent="0.25">
      <c r="I5845" s="1"/>
      <c r="L5845" s="4"/>
      <c r="M5845" s="5"/>
    </row>
    <row r="5846" spans="9:13" x14ac:dyDescent="0.25">
      <c r="I5846" s="1"/>
      <c r="L5846" s="4"/>
      <c r="M5846" s="5"/>
    </row>
    <row r="5847" spans="9:13" x14ac:dyDescent="0.25">
      <c r="I5847" s="1"/>
      <c r="L5847" s="4"/>
      <c r="M5847" s="5"/>
    </row>
    <row r="5848" spans="9:13" x14ac:dyDescent="0.25">
      <c r="I5848" s="1"/>
      <c r="L5848" s="4"/>
      <c r="M5848" s="5"/>
    </row>
    <row r="5849" spans="9:13" x14ac:dyDescent="0.25">
      <c r="I5849" s="1"/>
      <c r="L5849" s="4"/>
      <c r="M5849" s="5"/>
    </row>
    <row r="5850" spans="9:13" x14ac:dyDescent="0.25">
      <c r="I5850" s="1"/>
      <c r="L5850" s="4"/>
      <c r="M5850" s="5"/>
    </row>
    <row r="5851" spans="9:13" x14ac:dyDescent="0.25">
      <c r="I5851" s="1"/>
      <c r="L5851" s="4"/>
      <c r="M5851" s="5"/>
    </row>
    <row r="5852" spans="9:13" x14ac:dyDescent="0.25">
      <c r="I5852" s="1"/>
      <c r="L5852" s="4"/>
      <c r="M5852" s="5"/>
    </row>
    <row r="5853" spans="9:13" x14ac:dyDescent="0.25">
      <c r="I5853" s="1"/>
      <c r="L5853" s="4"/>
      <c r="M5853" s="5"/>
    </row>
    <row r="5854" spans="9:13" x14ac:dyDescent="0.25">
      <c r="I5854" s="1"/>
      <c r="L5854" s="4"/>
      <c r="M5854" s="5"/>
    </row>
    <row r="5855" spans="9:13" x14ac:dyDescent="0.25">
      <c r="I5855" s="1"/>
      <c r="L5855" s="4"/>
      <c r="M5855" s="5"/>
    </row>
    <row r="5856" spans="9:13" x14ac:dyDescent="0.25">
      <c r="I5856" s="1"/>
      <c r="L5856" s="4"/>
      <c r="M5856" s="5"/>
    </row>
    <row r="5857" spans="9:13" x14ac:dyDescent="0.25">
      <c r="I5857" s="1"/>
      <c r="L5857" s="4"/>
      <c r="M5857" s="5"/>
    </row>
    <row r="5858" spans="9:13" x14ac:dyDescent="0.25">
      <c r="I5858" s="1"/>
      <c r="L5858" s="4"/>
      <c r="M5858" s="5"/>
    </row>
    <row r="5859" spans="9:13" x14ac:dyDescent="0.25">
      <c r="I5859" s="1"/>
      <c r="L5859" s="4"/>
      <c r="M5859" s="5"/>
    </row>
    <row r="5860" spans="9:13" x14ac:dyDescent="0.25">
      <c r="I5860" s="1"/>
      <c r="L5860" s="4"/>
      <c r="M5860" s="5"/>
    </row>
    <row r="5861" spans="9:13" x14ac:dyDescent="0.25">
      <c r="I5861" s="1"/>
      <c r="L5861" s="4"/>
      <c r="M5861" s="5"/>
    </row>
    <row r="5862" spans="9:13" x14ac:dyDescent="0.25">
      <c r="I5862" s="1"/>
      <c r="L5862" s="4"/>
      <c r="M5862" s="5"/>
    </row>
    <row r="5863" spans="9:13" x14ac:dyDescent="0.25">
      <c r="I5863" s="1"/>
      <c r="L5863" s="4"/>
      <c r="M5863" s="5"/>
    </row>
    <row r="5864" spans="9:13" x14ac:dyDescent="0.25">
      <c r="I5864" s="1"/>
      <c r="L5864" s="4"/>
      <c r="M5864" s="5"/>
    </row>
    <row r="5865" spans="9:13" x14ac:dyDescent="0.25">
      <c r="I5865" s="1"/>
      <c r="L5865" s="4"/>
      <c r="M5865" s="5"/>
    </row>
    <row r="5866" spans="9:13" x14ac:dyDescent="0.25">
      <c r="I5866" s="1"/>
      <c r="L5866" s="4"/>
      <c r="M5866" s="5"/>
    </row>
    <row r="5867" spans="9:13" x14ac:dyDescent="0.25">
      <c r="I5867" s="1"/>
      <c r="L5867" s="4"/>
      <c r="M5867" s="5"/>
    </row>
    <row r="5868" spans="9:13" x14ac:dyDescent="0.25">
      <c r="I5868" s="1"/>
      <c r="L5868" s="4"/>
      <c r="M5868" s="5"/>
    </row>
    <row r="5869" spans="9:13" x14ac:dyDescent="0.25">
      <c r="I5869" s="1"/>
      <c r="L5869" s="4"/>
      <c r="M5869" s="5"/>
    </row>
    <row r="5870" spans="9:13" x14ac:dyDescent="0.25">
      <c r="I5870" s="1"/>
      <c r="L5870" s="4"/>
      <c r="M5870" s="5"/>
    </row>
    <row r="5871" spans="9:13" x14ac:dyDescent="0.25">
      <c r="I5871" s="1"/>
      <c r="L5871" s="4"/>
      <c r="M5871" s="5"/>
    </row>
    <row r="5872" spans="9:13" x14ac:dyDescent="0.25">
      <c r="I5872" s="1"/>
      <c r="L5872" s="4"/>
      <c r="M5872" s="5"/>
    </row>
    <row r="5873" spans="9:13" x14ac:dyDescent="0.25">
      <c r="I5873" s="1"/>
      <c r="L5873" s="4"/>
      <c r="M5873" s="5"/>
    </row>
    <row r="5874" spans="9:13" x14ac:dyDescent="0.25">
      <c r="I5874" s="1"/>
      <c r="L5874" s="4"/>
      <c r="M5874" s="5"/>
    </row>
    <row r="5875" spans="9:13" x14ac:dyDescent="0.25">
      <c r="I5875" s="1"/>
      <c r="L5875" s="4"/>
      <c r="M5875" s="5"/>
    </row>
    <row r="5876" spans="9:13" x14ac:dyDescent="0.25">
      <c r="I5876" s="1"/>
      <c r="L5876" s="4"/>
      <c r="M5876" s="5"/>
    </row>
    <row r="5877" spans="9:13" x14ac:dyDescent="0.25">
      <c r="I5877" s="1"/>
      <c r="L5877" s="4"/>
      <c r="M5877" s="5"/>
    </row>
    <row r="5878" spans="9:13" x14ac:dyDescent="0.25">
      <c r="I5878" s="1"/>
      <c r="L5878" s="4"/>
      <c r="M5878" s="5"/>
    </row>
    <row r="5879" spans="9:13" x14ac:dyDescent="0.25">
      <c r="I5879" s="1"/>
      <c r="L5879" s="4"/>
      <c r="M5879" s="5"/>
    </row>
    <row r="5880" spans="9:13" x14ac:dyDescent="0.25">
      <c r="I5880" s="1"/>
      <c r="L5880" s="4"/>
      <c r="M5880" s="5"/>
    </row>
    <row r="5881" spans="9:13" x14ac:dyDescent="0.25">
      <c r="I5881" s="1"/>
      <c r="L5881" s="4"/>
      <c r="M5881" s="5"/>
    </row>
    <row r="5882" spans="9:13" x14ac:dyDescent="0.25">
      <c r="I5882" s="1"/>
      <c r="L5882" s="4"/>
      <c r="M5882" s="5"/>
    </row>
    <row r="5883" spans="9:13" x14ac:dyDescent="0.25">
      <c r="I5883" s="1"/>
      <c r="L5883" s="4"/>
      <c r="M5883" s="5"/>
    </row>
    <row r="5884" spans="9:13" x14ac:dyDescent="0.25">
      <c r="I5884" s="1"/>
      <c r="L5884" s="4"/>
      <c r="M5884" s="5"/>
    </row>
    <row r="5885" spans="9:13" x14ac:dyDescent="0.25">
      <c r="I5885" s="1"/>
      <c r="L5885" s="4"/>
      <c r="M5885" s="5"/>
    </row>
    <row r="5886" spans="9:13" x14ac:dyDescent="0.25">
      <c r="I5886" s="1"/>
      <c r="L5886" s="4"/>
      <c r="M5886" s="5"/>
    </row>
    <row r="5887" spans="9:13" x14ac:dyDescent="0.25">
      <c r="I5887" s="1"/>
      <c r="L5887" s="4"/>
      <c r="M5887" s="5"/>
    </row>
    <row r="5888" spans="9:13" x14ac:dyDescent="0.25">
      <c r="I5888" s="1"/>
      <c r="L5888" s="4"/>
      <c r="M5888" s="5"/>
    </row>
    <row r="5889" spans="9:13" x14ac:dyDescent="0.25">
      <c r="I5889" s="1"/>
      <c r="L5889" s="4"/>
      <c r="M5889" s="5"/>
    </row>
    <row r="5890" spans="9:13" x14ac:dyDescent="0.25">
      <c r="I5890" s="1"/>
      <c r="L5890" s="4"/>
      <c r="M5890" s="5"/>
    </row>
    <row r="5891" spans="9:13" x14ac:dyDescent="0.25">
      <c r="I5891" s="1"/>
      <c r="L5891" s="4"/>
      <c r="M5891" s="5"/>
    </row>
    <row r="5892" spans="9:13" x14ac:dyDescent="0.25">
      <c r="I5892" s="1"/>
      <c r="L5892" s="4"/>
      <c r="M5892" s="5"/>
    </row>
    <row r="5893" spans="9:13" x14ac:dyDescent="0.25">
      <c r="I5893" s="1"/>
      <c r="L5893" s="4"/>
      <c r="M5893" s="5"/>
    </row>
    <row r="5894" spans="9:13" x14ac:dyDescent="0.25">
      <c r="I5894" s="1"/>
      <c r="L5894" s="4"/>
      <c r="M5894" s="5"/>
    </row>
    <row r="5895" spans="9:13" x14ac:dyDescent="0.25">
      <c r="I5895" s="1"/>
      <c r="L5895" s="4"/>
      <c r="M5895" s="5"/>
    </row>
    <row r="5896" spans="9:13" x14ac:dyDescent="0.25">
      <c r="I5896" s="1"/>
      <c r="L5896" s="4"/>
      <c r="M5896" s="5"/>
    </row>
    <row r="5897" spans="9:13" x14ac:dyDescent="0.25">
      <c r="I5897" s="1"/>
      <c r="L5897" s="4"/>
      <c r="M5897" s="5"/>
    </row>
    <row r="5898" spans="9:13" x14ac:dyDescent="0.25">
      <c r="I5898" s="1"/>
      <c r="L5898" s="4"/>
      <c r="M5898" s="5"/>
    </row>
    <row r="5899" spans="9:13" x14ac:dyDescent="0.25">
      <c r="I5899" s="1"/>
      <c r="L5899" s="4"/>
      <c r="M5899" s="5"/>
    </row>
    <row r="5900" spans="9:13" x14ac:dyDescent="0.25">
      <c r="I5900" s="1"/>
      <c r="L5900" s="4"/>
      <c r="M5900" s="5"/>
    </row>
    <row r="5901" spans="9:13" x14ac:dyDescent="0.25">
      <c r="I5901" s="1"/>
      <c r="L5901" s="4"/>
      <c r="M5901" s="5"/>
    </row>
    <row r="5902" spans="9:13" x14ac:dyDescent="0.25">
      <c r="I5902" s="1"/>
      <c r="L5902" s="4"/>
      <c r="M5902" s="5"/>
    </row>
    <row r="5903" spans="9:13" x14ac:dyDescent="0.25">
      <c r="I5903" s="1"/>
      <c r="L5903" s="4"/>
      <c r="M5903" s="5"/>
    </row>
    <row r="5904" spans="9:13" x14ac:dyDescent="0.25">
      <c r="I5904" s="1"/>
      <c r="L5904" s="4"/>
      <c r="M5904" s="5"/>
    </row>
    <row r="5905" spans="9:13" x14ac:dyDescent="0.25">
      <c r="I5905" s="1"/>
      <c r="L5905" s="4"/>
      <c r="M5905" s="5"/>
    </row>
    <row r="5906" spans="9:13" x14ac:dyDescent="0.25">
      <c r="I5906" s="1"/>
      <c r="L5906" s="4"/>
      <c r="M5906" s="5"/>
    </row>
    <row r="5907" spans="9:13" x14ac:dyDescent="0.25">
      <c r="I5907" s="1"/>
      <c r="L5907" s="4"/>
      <c r="M5907" s="5"/>
    </row>
    <row r="5908" spans="9:13" x14ac:dyDescent="0.25">
      <c r="I5908" s="1"/>
      <c r="L5908" s="4"/>
      <c r="M5908" s="5"/>
    </row>
    <row r="5909" spans="9:13" x14ac:dyDescent="0.25">
      <c r="I5909" s="1"/>
      <c r="L5909" s="4"/>
      <c r="M5909" s="5"/>
    </row>
    <row r="5910" spans="9:13" x14ac:dyDescent="0.25">
      <c r="I5910" s="1"/>
      <c r="L5910" s="4"/>
      <c r="M5910" s="5"/>
    </row>
    <row r="5911" spans="9:13" x14ac:dyDescent="0.25">
      <c r="I5911" s="1"/>
      <c r="L5911" s="4"/>
      <c r="M5911" s="5"/>
    </row>
    <row r="5912" spans="9:13" x14ac:dyDescent="0.25">
      <c r="I5912" s="1"/>
      <c r="L5912" s="4"/>
      <c r="M5912" s="5"/>
    </row>
    <row r="5913" spans="9:13" x14ac:dyDescent="0.25">
      <c r="I5913" s="1"/>
      <c r="L5913" s="4"/>
      <c r="M5913" s="5"/>
    </row>
    <row r="5914" spans="9:13" x14ac:dyDescent="0.25">
      <c r="I5914" s="1"/>
      <c r="L5914" s="4"/>
      <c r="M5914" s="5"/>
    </row>
    <row r="5915" spans="9:13" x14ac:dyDescent="0.25">
      <c r="I5915" s="1"/>
      <c r="L5915" s="4"/>
      <c r="M5915" s="5"/>
    </row>
    <row r="5916" spans="9:13" x14ac:dyDescent="0.25">
      <c r="I5916" s="1"/>
      <c r="L5916" s="4"/>
      <c r="M5916" s="5"/>
    </row>
    <row r="5917" spans="9:13" x14ac:dyDescent="0.25">
      <c r="I5917" s="1"/>
      <c r="L5917" s="4"/>
      <c r="M5917" s="5"/>
    </row>
    <row r="5918" spans="9:13" x14ac:dyDescent="0.25">
      <c r="I5918" s="1"/>
      <c r="L5918" s="4"/>
      <c r="M5918" s="5"/>
    </row>
    <row r="5919" spans="9:13" x14ac:dyDescent="0.25">
      <c r="I5919" s="1"/>
      <c r="L5919" s="4"/>
      <c r="M5919" s="5"/>
    </row>
    <row r="5920" spans="9:13" x14ac:dyDescent="0.25">
      <c r="I5920" s="1"/>
      <c r="L5920" s="4"/>
      <c r="M5920" s="5"/>
    </row>
    <row r="5921" spans="9:13" x14ac:dyDescent="0.25">
      <c r="I5921" s="1"/>
      <c r="L5921" s="4"/>
      <c r="M5921" s="5"/>
    </row>
    <row r="5922" spans="9:13" x14ac:dyDescent="0.25">
      <c r="I5922" s="1"/>
      <c r="L5922" s="4"/>
      <c r="M5922" s="5"/>
    </row>
    <row r="5923" spans="9:13" x14ac:dyDescent="0.25">
      <c r="I5923" s="1"/>
      <c r="L5923" s="4"/>
      <c r="M5923" s="5"/>
    </row>
    <row r="5924" spans="9:13" x14ac:dyDescent="0.25">
      <c r="I5924" s="1"/>
      <c r="L5924" s="4"/>
      <c r="M5924" s="5"/>
    </row>
    <row r="5925" spans="9:13" x14ac:dyDescent="0.25">
      <c r="I5925" s="1"/>
      <c r="L5925" s="4"/>
      <c r="M5925" s="5"/>
    </row>
    <row r="5926" spans="9:13" x14ac:dyDescent="0.25">
      <c r="I5926" s="1"/>
      <c r="L5926" s="4"/>
      <c r="M5926" s="5"/>
    </row>
    <row r="5927" spans="9:13" x14ac:dyDescent="0.25">
      <c r="I5927" s="1"/>
      <c r="L5927" s="4"/>
      <c r="M5927" s="5"/>
    </row>
    <row r="5928" spans="9:13" x14ac:dyDescent="0.25">
      <c r="I5928" s="1"/>
      <c r="L5928" s="4"/>
      <c r="M5928" s="5"/>
    </row>
    <row r="5929" spans="9:13" x14ac:dyDescent="0.25">
      <c r="I5929" s="1"/>
      <c r="L5929" s="4"/>
      <c r="M5929" s="5"/>
    </row>
    <row r="5930" spans="9:13" x14ac:dyDescent="0.25">
      <c r="I5930" s="1"/>
      <c r="L5930" s="4"/>
      <c r="M5930" s="5"/>
    </row>
    <row r="5931" spans="9:13" x14ac:dyDescent="0.25">
      <c r="I5931" s="1"/>
      <c r="L5931" s="4"/>
      <c r="M5931" s="5"/>
    </row>
    <row r="5932" spans="9:13" x14ac:dyDescent="0.25">
      <c r="I5932" s="1"/>
      <c r="L5932" s="4"/>
      <c r="M5932" s="5"/>
    </row>
    <row r="5933" spans="9:13" x14ac:dyDescent="0.25">
      <c r="I5933" s="1"/>
      <c r="L5933" s="4"/>
      <c r="M5933" s="5"/>
    </row>
    <row r="5934" spans="9:13" x14ac:dyDescent="0.25">
      <c r="I5934" s="1"/>
      <c r="L5934" s="4"/>
      <c r="M5934" s="5"/>
    </row>
    <row r="5935" spans="9:13" x14ac:dyDescent="0.25">
      <c r="I5935" s="1"/>
      <c r="L5935" s="4"/>
      <c r="M5935" s="5"/>
    </row>
    <row r="5936" spans="9:13" x14ac:dyDescent="0.25">
      <c r="I5936" s="1"/>
      <c r="L5936" s="4"/>
      <c r="M5936" s="5"/>
    </row>
    <row r="5937" spans="9:13" x14ac:dyDescent="0.25">
      <c r="I5937" s="1"/>
      <c r="L5937" s="4"/>
      <c r="M5937" s="5"/>
    </row>
    <row r="5938" spans="9:13" x14ac:dyDescent="0.25">
      <c r="I5938" s="1"/>
      <c r="L5938" s="4"/>
      <c r="M5938" s="5"/>
    </row>
    <row r="5939" spans="9:13" x14ac:dyDescent="0.25">
      <c r="I5939" s="1"/>
      <c r="L5939" s="4"/>
      <c r="M5939" s="5"/>
    </row>
    <row r="5940" spans="9:13" x14ac:dyDescent="0.25">
      <c r="I5940" s="1"/>
      <c r="L5940" s="4"/>
      <c r="M5940" s="5"/>
    </row>
    <row r="5941" spans="9:13" x14ac:dyDescent="0.25">
      <c r="I5941" s="1"/>
      <c r="L5941" s="4"/>
      <c r="M5941" s="5"/>
    </row>
    <row r="5942" spans="9:13" x14ac:dyDescent="0.25">
      <c r="I5942" s="1"/>
      <c r="L5942" s="4"/>
      <c r="M5942" s="5"/>
    </row>
    <row r="5943" spans="9:13" x14ac:dyDescent="0.25">
      <c r="I5943" s="1"/>
      <c r="L5943" s="4"/>
      <c r="M5943" s="5"/>
    </row>
    <row r="5944" spans="9:13" x14ac:dyDescent="0.25">
      <c r="I5944" s="1"/>
      <c r="L5944" s="4"/>
      <c r="M5944" s="5"/>
    </row>
    <row r="5945" spans="9:13" x14ac:dyDescent="0.25">
      <c r="I5945" s="1"/>
      <c r="L5945" s="4"/>
      <c r="M5945" s="5"/>
    </row>
    <row r="5946" spans="9:13" x14ac:dyDescent="0.25">
      <c r="I5946" s="1"/>
      <c r="L5946" s="4"/>
      <c r="M5946" s="5"/>
    </row>
    <row r="5947" spans="9:13" x14ac:dyDescent="0.25">
      <c r="I5947" s="1"/>
      <c r="L5947" s="4"/>
      <c r="M5947" s="5"/>
    </row>
    <row r="5948" spans="9:13" x14ac:dyDescent="0.25">
      <c r="I5948" s="1"/>
      <c r="L5948" s="4"/>
      <c r="M5948" s="5"/>
    </row>
    <row r="5949" spans="9:13" x14ac:dyDescent="0.25">
      <c r="I5949" s="1"/>
      <c r="L5949" s="4"/>
      <c r="M5949" s="5"/>
    </row>
    <row r="5950" spans="9:13" x14ac:dyDescent="0.25">
      <c r="I5950" s="1"/>
      <c r="L5950" s="4"/>
      <c r="M5950" s="5"/>
    </row>
    <row r="5951" spans="9:13" x14ac:dyDescent="0.25">
      <c r="I5951" s="1"/>
      <c r="L5951" s="4"/>
      <c r="M5951" s="5"/>
    </row>
    <row r="5952" spans="9:13" x14ac:dyDescent="0.25">
      <c r="I5952" s="1"/>
      <c r="L5952" s="4"/>
      <c r="M5952" s="5"/>
    </row>
    <row r="5953" spans="9:13" x14ac:dyDescent="0.25">
      <c r="I5953" s="1"/>
      <c r="L5953" s="4"/>
      <c r="M5953" s="5"/>
    </row>
    <row r="5954" spans="9:13" x14ac:dyDescent="0.25">
      <c r="I5954" s="1"/>
      <c r="L5954" s="4"/>
      <c r="M5954" s="5"/>
    </row>
    <row r="5955" spans="9:13" x14ac:dyDescent="0.25">
      <c r="I5955" s="1"/>
      <c r="L5955" s="4"/>
      <c r="M5955" s="5"/>
    </row>
    <row r="5956" spans="9:13" x14ac:dyDescent="0.25">
      <c r="I5956" s="1"/>
      <c r="L5956" s="4"/>
      <c r="M5956" s="5"/>
    </row>
    <row r="5957" spans="9:13" x14ac:dyDescent="0.25">
      <c r="I5957" s="1"/>
      <c r="L5957" s="4"/>
      <c r="M5957" s="5"/>
    </row>
    <row r="5958" spans="9:13" x14ac:dyDescent="0.25">
      <c r="I5958" s="1"/>
      <c r="L5958" s="4"/>
      <c r="M5958" s="5"/>
    </row>
    <row r="5959" spans="9:13" x14ac:dyDescent="0.25">
      <c r="I5959" s="1"/>
      <c r="L5959" s="4"/>
      <c r="M5959" s="5"/>
    </row>
    <row r="5960" spans="9:13" x14ac:dyDescent="0.25">
      <c r="I5960" s="1"/>
      <c r="L5960" s="4"/>
      <c r="M5960" s="5"/>
    </row>
    <row r="5961" spans="9:13" x14ac:dyDescent="0.25">
      <c r="I5961" s="1"/>
      <c r="L5961" s="4"/>
      <c r="M5961" s="5"/>
    </row>
    <row r="5962" spans="9:13" x14ac:dyDescent="0.25">
      <c r="I5962" s="1"/>
      <c r="L5962" s="4"/>
      <c r="M5962" s="5"/>
    </row>
    <row r="5963" spans="9:13" x14ac:dyDescent="0.25">
      <c r="I5963" s="1"/>
      <c r="L5963" s="4"/>
      <c r="M5963" s="5"/>
    </row>
    <row r="5964" spans="9:13" x14ac:dyDescent="0.25">
      <c r="I5964" s="1"/>
      <c r="L5964" s="4"/>
      <c r="M5964" s="5"/>
    </row>
    <row r="5965" spans="9:13" x14ac:dyDescent="0.25">
      <c r="I5965" s="1"/>
      <c r="L5965" s="4"/>
      <c r="M5965" s="5"/>
    </row>
    <row r="5966" spans="9:13" x14ac:dyDescent="0.25">
      <c r="I5966" s="1"/>
      <c r="L5966" s="4"/>
      <c r="M5966" s="5"/>
    </row>
    <row r="5967" spans="9:13" x14ac:dyDescent="0.25">
      <c r="I5967" s="1"/>
      <c r="L5967" s="4"/>
      <c r="M5967" s="5"/>
    </row>
    <row r="5968" spans="9:13" x14ac:dyDescent="0.25">
      <c r="I5968" s="1"/>
      <c r="L5968" s="4"/>
      <c r="M5968" s="5"/>
    </row>
    <row r="5969" spans="9:13" x14ac:dyDescent="0.25">
      <c r="I5969" s="1"/>
      <c r="L5969" s="4"/>
      <c r="M5969" s="5"/>
    </row>
    <row r="5970" spans="9:13" x14ac:dyDescent="0.25">
      <c r="I5970" s="1"/>
      <c r="L5970" s="4"/>
      <c r="M5970" s="5"/>
    </row>
    <row r="5971" spans="9:13" x14ac:dyDescent="0.25">
      <c r="I5971" s="1"/>
      <c r="L5971" s="4"/>
      <c r="M5971" s="5"/>
    </row>
    <row r="5972" spans="9:13" x14ac:dyDescent="0.25">
      <c r="I5972" s="1"/>
      <c r="L5972" s="4"/>
      <c r="M5972" s="5"/>
    </row>
    <row r="5973" spans="9:13" x14ac:dyDescent="0.25">
      <c r="I5973" s="1"/>
      <c r="L5973" s="4"/>
      <c r="M5973" s="5"/>
    </row>
    <row r="5974" spans="9:13" x14ac:dyDescent="0.25">
      <c r="I5974" s="1"/>
      <c r="L5974" s="4"/>
      <c r="M5974" s="5"/>
    </row>
    <row r="5975" spans="9:13" x14ac:dyDescent="0.25">
      <c r="I5975" s="1"/>
      <c r="L5975" s="4"/>
      <c r="M5975" s="5"/>
    </row>
    <row r="5976" spans="9:13" x14ac:dyDescent="0.25">
      <c r="I5976" s="1"/>
      <c r="L5976" s="4"/>
      <c r="M5976" s="5"/>
    </row>
    <row r="5977" spans="9:13" x14ac:dyDescent="0.25">
      <c r="I5977" s="1"/>
      <c r="L5977" s="4"/>
      <c r="M5977" s="5"/>
    </row>
    <row r="5978" spans="9:13" x14ac:dyDescent="0.25">
      <c r="I5978" s="1"/>
      <c r="L5978" s="4"/>
      <c r="M5978" s="5"/>
    </row>
    <row r="5979" spans="9:13" x14ac:dyDescent="0.25">
      <c r="I5979" s="1"/>
      <c r="L5979" s="4"/>
      <c r="M5979" s="5"/>
    </row>
    <row r="5980" spans="9:13" x14ac:dyDescent="0.25">
      <c r="I5980" s="1"/>
      <c r="L5980" s="4"/>
      <c r="M5980" s="5"/>
    </row>
    <row r="5981" spans="9:13" x14ac:dyDescent="0.25">
      <c r="I5981" s="1"/>
      <c r="L5981" s="4"/>
      <c r="M5981" s="5"/>
    </row>
    <row r="5982" spans="9:13" x14ac:dyDescent="0.25">
      <c r="I5982" s="1"/>
      <c r="L5982" s="4"/>
      <c r="M5982" s="5"/>
    </row>
    <row r="5983" spans="9:13" x14ac:dyDescent="0.25">
      <c r="I5983" s="1"/>
      <c r="L5983" s="4"/>
      <c r="M5983" s="5"/>
    </row>
    <row r="5984" spans="9:13" x14ac:dyDescent="0.25">
      <c r="I5984" s="1"/>
      <c r="L5984" s="4"/>
      <c r="M5984" s="5"/>
    </row>
    <row r="5985" spans="9:13" x14ac:dyDescent="0.25">
      <c r="I5985" s="1"/>
      <c r="L5985" s="4"/>
      <c r="M5985" s="5"/>
    </row>
    <row r="5986" spans="9:13" x14ac:dyDescent="0.25">
      <c r="I5986" s="1"/>
      <c r="L5986" s="4"/>
      <c r="M5986" s="5"/>
    </row>
    <row r="5987" spans="9:13" x14ac:dyDescent="0.25">
      <c r="I5987" s="1"/>
      <c r="L5987" s="4"/>
      <c r="M5987" s="5"/>
    </row>
    <row r="5988" spans="9:13" x14ac:dyDescent="0.25">
      <c r="I5988" s="1"/>
      <c r="L5988" s="4"/>
      <c r="M5988" s="5"/>
    </row>
    <row r="5989" spans="9:13" x14ac:dyDescent="0.25">
      <c r="I5989" s="1"/>
      <c r="L5989" s="4"/>
      <c r="M5989" s="5"/>
    </row>
    <row r="5990" spans="9:13" x14ac:dyDescent="0.25">
      <c r="I5990" s="1"/>
      <c r="L5990" s="4"/>
      <c r="M5990" s="5"/>
    </row>
    <row r="5991" spans="9:13" x14ac:dyDescent="0.25">
      <c r="I5991" s="1"/>
      <c r="L5991" s="4"/>
      <c r="M5991" s="5"/>
    </row>
    <row r="5992" spans="9:13" x14ac:dyDescent="0.25">
      <c r="I5992" s="1"/>
      <c r="L5992" s="4"/>
      <c r="M5992" s="5"/>
    </row>
    <row r="5993" spans="9:13" x14ac:dyDescent="0.25">
      <c r="I5993" s="1"/>
      <c r="L5993" s="4"/>
      <c r="M5993" s="5"/>
    </row>
    <row r="5994" spans="9:13" x14ac:dyDescent="0.25">
      <c r="I5994" s="1"/>
      <c r="L5994" s="4"/>
      <c r="M5994" s="5"/>
    </row>
    <row r="5995" spans="9:13" x14ac:dyDescent="0.25">
      <c r="I5995" s="1"/>
      <c r="L5995" s="4"/>
      <c r="M5995" s="5"/>
    </row>
    <row r="5996" spans="9:13" x14ac:dyDescent="0.25">
      <c r="I5996" s="1"/>
      <c r="L5996" s="4"/>
      <c r="M5996" s="5"/>
    </row>
    <row r="5997" spans="9:13" x14ac:dyDescent="0.25">
      <c r="I5997" s="1"/>
      <c r="L5997" s="4"/>
      <c r="M5997" s="5"/>
    </row>
    <row r="5998" spans="9:13" x14ac:dyDescent="0.25">
      <c r="I5998" s="1"/>
      <c r="L5998" s="4"/>
      <c r="M5998" s="5"/>
    </row>
    <row r="5999" spans="9:13" x14ac:dyDescent="0.25">
      <c r="I5999" s="1"/>
      <c r="L5999" s="4"/>
      <c r="M5999" s="5"/>
    </row>
    <row r="6000" spans="9:13" x14ac:dyDescent="0.25">
      <c r="I6000" s="1"/>
      <c r="L6000" s="4"/>
      <c r="M6000" s="5"/>
    </row>
    <row r="6001" spans="9:13" x14ac:dyDescent="0.25">
      <c r="I6001" s="1"/>
      <c r="L6001" s="4"/>
      <c r="M6001" s="5"/>
    </row>
    <row r="6002" spans="9:13" x14ac:dyDescent="0.25">
      <c r="I6002" s="1"/>
      <c r="L6002" s="4"/>
      <c r="M6002" s="5"/>
    </row>
    <row r="6003" spans="9:13" x14ac:dyDescent="0.25">
      <c r="I6003" s="1"/>
      <c r="L6003" s="4"/>
      <c r="M6003" s="5"/>
    </row>
    <row r="6004" spans="9:13" x14ac:dyDescent="0.25">
      <c r="I6004" s="1"/>
      <c r="L6004" s="4"/>
      <c r="M6004" s="5"/>
    </row>
    <row r="6005" spans="9:13" x14ac:dyDescent="0.25">
      <c r="I6005" s="1"/>
      <c r="L6005" s="4"/>
      <c r="M6005" s="5"/>
    </row>
    <row r="6006" spans="9:13" x14ac:dyDescent="0.25">
      <c r="I6006" s="1"/>
      <c r="L6006" s="4"/>
      <c r="M6006" s="5"/>
    </row>
    <row r="6007" spans="9:13" x14ac:dyDescent="0.25">
      <c r="I6007" s="1"/>
      <c r="L6007" s="4"/>
      <c r="M6007" s="5"/>
    </row>
    <row r="6008" spans="9:13" x14ac:dyDescent="0.25">
      <c r="I6008" s="1"/>
      <c r="L6008" s="4"/>
      <c r="M6008" s="5"/>
    </row>
    <row r="6009" spans="9:13" x14ac:dyDescent="0.25">
      <c r="I6009" s="1"/>
      <c r="L6009" s="4"/>
      <c r="M6009" s="5"/>
    </row>
    <row r="6010" spans="9:13" x14ac:dyDescent="0.25">
      <c r="I6010" s="1"/>
      <c r="L6010" s="4"/>
      <c r="M6010" s="5"/>
    </row>
    <row r="6011" spans="9:13" x14ac:dyDescent="0.25">
      <c r="I6011" s="1"/>
      <c r="L6011" s="4"/>
      <c r="M6011" s="5"/>
    </row>
    <row r="6012" spans="9:13" x14ac:dyDescent="0.25">
      <c r="I6012" s="1"/>
      <c r="L6012" s="4"/>
      <c r="M6012" s="5"/>
    </row>
    <row r="6013" spans="9:13" x14ac:dyDescent="0.25">
      <c r="I6013" s="1"/>
      <c r="L6013" s="4"/>
      <c r="M6013" s="5"/>
    </row>
    <row r="6014" spans="9:13" x14ac:dyDescent="0.25">
      <c r="I6014" s="1"/>
      <c r="L6014" s="4"/>
      <c r="M6014" s="5"/>
    </row>
    <row r="6015" spans="9:13" x14ac:dyDescent="0.25">
      <c r="I6015" s="1"/>
      <c r="L6015" s="4"/>
      <c r="M6015" s="5"/>
    </row>
    <row r="6016" spans="9:13" x14ac:dyDescent="0.25">
      <c r="I6016" s="1"/>
      <c r="L6016" s="4"/>
      <c r="M6016" s="5"/>
    </row>
    <row r="6017" spans="9:13" x14ac:dyDescent="0.25">
      <c r="I6017" s="1"/>
      <c r="L6017" s="4"/>
      <c r="M6017" s="5"/>
    </row>
    <row r="6018" spans="9:13" x14ac:dyDescent="0.25">
      <c r="I6018" s="1"/>
      <c r="L6018" s="4"/>
      <c r="M6018" s="5"/>
    </row>
    <row r="6019" spans="9:13" x14ac:dyDescent="0.25">
      <c r="I6019" s="1"/>
      <c r="L6019" s="4"/>
      <c r="M6019" s="5"/>
    </row>
    <row r="6020" spans="9:13" x14ac:dyDescent="0.25">
      <c r="I6020" s="1"/>
      <c r="L6020" s="4"/>
      <c r="M6020" s="5"/>
    </row>
    <row r="6021" spans="9:13" x14ac:dyDescent="0.25">
      <c r="I6021" s="1"/>
      <c r="L6021" s="4"/>
      <c r="M6021" s="5"/>
    </row>
    <row r="6022" spans="9:13" x14ac:dyDescent="0.25">
      <c r="I6022" s="1"/>
      <c r="L6022" s="4"/>
      <c r="M6022" s="5"/>
    </row>
    <row r="6023" spans="9:13" x14ac:dyDescent="0.25">
      <c r="I6023" s="1"/>
      <c r="L6023" s="4"/>
      <c r="M6023" s="5"/>
    </row>
    <row r="6024" spans="9:13" x14ac:dyDescent="0.25">
      <c r="I6024" s="1"/>
      <c r="L6024" s="4"/>
      <c r="M6024" s="5"/>
    </row>
    <row r="6025" spans="9:13" x14ac:dyDescent="0.25">
      <c r="I6025" s="1"/>
      <c r="L6025" s="4"/>
      <c r="M6025" s="5"/>
    </row>
    <row r="6026" spans="9:13" x14ac:dyDescent="0.25">
      <c r="I6026" s="1"/>
      <c r="L6026" s="4"/>
      <c r="M6026" s="5"/>
    </row>
    <row r="6027" spans="9:13" x14ac:dyDescent="0.25">
      <c r="I6027" s="1"/>
      <c r="L6027" s="4"/>
      <c r="M6027" s="5"/>
    </row>
    <row r="6028" spans="9:13" x14ac:dyDescent="0.25">
      <c r="I6028" s="1"/>
      <c r="L6028" s="4"/>
      <c r="M6028" s="5"/>
    </row>
    <row r="6029" spans="9:13" x14ac:dyDescent="0.25">
      <c r="I6029" s="1"/>
      <c r="L6029" s="4"/>
      <c r="M6029" s="5"/>
    </row>
    <row r="6030" spans="9:13" x14ac:dyDescent="0.25">
      <c r="I6030" s="1"/>
      <c r="L6030" s="4"/>
      <c r="M6030" s="5"/>
    </row>
    <row r="6031" spans="9:13" x14ac:dyDescent="0.25">
      <c r="I6031" s="1"/>
      <c r="L6031" s="4"/>
      <c r="M6031" s="5"/>
    </row>
    <row r="6032" spans="9:13" x14ac:dyDescent="0.25">
      <c r="I6032" s="1"/>
      <c r="L6032" s="4"/>
      <c r="M6032" s="5"/>
    </row>
    <row r="6033" spans="9:13" x14ac:dyDescent="0.25">
      <c r="I6033" s="1"/>
      <c r="L6033" s="4"/>
      <c r="M6033" s="5"/>
    </row>
    <row r="6034" spans="9:13" x14ac:dyDescent="0.25">
      <c r="I6034" s="1"/>
      <c r="L6034" s="4"/>
      <c r="M6034" s="5"/>
    </row>
    <row r="6035" spans="9:13" x14ac:dyDescent="0.25">
      <c r="I6035" s="1"/>
      <c r="L6035" s="4"/>
      <c r="M6035" s="5"/>
    </row>
    <row r="6036" spans="9:13" x14ac:dyDescent="0.25">
      <c r="I6036" s="1"/>
      <c r="L6036" s="4"/>
      <c r="M6036" s="5"/>
    </row>
    <row r="6037" spans="9:13" x14ac:dyDescent="0.25">
      <c r="I6037" s="1"/>
      <c r="L6037" s="4"/>
      <c r="M6037" s="5"/>
    </row>
    <row r="6038" spans="9:13" x14ac:dyDescent="0.25">
      <c r="I6038" s="1"/>
      <c r="L6038" s="4"/>
      <c r="M6038" s="5"/>
    </row>
    <row r="6039" spans="9:13" x14ac:dyDescent="0.25">
      <c r="I6039" s="1"/>
      <c r="L6039" s="4"/>
      <c r="M6039" s="5"/>
    </row>
    <row r="6040" spans="9:13" x14ac:dyDescent="0.25">
      <c r="I6040" s="1"/>
      <c r="L6040" s="4"/>
      <c r="M6040" s="5"/>
    </row>
    <row r="6041" spans="9:13" x14ac:dyDescent="0.25">
      <c r="I6041" s="1"/>
      <c r="L6041" s="4"/>
      <c r="M6041" s="5"/>
    </row>
    <row r="6042" spans="9:13" x14ac:dyDescent="0.25">
      <c r="I6042" s="1"/>
      <c r="L6042" s="4"/>
      <c r="M6042" s="5"/>
    </row>
    <row r="6043" spans="9:13" x14ac:dyDescent="0.25">
      <c r="I6043" s="1"/>
      <c r="L6043" s="4"/>
      <c r="M6043" s="5"/>
    </row>
    <row r="6044" spans="9:13" x14ac:dyDescent="0.25">
      <c r="I6044" s="1"/>
      <c r="L6044" s="4"/>
      <c r="M6044" s="5"/>
    </row>
    <row r="6045" spans="9:13" x14ac:dyDescent="0.25">
      <c r="I6045" s="1"/>
      <c r="L6045" s="4"/>
      <c r="M6045" s="5"/>
    </row>
    <row r="6046" spans="9:13" x14ac:dyDescent="0.25">
      <c r="I6046" s="1"/>
      <c r="L6046" s="4"/>
      <c r="M6046" s="5"/>
    </row>
    <row r="6047" spans="9:13" x14ac:dyDescent="0.25">
      <c r="I6047" s="1"/>
      <c r="L6047" s="4"/>
      <c r="M6047" s="5"/>
    </row>
    <row r="6048" spans="9:13" x14ac:dyDescent="0.25">
      <c r="I6048" s="1"/>
      <c r="L6048" s="4"/>
      <c r="M6048" s="5"/>
    </row>
    <row r="6049" spans="9:13" x14ac:dyDescent="0.25">
      <c r="I6049" s="1"/>
      <c r="L6049" s="4"/>
      <c r="M6049" s="5"/>
    </row>
    <row r="6050" spans="9:13" x14ac:dyDescent="0.25">
      <c r="I6050" s="1"/>
      <c r="L6050" s="4"/>
      <c r="M6050" s="5"/>
    </row>
    <row r="6051" spans="9:13" x14ac:dyDescent="0.25">
      <c r="I6051" s="1"/>
      <c r="L6051" s="4"/>
      <c r="M6051" s="5"/>
    </row>
    <row r="6052" spans="9:13" x14ac:dyDescent="0.25">
      <c r="I6052" s="1"/>
      <c r="L6052" s="4"/>
      <c r="M6052" s="5"/>
    </row>
    <row r="6053" spans="9:13" x14ac:dyDescent="0.25">
      <c r="I6053" s="1"/>
      <c r="L6053" s="4"/>
      <c r="M6053" s="5"/>
    </row>
    <row r="6054" spans="9:13" x14ac:dyDescent="0.25">
      <c r="I6054" s="1"/>
      <c r="L6054" s="4"/>
      <c r="M6054" s="5"/>
    </row>
    <row r="6055" spans="9:13" x14ac:dyDescent="0.25">
      <c r="I6055" s="1"/>
      <c r="L6055" s="4"/>
      <c r="M6055" s="5"/>
    </row>
    <row r="6056" spans="9:13" x14ac:dyDescent="0.25">
      <c r="I6056" s="1"/>
      <c r="L6056" s="4"/>
      <c r="M6056" s="5"/>
    </row>
    <row r="6057" spans="9:13" x14ac:dyDescent="0.25">
      <c r="I6057" s="1"/>
      <c r="L6057" s="4"/>
      <c r="M6057" s="5"/>
    </row>
    <row r="6058" spans="9:13" x14ac:dyDescent="0.25">
      <c r="I6058" s="1"/>
      <c r="L6058" s="4"/>
      <c r="M6058" s="5"/>
    </row>
    <row r="6059" spans="9:13" x14ac:dyDescent="0.25">
      <c r="I6059" s="1"/>
      <c r="L6059" s="4"/>
      <c r="M6059" s="5"/>
    </row>
    <row r="6060" spans="9:13" x14ac:dyDescent="0.25">
      <c r="I6060" s="1"/>
      <c r="L6060" s="4"/>
      <c r="M6060" s="5"/>
    </row>
    <row r="6061" spans="9:13" x14ac:dyDescent="0.25">
      <c r="I6061" s="1"/>
      <c r="L6061" s="4"/>
      <c r="M6061" s="5"/>
    </row>
    <row r="6062" spans="9:13" x14ac:dyDescent="0.25">
      <c r="I6062" s="1"/>
      <c r="L6062" s="4"/>
      <c r="M6062" s="5"/>
    </row>
    <row r="6063" spans="9:13" x14ac:dyDescent="0.25">
      <c r="I6063" s="1"/>
      <c r="L6063" s="4"/>
      <c r="M6063" s="5"/>
    </row>
    <row r="6064" spans="9:13" x14ac:dyDescent="0.25">
      <c r="I6064" s="1"/>
      <c r="L6064" s="4"/>
      <c r="M6064" s="5"/>
    </row>
    <row r="6065" spans="9:13" x14ac:dyDescent="0.25">
      <c r="I6065" s="1"/>
      <c r="L6065" s="4"/>
      <c r="M6065" s="5"/>
    </row>
    <row r="6066" spans="9:13" x14ac:dyDescent="0.25">
      <c r="I6066" s="1"/>
      <c r="L6066" s="4"/>
      <c r="M6066" s="5"/>
    </row>
    <row r="6067" spans="9:13" x14ac:dyDescent="0.25">
      <c r="I6067" s="1"/>
      <c r="L6067" s="4"/>
      <c r="M6067" s="5"/>
    </row>
    <row r="6068" spans="9:13" x14ac:dyDescent="0.25">
      <c r="I6068" s="1"/>
      <c r="L6068" s="4"/>
      <c r="M6068" s="5"/>
    </row>
    <row r="6069" spans="9:13" x14ac:dyDescent="0.25">
      <c r="I6069" s="1"/>
      <c r="L6069" s="4"/>
      <c r="M6069" s="5"/>
    </row>
    <row r="6070" spans="9:13" x14ac:dyDescent="0.25">
      <c r="I6070" s="1"/>
      <c r="L6070" s="4"/>
      <c r="M6070" s="5"/>
    </row>
    <row r="6071" spans="9:13" x14ac:dyDescent="0.25">
      <c r="I6071" s="1"/>
      <c r="L6071" s="4"/>
      <c r="M6071" s="5"/>
    </row>
    <row r="6072" spans="9:13" x14ac:dyDescent="0.25">
      <c r="I6072" s="1"/>
      <c r="L6072" s="4"/>
      <c r="M6072" s="5"/>
    </row>
    <row r="6073" spans="9:13" x14ac:dyDescent="0.25">
      <c r="I6073" s="1"/>
      <c r="L6073" s="4"/>
      <c r="M6073" s="5"/>
    </row>
    <row r="6074" spans="9:13" x14ac:dyDescent="0.25">
      <c r="I6074" s="1"/>
      <c r="L6074" s="4"/>
      <c r="M6074" s="5"/>
    </row>
    <row r="6075" spans="9:13" x14ac:dyDescent="0.25">
      <c r="I6075" s="1"/>
      <c r="L6075" s="4"/>
      <c r="M6075" s="5"/>
    </row>
    <row r="6076" spans="9:13" x14ac:dyDescent="0.25">
      <c r="I6076" s="1"/>
      <c r="L6076" s="4"/>
      <c r="M6076" s="5"/>
    </row>
    <row r="6077" spans="9:13" x14ac:dyDescent="0.25">
      <c r="I6077" s="1"/>
      <c r="L6077" s="4"/>
      <c r="M6077" s="5"/>
    </row>
    <row r="6078" spans="9:13" x14ac:dyDescent="0.25">
      <c r="I6078" s="1"/>
      <c r="L6078" s="4"/>
      <c r="M6078" s="5"/>
    </row>
    <row r="6079" spans="9:13" x14ac:dyDescent="0.25">
      <c r="I6079" s="1"/>
      <c r="L6079" s="4"/>
      <c r="M6079" s="5"/>
    </row>
    <row r="6080" spans="9:13" x14ac:dyDescent="0.25">
      <c r="I6080" s="1"/>
      <c r="L6080" s="4"/>
      <c r="M6080" s="5"/>
    </row>
    <row r="6081" spans="9:13" x14ac:dyDescent="0.25">
      <c r="I6081" s="1"/>
      <c r="L6081" s="4"/>
      <c r="M6081" s="5"/>
    </row>
    <row r="6082" spans="9:13" x14ac:dyDescent="0.25">
      <c r="I6082" s="1"/>
      <c r="L6082" s="4"/>
      <c r="M6082" s="5"/>
    </row>
    <row r="6083" spans="9:13" x14ac:dyDescent="0.25">
      <c r="I6083" s="1"/>
      <c r="L6083" s="4"/>
      <c r="M6083" s="5"/>
    </row>
    <row r="6084" spans="9:13" x14ac:dyDescent="0.25">
      <c r="I6084" s="1"/>
      <c r="L6084" s="4"/>
      <c r="M6084" s="5"/>
    </row>
    <row r="6085" spans="9:13" x14ac:dyDescent="0.25">
      <c r="I6085" s="1"/>
      <c r="L6085" s="4"/>
      <c r="M6085" s="5"/>
    </row>
    <row r="6086" spans="9:13" x14ac:dyDescent="0.25">
      <c r="I6086" s="1"/>
      <c r="L6086" s="4"/>
      <c r="M6086" s="5"/>
    </row>
    <row r="6087" spans="9:13" x14ac:dyDescent="0.25">
      <c r="I6087" s="1"/>
      <c r="L6087" s="4"/>
      <c r="M6087" s="5"/>
    </row>
    <row r="6088" spans="9:13" x14ac:dyDescent="0.25">
      <c r="I6088" s="1"/>
      <c r="L6088" s="4"/>
      <c r="M6088" s="5"/>
    </row>
    <row r="6089" spans="9:13" x14ac:dyDescent="0.25">
      <c r="I6089" s="1"/>
      <c r="L6089" s="4"/>
      <c r="M6089" s="5"/>
    </row>
    <row r="6090" spans="9:13" x14ac:dyDescent="0.25">
      <c r="I6090" s="1"/>
      <c r="L6090" s="4"/>
      <c r="M6090" s="5"/>
    </row>
    <row r="6091" spans="9:13" x14ac:dyDescent="0.25">
      <c r="I6091" s="1"/>
      <c r="L6091" s="4"/>
      <c r="M6091" s="5"/>
    </row>
    <row r="6092" spans="9:13" x14ac:dyDescent="0.25">
      <c r="I6092" s="1"/>
      <c r="L6092" s="4"/>
      <c r="M6092" s="5"/>
    </row>
    <row r="6093" spans="9:13" x14ac:dyDescent="0.25">
      <c r="I6093" s="1"/>
      <c r="L6093" s="4"/>
      <c r="M6093" s="5"/>
    </row>
    <row r="6094" spans="9:13" x14ac:dyDescent="0.25">
      <c r="I6094" s="1"/>
      <c r="L6094" s="4"/>
      <c r="M6094" s="5"/>
    </row>
    <row r="6095" spans="9:13" x14ac:dyDescent="0.25">
      <c r="I6095" s="1"/>
      <c r="L6095" s="4"/>
      <c r="M6095" s="5"/>
    </row>
    <row r="6096" spans="9:13" x14ac:dyDescent="0.25">
      <c r="I6096" s="1"/>
      <c r="L6096" s="4"/>
      <c r="M6096" s="5"/>
    </row>
    <row r="6097" spans="9:13" x14ac:dyDescent="0.25">
      <c r="I6097" s="1"/>
      <c r="L6097" s="4"/>
      <c r="M6097" s="5"/>
    </row>
    <row r="6098" spans="9:13" x14ac:dyDescent="0.25">
      <c r="I6098" s="1"/>
      <c r="L6098" s="4"/>
      <c r="M6098" s="5"/>
    </row>
    <row r="6099" spans="9:13" x14ac:dyDescent="0.25">
      <c r="I6099" s="1"/>
      <c r="L6099" s="4"/>
      <c r="M6099" s="5"/>
    </row>
    <row r="6100" spans="9:13" x14ac:dyDescent="0.25">
      <c r="I6100" s="1"/>
      <c r="L6100" s="4"/>
      <c r="M6100" s="5"/>
    </row>
    <row r="6101" spans="9:13" x14ac:dyDescent="0.25">
      <c r="I6101" s="1"/>
      <c r="L6101" s="4"/>
      <c r="M6101" s="5"/>
    </row>
    <row r="6102" spans="9:13" x14ac:dyDescent="0.25">
      <c r="I6102" s="1"/>
      <c r="L6102" s="4"/>
      <c r="M6102" s="5"/>
    </row>
    <row r="6103" spans="9:13" x14ac:dyDescent="0.25">
      <c r="I6103" s="1"/>
      <c r="L6103" s="4"/>
      <c r="M6103" s="5"/>
    </row>
    <row r="6104" spans="9:13" x14ac:dyDescent="0.25">
      <c r="I6104" s="1"/>
      <c r="L6104" s="4"/>
      <c r="M6104" s="5"/>
    </row>
    <row r="6105" spans="9:13" x14ac:dyDescent="0.25">
      <c r="I6105" s="1"/>
      <c r="L6105" s="4"/>
      <c r="M6105" s="5"/>
    </row>
    <row r="6106" spans="9:13" x14ac:dyDescent="0.25">
      <c r="I6106" s="1"/>
      <c r="L6106" s="4"/>
      <c r="M6106" s="5"/>
    </row>
    <row r="6107" spans="9:13" x14ac:dyDescent="0.25">
      <c r="I6107" s="1"/>
      <c r="L6107" s="4"/>
      <c r="M6107" s="5"/>
    </row>
    <row r="6108" spans="9:13" x14ac:dyDescent="0.25">
      <c r="I6108" s="1"/>
      <c r="L6108" s="4"/>
      <c r="M6108" s="5"/>
    </row>
    <row r="6109" spans="9:13" x14ac:dyDescent="0.25">
      <c r="I6109" s="1"/>
      <c r="L6109" s="4"/>
      <c r="M6109" s="5"/>
    </row>
    <row r="6110" spans="9:13" x14ac:dyDescent="0.25">
      <c r="I6110" s="1"/>
      <c r="L6110" s="4"/>
      <c r="M6110" s="5"/>
    </row>
    <row r="6111" spans="9:13" x14ac:dyDescent="0.25">
      <c r="I6111" s="1"/>
      <c r="L6111" s="4"/>
      <c r="M6111" s="5"/>
    </row>
    <row r="6112" spans="9:13" x14ac:dyDescent="0.25">
      <c r="I6112" s="1"/>
      <c r="L6112" s="4"/>
      <c r="M6112" s="5"/>
    </row>
    <row r="6113" spans="9:13" x14ac:dyDescent="0.25">
      <c r="I6113" s="1"/>
      <c r="L6113" s="4"/>
      <c r="M6113" s="5"/>
    </row>
    <row r="6114" spans="9:13" x14ac:dyDescent="0.25">
      <c r="I6114" s="1"/>
      <c r="L6114" s="4"/>
      <c r="M6114" s="5"/>
    </row>
    <row r="6115" spans="9:13" x14ac:dyDescent="0.25">
      <c r="I6115" s="1"/>
      <c r="L6115" s="4"/>
      <c r="M6115" s="5"/>
    </row>
    <row r="6116" spans="9:13" x14ac:dyDescent="0.25">
      <c r="I6116" s="1"/>
      <c r="L6116" s="4"/>
      <c r="M6116" s="5"/>
    </row>
    <row r="6117" spans="9:13" x14ac:dyDescent="0.25">
      <c r="I6117" s="1"/>
      <c r="L6117" s="4"/>
      <c r="M6117" s="5"/>
    </row>
    <row r="6118" spans="9:13" x14ac:dyDescent="0.25">
      <c r="I6118" s="1"/>
      <c r="L6118" s="4"/>
      <c r="M6118" s="5"/>
    </row>
    <row r="6119" spans="9:13" x14ac:dyDescent="0.25">
      <c r="I6119" s="1"/>
      <c r="L6119" s="4"/>
      <c r="M6119" s="5"/>
    </row>
    <row r="6120" spans="9:13" x14ac:dyDescent="0.25">
      <c r="I6120" s="1"/>
      <c r="L6120" s="4"/>
      <c r="M6120" s="5"/>
    </row>
    <row r="6121" spans="9:13" x14ac:dyDescent="0.25">
      <c r="I6121" s="1"/>
      <c r="L6121" s="4"/>
      <c r="M6121" s="5"/>
    </row>
    <row r="6122" spans="9:13" x14ac:dyDescent="0.25">
      <c r="I6122" s="1"/>
      <c r="L6122" s="4"/>
      <c r="M6122" s="5"/>
    </row>
    <row r="6123" spans="9:13" x14ac:dyDescent="0.25">
      <c r="I6123" s="1"/>
      <c r="L6123" s="4"/>
      <c r="M6123" s="5"/>
    </row>
    <row r="6124" spans="9:13" x14ac:dyDescent="0.25">
      <c r="I6124" s="1"/>
      <c r="L6124" s="4"/>
      <c r="M6124" s="5"/>
    </row>
    <row r="6125" spans="9:13" x14ac:dyDescent="0.25">
      <c r="I6125" s="1"/>
      <c r="L6125" s="4"/>
      <c r="M6125" s="5"/>
    </row>
    <row r="6126" spans="9:13" x14ac:dyDescent="0.25">
      <c r="I6126" s="1"/>
      <c r="L6126" s="4"/>
      <c r="M6126" s="5"/>
    </row>
    <row r="6127" spans="9:13" x14ac:dyDescent="0.25">
      <c r="I6127" s="1"/>
      <c r="L6127" s="4"/>
      <c r="M6127" s="5"/>
    </row>
    <row r="6128" spans="9:13" x14ac:dyDescent="0.25">
      <c r="I6128" s="1"/>
      <c r="L6128" s="4"/>
      <c r="M6128" s="5"/>
    </row>
    <row r="6129" spans="9:13" x14ac:dyDescent="0.25">
      <c r="I6129" s="1"/>
      <c r="L6129" s="4"/>
      <c r="M6129" s="5"/>
    </row>
    <row r="6130" spans="9:13" x14ac:dyDescent="0.25">
      <c r="I6130" s="1"/>
      <c r="L6130" s="4"/>
      <c r="M6130" s="5"/>
    </row>
    <row r="6131" spans="9:13" x14ac:dyDescent="0.25">
      <c r="I6131" s="1"/>
      <c r="L6131" s="4"/>
      <c r="M6131" s="5"/>
    </row>
    <row r="6132" spans="9:13" x14ac:dyDescent="0.25">
      <c r="I6132" s="1"/>
      <c r="L6132" s="4"/>
      <c r="M6132" s="5"/>
    </row>
    <row r="6133" spans="9:13" x14ac:dyDescent="0.25">
      <c r="I6133" s="1"/>
      <c r="L6133" s="4"/>
      <c r="M6133" s="5"/>
    </row>
    <row r="6134" spans="9:13" x14ac:dyDescent="0.25">
      <c r="I6134" s="1"/>
      <c r="L6134" s="4"/>
      <c r="M6134" s="5"/>
    </row>
    <row r="6135" spans="9:13" x14ac:dyDescent="0.25">
      <c r="I6135" s="1"/>
      <c r="L6135" s="4"/>
      <c r="M6135" s="5"/>
    </row>
    <row r="6136" spans="9:13" x14ac:dyDescent="0.25">
      <c r="I6136" s="1"/>
      <c r="L6136" s="4"/>
      <c r="M6136" s="5"/>
    </row>
    <row r="6137" spans="9:13" x14ac:dyDescent="0.25">
      <c r="I6137" s="1"/>
      <c r="L6137" s="4"/>
      <c r="M6137" s="5"/>
    </row>
    <row r="6138" spans="9:13" x14ac:dyDescent="0.25">
      <c r="I6138" s="1"/>
      <c r="L6138" s="4"/>
      <c r="M6138" s="5"/>
    </row>
    <row r="6139" spans="9:13" x14ac:dyDescent="0.25">
      <c r="I6139" s="1"/>
      <c r="L6139" s="4"/>
      <c r="M6139" s="5"/>
    </row>
    <row r="6140" spans="9:13" x14ac:dyDescent="0.25">
      <c r="I6140" s="1"/>
      <c r="L6140" s="4"/>
      <c r="M6140" s="5"/>
    </row>
    <row r="6141" spans="9:13" x14ac:dyDescent="0.25">
      <c r="I6141" s="1"/>
      <c r="L6141" s="4"/>
      <c r="M6141" s="5"/>
    </row>
    <row r="6142" spans="9:13" x14ac:dyDescent="0.25">
      <c r="I6142" s="1"/>
      <c r="L6142" s="4"/>
      <c r="M6142" s="5"/>
    </row>
    <row r="6143" spans="9:13" x14ac:dyDescent="0.25">
      <c r="I6143" s="1"/>
      <c r="L6143" s="4"/>
      <c r="M6143" s="5"/>
    </row>
    <row r="6144" spans="9:13" x14ac:dyDescent="0.25">
      <c r="I6144" s="1"/>
      <c r="L6144" s="4"/>
      <c r="M6144" s="5"/>
    </row>
    <row r="6145" spans="9:13" x14ac:dyDescent="0.25">
      <c r="I6145" s="1"/>
      <c r="L6145" s="4"/>
      <c r="M6145" s="5"/>
    </row>
    <row r="6146" spans="9:13" x14ac:dyDescent="0.25">
      <c r="I6146" s="1"/>
      <c r="L6146" s="4"/>
      <c r="M6146" s="5"/>
    </row>
    <row r="6147" spans="9:13" x14ac:dyDescent="0.25">
      <c r="I6147" s="1"/>
      <c r="L6147" s="4"/>
      <c r="M6147" s="5"/>
    </row>
    <row r="6148" spans="9:13" x14ac:dyDescent="0.25">
      <c r="I6148" s="1"/>
      <c r="L6148" s="4"/>
      <c r="M6148" s="5"/>
    </row>
    <row r="6149" spans="9:13" x14ac:dyDescent="0.25">
      <c r="I6149" s="1"/>
      <c r="L6149" s="4"/>
      <c r="M6149" s="5"/>
    </row>
    <row r="6150" spans="9:13" x14ac:dyDescent="0.25">
      <c r="I6150" s="1"/>
      <c r="L6150" s="4"/>
      <c r="M6150" s="5"/>
    </row>
    <row r="6151" spans="9:13" x14ac:dyDescent="0.25">
      <c r="I6151" s="1"/>
      <c r="L6151" s="4"/>
      <c r="M6151" s="5"/>
    </row>
    <row r="6152" spans="9:13" x14ac:dyDescent="0.25">
      <c r="I6152" s="1"/>
      <c r="L6152" s="4"/>
      <c r="M6152" s="5"/>
    </row>
    <row r="6153" spans="9:13" x14ac:dyDescent="0.25">
      <c r="I6153" s="1"/>
      <c r="L6153" s="4"/>
      <c r="M6153" s="5"/>
    </row>
    <row r="6154" spans="9:13" x14ac:dyDescent="0.25">
      <c r="I6154" s="1"/>
      <c r="L6154" s="4"/>
      <c r="M6154" s="5"/>
    </row>
    <row r="6155" spans="9:13" x14ac:dyDescent="0.25">
      <c r="I6155" s="1"/>
      <c r="L6155" s="4"/>
      <c r="M6155" s="5"/>
    </row>
    <row r="6156" spans="9:13" x14ac:dyDescent="0.25">
      <c r="I6156" s="1"/>
      <c r="L6156" s="4"/>
      <c r="M6156" s="5"/>
    </row>
    <row r="6157" spans="9:13" x14ac:dyDescent="0.25">
      <c r="I6157" s="1"/>
      <c r="L6157" s="4"/>
      <c r="M6157" s="5"/>
    </row>
    <row r="6158" spans="9:13" x14ac:dyDescent="0.25">
      <c r="I6158" s="1"/>
      <c r="L6158" s="4"/>
      <c r="M6158" s="5"/>
    </row>
    <row r="6159" spans="9:13" x14ac:dyDescent="0.25">
      <c r="I6159" s="1"/>
      <c r="L6159" s="4"/>
      <c r="M6159" s="5"/>
    </row>
    <row r="6160" spans="9:13" x14ac:dyDescent="0.25">
      <c r="I6160" s="1"/>
      <c r="L6160" s="4"/>
      <c r="M6160" s="5"/>
    </row>
    <row r="6161" spans="9:13" x14ac:dyDescent="0.25">
      <c r="I6161" s="1"/>
      <c r="L6161" s="4"/>
      <c r="M6161" s="5"/>
    </row>
    <row r="6162" spans="9:13" x14ac:dyDescent="0.25">
      <c r="I6162" s="1"/>
      <c r="L6162" s="4"/>
      <c r="M6162" s="5"/>
    </row>
    <row r="6163" spans="9:13" x14ac:dyDescent="0.25">
      <c r="I6163" s="1"/>
      <c r="L6163" s="4"/>
      <c r="M6163" s="5"/>
    </row>
    <row r="6164" spans="9:13" x14ac:dyDescent="0.25">
      <c r="I6164" s="1"/>
      <c r="L6164" s="4"/>
      <c r="M6164" s="5"/>
    </row>
    <row r="6165" spans="9:13" x14ac:dyDescent="0.25">
      <c r="I6165" s="1"/>
      <c r="L6165" s="4"/>
      <c r="M6165" s="5"/>
    </row>
    <row r="6166" spans="9:13" x14ac:dyDescent="0.25">
      <c r="I6166" s="1"/>
      <c r="L6166" s="4"/>
      <c r="M6166" s="5"/>
    </row>
    <row r="6167" spans="9:13" x14ac:dyDescent="0.25">
      <c r="I6167" s="1"/>
      <c r="L6167" s="4"/>
      <c r="M6167" s="5"/>
    </row>
    <row r="6168" spans="9:13" x14ac:dyDescent="0.25">
      <c r="I6168" s="1"/>
      <c r="L6168" s="4"/>
      <c r="M6168" s="5"/>
    </row>
    <row r="6169" spans="9:13" x14ac:dyDescent="0.25">
      <c r="I6169" s="1"/>
      <c r="L6169" s="4"/>
      <c r="M6169" s="5"/>
    </row>
    <row r="6170" spans="9:13" x14ac:dyDescent="0.25">
      <c r="I6170" s="1"/>
      <c r="L6170" s="4"/>
      <c r="M6170" s="5"/>
    </row>
    <row r="6171" spans="9:13" x14ac:dyDescent="0.25">
      <c r="I6171" s="1"/>
      <c r="L6171" s="4"/>
      <c r="M6171" s="5"/>
    </row>
    <row r="6172" spans="9:13" x14ac:dyDescent="0.25">
      <c r="I6172" s="1"/>
      <c r="L6172" s="4"/>
      <c r="M6172" s="5"/>
    </row>
    <row r="6173" spans="9:13" x14ac:dyDescent="0.25">
      <c r="I6173" s="1"/>
      <c r="L6173" s="4"/>
      <c r="M6173" s="5"/>
    </row>
    <row r="6174" spans="9:13" x14ac:dyDescent="0.25">
      <c r="I6174" s="1"/>
      <c r="L6174" s="4"/>
      <c r="M6174" s="5"/>
    </row>
    <row r="6175" spans="9:13" x14ac:dyDescent="0.25">
      <c r="I6175" s="1"/>
      <c r="L6175" s="4"/>
      <c r="M6175" s="5"/>
    </row>
    <row r="6176" spans="9:13" x14ac:dyDescent="0.25">
      <c r="I6176" s="1"/>
      <c r="L6176" s="4"/>
      <c r="M6176" s="5"/>
    </row>
    <row r="6177" spans="9:13" x14ac:dyDescent="0.25">
      <c r="I6177" s="1"/>
      <c r="L6177" s="4"/>
      <c r="M6177" s="5"/>
    </row>
    <row r="6178" spans="9:13" x14ac:dyDescent="0.25">
      <c r="I6178" s="1"/>
      <c r="L6178" s="4"/>
      <c r="M6178" s="5"/>
    </row>
    <row r="6179" spans="9:13" x14ac:dyDescent="0.25">
      <c r="I6179" s="1"/>
      <c r="L6179" s="4"/>
      <c r="M6179" s="5"/>
    </row>
    <row r="6180" spans="9:13" x14ac:dyDescent="0.25">
      <c r="I6180" s="1"/>
      <c r="L6180" s="4"/>
      <c r="M6180" s="5"/>
    </row>
    <row r="6181" spans="9:13" x14ac:dyDescent="0.25">
      <c r="I6181" s="1"/>
      <c r="L6181" s="4"/>
      <c r="M6181" s="5"/>
    </row>
    <row r="6182" spans="9:13" x14ac:dyDescent="0.25">
      <c r="I6182" s="1"/>
      <c r="L6182" s="4"/>
      <c r="M6182" s="5"/>
    </row>
    <row r="6183" spans="9:13" x14ac:dyDescent="0.25">
      <c r="I6183" s="1"/>
      <c r="L6183" s="4"/>
      <c r="M6183" s="5"/>
    </row>
    <row r="6184" spans="9:13" x14ac:dyDescent="0.25">
      <c r="I6184" s="1"/>
      <c r="L6184" s="4"/>
      <c r="M6184" s="5"/>
    </row>
    <row r="6185" spans="9:13" x14ac:dyDescent="0.25">
      <c r="I6185" s="1"/>
      <c r="L6185" s="4"/>
      <c r="M6185" s="5"/>
    </row>
    <row r="6186" spans="9:13" x14ac:dyDescent="0.25">
      <c r="I6186" s="1"/>
      <c r="L6186" s="4"/>
      <c r="M6186" s="5"/>
    </row>
    <row r="6187" spans="9:13" x14ac:dyDescent="0.25">
      <c r="I6187" s="1"/>
      <c r="L6187" s="4"/>
      <c r="M6187" s="5"/>
    </row>
    <row r="6188" spans="9:13" x14ac:dyDescent="0.25">
      <c r="I6188" s="1"/>
      <c r="L6188" s="4"/>
      <c r="M6188" s="5"/>
    </row>
    <row r="6189" spans="9:13" x14ac:dyDescent="0.25">
      <c r="I6189" s="1"/>
      <c r="L6189" s="4"/>
      <c r="M6189" s="5"/>
    </row>
    <row r="6190" spans="9:13" x14ac:dyDescent="0.25">
      <c r="I6190" s="1"/>
      <c r="L6190" s="4"/>
      <c r="M6190" s="5"/>
    </row>
    <row r="6191" spans="9:13" x14ac:dyDescent="0.25">
      <c r="I6191" s="1"/>
      <c r="L6191" s="4"/>
      <c r="M6191" s="5"/>
    </row>
    <row r="6192" spans="9:13" x14ac:dyDescent="0.25">
      <c r="I6192" s="1"/>
      <c r="L6192" s="4"/>
      <c r="M6192" s="5"/>
    </row>
    <row r="6193" spans="9:13" x14ac:dyDescent="0.25">
      <c r="I6193" s="1"/>
      <c r="L6193" s="4"/>
      <c r="M6193" s="5"/>
    </row>
    <row r="6194" spans="9:13" x14ac:dyDescent="0.25">
      <c r="I6194" s="1"/>
      <c r="L6194" s="4"/>
      <c r="M6194" s="5"/>
    </row>
    <row r="6195" spans="9:13" x14ac:dyDescent="0.25">
      <c r="I6195" s="1"/>
      <c r="L6195" s="4"/>
      <c r="M6195" s="5"/>
    </row>
    <row r="6196" spans="9:13" x14ac:dyDescent="0.25">
      <c r="I6196" s="1"/>
      <c r="L6196" s="4"/>
      <c r="M6196" s="5"/>
    </row>
    <row r="6197" spans="9:13" x14ac:dyDescent="0.25">
      <c r="I6197" s="1"/>
      <c r="L6197" s="4"/>
      <c r="M6197" s="5"/>
    </row>
    <row r="6198" spans="9:13" x14ac:dyDescent="0.25">
      <c r="I6198" s="1"/>
      <c r="L6198" s="4"/>
      <c r="M6198" s="5"/>
    </row>
    <row r="6199" spans="9:13" x14ac:dyDescent="0.25">
      <c r="I6199" s="1"/>
      <c r="L6199" s="4"/>
      <c r="M6199" s="5"/>
    </row>
    <row r="6200" spans="9:13" x14ac:dyDescent="0.25">
      <c r="I6200" s="1"/>
      <c r="L6200" s="4"/>
      <c r="M6200" s="5"/>
    </row>
    <row r="6201" spans="9:13" x14ac:dyDescent="0.25">
      <c r="I6201" s="1"/>
      <c r="L6201" s="4"/>
      <c r="M6201" s="5"/>
    </row>
    <row r="6202" spans="9:13" x14ac:dyDescent="0.25">
      <c r="I6202" s="1"/>
      <c r="L6202" s="4"/>
      <c r="M6202" s="5"/>
    </row>
    <row r="6203" spans="9:13" x14ac:dyDescent="0.25">
      <c r="I6203" s="1"/>
      <c r="L6203" s="4"/>
      <c r="M6203" s="5"/>
    </row>
    <row r="6204" spans="9:13" x14ac:dyDescent="0.25">
      <c r="I6204" s="1"/>
      <c r="L6204" s="4"/>
      <c r="M6204" s="5"/>
    </row>
    <row r="6205" spans="9:13" x14ac:dyDescent="0.25">
      <c r="I6205" s="1"/>
      <c r="L6205" s="4"/>
      <c r="M6205" s="5"/>
    </row>
    <row r="6206" spans="9:13" x14ac:dyDescent="0.25">
      <c r="I6206" s="1"/>
      <c r="L6206" s="4"/>
      <c r="M6206" s="5"/>
    </row>
    <row r="6207" spans="9:13" x14ac:dyDescent="0.25">
      <c r="I6207" s="1"/>
      <c r="L6207" s="4"/>
      <c r="M6207" s="5"/>
    </row>
    <row r="6208" spans="9:13" x14ac:dyDescent="0.25">
      <c r="I6208" s="1"/>
      <c r="L6208" s="4"/>
      <c r="M6208" s="5"/>
    </row>
    <row r="6209" spans="9:13" x14ac:dyDescent="0.25">
      <c r="I6209" s="1"/>
      <c r="L6209" s="4"/>
      <c r="M6209" s="5"/>
    </row>
    <row r="6210" spans="9:13" x14ac:dyDescent="0.25">
      <c r="I6210" s="1"/>
      <c r="L6210" s="4"/>
      <c r="M6210" s="5"/>
    </row>
    <row r="6211" spans="9:13" x14ac:dyDescent="0.25">
      <c r="I6211" s="1"/>
      <c r="L6211" s="4"/>
      <c r="M6211" s="5"/>
    </row>
    <row r="6212" spans="9:13" x14ac:dyDescent="0.25">
      <c r="I6212" s="1"/>
      <c r="L6212" s="4"/>
      <c r="M6212" s="5"/>
    </row>
    <row r="6213" spans="9:13" x14ac:dyDescent="0.25">
      <c r="I6213" s="1"/>
      <c r="L6213" s="4"/>
      <c r="M6213" s="5"/>
    </row>
    <row r="6214" spans="9:13" x14ac:dyDescent="0.25">
      <c r="I6214" s="1"/>
      <c r="L6214" s="4"/>
      <c r="M6214" s="5"/>
    </row>
    <row r="6215" spans="9:13" x14ac:dyDescent="0.25">
      <c r="I6215" s="1"/>
      <c r="L6215" s="4"/>
      <c r="M6215" s="5"/>
    </row>
    <row r="6216" spans="9:13" x14ac:dyDescent="0.25">
      <c r="I6216" s="1"/>
      <c r="L6216" s="4"/>
      <c r="M6216" s="5"/>
    </row>
    <row r="6217" spans="9:13" x14ac:dyDescent="0.25">
      <c r="I6217" s="1"/>
      <c r="L6217" s="4"/>
      <c r="M6217" s="5"/>
    </row>
    <row r="6218" spans="9:13" x14ac:dyDescent="0.25">
      <c r="I6218" s="1"/>
      <c r="L6218" s="4"/>
      <c r="M6218" s="5"/>
    </row>
    <row r="6219" spans="9:13" x14ac:dyDescent="0.25">
      <c r="I6219" s="1"/>
      <c r="L6219" s="4"/>
      <c r="M6219" s="5"/>
    </row>
    <row r="6220" spans="9:13" x14ac:dyDescent="0.25">
      <c r="I6220" s="1"/>
      <c r="L6220" s="4"/>
      <c r="M6220" s="5"/>
    </row>
    <row r="6221" spans="9:13" x14ac:dyDescent="0.25">
      <c r="I6221" s="1"/>
      <c r="L6221" s="4"/>
      <c r="M6221" s="5"/>
    </row>
    <row r="6222" spans="9:13" x14ac:dyDescent="0.25">
      <c r="I6222" s="1"/>
      <c r="L6222" s="4"/>
      <c r="M6222" s="5"/>
    </row>
    <row r="6223" spans="9:13" x14ac:dyDescent="0.25">
      <c r="I6223" s="1"/>
      <c r="L6223" s="4"/>
      <c r="M6223" s="5"/>
    </row>
    <row r="6224" spans="9:13" x14ac:dyDescent="0.25">
      <c r="I6224" s="1"/>
      <c r="L6224" s="4"/>
      <c r="M6224" s="5"/>
    </row>
    <row r="6225" spans="9:13" x14ac:dyDescent="0.25">
      <c r="I6225" s="1"/>
      <c r="L6225" s="4"/>
      <c r="M6225" s="5"/>
    </row>
    <row r="6226" spans="9:13" x14ac:dyDescent="0.25">
      <c r="I6226" s="1"/>
      <c r="L6226" s="4"/>
      <c r="M6226" s="5"/>
    </row>
    <row r="6227" spans="9:13" x14ac:dyDescent="0.25">
      <c r="I6227" s="1"/>
      <c r="L6227" s="4"/>
      <c r="M6227" s="5"/>
    </row>
    <row r="6228" spans="9:13" x14ac:dyDescent="0.25">
      <c r="I6228" s="1"/>
      <c r="L6228" s="4"/>
      <c r="M6228" s="5"/>
    </row>
    <row r="6229" spans="9:13" x14ac:dyDescent="0.25">
      <c r="I6229" s="1"/>
      <c r="L6229" s="4"/>
      <c r="M6229" s="5"/>
    </row>
    <row r="6230" spans="9:13" x14ac:dyDescent="0.25">
      <c r="I6230" s="1"/>
      <c r="L6230" s="4"/>
      <c r="M6230" s="5"/>
    </row>
    <row r="6231" spans="9:13" x14ac:dyDescent="0.25">
      <c r="I6231" s="1"/>
      <c r="L6231" s="4"/>
      <c r="M6231" s="5"/>
    </row>
    <row r="6232" spans="9:13" x14ac:dyDescent="0.25">
      <c r="I6232" s="1"/>
      <c r="L6232" s="4"/>
      <c r="M6232" s="5"/>
    </row>
    <row r="6233" spans="9:13" x14ac:dyDescent="0.25">
      <c r="I6233" s="1"/>
      <c r="L6233" s="4"/>
      <c r="M6233" s="5"/>
    </row>
    <row r="6234" spans="9:13" x14ac:dyDescent="0.25">
      <c r="I6234" s="1"/>
      <c r="L6234" s="4"/>
      <c r="M6234" s="5"/>
    </row>
    <row r="6235" spans="9:13" x14ac:dyDescent="0.25">
      <c r="I6235" s="1"/>
      <c r="L6235" s="4"/>
      <c r="M6235" s="5"/>
    </row>
    <row r="6236" spans="9:13" x14ac:dyDescent="0.25">
      <c r="I6236" s="1"/>
      <c r="L6236" s="4"/>
      <c r="M6236" s="5"/>
    </row>
    <row r="6237" spans="9:13" x14ac:dyDescent="0.25">
      <c r="I6237" s="1"/>
      <c r="L6237" s="4"/>
      <c r="M6237" s="5"/>
    </row>
    <row r="6238" spans="9:13" x14ac:dyDescent="0.25">
      <c r="I6238" s="1"/>
      <c r="L6238" s="4"/>
      <c r="M6238" s="5"/>
    </row>
    <row r="6239" spans="9:13" x14ac:dyDescent="0.25">
      <c r="I6239" s="1"/>
      <c r="L6239" s="4"/>
      <c r="M6239" s="5"/>
    </row>
    <row r="6240" spans="9:13" x14ac:dyDescent="0.25">
      <c r="I6240" s="1"/>
      <c r="L6240" s="4"/>
      <c r="M6240" s="5"/>
    </row>
    <row r="6241" spans="9:13" x14ac:dyDescent="0.25">
      <c r="I6241" s="1"/>
      <c r="L6241" s="4"/>
      <c r="M6241" s="5"/>
    </row>
    <row r="6242" spans="9:13" x14ac:dyDescent="0.25">
      <c r="I6242" s="1"/>
      <c r="L6242" s="4"/>
      <c r="M6242" s="5"/>
    </row>
    <row r="6243" spans="9:13" x14ac:dyDescent="0.25">
      <c r="I6243" s="1"/>
      <c r="L6243" s="4"/>
      <c r="M6243" s="5"/>
    </row>
    <row r="6244" spans="9:13" x14ac:dyDescent="0.25">
      <c r="I6244" s="1"/>
      <c r="L6244" s="4"/>
      <c r="M6244" s="5"/>
    </row>
    <row r="6245" spans="9:13" x14ac:dyDescent="0.25">
      <c r="I6245" s="1"/>
      <c r="L6245" s="4"/>
      <c r="M6245" s="5"/>
    </row>
    <row r="6246" spans="9:13" x14ac:dyDescent="0.25">
      <c r="I6246" s="1"/>
      <c r="L6246" s="4"/>
      <c r="M6246" s="5"/>
    </row>
    <row r="6247" spans="9:13" x14ac:dyDescent="0.25">
      <c r="I6247" s="1"/>
      <c r="L6247" s="4"/>
      <c r="M6247" s="5"/>
    </row>
    <row r="6248" spans="9:13" x14ac:dyDescent="0.25">
      <c r="I6248" s="1"/>
      <c r="L6248" s="4"/>
      <c r="M6248" s="5"/>
    </row>
    <row r="6249" spans="9:13" x14ac:dyDescent="0.25">
      <c r="I6249" s="1"/>
      <c r="L6249" s="4"/>
      <c r="M6249" s="5"/>
    </row>
    <row r="6250" spans="9:13" x14ac:dyDescent="0.25">
      <c r="I6250" s="1"/>
      <c r="L6250" s="4"/>
      <c r="M6250" s="5"/>
    </row>
    <row r="6251" spans="9:13" x14ac:dyDescent="0.25">
      <c r="I6251" s="1"/>
      <c r="L6251" s="4"/>
      <c r="M6251" s="5"/>
    </row>
    <row r="6252" spans="9:13" x14ac:dyDescent="0.25">
      <c r="I6252" s="1"/>
      <c r="L6252" s="4"/>
      <c r="M6252" s="5"/>
    </row>
    <row r="6253" spans="9:13" x14ac:dyDescent="0.25">
      <c r="I6253" s="1"/>
      <c r="L6253" s="4"/>
      <c r="M6253" s="5"/>
    </row>
    <row r="6254" spans="9:13" x14ac:dyDescent="0.25">
      <c r="I6254" s="1"/>
      <c r="L6254" s="4"/>
      <c r="M6254" s="5"/>
    </row>
    <row r="6255" spans="9:13" x14ac:dyDescent="0.25">
      <c r="I6255" s="1"/>
      <c r="L6255" s="4"/>
      <c r="M6255" s="5"/>
    </row>
    <row r="6256" spans="9:13" x14ac:dyDescent="0.25">
      <c r="I6256" s="1"/>
      <c r="L6256" s="4"/>
      <c r="M6256" s="5"/>
    </row>
    <row r="6257" spans="9:13" x14ac:dyDescent="0.25">
      <c r="I6257" s="1"/>
      <c r="L6257" s="4"/>
      <c r="M6257" s="5"/>
    </row>
    <row r="6258" spans="9:13" x14ac:dyDescent="0.25">
      <c r="I6258" s="1"/>
      <c r="L6258" s="4"/>
      <c r="M6258" s="5"/>
    </row>
    <row r="6259" spans="9:13" x14ac:dyDescent="0.25">
      <c r="I6259" s="1"/>
      <c r="L6259" s="4"/>
      <c r="M6259" s="5"/>
    </row>
    <row r="6260" spans="9:13" x14ac:dyDescent="0.25">
      <c r="I6260" s="1"/>
      <c r="L6260" s="4"/>
      <c r="M6260" s="5"/>
    </row>
    <row r="6261" spans="9:13" x14ac:dyDescent="0.25">
      <c r="I6261" s="1"/>
      <c r="L6261" s="4"/>
      <c r="M6261" s="5"/>
    </row>
    <row r="6262" spans="9:13" x14ac:dyDescent="0.25">
      <c r="I6262" s="1"/>
      <c r="L6262" s="4"/>
      <c r="M6262" s="5"/>
    </row>
    <row r="6263" spans="9:13" x14ac:dyDescent="0.25">
      <c r="I6263" s="1"/>
      <c r="L6263" s="4"/>
      <c r="M6263" s="5"/>
    </row>
    <row r="6264" spans="9:13" x14ac:dyDescent="0.25">
      <c r="I6264" s="1"/>
      <c r="L6264" s="4"/>
      <c r="M6264" s="5"/>
    </row>
    <row r="6265" spans="9:13" x14ac:dyDescent="0.25">
      <c r="I6265" s="1"/>
      <c r="L6265" s="4"/>
      <c r="M6265" s="5"/>
    </row>
    <row r="6266" spans="9:13" x14ac:dyDescent="0.25">
      <c r="I6266" s="1"/>
      <c r="L6266" s="4"/>
      <c r="M6266" s="5"/>
    </row>
    <row r="6267" spans="9:13" x14ac:dyDescent="0.25">
      <c r="I6267" s="1"/>
      <c r="L6267" s="4"/>
      <c r="M6267" s="5"/>
    </row>
    <row r="6268" spans="9:13" x14ac:dyDescent="0.25">
      <c r="I6268" s="1"/>
      <c r="L6268" s="4"/>
      <c r="M6268" s="5"/>
    </row>
    <row r="6269" spans="9:13" x14ac:dyDescent="0.25">
      <c r="I6269" s="1"/>
      <c r="L6269" s="4"/>
      <c r="M6269" s="5"/>
    </row>
    <row r="6270" spans="9:13" x14ac:dyDescent="0.25">
      <c r="I6270" s="1"/>
      <c r="L6270" s="4"/>
      <c r="M6270" s="5"/>
    </row>
    <row r="6271" spans="9:13" x14ac:dyDescent="0.25">
      <c r="I6271" s="1"/>
      <c r="L6271" s="4"/>
      <c r="M6271" s="5"/>
    </row>
    <row r="6272" spans="9:13" x14ac:dyDescent="0.25">
      <c r="I6272" s="1"/>
      <c r="L6272" s="4"/>
      <c r="M6272" s="5"/>
    </row>
    <row r="6273" spans="9:13" x14ac:dyDescent="0.25">
      <c r="I6273" s="1"/>
      <c r="L6273" s="4"/>
      <c r="M6273" s="5"/>
    </row>
    <row r="6274" spans="9:13" x14ac:dyDescent="0.25">
      <c r="I6274" s="1"/>
      <c r="L6274" s="4"/>
      <c r="M6274" s="5"/>
    </row>
    <row r="6275" spans="9:13" x14ac:dyDescent="0.25">
      <c r="I6275" s="1"/>
      <c r="L6275" s="4"/>
      <c r="M6275" s="5"/>
    </row>
    <row r="6276" spans="9:13" x14ac:dyDescent="0.25">
      <c r="I6276" s="1"/>
      <c r="L6276" s="4"/>
      <c r="M6276" s="5"/>
    </row>
    <row r="6277" spans="9:13" x14ac:dyDescent="0.25">
      <c r="I6277" s="1"/>
      <c r="L6277" s="4"/>
      <c r="M6277" s="5"/>
    </row>
    <row r="6278" spans="9:13" x14ac:dyDescent="0.25">
      <c r="I6278" s="1"/>
      <c r="L6278" s="4"/>
      <c r="M6278" s="5"/>
    </row>
    <row r="6279" spans="9:13" x14ac:dyDescent="0.25">
      <c r="I6279" s="1"/>
      <c r="L6279" s="4"/>
      <c r="M6279" s="5"/>
    </row>
    <row r="6280" spans="9:13" x14ac:dyDescent="0.25">
      <c r="I6280" s="1"/>
      <c r="L6280" s="4"/>
      <c r="M6280" s="5"/>
    </row>
    <row r="6281" spans="9:13" x14ac:dyDescent="0.25">
      <c r="I6281" s="1"/>
      <c r="L6281" s="4"/>
      <c r="M6281" s="5"/>
    </row>
    <row r="6282" spans="9:13" x14ac:dyDescent="0.25">
      <c r="I6282" s="1"/>
      <c r="L6282" s="4"/>
      <c r="M6282" s="5"/>
    </row>
    <row r="6283" spans="9:13" x14ac:dyDescent="0.25">
      <c r="I6283" s="1"/>
      <c r="L6283" s="4"/>
      <c r="M6283" s="5"/>
    </row>
    <row r="6284" spans="9:13" x14ac:dyDescent="0.25">
      <c r="I6284" s="1"/>
      <c r="L6284" s="4"/>
      <c r="M6284" s="5"/>
    </row>
    <row r="6285" spans="9:13" x14ac:dyDescent="0.25">
      <c r="I6285" s="1"/>
      <c r="L6285" s="4"/>
      <c r="M6285" s="5"/>
    </row>
    <row r="6286" spans="9:13" x14ac:dyDescent="0.25">
      <c r="I6286" s="1"/>
      <c r="L6286" s="4"/>
      <c r="M6286" s="5"/>
    </row>
    <row r="6287" spans="9:13" x14ac:dyDescent="0.25">
      <c r="I6287" s="1"/>
      <c r="L6287" s="4"/>
      <c r="M6287" s="5"/>
    </row>
    <row r="6288" spans="9:13" x14ac:dyDescent="0.25">
      <c r="I6288" s="1"/>
      <c r="L6288" s="4"/>
      <c r="M6288" s="5"/>
    </row>
    <row r="6289" spans="9:13" x14ac:dyDescent="0.25">
      <c r="I6289" s="1"/>
      <c r="L6289" s="4"/>
      <c r="M6289" s="5"/>
    </row>
    <row r="6290" spans="9:13" x14ac:dyDescent="0.25">
      <c r="I6290" s="1"/>
      <c r="L6290" s="4"/>
      <c r="M6290" s="5"/>
    </row>
    <row r="6291" spans="9:13" x14ac:dyDescent="0.25">
      <c r="I6291" s="1"/>
      <c r="L6291" s="4"/>
      <c r="M6291" s="5"/>
    </row>
    <row r="6292" spans="9:13" x14ac:dyDescent="0.25">
      <c r="I6292" s="1"/>
      <c r="L6292" s="4"/>
      <c r="M6292" s="5"/>
    </row>
    <row r="6293" spans="9:13" x14ac:dyDescent="0.25">
      <c r="I6293" s="1"/>
      <c r="L6293" s="4"/>
      <c r="M6293" s="5"/>
    </row>
    <row r="6294" spans="9:13" x14ac:dyDescent="0.25">
      <c r="I6294" s="1"/>
      <c r="L6294" s="4"/>
      <c r="M6294" s="5"/>
    </row>
    <row r="6295" spans="9:13" x14ac:dyDescent="0.25">
      <c r="I6295" s="1"/>
      <c r="L6295" s="4"/>
      <c r="M6295" s="5"/>
    </row>
    <row r="6296" spans="9:13" x14ac:dyDescent="0.25">
      <c r="I6296" s="1"/>
      <c r="L6296" s="4"/>
      <c r="M6296" s="5"/>
    </row>
    <row r="6297" spans="9:13" x14ac:dyDescent="0.25">
      <c r="I6297" s="1"/>
      <c r="L6297" s="4"/>
      <c r="M6297" s="5"/>
    </row>
    <row r="6298" spans="9:13" x14ac:dyDescent="0.25">
      <c r="I6298" s="1"/>
      <c r="L6298" s="4"/>
      <c r="M6298" s="5"/>
    </row>
    <row r="6299" spans="9:13" x14ac:dyDescent="0.25">
      <c r="I6299" s="1"/>
      <c r="L6299" s="4"/>
      <c r="M6299" s="5"/>
    </row>
    <row r="6300" spans="9:13" x14ac:dyDescent="0.25">
      <c r="I6300" s="1"/>
      <c r="L6300" s="4"/>
      <c r="M6300" s="5"/>
    </row>
    <row r="6301" spans="9:13" x14ac:dyDescent="0.25">
      <c r="I6301" s="1"/>
      <c r="L6301" s="4"/>
      <c r="M6301" s="5"/>
    </row>
    <row r="6302" spans="9:13" x14ac:dyDescent="0.25">
      <c r="I6302" s="1"/>
      <c r="L6302" s="4"/>
      <c r="M6302" s="5"/>
    </row>
    <row r="6303" spans="9:13" x14ac:dyDescent="0.25">
      <c r="I6303" s="1"/>
      <c r="L6303" s="4"/>
      <c r="M6303" s="5"/>
    </row>
    <row r="6304" spans="9:13" x14ac:dyDescent="0.25">
      <c r="I6304" s="1"/>
      <c r="L6304" s="4"/>
      <c r="M6304" s="5"/>
    </row>
    <row r="6305" spans="9:13" x14ac:dyDescent="0.25">
      <c r="I6305" s="1"/>
      <c r="L6305" s="4"/>
      <c r="M6305" s="5"/>
    </row>
    <row r="6306" spans="9:13" x14ac:dyDescent="0.25">
      <c r="I6306" s="1"/>
      <c r="L6306" s="4"/>
      <c r="M6306" s="5"/>
    </row>
    <row r="6307" spans="9:13" x14ac:dyDescent="0.25">
      <c r="I6307" s="1"/>
      <c r="L6307" s="4"/>
      <c r="M6307" s="5"/>
    </row>
    <row r="6308" spans="9:13" x14ac:dyDescent="0.25">
      <c r="I6308" s="1"/>
      <c r="L6308" s="4"/>
      <c r="M6308" s="5"/>
    </row>
    <row r="6309" spans="9:13" x14ac:dyDescent="0.25">
      <c r="I6309" s="1"/>
      <c r="L6309" s="4"/>
      <c r="M6309" s="5"/>
    </row>
    <row r="6310" spans="9:13" x14ac:dyDescent="0.25">
      <c r="I6310" s="1"/>
      <c r="L6310" s="4"/>
      <c r="M6310" s="5"/>
    </row>
    <row r="6311" spans="9:13" x14ac:dyDescent="0.25">
      <c r="I6311" s="1"/>
      <c r="L6311" s="4"/>
      <c r="M6311" s="5"/>
    </row>
    <row r="6312" spans="9:13" x14ac:dyDescent="0.25">
      <c r="I6312" s="1"/>
      <c r="L6312" s="4"/>
      <c r="M6312" s="5"/>
    </row>
    <row r="6313" spans="9:13" x14ac:dyDescent="0.25">
      <c r="I6313" s="1"/>
      <c r="L6313" s="4"/>
      <c r="M6313" s="5"/>
    </row>
    <row r="6314" spans="9:13" x14ac:dyDescent="0.25">
      <c r="I6314" s="1"/>
      <c r="L6314" s="4"/>
      <c r="M6314" s="5"/>
    </row>
    <row r="6315" spans="9:13" x14ac:dyDescent="0.25">
      <c r="I6315" s="1"/>
      <c r="L6315" s="4"/>
      <c r="M6315" s="5"/>
    </row>
    <row r="6316" spans="9:13" x14ac:dyDescent="0.25">
      <c r="I6316" s="1"/>
      <c r="L6316" s="4"/>
      <c r="M6316" s="5"/>
    </row>
    <row r="6317" spans="9:13" x14ac:dyDescent="0.25">
      <c r="I6317" s="1"/>
      <c r="L6317" s="4"/>
      <c r="M6317" s="5"/>
    </row>
    <row r="6318" spans="9:13" x14ac:dyDescent="0.25">
      <c r="I6318" s="1"/>
      <c r="L6318" s="4"/>
      <c r="M6318" s="5"/>
    </row>
    <row r="6319" spans="9:13" x14ac:dyDescent="0.25">
      <c r="I6319" s="1"/>
      <c r="L6319" s="4"/>
      <c r="M6319" s="5"/>
    </row>
    <row r="6320" spans="9:13" x14ac:dyDescent="0.25">
      <c r="I6320" s="1"/>
      <c r="L6320" s="4"/>
      <c r="M6320" s="5"/>
    </row>
    <row r="6321" spans="9:13" x14ac:dyDescent="0.25">
      <c r="I6321" s="1"/>
      <c r="L6321" s="4"/>
      <c r="M6321" s="5"/>
    </row>
    <row r="6322" spans="9:13" x14ac:dyDescent="0.25">
      <c r="I6322" s="1"/>
      <c r="L6322" s="4"/>
      <c r="M6322" s="5"/>
    </row>
    <row r="6323" spans="9:13" x14ac:dyDescent="0.25">
      <c r="I6323" s="1"/>
      <c r="L6323" s="4"/>
      <c r="M6323" s="5"/>
    </row>
    <row r="6324" spans="9:13" x14ac:dyDescent="0.25">
      <c r="I6324" s="1"/>
      <c r="L6324" s="4"/>
      <c r="M6324" s="5"/>
    </row>
    <row r="6325" spans="9:13" x14ac:dyDescent="0.25">
      <c r="I6325" s="1"/>
      <c r="L6325" s="4"/>
      <c r="M6325" s="5"/>
    </row>
    <row r="6326" spans="9:13" x14ac:dyDescent="0.25">
      <c r="I6326" s="1"/>
      <c r="L6326" s="4"/>
      <c r="M6326" s="5"/>
    </row>
    <row r="6327" spans="9:13" x14ac:dyDescent="0.25">
      <c r="I6327" s="1"/>
      <c r="L6327" s="4"/>
      <c r="M6327" s="5"/>
    </row>
    <row r="6328" spans="9:13" x14ac:dyDescent="0.25">
      <c r="I6328" s="1"/>
      <c r="L6328" s="4"/>
      <c r="M6328" s="5"/>
    </row>
    <row r="6329" spans="9:13" x14ac:dyDescent="0.25">
      <c r="I6329" s="1"/>
      <c r="L6329" s="4"/>
      <c r="M6329" s="5"/>
    </row>
    <row r="6330" spans="9:13" x14ac:dyDescent="0.25">
      <c r="I6330" s="1"/>
      <c r="L6330" s="4"/>
      <c r="M6330" s="5"/>
    </row>
    <row r="6331" spans="9:13" x14ac:dyDescent="0.25">
      <c r="I6331" s="1"/>
      <c r="L6331" s="4"/>
      <c r="M6331" s="5"/>
    </row>
    <row r="6332" spans="9:13" x14ac:dyDescent="0.25">
      <c r="I6332" s="1"/>
      <c r="L6332" s="4"/>
      <c r="M6332" s="5"/>
    </row>
    <row r="6333" spans="9:13" x14ac:dyDescent="0.25">
      <c r="I6333" s="1"/>
      <c r="L6333" s="4"/>
      <c r="M6333" s="5"/>
    </row>
    <row r="6334" spans="9:13" x14ac:dyDescent="0.25">
      <c r="I6334" s="1"/>
      <c r="L6334" s="4"/>
      <c r="M6334" s="5"/>
    </row>
    <row r="6335" spans="9:13" x14ac:dyDescent="0.25">
      <c r="I6335" s="1"/>
      <c r="L6335" s="4"/>
      <c r="M6335" s="5"/>
    </row>
    <row r="6336" spans="9:13" x14ac:dyDescent="0.25">
      <c r="I6336" s="1"/>
      <c r="L6336" s="4"/>
      <c r="M6336" s="5"/>
    </row>
    <row r="6337" spans="9:13" x14ac:dyDescent="0.25">
      <c r="I6337" s="1"/>
      <c r="L6337" s="4"/>
      <c r="M6337" s="5"/>
    </row>
    <row r="6338" spans="9:13" x14ac:dyDescent="0.25">
      <c r="I6338" s="1"/>
      <c r="L6338" s="4"/>
      <c r="M6338" s="5"/>
    </row>
    <row r="6339" spans="9:13" x14ac:dyDescent="0.25">
      <c r="I6339" s="1"/>
      <c r="L6339" s="4"/>
      <c r="M6339" s="5"/>
    </row>
    <row r="6340" spans="9:13" x14ac:dyDescent="0.25">
      <c r="I6340" s="1"/>
      <c r="L6340" s="4"/>
      <c r="M6340" s="5"/>
    </row>
    <row r="6341" spans="9:13" x14ac:dyDescent="0.25">
      <c r="I6341" s="1"/>
      <c r="L6341" s="4"/>
      <c r="M6341" s="5"/>
    </row>
    <row r="6342" spans="9:13" x14ac:dyDescent="0.25">
      <c r="I6342" s="1"/>
      <c r="L6342" s="4"/>
      <c r="M6342" s="5"/>
    </row>
    <row r="6343" spans="9:13" x14ac:dyDescent="0.25">
      <c r="I6343" s="1"/>
      <c r="L6343" s="4"/>
      <c r="M6343" s="5"/>
    </row>
    <row r="6344" spans="9:13" x14ac:dyDescent="0.25">
      <c r="I6344" s="1"/>
      <c r="L6344" s="4"/>
      <c r="M6344" s="5"/>
    </row>
    <row r="6345" spans="9:13" x14ac:dyDescent="0.25">
      <c r="I6345" s="1"/>
      <c r="L6345" s="4"/>
      <c r="M6345" s="5"/>
    </row>
    <row r="6346" spans="9:13" x14ac:dyDescent="0.25">
      <c r="I6346" s="1"/>
      <c r="L6346" s="4"/>
      <c r="M6346" s="5"/>
    </row>
    <row r="6347" spans="9:13" x14ac:dyDescent="0.25">
      <c r="I6347" s="1"/>
      <c r="L6347" s="4"/>
      <c r="M6347" s="5"/>
    </row>
    <row r="6348" spans="9:13" x14ac:dyDescent="0.25">
      <c r="I6348" s="1"/>
      <c r="L6348" s="4"/>
      <c r="M6348" s="5"/>
    </row>
    <row r="6349" spans="9:13" x14ac:dyDescent="0.25">
      <c r="I6349" s="1"/>
      <c r="L6349" s="4"/>
      <c r="M6349" s="5"/>
    </row>
    <row r="6350" spans="9:13" x14ac:dyDescent="0.25">
      <c r="I6350" s="1"/>
      <c r="L6350" s="4"/>
      <c r="M6350" s="5"/>
    </row>
    <row r="6351" spans="9:13" x14ac:dyDescent="0.25">
      <c r="I6351" s="1"/>
      <c r="L6351" s="4"/>
      <c r="M6351" s="5"/>
    </row>
    <row r="6352" spans="9:13" x14ac:dyDescent="0.25">
      <c r="I6352" s="1"/>
      <c r="L6352" s="4"/>
      <c r="M6352" s="5"/>
    </row>
    <row r="6353" spans="9:13" x14ac:dyDescent="0.25">
      <c r="I6353" s="1"/>
      <c r="L6353" s="4"/>
      <c r="M6353" s="5"/>
    </row>
    <row r="6354" spans="9:13" x14ac:dyDescent="0.25">
      <c r="I6354" s="1"/>
      <c r="L6354" s="4"/>
      <c r="M6354" s="5"/>
    </row>
    <row r="6355" spans="9:13" x14ac:dyDescent="0.25">
      <c r="I6355" s="1"/>
      <c r="L6355" s="4"/>
      <c r="M6355" s="5"/>
    </row>
    <row r="6356" spans="9:13" x14ac:dyDescent="0.25">
      <c r="I6356" s="1"/>
      <c r="L6356" s="4"/>
      <c r="M6356" s="5"/>
    </row>
    <row r="6357" spans="9:13" x14ac:dyDescent="0.25">
      <c r="I6357" s="1"/>
      <c r="L6357" s="4"/>
      <c r="M6357" s="5"/>
    </row>
    <row r="6358" spans="9:13" x14ac:dyDescent="0.25">
      <c r="I6358" s="1"/>
      <c r="L6358" s="4"/>
      <c r="M6358" s="5"/>
    </row>
    <row r="6359" spans="9:13" x14ac:dyDescent="0.25">
      <c r="I6359" s="1"/>
      <c r="L6359" s="4"/>
      <c r="M6359" s="5"/>
    </row>
    <row r="6360" spans="9:13" x14ac:dyDescent="0.25">
      <c r="I6360" s="1"/>
      <c r="L6360" s="4"/>
      <c r="M6360" s="5"/>
    </row>
    <row r="6361" spans="9:13" x14ac:dyDescent="0.25">
      <c r="I6361" s="1"/>
      <c r="L6361" s="4"/>
      <c r="M6361" s="5"/>
    </row>
    <row r="6362" spans="9:13" x14ac:dyDescent="0.25">
      <c r="I6362" s="1"/>
      <c r="L6362" s="4"/>
      <c r="M6362" s="5"/>
    </row>
    <row r="6363" spans="9:13" x14ac:dyDescent="0.25">
      <c r="I6363" s="1"/>
      <c r="L6363" s="4"/>
      <c r="M6363" s="5"/>
    </row>
    <row r="6364" spans="9:13" x14ac:dyDescent="0.25">
      <c r="I6364" s="1"/>
      <c r="L6364" s="4"/>
      <c r="M6364" s="5"/>
    </row>
    <row r="6365" spans="9:13" x14ac:dyDescent="0.25">
      <c r="I6365" s="1"/>
      <c r="L6365" s="4"/>
      <c r="M6365" s="5"/>
    </row>
    <row r="6366" spans="9:13" x14ac:dyDescent="0.25">
      <c r="I6366" s="1"/>
      <c r="L6366" s="4"/>
      <c r="M6366" s="5"/>
    </row>
    <row r="6367" spans="9:13" x14ac:dyDescent="0.25">
      <c r="I6367" s="1"/>
      <c r="L6367" s="4"/>
      <c r="M6367" s="5"/>
    </row>
    <row r="6368" spans="9:13" x14ac:dyDescent="0.25">
      <c r="I6368" s="1"/>
      <c r="L6368" s="4"/>
      <c r="M6368" s="5"/>
    </row>
    <row r="6369" spans="9:13" x14ac:dyDescent="0.25">
      <c r="I6369" s="1"/>
      <c r="L6369" s="4"/>
      <c r="M6369" s="5"/>
    </row>
    <row r="6370" spans="9:13" x14ac:dyDescent="0.25">
      <c r="I6370" s="1"/>
      <c r="L6370" s="4"/>
      <c r="M6370" s="5"/>
    </row>
    <row r="6371" spans="9:13" x14ac:dyDescent="0.25">
      <c r="I6371" s="1"/>
      <c r="L6371" s="4"/>
      <c r="M6371" s="5"/>
    </row>
    <row r="6372" spans="9:13" x14ac:dyDescent="0.25">
      <c r="I6372" s="1"/>
      <c r="L6372" s="4"/>
      <c r="M6372" s="5"/>
    </row>
    <row r="6373" spans="9:13" x14ac:dyDescent="0.25">
      <c r="I6373" s="1"/>
      <c r="L6373" s="4"/>
      <c r="M6373" s="5"/>
    </row>
    <row r="6374" spans="9:13" x14ac:dyDescent="0.25">
      <c r="I6374" s="1"/>
      <c r="L6374" s="4"/>
      <c r="M6374" s="5"/>
    </row>
    <row r="6375" spans="9:13" x14ac:dyDescent="0.25">
      <c r="I6375" s="1"/>
      <c r="L6375" s="4"/>
      <c r="M6375" s="5"/>
    </row>
    <row r="6376" spans="9:13" x14ac:dyDescent="0.25">
      <c r="I6376" s="1"/>
      <c r="L6376" s="4"/>
      <c r="M6376" s="5"/>
    </row>
    <row r="6377" spans="9:13" x14ac:dyDescent="0.25">
      <c r="I6377" s="1"/>
      <c r="L6377" s="4"/>
      <c r="M6377" s="5"/>
    </row>
    <row r="6378" spans="9:13" x14ac:dyDescent="0.25">
      <c r="I6378" s="1"/>
      <c r="L6378" s="4"/>
      <c r="M6378" s="5"/>
    </row>
    <row r="6379" spans="9:13" x14ac:dyDescent="0.25">
      <c r="I6379" s="1"/>
      <c r="L6379" s="4"/>
      <c r="M6379" s="5"/>
    </row>
    <row r="6380" spans="9:13" x14ac:dyDescent="0.25">
      <c r="I6380" s="1"/>
      <c r="L6380" s="4"/>
      <c r="M6380" s="5"/>
    </row>
    <row r="6381" spans="9:13" x14ac:dyDescent="0.25">
      <c r="I6381" s="1"/>
      <c r="L6381" s="4"/>
      <c r="M6381" s="5"/>
    </row>
    <row r="6382" spans="9:13" x14ac:dyDescent="0.25">
      <c r="I6382" s="1"/>
      <c r="L6382" s="4"/>
      <c r="M6382" s="5"/>
    </row>
    <row r="6383" spans="9:13" x14ac:dyDescent="0.25">
      <c r="I6383" s="1"/>
      <c r="L6383" s="4"/>
      <c r="M6383" s="5"/>
    </row>
    <row r="6384" spans="9:13" x14ac:dyDescent="0.25">
      <c r="I6384" s="1"/>
      <c r="L6384" s="4"/>
      <c r="M6384" s="5"/>
    </row>
    <row r="6385" spans="9:13" x14ac:dyDescent="0.25">
      <c r="I6385" s="1"/>
      <c r="L6385" s="4"/>
      <c r="M6385" s="5"/>
    </row>
    <row r="6386" spans="9:13" x14ac:dyDescent="0.25">
      <c r="I6386" s="1"/>
      <c r="L6386" s="4"/>
      <c r="M6386" s="5"/>
    </row>
    <row r="6387" spans="9:13" x14ac:dyDescent="0.25">
      <c r="I6387" s="1"/>
      <c r="L6387" s="4"/>
      <c r="M6387" s="5"/>
    </row>
    <row r="6388" spans="9:13" x14ac:dyDescent="0.25">
      <c r="I6388" s="1"/>
      <c r="L6388" s="4"/>
      <c r="M6388" s="5"/>
    </row>
    <row r="6389" spans="9:13" x14ac:dyDescent="0.25">
      <c r="I6389" s="1"/>
      <c r="L6389" s="4"/>
      <c r="M6389" s="5"/>
    </row>
    <row r="6390" spans="9:13" x14ac:dyDescent="0.25">
      <c r="I6390" s="1"/>
      <c r="L6390" s="4"/>
      <c r="M6390" s="5"/>
    </row>
    <row r="6391" spans="9:13" x14ac:dyDescent="0.25">
      <c r="I6391" s="1"/>
      <c r="L6391" s="4"/>
      <c r="M6391" s="5"/>
    </row>
    <row r="6392" spans="9:13" x14ac:dyDescent="0.25">
      <c r="I6392" s="1"/>
      <c r="L6392" s="4"/>
      <c r="M6392" s="5"/>
    </row>
    <row r="6393" spans="9:13" x14ac:dyDescent="0.25">
      <c r="I6393" s="1"/>
      <c r="L6393" s="4"/>
      <c r="M6393" s="5"/>
    </row>
    <row r="6394" spans="9:13" x14ac:dyDescent="0.25">
      <c r="I6394" s="1"/>
      <c r="L6394" s="4"/>
      <c r="M6394" s="5"/>
    </row>
    <row r="6395" spans="9:13" x14ac:dyDescent="0.25">
      <c r="I6395" s="1"/>
      <c r="L6395" s="4"/>
      <c r="M6395" s="5"/>
    </row>
    <row r="6396" spans="9:13" x14ac:dyDescent="0.25">
      <c r="I6396" s="1"/>
      <c r="L6396" s="4"/>
      <c r="M6396" s="5"/>
    </row>
    <row r="6397" spans="9:13" x14ac:dyDescent="0.25">
      <c r="I6397" s="1"/>
      <c r="L6397" s="4"/>
      <c r="M6397" s="5"/>
    </row>
    <row r="6398" spans="9:13" x14ac:dyDescent="0.25">
      <c r="I6398" s="1"/>
      <c r="L6398" s="4"/>
      <c r="M6398" s="5"/>
    </row>
    <row r="6399" spans="9:13" x14ac:dyDescent="0.25">
      <c r="I6399" s="1"/>
      <c r="L6399" s="4"/>
      <c r="M6399" s="5"/>
    </row>
    <row r="6400" spans="9:13" x14ac:dyDescent="0.25">
      <c r="I6400" s="1"/>
      <c r="L6400" s="4"/>
      <c r="M6400" s="5"/>
    </row>
    <row r="6401" spans="9:13" x14ac:dyDescent="0.25">
      <c r="I6401" s="1"/>
      <c r="L6401" s="4"/>
      <c r="M6401" s="5"/>
    </row>
    <row r="6402" spans="9:13" x14ac:dyDescent="0.25">
      <c r="I6402" s="1"/>
      <c r="L6402" s="4"/>
      <c r="M6402" s="5"/>
    </row>
    <row r="6403" spans="9:13" x14ac:dyDescent="0.25">
      <c r="I6403" s="1"/>
      <c r="L6403" s="4"/>
      <c r="M6403" s="5"/>
    </row>
    <row r="6404" spans="9:13" x14ac:dyDescent="0.25">
      <c r="I6404" s="1"/>
      <c r="L6404" s="4"/>
      <c r="M6404" s="5"/>
    </row>
    <row r="6405" spans="9:13" x14ac:dyDescent="0.25">
      <c r="I6405" s="1"/>
      <c r="L6405" s="4"/>
      <c r="M6405" s="5"/>
    </row>
    <row r="6406" spans="9:13" x14ac:dyDescent="0.25">
      <c r="I6406" s="1"/>
      <c r="L6406" s="4"/>
      <c r="M6406" s="5"/>
    </row>
    <row r="6407" spans="9:13" x14ac:dyDescent="0.25">
      <c r="I6407" s="1"/>
      <c r="L6407" s="4"/>
      <c r="M6407" s="5"/>
    </row>
    <row r="6408" spans="9:13" x14ac:dyDescent="0.25">
      <c r="I6408" s="1"/>
      <c r="L6408" s="4"/>
      <c r="M6408" s="5"/>
    </row>
    <row r="6409" spans="9:13" x14ac:dyDescent="0.25">
      <c r="I6409" s="1"/>
      <c r="L6409" s="4"/>
      <c r="M6409" s="5"/>
    </row>
    <row r="6410" spans="9:13" x14ac:dyDescent="0.25">
      <c r="I6410" s="1"/>
      <c r="L6410" s="4"/>
      <c r="M6410" s="5"/>
    </row>
    <row r="6411" spans="9:13" x14ac:dyDescent="0.25">
      <c r="I6411" s="1"/>
      <c r="L6411" s="4"/>
      <c r="M6411" s="5"/>
    </row>
    <row r="6412" spans="9:13" x14ac:dyDescent="0.25">
      <c r="I6412" s="1"/>
      <c r="L6412" s="4"/>
      <c r="M6412" s="5"/>
    </row>
    <row r="6413" spans="9:13" x14ac:dyDescent="0.25">
      <c r="I6413" s="1"/>
      <c r="L6413" s="4"/>
      <c r="M6413" s="5"/>
    </row>
    <row r="6414" spans="9:13" x14ac:dyDescent="0.25">
      <c r="I6414" s="1"/>
      <c r="L6414" s="4"/>
      <c r="M6414" s="5"/>
    </row>
    <row r="6415" spans="9:13" x14ac:dyDescent="0.25">
      <c r="I6415" s="1"/>
      <c r="L6415" s="4"/>
      <c r="M6415" s="5"/>
    </row>
    <row r="6416" spans="9:13" x14ac:dyDescent="0.25">
      <c r="I6416" s="1"/>
      <c r="L6416" s="4"/>
      <c r="M6416" s="5"/>
    </row>
    <row r="6417" spans="9:13" x14ac:dyDescent="0.25">
      <c r="I6417" s="1"/>
      <c r="L6417" s="4"/>
      <c r="M6417" s="5"/>
    </row>
    <row r="6418" spans="9:13" x14ac:dyDescent="0.25">
      <c r="I6418" s="1"/>
      <c r="L6418" s="4"/>
      <c r="M6418" s="5"/>
    </row>
    <row r="6419" spans="9:13" x14ac:dyDescent="0.25">
      <c r="I6419" s="1"/>
      <c r="L6419" s="4"/>
      <c r="M6419" s="5"/>
    </row>
    <row r="6420" spans="9:13" x14ac:dyDescent="0.25">
      <c r="I6420" s="1"/>
      <c r="L6420" s="4"/>
      <c r="M6420" s="5"/>
    </row>
    <row r="6421" spans="9:13" x14ac:dyDescent="0.25">
      <c r="I6421" s="1"/>
      <c r="L6421" s="4"/>
      <c r="M6421" s="5"/>
    </row>
    <row r="6422" spans="9:13" x14ac:dyDescent="0.25">
      <c r="I6422" s="1"/>
      <c r="L6422" s="4"/>
      <c r="M6422" s="5"/>
    </row>
    <row r="6423" spans="9:13" x14ac:dyDescent="0.25">
      <c r="I6423" s="1"/>
      <c r="L6423" s="4"/>
      <c r="M6423" s="5"/>
    </row>
    <row r="6424" spans="9:13" x14ac:dyDescent="0.25">
      <c r="I6424" s="1"/>
      <c r="L6424" s="4"/>
      <c r="M6424" s="5"/>
    </row>
    <row r="6425" spans="9:13" x14ac:dyDescent="0.25">
      <c r="I6425" s="1"/>
      <c r="L6425" s="4"/>
      <c r="M6425" s="5"/>
    </row>
    <row r="6426" spans="9:13" x14ac:dyDescent="0.25">
      <c r="I6426" s="1"/>
      <c r="L6426" s="4"/>
      <c r="M6426" s="5"/>
    </row>
    <row r="6427" spans="9:13" x14ac:dyDescent="0.25">
      <c r="I6427" s="1"/>
      <c r="L6427" s="4"/>
      <c r="M6427" s="5"/>
    </row>
    <row r="6428" spans="9:13" x14ac:dyDescent="0.25">
      <c r="I6428" s="1"/>
      <c r="L6428" s="4"/>
      <c r="M6428" s="5"/>
    </row>
    <row r="6429" spans="9:13" x14ac:dyDescent="0.25">
      <c r="I6429" s="1"/>
      <c r="L6429" s="4"/>
      <c r="M6429" s="5"/>
    </row>
    <row r="6430" spans="9:13" x14ac:dyDescent="0.25">
      <c r="I6430" s="1"/>
      <c r="L6430" s="4"/>
      <c r="M6430" s="5"/>
    </row>
    <row r="6431" spans="9:13" x14ac:dyDescent="0.25">
      <c r="I6431" s="1"/>
      <c r="L6431" s="4"/>
      <c r="M6431" s="5"/>
    </row>
    <row r="6432" spans="9:13" x14ac:dyDescent="0.25">
      <c r="I6432" s="1"/>
      <c r="L6432" s="4"/>
      <c r="M6432" s="5"/>
    </row>
    <row r="6433" spans="9:13" x14ac:dyDescent="0.25">
      <c r="I6433" s="1"/>
      <c r="L6433" s="4"/>
      <c r="M6433" s="5"/>
    </row>
    <row r="6434" spans="9:13" x14ac:dyDescent="0.25">
      <c r="I6434" s="1"/>
      <c r="L6434" s="4"/>
      <c r="M6434" s="5"/>
    </row>
    <row r="6435" spans="9:13" x14ac:dyDescent="0.25">
      <c r="I6435" s="1"/>
      <c r="L6435" s="4"/>
      <c r="M6435" s="5"/>
    </row>
    <row r="6436" spans="9:13" x14ac:dyDescent="0.25">
      <c r="I6436" s="1"/>
      <c r="L6436" s="4"/>
      <c r="M6436" s="5"/>
    </row>
    <row r="6437" spans="9:13" x14ac:dyDescent="0.25">
      <c r="I6437" s="1"/>
      <c r="L6437" s="4"/>
      <c r="M6437" s="5"/>
    </row>
    <row r="6438" spans="9:13" x14ac:dyDescent="0.25">
      <c r="I6438" s="1"/>
      <c r="L6438" s="4"/>
      <c r="M6438" s="5"/>
    </row>
    <row r="6439" spans="9:13" x14ac:dyDescent="0.25">
      <c r="I6439" s="1"/>
      <c r="L6439" s="4"/>
      <c r="M6439" s="5"/>
    </row>
    <row r="6440" spans="9:13" x14ac:dyDescent="0.25">
      <c r="I6440" s="1"/>
      <c r="L6440" s="4"/>
      <c r="M6440" s="5"/>
    </row>
    <row r="6441" spans="9:13" x14ac:dyDescent="0.25">
      <c r="I6441" s="1"/>
      <c r="L6441" s="4"/>
      <c r="M6441" s="5"/>
    </row>
    <row r="6442" spans="9:13" x14ac:dyDescent="0.25">
      <c r="I6442" s="1"/>
      <c r="L6442" s="4"/>
      <c r="M6442" s="5"/>
    </row>
    <row r="6443" spans="9:13" x14ac:dyDescent="0.25">
      <c r="I6443" s="1"/>
      <c r="L6443" s="4"/>
      <c r="M6443" s="5"/>
    </row>
    <row r="6444" spans="9:13" x14ac:dyDescent="0.25">
      <c r="I6444" s="1"/>
      <c r="L6444" s="4"/>
      <c r="M6444" s="5"/>
    </row>
    <row r="6445" spans="9:13" x14ac:dyDescent="0.25">
      <c r="I6445" s="1"/>
      <c r="L6445" s="4"/>
      <c r="M6445" s="5"/>
    </row>
    <row r="6446" spans="9:13" x14ac:dyDescent="0.25">
      <c r="I6446" s="1"/>
      <c r="L6446" s="4"/>
      <c r="M6446" s="5"/>
    </row>
    <row r="6447" spans="9:13" x14ac:dyDescent="0.25">
      <c r="I6447" s="1"/>
      <c r="L6447" s="4"/>
      <c r="M6447" s="5"/>
    </row>
    <row r="6448" spans="9:13" x14ac:dyDescent="0.25">
      <c r="I6448" s="1"/>
      <c r="L6448" s="4"/>
      <c r="M6448" s="5"/>
    </row>
    <row r="6449" spans="9:13" x14ac:dyDescent="0.25">
      <c r="I6449" s="1"/>
      <c r="L6449" s="4"/>
      <c r="M6449" s="5"/>
    </row>
    <row r="6450" spans="9:13" x14ac:dyDescent="0.25">
      <c r="I6450" s="1"/>
      <c r="L6450" s="4"/>
      <c r="M6450" s="5"/>
    </row>
    <row r="6451" spans="9:13" x14ac:dyDescent="0.25">
      <c r="I6451" s="1"/>
      <c r="L6451" s="4"/>
      <c r="M6451" s="5"/>
    </row>
    <row r="6452" spans="9:13" x14ac:dyDescent="0.25">
      <c r="I6452" s="1"/>
      <c r="L6452" s="4"/>
      <c r="M6452" s="5"/>
    </row>
    <row r="6453" spans="9:13" x14ac:dyDescent="0.25">
      <c r="I6453" s="1"/>
      <c r="L6453" s="4"/>
      <c r="M6453" s="5"/>
    </row>
    <row r="6454" spans="9:13" x14ac:dyDescent="0.25">
      <c r="I6454" s="1"/>
      <c r="L6454" s="4"/>
      <c r="M6454" s="5"/>
    </row>
    <row r="6455" spans="9:13" x14ac:dyDescent="0.25">
      <c r="I6455" s="1"/>
      <c r="L6455" s="4"/>
      <c r="M6455" s="5"/>
    </row>
    <row r="6456" spans="9:13" x14ac:dyDescent="0.25">
      <c r="I6456" s="1"/>
      <c r="L6456" s="4"/>
      <c r="M6456" s="5"/>
    </row>
    <row r="6457" spans="9:13" x14ac:dyDescent="0.25">
      <c r="I6457" s="1"/>
      <c r="L6457" s="4"/>
      <c r="M6457" s="5"/>
    </row>
    <row r="6458" spans="9:13" x14ac:dyDescent="0.25">
      <c r="I6458" s="1"/>
      <c r="L6458" s="4"/>
      <c r="M6458" s="5"/>
    </row>
    <row r="6459" spans="9:13" x14ac:dyDescent="0.25">
      <c r="I6459" s="1"/>
      <c r="L6459" s="4"/>
      <c r="M6459" s="5"/>
    </row>
    <row r="6460" spans="9:13" x14ac:dyDescent="0.25">
      <c r="I6460" s="1"/>
      <c r="L6460" s="4"/>
      <c r="M6460" s="5"/>
    </row>
    <row r="6461" spans="9:13" x14ac:dyDescent="0.25">
      <c r="I6461" s="1"/>
      <c r="L6461" s="4"/>
      <c r="M6461" s="5"/>
    </row>
    <row r="6462" spans="9:13" x14ac:dyDescent="0.25">
      <c r="I6462" s="1"/>
      <c r="L6462" s="4"/>
      <c r="M6462" s="5"/>
    </row>
    <row r="6463" spans="9:13" x14ac:dyDescent="0.25">
      <c r="I6463" s="1"/>
      <c r="L6463" s="4"/>
      <c r="M6463" s="5"/>
    </row>
    <row r="6464" spans="9:13" x14ac:dyDescent="0.25">
      <c r="I6464" s="1"/>
      <c r="L6464" s="4"/>
      <c r="M6464" s="5"/>
    </row>
    <row r="6465" spans="9:13" x14ac:dyDescent="0.25">
      <c r="I6465" s="1"/>
      <c r="L6465" s="4"/>
      <c r="M6465" s="5"/>
    </row>
    <row r="6466" spans="9:13" x14ac:dyDescent="0.25">
      <c r="I6466" s="1"/>
      <c r="L6466" s="4"/>
      <c r="M6466" s="5"/>
    </row>
    <row r="6467" spans="9:13" x14ac:dyDescent="0.25">
      <c r="I6467" s="1"/>
      <c r="L6467" s="4"/>
      <c r="M6467" s="5"/>
    </row>
    <row r="6468" spans="9:13" x14ac:dyDescent="0.25">
      <c r="I6468" s="1"/>
      <c r="L6468" s="4"/>
      <c r="M6468" s="5"/>
    </row>
    <row r="6469" spans="9:13" x14ac:dyDescent="0.25">
      <c r="I6469" s="1"/>
      <c r="L6469" s="4"/>
      <c r="M6469" s="5"/>
    </row>
    <row r="6470" spans="9:13" x14ac:dyDescent="0.25">
      <c r="I6470" s="1"/>
      <c r="L6470" s="4"/>
      <c r="M6470" s="5"/>
    </row>
    <row r="6471" spans="9:13" x14ac:dyDescent="0.25">
      <c r="I6471" s="1"/>
      <c r="L6471" s="4"/>
      <c r="M6471" s="5"/>
    </row>
    <row r="6472" spans="9:13" x14ac:dyDescent="0.25">
      <c r="I6472" s="1"/>
      <c r="L6472" s="4"/>
      <c r="M6472" s="5"/>
    </row>
    <row r="6473" spans="9:13" x14ac:dyDescent="0.25">
      <c r="I6473" s="1"/>
      <c r="L6473" s="4"/>
      <c r="M6473" s="5"/>
    </row>
    <row r="6474" spans="9:13" x14ac:dyDescent="0.25">
      <c r="I6474" s="1"/>
      <c r="L6474" s="4"/>
      <c r="M6474" s="5"/>
    </row>
    <row r="6475" spans="9:13" x14ac:dyDescent="0.25">
      <c r="I6475" s="1"/>
      <c r="L6475" s="4"/>
      <c r="M6475" s="5"/>
    </row>
    <row r="6476" spans="9:13" x14ac:dyDescent="0.25">
      <c r="I6476" s="1"/>
      <c r="L6476" s="4"/>
      <c r="M6476" s="5"/>
    </row>
    <row r="6477" spans="9:13" x14ac:dyDescent="0.25">
      <c r="I6477" s="1"/>
      <c r="L6477" s="4"/>
      <c r="M6477" s="5"/>
    </row>
    <row r="6478" spans="9:13" x14ac:dyDescent="0.25">
      <c r="I6478" s="1"/>
      <c r="L6478" s="4"/>
      <c r="M6478" s="5"/>
    </row>
    <row r="6479" spans="9:13" x14ac:dyDescent="0.25">
      <c r="I6479" s="1"/>
      <c r="L6479" s="4"/>
      <c r="M6479" s="5"/>
    </row>
    <row r="6480" spans="9:13" x14ac:dyDescent="0.25">
      <c r="I6480" s="1"/>
      <c r="L6480" s="4"/>
      <c r="M6480" s="5"/>
    </row>
    <row r="6481" spans="9:13" x14ac:dyDescent="0.25">
      <c r="I6481" s="1"/>
      <c r="L6481" s="4"/>
      <c r="M6481" s="5"/>
    </row>
    <row r="6482" spans="9:13" x14ac:dyDescent="0.25">
      <c r="I6482" s="1"/>
      <c r="L6482" s="4"/>
      <c r="M6482" s="5"/>
    </row>
    <row r="6483" spans="9:13" x14ac:dyDescent="0.25">
      <c r="I6483" s="1"/>
      <c r="L6483" s="4"/>
      <c r="M6483" s="5"/>
    </row>
    <row r="6484" spans="9:13" x14ac:dyDescent="0.25">
      <c r="I6484" s="1"/>
      <c r="L6484" s="4"/>
      <c r="M6484" s="5"/>
    </row>
    <row r="6485" spans="9:13" x14ac:dyDescent="0.25">
      <c r="I6485" s="1"/>
      <c r="L6485" s="4"/>
      <c r="M6485" s="5"/>
    </row>
    <row r="6486" spans="9:13" x14ac:dyDescent="0.25">
      <c r="I6486" s="1"/>
      <c r="L6486" s="4"/>
      <c r="M6486" s="5"/>
    </row>
    <row r="6487" spans="9:13" x14ac:dyDescent="0.25">
      <c r="I6487" s="1"/>
      <c r="L6487" s="4"/>
      <c r="M6487" s="5"/>
    </row>
    <row r="6488" spans="9:13" x14ac:dyDescent="0.25">
      <c r="I6488" s="1"/>
      <c r="L6488" s="4"/>
      <c r="M6488" s="5"/>
    </row>
    <row r="6489" spans="9:13" x14ac:dyDescent="0.25">
      <c r="I6489" s="1"/>
      <c r="L6489" s="4"/>
      <c r="M6489" s="5"/>
    </row>
    <row r="6490" spans="9:13" x14ac:dyDescent="0.25">
      <c r="I6490" s="1"/>
      <c r="L6490" s="4"/>
      <c r="M6490" s="5"/>
    </row>
    <row r="6491" spans="9:13" x14ac:dyDescent="0.25">
      <c r="I6491" s="1"/>
      <c r="L6491" s="4"/>
      <c r="M6491" s="5"/>
    </row>
    <row r="6492" spans="9:13" x14ac:dyDescent="0.25">
      <c r="I6492" s="1"/>
      <c r="L6492" s="4"/>
      <c r="M6492" s="5"/>
    </row>
    <row r="6493" spans="9:13" x14ac:dyDescent="0.25">
      <c r="I6493" s="1"/>
      <c r="L6493" s="4"/>
      <c r="M6493" s="5"/>
    </row>
    <row r="6494" spans="9:13" x14ac:dyDescent="0.25">
      <c r="I6494" s="1"/>
      <c r="L6494" s="4"/>
      <c r="M6494" s="5"/>
    </row>
    <row r="6495" spans="9:13" x14ac:dyDescent="0.25">
      <c r="I6495" s="1"/>
      <c r="L6495" s="4"/>
      <c r="M6495" s="5"/>
    </row>
    <row r="6496" spans="9:13" x14ac:dyDescent="0.25">
      <c r="I6496" s="1"/>
      <c r="L6496" s="4"/>
      <c r="M6496" s="5"/>
    </row>
    <row r="6497" spans="9:13" x14ac:dyDescent="0.25">
      <c r="I6497" s="1"/>
      <c r="L6497" s="4"/>
      <c r="M6497" s="5"/>
    </row>
    <row r="6498" spans="9:13" x14ac:dyDescent="0.25">
      <c r="I6498" s="1"/>
      <c r="L6498" s="4"/>
      <c r="M6498" s="5"/>
    </row>
    <row r="6499" spans="9:13" x14ac:dyDescent="0.25">
      <c r="I6499" s="1"/>
      <c r="L6499" s="4"/>
      <c r="M6499" s="5"/>
    </row>
    <row r="6500" spans="9:13" x14ac:dyDescent="0.25">
      <c r="I6500" s="1"/>
      <c r="L6500" s="4"/>
      <c r="M6500" s="5"/>
    </row>
    <row r="6501" spans="9:13" x14ac:dyDescent="0.25">
      <c r="I6501" s="1"/>
      <c r="L6501" s="4"/>
      <c r="M6501" s="5"/>
    </row>
    <row r="6502" spans="9:13" x14ac:dyDescent="0.25">
      <c r="I6502" s="1"/>
      <c r="L6502" s="4"/>
      <c r="M6502" s="5"/>
    </row>
    <row r="6503" spans="9:13" x14ac:dyDescent="0.25">
      <c r="I6503" s="1"/>
      <c r="L6503" s="4"/>
      <c r="M6503" s="5"/>
    </row>
    <row r="6504" spans="9:13" x14ac:dyDescent="0.25">
      <c r="I6504" s="1"/>
      <c r="L6504" s="4"/>
      <c r="M6504" s="5"/>
    </row>
    <row r="6505" spans="9:13" x14ac:dyDescent="0.25">
      <c r="I6505" s="1"/>
      <c r="L6505" s="4"/>
      <c r="M6505" s="5"/>
    </row>
    <row r="6506" spans="9:13" x14ac:dyDescent="0.25">
      <c r="I6506" s="1"/>
      <c r="L6506" s="4"/>
      <c r="M6506" s="5"/>
    </row>
    <row r="6507" spans="9:13" x14ac:dyDescent="0.25">
      <c r="I6507" s="1"/>
      <c r="L6507" s="4"/>
      <c r="M6507" s="5"/>
    </row>
    <row r="6508" spans="9:13" x14ac:dyDescent="0.25">
      <c r="I6508" s="1"/>
      <c r="L6508" s="4"/>
      <c r="M6508" s="5"/>
    </row>
    <row r="6509" spans="9:13" x14ac:dyDescent="0.25">
      <c r="I6509" s="1"/>
      <c r="L6509" s="4"/>
      <c r="M6509" s="5"/>
    </row>
    <row r="6510" spans="9:13" x14ac:dyDescent="0.25">
      <c r="I6510" s="1"/>
      <c r="L6510" s="4"/>
      <c r="M6510" s="5"/>
    </row>
    <row r="6511" spans="9:13" x14ac:dyDescent="0.25">
      <c r="I6511" s="1"/>
      <c r="L6511" s="4"/>
      <c r="M6511" s="5"/>
    </row>
    <row r="6512" spans="9:13" x14ac:dyDescent="0.25">
      <c r="I6512" s="1"/>
      <c r="L6512" s="4"/>
      <c r="M6512" s="5"/>
    </row>
    <row r="6513" spans="9:13" x14ac:dyDescent="0.25">
      <c r="I6513" s="1"/>
      <c r="L6513" s="4"/>
      <c r="M6513" s="5"/>
    </row>
    <row r="6514" spans="9:13" x14ac:dyDescent="0.25">
      <c r="I6514" s="1"/>
      <c r="L6514" s="4"/>
      <c r="M6514" s="5"/>
    </row>
    <row r="6515" spans="9:13" x14ac:dyDescent="0.25">
      <c r="I6515" s="1"/>
      <c r="L6515" s="4"/>
      <c r="M6515" s="5"/>
    </row>
    <row r="6516" spans="9:13" x14ac:dyDescent="0.25">
      <c r="I6516" s="1"/>
      <c r="L6516" s="4"/>
      <c r="M6516" s="5"/>
    </row>
    <row r="6517" spans="9:13" x14ac:dyDescent="0.25">
      <c r="I6517" s="1"/>
      <c r="L6517" s="4"/>
      <c r="M6517" s="5"/>
    </row>
    <row r="6518" spans="9:13" x14ac:dyDescent="0.25">
      <c r="I6518" s="1"/>
      <c r="L6518" s="4"/>
      <c r="M6518" s="5"/>
    </row>
    <row r="6519" spans="9:13" x14ac:dyDescent="0.25">
      <c r="I6519" s="1"/>
      <c r="L6519" s="4"/>
      <c r="M6519" s="5"/>
    </row>
    <row r="6520" spans="9:13" x14ac:dyDescent="0.25">
      <c r="I6520" s="1"/>
      <c r="L6520" s="4"/>
      <c r="M6520" s="5"/>
    </row>
    <row r="6521" spans="9:13" x14ac:dyDescent="0.25">
      <c r="I6521" s="1"/>
      <c r="L6521" s="4"/>
      <c r="M6521" s="5"/>
    </row>
    <row r="6522" spans="9:13" x14ac:dyDescent="0.25">
      <c r="I6522" s="1"/>
      <c r="L6522" s="4"/>
      <c r="M6522" s="5"/>
    </row>
    <row r="6523" spans="9:13" x14ac:dyDescent="0.25">
      <c r="I6523" s="1"/>
      <c r="L6523" s="4"/>
      <c r="M6523" s="5"/>
    </row>
    <row r="6524" spans="9:13" x14ac:dyDescent="0.25">
      <c r="I6524" s="1"/>
      <c r="L6524" s="4"/>
      <c r="M6524" s="5"/>
    </row>
    <row r="6525" spans="9:13" x14ac:dyDescent="0.25">
      <c r="I6525" s="1"/>
      <c r="L6525" s="4"/>
      <c r="M6525" s="5"/>
    </row>
    <row r="6526" spans="9:13" x14ac:dyDescent="0.25">
      <c r="I6526" s="1"/>
      <c r="L6526" s="4"/>
      <c r="M6526" s="5"/>
    </row>
    <row r="6527" spans="9:13" x14ac:dyDescent="0.25">
      <c r="I6527" s="1"/>
      <c r="L6527" s="4"/>
      <c r="M6527" s="5"/>
    </row>
    <row r="6528" spans="9:13" x14ac:dyDescent="0.25">
      <c r="I6528" s="1"/>
      <c r="L6528" s="4"/>
      <c r="M6528" s="5"/>
    </row>
    <row r="6529" spans="9:13" x14ac:dyDescent="0.25">
      <c r="I6529" s="1"/>
      <c r="L6529" s="4"/>
      <c r="M6529" s="5"/>
    </row>
    <row r="6530" spans="9:13" x14ac:dyDescent="0.25">
      <c r="I6530" s="1"/>
      <c r="L6530" s="4"/>
      <c r="M6530" s="5"/>
    </row>
    <row r="6531" spans="9:13" x14ac:dyDescent="0.25">
      <c r="I6531" s="1"/>
      <c r="L6531" s="4"/>
      <c r="M6531" s="5"/>
    </row>
    <row r="6532" spans="9:13" x14ac:dyDescent="0.25">
      <c r="I6532" s="1"/>
      <c r="L6532" s="4"/>
      <c r="M6532" s="5"/>
    </row>
    <row r="6533" spans="9:13" x14ac:dyDescent="0.25">
      <c r="I6533" s="1"/>
      <c r="L6533" s="4"/>
      <c r="M6533" s="5"/>
    </row>
    <row r="6534" spans="9:13" x14ac:dyDescent="0.25">
      <c r="I6534" s="1"/>
      <c r="L6534" s="4"/>
      <c r="M6534" s="5"/>
    </row>
    <row r="6535" spans="9:13" x14ac:dyDescent="0.25">
      <c r="I6535" s="1"/>
      <c r="L6535" s="4"/>
      <c r="M6535" s="5"/>
    </row>
    <row r="6536" spans="9:13" x14ac:dyDescent="0.25">
      <c r="I6536" s="1"/>
      <c r="L6536" s="4"/>
      <c r="M6536" s="5"/>
    </row>
    <row r="6537" spans="9:13" x14ac:dyDescent="0.25">
      <c r="I6537" s="1"/>
      <c r="L6537" s="4"/>
      <c r="M6537" s="5"/>
    </row>
    <row r="6538" spans="9:13" x14ac:dyDescent="0.25">
      <c r="I6538" s="1"/>
      <c r="L6538" s="4"/>
      <c r="M6538" s="5"/>
    </row>
    <row r="6539" spans="9:13" x14ac:dyDescent="0.25">
      <c r="I6539" s="1"/>
      <c r="L6539" s="4"/>
      <c r="M6539" s="5"/>
    </row>
    <row r="6540" spans="9:13" x14ac:dyDescent="0.25">
      <c r="I6540" s="1"/>
      <c r="L6540" s="4"/>
      <c r="M6540" s="5"/>
    </row>
    <row r="6541" spans="9:13" x14ac:dyDescent="0.25">
      <c r="I6541" s="1"/>
      <c r="L6541" s="4"/>
      <c r="M6541" s="5"/>
    </row>
    <row r="6542" spans="9:13" x14ac:dyDescent="0.25">
      <c r="I6542" s="1"/>
      <c r="L6542" s="4"/>
      <c r="M6542" s="5"/>
    </row>
    <row r="6543" spans="9:13" x14ac:dyDescent="0.25">
      <c r="I6543" s="1"/>
      <c r="L6543" s="4"/>
      <c r="M6543" s="5"/>
    </row>
    <row r="6544" spans="9:13" x14ac:dyDescent="0.25">
      <c r="I6544" s="1"/>
      <c r="L6544" s="4"/>
      <c r="M6544" s="5"/>
    </row>
    <row r="6545" spans="9:13" x14ac:dyDescent="0.25">
      <c r="I6545" s="1"/>
      <c r="L6545" s="4"/>
      <c r="M6545" s="5"/>
    </row>
    <row r="6546" spans="9:13" x14ac:dyDescent="0.25">
      <c r="I6546" s="1"/>
      <c r="L6546" s="4"/>
      <c r="M6546" s="5"/>
    </row>
    <row r="6547" spans="9:13" x14ac:dyDescent="0.25">
      <c r="I6547" s="1"/>
      <c r="L6547" s="4"/>
      <c r="M6547" s="5"/>
    </row>
    <row r="6548" spans="9:13" x14ac:dyDescent="0.25">
      <c r="I6548" s="1"/>
      <c r="L6548" s="4"/>
      <c r="M6548" s="5"/>
    </row>
    <row r="6549" spans="9:13" x14ac:dyDescent="0.25">
      <c r="I6549" s="1"/>
      <c r="L6549" s="4"/>
      <c r="M6549" s="5"/>
    </row>
    <row r="6550" spans="9:13" x14ac:dyDescent="0.25">
      <c r="I6550" s="1"/>
      <c r="L6550" s="4"/>
      <c r="M6550" s="5"/>
    </row>
    <row r="6551" spans="9:13" x14ac:dyDescent="0.25">
      <c r="I6551" s="1"/>
      <c r="L6551" s="4"/>
      <c r="M6551" s="5"/>
    </row>
    <row r="6552" spans="9:13" x14ac:dyDescent="0.25">
      <c r="I6552" s="1"/>
      <c r="L6552" s="4"/>
      <c r="M6552" s="5"/>
    </row>
    <row r="6553" spans="9:13" x14ac:dyDescent="0.25">
      <c r="I6553" s="1"/>
      <c r="L6553" s="4"/>
      <c r="M6553" s="5"/>
    </row>
    <row r="6554" spans="9:13" x14ac:dyDescent="0.25">
      <c r="I6554" s="1"/>
      <c r="L6554" s="4"/>
      <c r="M6554" s="5"/>
    </row>
    <row r="6555" spans="9:13" x14ac:dyDescent="0.25">
      <c r="I6555" s="1"/>
      <c r="L6555" s="4"/>
      <c r="M6555" s="5"/>
    </row>
    <row r="6556" spans="9:13" x14ac:dyDescent="0.25">
      <c r="I6556" s="1"/>
      <c r="L6556" s="4"/>
      <c r="M6556" s="5"/>
    </row>
    <row r="6557" spans="9:13" x14ac:dyDescent="0.25">
      <c r="I6557" s="1"/>
      <c r="L6557" s="4"/>
      <c r="M6557" s="5"/>
    </row>
    <row r="6558" spans="9:13" x14ac:dyDescent="0.25">
      <c r="I6558" s="1"/>
      <c r="L6558" s="4"/>
      <c r="M6558" s="5"/>
    </row>
    <row r="6559" spans="9:13" x14ac:dyDescent="0.25">
      <c r="I6559" s="1"/>
      <c r="L6559" s="4"/>
      <c r="M6559" s="5"/>
    </row>
    <row r="6560" spans="9:13" x14ac:dyDescent="0.25">
      <c r="I6560" s="1"/>
      <c r="L6560" s="4"/>
      <c r="M6560" s="5"/>
    </row>
    <row r="6561" spans="9:13" x14ac:dyDescent="0.25">
      <c r="I6561" s="1"/>
      <c r="L6561" s="4"/>
      <c r="M6561" s="5"/>
    </row>
    <row r="6562" spans="9:13" x14ac:dyDescent="0.25">
      <c r="I6562" s="1"/>
      <c r="L6562" s="4"/>
      <c r="M6562" s="5"/>
    </row>
    <row r="6563" spans="9:13" x14ac:dyDescent="0.25">
      <c r="I6563" s="1"/>
      <c r="L6563" s="4"/>
      <c r="M6563" s="5"/>
    </row>
    <row r="6564" spans="9:13" x14ac:dyDescent="0.25">
      <c r="I6564" s="1"/>
      <c r="L6564" s="4"/>
      <c r="M6564" s="5"/>
    </row>
    <row r="6565" spans="9:13" x14ac:dyDescent="0.25">
      <c r="I6565" s="1"/>
      <c r="L6565" s="4"/>
      <c r="M6565" s="5"/>
    </row>
    <row r="6566" spans="9:13" x14ac:dyDescent="0.25">
      <c r="I6566" s="1"/>
      <c r="L6566" s="4"/>
      <c r="M6566" s="5"/>
    </row>
    <row r="6567" spans="9:13" x14ac:dyDescent="0.25">
      <c r="I6567" s="1"/>
      <c r="L6567" s="4"/>
      <c r="M6567" s="5"/>
    </row>
    <row r="6568" spans="9:13" x14ac:dyDescent="0.25">
      <c r="I6568" s="1"/>
      <c r="L6568" s="4"/>
      <c r="M6568" s="5"/>
    </row>
    <row r="6569" spans="9:13" x14ac:dyDescent="0.25">
      <c r="I6569" s="1"/>
      <c r="L6569" s="4"/>
      <c r="M6569" s="5"/>
    </row>
    <row r="6570" spans="9:13" x14ac:dyDescent="0.25">
      <c r="I6570" s="1"/>
      <c r="L6570" s="4"/>
      <c r="M6570" s="5"/>
    </row>
    <row r="6571" spans="9:13" x14ac:dyDescent="0.25">
      <c r="I6571" s="1"/>
      <c r="L6571" s="4"/>
      <c r="M6571" s="5"/>
    </row>
    <row r="6572" spans="9:13" x14ac:dyDescent="0.25">
      <c r="I6572" s="1"/>
      <c r="L6572" s="4"/>
      <c r="M6572" s="5"/>
    </row>
    <row r="6573" spans="9:13" x14ac:dyDescent="0.25">
      <c r="I6573" s="1"/>
      <c r="L6573" s="4"/>
      <c r="M6573" s="5"/>
    </row>
    <row r="6574" spans="9:13" x14ac:dyDescent="0.25">
      <c r="I6574" s="1"/>
      <c r="L6574" s="4"/>
      <c r="M6574" s="5"/>
    </row>
    <row r="6575" spans="9:13" x14ac:dyDescent="0.25">
      <c r="I6575" s="1"/>
      <c r="L6575" s="4"/>
      <c r="M6575" s="5"/>
    </row>
    <row r="6576" spans="9:13" x14ac:dyDescent="0.25">
      <c r="I6576" s="1"/>
      <c r="L6576" s="4"/>
      <c r="M6576" s="5"/>
    </row>
    <row r="6577" spans="9:13" x14ac:dyDescent="0.25">
      <c r="I6577" s="1"/>
      <c r="L6577" s="4"/>
      <c r="M6577" s="5"/>
    </row>
    <row r="6578" spans="9:13" x14ac:dyDescent="0.25">
      <c r="I6578" s="1"/>
      <c r="L6578" s="4"/>
      <c r="M6578" s="5"/>
    </row>
    <row r="6579" spans="9:13" x14ac:dyDescent="0.25">
      <c r="I6579" s="1"/>
      <c r="L6579" s="4"/>
      <c r="M6579" s="5"/>
    </row>
    <row r="6580" spans="9:13" x14ac:dyDescent="0.25">
      <c r="I6580" s="1"/>
      <c r="L6580" s="4"/>
      <c r="M6580" s="5"/>
    </row>
    <row r="6581" spans="9:13" x14ac:dyDescent="0.25">
      <c r="I6581" s="1"/>
      <c r="L6581" s="4"/>
      <c r="M6581" s="5"/>
    </row>
    <row r="6582" spans="9:13" x14ac:dyDescent="0.25">
      <c r="I6582" s="1"/>
      <c r="L6582" s="4"/>
      <c r="M6582" s="5"/>
    </row>
    <row r="6583" spans="9:13" x14ac:dyDescent="0.25">
      <c r="I6583" s="1"/>
      <c r="L6583" s="4"/>
      <c r="M6583" s="5"/>
    </row>
    <row r="6584" spans="9:13" x14ac:dyDescent="0.25">
      <c r="I6584" s="1"/>
      <c r="L6584" s="4"/>
      <c r="M6584" s="5"/>
    </row>
    <row r="6585" spans="9:13" x14ac:dyDescent="0.25">
      <c r="I6585" s="1"/>
      <c r="L6585" s="4"/>
      <c r="M6585" s="5"/>
    </row>
    <row r="6586" spans="9:13" x14ac:dyDescent="0.25">
      <c r="I6586" s="1"/>
      <c r="L6586" s="4"/>
      <c r="M6586" s="5"/>
    </row>
    <row r="6587" spans="9:13" x14ac:dyDescent="0.25">
      <c r="I6587" s="1"/>
      <c r="L6587" s="4"/>
      <c r="M6587" s="5"/>
    </row>
    <row r="6588" spans="9:13" x14ac:dyDescent="0.25">
      <c r="I6588" s="1"/>
      <c r="L6588" s="4"/>
      <c r="M6588" s="5"/>
    </row>
    <row r="6589" spans="9:13" x14ac:dyDescent="0.25">
      <c r="I6589" s="1"/>
      <c r="L6589" s="4"/>
      <c r="M6589" s="5"/>
    </row>
    <row r="6590" spans="9:13" x14ac:dyDescent="0.25">
      <c r="I6590" s="1"/>
      <c r="L6590" s="4"/>
      <c r="M6590" s="5"/>
    </row>
    <row r="6591" spans="9:13" x14ac:dyDescent="0.25">
      <c r="I6591" s="1"/>
      <c r="L6591" s="4"/>
      <c r="M6591" s="5"/>
    </row>
    <row r="6592" spans="9:13" x14ac:dyDescent="0.25">
      <c r="I6592" s="1"/>
      <c r="L6592" s="4"/>
      <c r="M6592" s="5"/>
    </row>
    <row r="6593" spans="9:13" x14ac:dyDescent="0.25">
      <c r="I6593" s="1"/>
      <c r="L6593" s="4"/>
      <c r="M6593" s="5"/>
    </row>
    <row r="6594" spans="9:13" x14ac:dyDescent="0.25">
      <c r="I6594" s="1"/>
      <c r="L6594" s="4"/>
      <c r="M6594" s="5"/>
    </row>
    <row r="6595" spans="9:13" x14ac:dyDescent="0.25">
      <c r="I6595" s="1"/>
      <c r="L6595" s="4"/>
      <c r="M6595" s="5"/>
    </row>
    <row r="6596" spans="9:13" x14ac:dyDescent="0.25">
      <c r="I6596" s="1"/>
      <c r="L6596" s="4"/>
      <c r="M6596" s="5"/>
    </row>
    <row r="6597" spans="9:13" x14ac:dyDescent="0.25">
      <c r="I6597" s="1"/>
      <c r="L6597" s="4"/>
      <c r="M6597" s="5"/>
    </row>
    <row r="6598" spans="9:13" x14ac:dyDescent="0.25">
      <c r="I6598" s="1"/>
      <c r="L6598" s="4"/>
      <c r="M6598" s="5"/>
    </row>
    <row r="6599" spans="9:13" x14ac:dyDescent="0.25">
      <c r="I6599" s="1"/>
      <c r="L6599" s="4"/>
      <c r="M6599" s="5"/>
    </row>
    <row r="6600" spans="9:13" x14ac:dyDescent="0.25">
      <c r="I6600" s="1"/>
      <c r="L6600" s="4"/>
      <c r="M6600" s="5"/>
    </row>
    <row r="6601" spans="9:13" x14ac:dyDescent="0.25">
      <c r="I6601" s="1"/>
      <c r="L6601" s="4"/>
      <c r="M6601" s="5"/>
    </row>
    <row r="6602" spans="9:13" x14ac:dyDescent="0.25">
      <c r="I6602" s="1"/>
      <c r="L6602" s="4"/>
      <c r="M6602" s="5"/>
    </row>
    <row r="6603" spans="9:13" x14ac:dyDescent="0.25">
      <c r="I6603" s="1"/>
      <c r="L6603" s="4"/>
      <c r="M6603" s="5"/>
    </row>
    <row r="6604" spans="9:13" x14ac:dyDescent="0.25">
      <c r="I6604" s="1"/>
      <c r="L6604" s="4"/>
      <c r="M6604" s="5"/>
    </row>
    <row r="6605" spans="9:13" x14ac:dyDescent="0.25">
      <c r="I6605" s="1"/>
      <c r="L6605" s="4"/>
      <c r="M6605" s="5"/>
    </row>
    <row r="6606" spans="9:13" x14ac:dyDescent="0.25">
      <c r="I6606" s="1"/>
      <c r="L6606" s="4"/>
      <c r="M6606" s="5"/>
    </row>
    <row r="6607" spans="9:13" x14ac:dyDescent="0.25">
      <c r="I6607" s="1"/>
      <c r="L6607" s="4"/>
      <c r="M6607" s="5"/>
    </row>
    <row r="6608" spans="9:13" x14ac:dyDescent="0.25">
      <c r="I6608" s="1"/>
      <c r="L6608" s="4"/>
      <c r="M6608" s="5"/>
    </row>
    <row r="6609" spans="9:13" x14ac:dyDescent="0.25">
      <c r="I6609" s="1"/>
      <c r="L6609" s="4"/>
      <c r="M6609" s="5"/>
    </row>
    <row r="6610" spans="9:13" x14ac:dyDescent="0.25">
      <c r="I6610" s="1"/>
      <c r="L6610" s="4"/>
      <c r="M6610" s="5"/>
    </row>
    <row r="6611" spans="9:13" x14ac:dyDescent="0.25">
      <c r="I6611" s="1"/>
      <c r="L6611" s="4"/>
      <c r="M6611" s="5"/>
    </row>
    <row r="6612" spans="9:13" x14ac:dyDescent="0.25">
      <c r="I6612" s="1"/>
      <c r="L6612" s="4"/>
      <c r="M6612" s="5"/>
    </row>
    <row r="6613" spans="9:13" x14ac:dyDescent="0.25">
      <c r="I6613" s="1"/>
      <c r="L6613" s="4"/>
      <c r="M6613" s="5"/>
    </row>
    <row r="6614" spans="9:13" x14ac:dyDescent="0.25">
      <c r="I6614" s="1"/>
      <c r="L6614" s="4"/>
      <c r="M6614" s="5"/>
    </row>
    <row r="6615" spans="9:13" x14ac:dyDescent="0.25">
      <c r="I6615" s="1"/>
      <c r="L6615" s="4"/>
      <c r="M6615" s="5"/>
    </row>
    <row r="6616" spans="9:13" x14ac:dyDescent="0.25">
      <c r="I6616" s="1"/>
      <c r="L6616" s="4"/>
      <c r="M6616" s="5"/>
    </row>
    <row r="6617" spans="9:13" x14ac:dyDescent="0.25">
      <c r="I6617" s="1"/>
      <c r="L6617" s="4"/>
      <c r="M6617" s="5"/>
    </row>
    <row r="6618" spans="9:13" x14ac:dyDescent="0.25">
      <c r="I6618" s="1"/>
      <c r="L6618" s="4"/>
      <c r="M6618" s="5"/>
    </row>
    <row r="6619" spans="9:13" x14ac:dyDescent="0.25">
      <c r="I6619" s="1"/>
      <c r="L6619" s="4"/>
      <c r="M6619" s="5"/>
    </row>
    <row r="6620" spans="9:13" x14ac:dyDescent="0.25">
      <c r="I6620" s="1"/>
      <c r="L6620" s="4"/>
      <c r="M6620" s="5"/>
    </row>
    <row r="6621" spans="9:13" x14ac:dyDescent="0.25">
      <c r="I6621" s="1"/>
      <c r="L6621" s="4"/>
      <c r="M6621" s="5"/>
    </row>
    <row r="6622" spans="9:13" x14ac:dyDescent="0.25">
      <c r="I6622" s="1"/>
      <c r="L6622" s="4"/>
      <c r="M6622" s="5"/>
    </row>
    <row r="6623" spans="9:13" x14ac:dyDescent="0.25">
      <c r="I6623" s="1"/>
      <c r="L6623" s="4"/>
      <c r="M6623" s="5"/>
    </row>
    <row r="6624" spans="9:13" x14ac:dyDescent="0.25">
      <c r="I6624" s="1"/>
      <c r="L6624" s="4"/>
      <c r="M6624" s="5"/>
    </row>
    <row r="6625" spans="9:13" x14ac:dyDescent="0.25">
      <c r="I6625" s="1"/>
      <c r="L6625" s="4"/>
      <c r="M6625" s="5"/>
    </row>
    <row r="6626" spans="9:13" x14ac:dyDescent="0.25">
      <c r="I6626" s="1"/>
      <c r="L6626" s="4"/>
      <c r="M6626" s="5"/>
    </row>
    <row r="6627" spans="9:13" x14ac:dyDescent="0.25">
      <c r="I6627" s="1"/>
      <c r="L6627" s="4"/>
      <c r="M6627" s="5"/>
    </row>
    <row r="6628" spans="9:13" x14ac:dyDescent="0.25">
      <c r="I6628" s="1"/>
      <c r="L6628" s="4"/>
      <c r="M6628" s="5"/>
    </row>
    <row r="6629" spans="9:13" x14ac:dyDescent="0.25">
      <c r="I6629" s="1"/>
      <c r="L6629" s="4"/>
      <c r="M6629" s="5"/>
    </row>
    <row r="6630" spans="9:13" x14ac:dyDescent="0.25">
      <c r="I6630" s="1"/>
      <c r="L6630" s="4"/>
      <c r="M6630" s="5"/>
    </row>
    <row r="6631" spans="9:13" x14ac:dyDescent="0.25">
      <c r="I6631" s="1"/>
      <c r="L6631" s="4"/>
      <c r="M6631" s="5"/>
    </row>
    <row r="6632" spans="9:13" x14ac:dyDescent="0.25">
      <c r="I6632" s="1"/>
      <c r="L6632" s="4"/>
      <c r="M6632" s="5"/>
    </row>
    <row r="6633" spans="9:13" x14ac:dyDescent="0.25">
      <c r="I6633" s="1"/>
      <c r="L6633" s="4"/>
      <c r="M6633" s="5"/>
    </row>
    <row r="6634" spans="9:13" x14ac:dyDescent="0.25">
      <c r="I6634" s="1"/>
      <c r="L6634" s="4"/>
      <c r="M6634" s="5"/>
    </row>
    <row r="6635" spans="9:13" x14ac:dyDescent="0.25">
      <c r="I6635" s="1"/>
      <c r="L6635" s="4"/>
      <c r="M6635" s="5"/>
    </row>
    <row r="6636" spans="9:13" x14ac:dyDescent="0.25">
      <c r="I6636" s="1"/>
      <c r="L6636" s="4"/>
      <c r="M6636" s="5"/>
    </row>
    <row r="6637" spans="9:13" x14ac:dyDescent="0.25">
      <c r="I6637" s="1"/>
      <c r="L6637" s="4"/>
      <c r="M6637" s="5"/>
    </row>
    <row r="6638" spans="9:13" x14ac:dyDescent="0.25">
      <c r="I6638" s="1"/>
      <c r="L6638" s="4"/>
      <c r="M6638" s="5"/>
    </row>
    <row r="6639" spans="9:13" x14ac:dyDescent="0.25">
      <c r="I6639" s="1"/>
      <c r="L6639" s="4"/>
      <c r="M6639" s="5"/>
    </row>
    <row r="6640" spans="9:13" x14ac:dyDescent="0.25">
      <c r="I6640" s="1"/>
      <c r="L6640" s="4"/>
      <c r="M6640" s="5"/>
    </row>
    <row r="6641" spans="9:13" x14ac:dyDescent="0.25">
      <c r="I6641" s="1"/>
      <c r="L6641" s="4"/>
      <c r="M6641" s="5"/>
    </row>
    <row r="6642" spans="9:13" x14ac:dyDescent="0.25">
      <c r="I6642" s="1"/>
      <c r="L6642" s="4"/>
      <c r="M6642" s="5"/>
    </row>
    <row r="6643" spans="9:13" x14ac:dyDescent="0.25">
      <c r="I6643" s="1"/>
      <c r="L6643" s="4"/>
      <c r="M6643" s="5"/>
    </row>
    <row r="6644" spans="9:13" x14ac:dyDescent="0.25">
      <c r="I6644" s="1"/>
      <c r="L6644" s="4"/>
      <c r="M6644" s="5"/>
    </row>
    <row r="6645" spans="9:13" x14ac:dyDescent="0.25">
      <c r="I6645" s="1"/>
      <c r="L6645" s="4"/>
      <c r="M6645" s="5"/>
    </row>
    <row r="6646" spans="9:13" x14ac:dyDescent="0.25">
      <c r="I6646" s="1"/>
      <c r="L6646" s="4"/>
      <c r="M6646" s="5"/>
    </row>
    <row r="6647" spans="9:13" x14ac:dyDescent="0.25">
      <c r="I6647" s="1"/>
      <c r="L6647" s="4"/>
      <c r="M6647" s="5"/>
    </row>
    <row r="6648" spans="9:13" x14ac:dyDescent="0.25">
      <c r="I6648" s="1"/>
      <c r="L6648" s="4"/>
      <c r="M6648" s="5"/>
    </row>
    <row r="6649" spans="9:13" x14ac:dyDescent="0.25">
      <c r="I6649" s="1"/>
      <c r="L6649" s="4"/>
      <c r="M6649" s="5"/>
    </row>
    <row r="6650" spans="9:13" x14ac:dyDescent="0.25">
      <c r="I6650" s="1"/>
      <c r="L6650" s="4"/>
      <c r="M6650" s="5"/>
    </row>
    <row r="6651" spans="9:13" x14ac:dyDescent="0.25">
      <c r="I6651" s="1"/>
      <c r="L6651" s="4"/>
      <c r="M6651" s="5"/>
    </row>
    <row r="6652" spans="9:13" x14ac:dyDescent="0.25">
      <c r="I6652" s="1"/>
      <c r="L6652" s="4"/>
      <c r="M6652" s="5"/>
    </row>
    <row r="6653" spans="9:13" x14ac:dyDescent="0.25">
      <c r="I6653" s="1"/>
      <c r="L6653" s="4"/>
      <c r="M6653" s="5"/>
    </row>
    <row r="6654" spans="9:13" x14ac:dyDescent="0.25">
      <c r="I6654" s="1"/>
      <c r="L6654" s="4"/>
      <c r="M6654" s="5"/>
    </row>
    <row r="6655" spans="9:13" x14ac:dyDescent="0.25">
      <c r="I6655" s="1"/>
      <c r="L6655" s="4"/>
      <c r="M6655" s="5"/>
    </row>
    <row r="6656" spans="9:13" x14ac:dyDescent="0.25">
      <c r="I6656" s="1"/>
      <c r="L6656" s="4"/>
      <c r="M6656" s="5"/>
    </row>
    <row r="6657" spans="9:13" x14ac:dyDescent="0.25">
      <c r="I6657" s="1"/>
      <c r="L6657" s="4"/>
      <c r="M6657" s="5"/>
    </row>
    <row r="6658" spans="9:13" x14ac:dyDescent="0.25">
      <c r="I6658" s="1"/>
      <c r="L6658" s="4"/>
      <c r="M6658" s="5"/>
    </row>
    <row r="6659" spans="9:13" x14ac:dyDescent="0.25">
      <c r="I6659" s="1"/>
      <c r="L6659" s="4"/>
      <c r="M6659" s="5"/>
    </row>
    <row r="6660" spans="9:13" x14ac:dyDescent="0.25">
      <c r="I6660" s="1"/>
      <c r="L6660" s="4"/>
      <c r="M6660" s="5"/>
    </row>
    <row r="6661" spans="9:13" x14ac:dyDescent="0.25">
      <c r="I6661" s="1"/>
      <c r="L6661" s="4"/>
      <c r="M6661" s="5"/>
    </row>
    <row r="6662" spans="9:13" x14ac:dyDescent="0.25">
      <c r="I6662" s="1"/>
      <c r="L6662" s="4"/>
      <c r="M6662" s="5"/>
    </row>
    <row r="6663" spans="9:13" x14ac:dyDescent="0.25">
      <c r="I6663" s="1"/>
      <c r="L6663" s="4"/>
      <c r="M6663" s="5"/>
    </row>
    <row r="6664" spans="9:13" x14ac:dyDescent="0.25">
      <c r="I6664" s="1"/>
      <c r="L6664" s="4"/>
      <c r="M6664" s="5"/>
    </row>
    <row r="6665" spans="9:13" x14ac:dyDescent="0.25">
      <c r="I6665" s="1"/>
      <c r="L6665" s="4"/>
      <c r="M6665" s="5"/>
    </row>
    <row r="6666" spans="9:13" x14ac:dyDescent="0.25">
      <c r="I6666" s="1"/>
      <c r="L6666" s="4"/>
      <c r="M6666" s="5"/>
    </row>
    <row r="6667" spans="9:13" x14ac:dyDescent="0.25">
      <c r="I6667" s="1"/>
      <c r="L6667" s="4"/>
      <c r="M6667" s="5"/>
    </row>
    <row r="6668" spans="9:13" x14ac:dyDescent="0.25">
      <c r="I6668" s="1"/>
      <c r="L6668" s="4"/>
      <c r="M6668" s="5"/>
    </row>
    <row r="6669" spans="9:13" x14ac:dyDescent="0.25">
      <c r="I6669" s="1"/>
      <c r="L6669" s="4"/>
      <c r="M6669" s="5"/>
    </row>
    <row r="6670" spans="9:13" x14ac:dyDescent="0.25">
      <c r="I6670" s="1"/>
      <c r="L6670" s="4"/>
      <c r="M6670" s="5"/>
    </row>
    <row r="6671" spans="9:13" x14ac:dyDescent="0.25">
      <c r="I6671" s="1"/>
      <c r="L6671" s="4"/>
      <c r="M6671" s="5"/>
    </row>
    <row r="6672" spans="9:13" x14ac:dyDescent="0.25">
      <c r="I6672" s="1"/>
      <c r="L6672" s="4"/>
      <c r="M6672" s="5"/>
    </row>
    <row r="6673" spans="9:13" x14ac:dyDescent="0.25">
      <c r="I6673" s="1"/>
      <c r="L6673" s="4"/>
      <c r="M6673" s="5"/>
    </row>
    <row r="6674" spans="9:13" x14ac:dyDescent="0.25">
      <c r="I6674" s="1"/>
      <c r="L6674" s="4"/>
      <c r="M6674" s="5"/>
    </row>
    <row r="6675" spans="9:13" x14ac:dyDescent="0.25">
      <c r="I6675" s="1"/>
      <c r="L6675" s="4"/>
      <c r="M6675" s="5"/>
    </row>
    <row r="6676" spans="9:13" x14ac:dyDescent="0.25">
      <c r="I6676" s="1"/>
      <c r="L6676" s="4"/>
      <c r="M6676" s="5"/>
    </row>
    <row r="6677" spans="9:13" x14ac:dyDescent="0.25">
      <c r="I6677" s="1"/>
      <c r="L6677" s="4"/>
      <c r="M6677" s="5"/>
    </row>
    <row r="6678" spans="9:13" x14ac:dyDescent="0.25">
      <c r="I6678" s="1"/>
      <c r="L6678" s="4"/>
      <c r="M6678" s="5"/>
    </row>
    <row r="6679" spans="9:13" x14ac:dyDescent="0.25">
      <c r="I6679" s="1"/>
      <c r="L6679" s="4"/>
      <c r="M6679" s="5"/>
    </row>
    <row r="6680" spans="9:13" x14ac:dyDescent="0.25">
      <c r="I6680" s="1"/>
      <c r="L6680" s="4"/>
      <c r="M6680" s="5"/>
    </row>
    <row r="6681" spans="9:13" x14ac:dyDescent="0.25">
      <c r="I6681" s="1"/>
      <c r="L6681" s="4"/>
      <c r="M6681" s="5"/>
    </row>
    <row r="6682" spans="9:13" x14ac:dyDescent="0.25">
      <c r="I6682" s="1"/>
      <c r="L6682" s="4"/>
      <c r="M6682" s="5"/>
    </row>
    <row r="6683" spans="9:13" x14ac:dyDescent="0.25">
      <c r="I6683" s="1"/>
      <c r="L6683" s="4"/>
      <c r="M6683" s="5"/>
    </row>
    <row r="6684" spans="9:13" x14ac:dyDescent="0.25">
      <c r="I6684" s="1"/>
      <c r="L6684" s="4"/>
      <c r="M6684" s="5"/>
    </row>
    <row r="6685" spans="9:13" x14ac:dyDescent="0.25">
      <c r="I6685" s="1"/>
      <c r="L6685" s="4"/>
      <c r="M6685" s="5"/>
    </row>
    <row r="6686" spans="9:13" x14ac:dyDescent="0.25">
      <c r="I6686" s="1"/>
      <c r="L6686" s="4"/>
      <c r="M6686" s="5"/>
    </row>
    <row r="6687" spans="9:13" x14ac:dyDescent="0.25">
      <c r="I6687" s="1"/>
      <c r="L6687" s="4"/>
      <c r="M6687" s="5"/>
    </row>
    <row r="6688" spans="9:13" x14ac:dyDescent="0.25">
      <c r="I6688" s="1"/>
      <c r="L6688" s="4"/>
      <c r="M6688" s="5"/>
    </row>
    <row r="6689" spans="9:13" x14ac:dyDescent="0.25">
      <c r="I6689" s="1"/>
      <c r="L6689" s="4"/>
      <c r="M6689" s="5"/>
    </row>
    <row r="6690" spans="9:13" x14ac:dyDescent="0.25">
      <c r="I6690" s="1"/>
      <c r="L6690" s="4"/>
      <c r="M6690" s="5"/>
    </row>
    <row r="6691" spans="9:13" x14ac:dyDescent="0.25">
      <c r="I6691" s="1"/>
      <c r="L6691" s="4"/>
      <c r="M6691" s="5"/>
    </row>
    <row r="6692" spans="9:13" x14ac:dyDescent="0.25">
      <c r="I6692" s="1"/>
      <c r="L6692" s="4"/>
      <c r="M6692" s="5"/>
    </row>
    <row r="6693" spans="9:13" x14ac:dyDescent="0.25">
      <c r="I6693" s="1"/>
      <c r="L6693" s="4"/>
      <c r="M6693" s="5"/>
    </row>
    <row r="6694" spans="9:13" x14ac:dyDescent="0.25">
      <c r="I6694" s="1"/>
      <c r="L6694" s="4"/>
      <c r="M6694" s="5"/>
    </row>
    <row r="6695" spans="9:13" x14ac:dyDescent="0.25">
      <c r="I6695" s="1"/>
      <c r="L6695" s="4"/>
      <c r="M6695" s="5"/>
    </row>
    <row r="6696" spans="9:13" x14ac:dyDescent="0.25">
      <c r="I6696" s="1"/>
      <c r="L6696" s="4"/>
      <c r="M6696" s="5"/>
    </row>
    <row r="6697" spans="9:13" x14ac:dyDescent="0.25">
      <c r="I6697" s="1"/>
      <c r="L6697" s="4"/>
      <c r="M6697" s="5"/>
    </row>
    <row r="6698" spans="9:13" x14ac:dyDescent="0.25">
      <c r="I6698" s="1"/>
      <c r="L6698" s="4"/>
      <c r="M6698" s="5"/>
    </row>
    <row r="6699" spans="9:13" x14ac:dyDescent="0.25">
      <c r="I6699" s="1"/>
      <c r="L6699" s="4"/>
      <c r="M6699" s="5"/>
    </row>
    <row r="6700" spans="9:13" x14ac:dyDescent="0.25">
      <c r="I6700" s="1"/>
      <c r="L6700" s="4"/>
      <c r="M6700" s="5"/>
    </row>
    <row r="6701" spans="9:13" x14ac:dyDescent="0.25">
      <c r="I6701" s="1"/>
      <c r="L6701" s="4"/>
      <c r="M6701" s="5"/>
    </row>
    <row r="6702" spans="9:13" x14ac:dyDescent="0.25">
      <c r="I6702" s="1"/>
      <c r="L6702" s="4"/>
      <c r="M6702" s="5"/>
    </row>
    <row r="6703" spans="9:13" x14ac:dyDescent="0.25">
      <c r="I6703" s="1"/>
      <c r="L6703" s="4"/>
      <c r="M6703" s="5"/>
    </row>
    <row r="6704" spans="9:13" x14ac:dyDescent="0.25">
      <c r="I6704" s="1"/>
      <c r="L6704" s="4"/>
      <c r="M6704" s="5"/>
    </row>
    <row r="6705" spans="9:13" x14ac:dyDescent="0.25">
      <c r="I6705" s="1"/>
      <c r="L6705" s="4"/>
      <c r="M6705" s="5"/>
    </row>
    <row r="6706" spans="9:13" x14ac:dyDescent="0.25">
      <c r="I6706" s="1"/>
      <c r="L6706" s="4"/>
      <c r="M6706" s="5"/>
    </row>
    <row r="6707" spans="9:13" x14ac:dyDescent="0.25">
      <c r="I6707" s="1"/>
      <c r="L6707" s="4"/>
      <c r="M6707" s="5"/>
    </row>
    <row r="6708" spans="9:13" x14ac:dyDescent="0.25">
      <c r="I6708" s="1"/>
      <c r="L6708" s="4"/>
      <c r="M6708" s="5"/>
    </row>
    <row r="6709" spans="9:13" x14ac:dyDescent="0.25">
      <c r="I6709" s="1"/>
      <c r="L6709" s="4"/>
      <c r="M6709" s="5"/>
    </row>
    <row r="6710" spans="9:13" x14ac:dyDescent="0.25">
      <c r="I6710" s="1"/>
      <c r="L6710" s="4"/>
      <c r="M6710" s="5"/>
    </row>
    <row r="6711" spans="9:13" x14ac:dyDescent="0.25">
      <c r="I6711" s="1"/>
      <c r="L6711" s="4"/>
      <c r="M6711" s="5"/>
    </row>
    <row r="6712" spans="9:13" x14ac:dyDescent="0.25">
      <c r="I6712" s="1"/>
      <c r="L6712" s="4"/>
      <c r="M6712" s="5"/>
    </row>
    <row r="6713" spans="9:13" x14ac:dyDescent="0.25">
      <c r="I6713" s="1"/>
      <c r="L6713" s="4"/>
      <c r="M6713" s="5"/>
    </row>
    <row r="6714" spans="9:13" x14ac:dyDescent="0.25">
      <c r="I6714" s="1"/>
      <c r="L6714" s="4"/>
      <c r="M6714" s="5"/>
    </row>
    <row r="6715" spans="9:13" x14ac:dyDescent="0.25">
      <c r="I6715" s="1"/>
      <c r="L6715" s="4"/>
      <c r="M6715" s="5"/>
    </row>
    <row r="6716" spans="9:13" x14ac:dyDescent="0.25">
      <c r="I6716" s="1"/>
      <c r="L6716" s="4"/>
      <c r="M6716" s="5"/>
    </row>
    <row r="6717" spans="9:13" x14ac:dyDescent="0.25">
      <c r="I6717" s="1"/>
      <c r="L6717" s="4"/>
      <c r="M6717" s="5"/>
    </row>
    <row r="6718" spans="9:13" x14ac:dyDescent="0.25">
      <c r="I6718" s="1"/>
      <c r="L6718" s="4"/>
      <c r="M6718" s="5"/>
    </row>
    <row r="6719" spans="9:13" x14ac:dyDescent="0.25">
      <c r="I6719" s="1"/>
      <c r="L6719" s="4"/>
      <c r="M6719" s="5"/>
    </row>
    <row r="6720" spans="9:13" x14ac:dyDescent="0.25">
      <c r="I6720" s="1"/>
      <c r="L6720" s="4"/>
      <c r="M6720" s="5"/>
    </row>
    <row r="6721" spans="9:13" x14ac:dyDescent="0.25">
      <c r="I6721" s="1"/>
      <c r="L6721" s="4"/>
      <c r="M6721" s="5"/>
    </row>
    <row r="6722" spans="9:13" x14ac:dyDescent="0.25">
      <c r="I6722" s="1"/>
      <c r="L6722" s="4"/>
      <c r="M6722" s="5"/>
    </row>
    <row r="6723" spans="9:13" x14ac:dyDescent="0.25">
      <c r="I6723" s="1"/>
      <c r="L6723" s="4"/>
      <c r="M6723" s="5"/>
    </row>
    <row r="6724" spans="9:13" x14ac:dyDescent="0.25">
      <c r="I6724" s="1"/>
      <c r="L6724" s="4"/>
      <c r="M6724" s="5"/>
    </row>
    <row r="6725" spans="9:13" x14ac:dyDescent="0.25">
      <c r="I6725" s="1"/>
      <c r="L6725" s="4"/>
      <c r="M6725" s="5"/>
    </row>
    <row r="6726" spans="9:13" x14ac:dyDescent="0.25">
      <c r="I6726" s="1"/>
      <c r="L6726" s="4"/>
      <c r="M6726" s="5"/>
    </row>
    <row r="6727" spans="9:13" x14ac:dyDescent="0.25">
      <c r="I6727" s="1"/>
      <c r="L6727" s="4"/>
      <c r="M6727" s="5"/>
    </row>
    <row r="6728" spans="9:13" x14ac:dyDescent="0.25">
      <c r="I6728" s="1"/>
      <c r="L6728" s="4"/>
      <c r="M6728" s="5"/>
    </row>
    <row r="6729" spans="9:13" x14ac:dyDescent="0.25">
      <c r="I6729" s="1"/>
      <c r="L6729" s="4"/>
      <c r="M6729" s="5"/>
    </row>
    <row r="6730" spans="9:13" x14ac:dyDescent="0.25">
      <c r="I6730" s="1"/>
      <c r="L6730" s="4"/>
      <c r="M6730" s="5"/>
    </row>
    <row r="6731" spans="9:13" x14ac:dyDescent="0.25">
      <c r="I6731" s="1"/>
      <c r="L6731" s="4"/>
      <c r="M6731" s="5"/>
    </row>
    <row r="6732" spans="9:13" x14ac:dyDescent="0.25">
      <c r="I6732" s="1"/>
      <c r="L6732" s="4"/>
      <c r="M6732" s="5"/>
    </row>
    <row r="6733" spans="9:13" x14ac:dyDescent="0.25">
      <c r="I6733" s="1"/>
      <c r="L6733" s="4"/>
      <c r="M6733" s="5"/>
    </row>
    <row r="6734" spans="9:13" x14ac:dyDescent="0.25">
      <c r="I6734" s="1"/>
      <c r="L6734" s="4"/>
      <c r="M6734" s="5"/>
    </row>
    <row r="6735" spans="9:13" x14ac:dyDescent="0.25">
      <c r="I6735" s="1"/>
      <c r="L6735" s="4"/>
      <c r="M6735" s="5"/>
    </row>
    <row r="6736" spans="9:13" x14ac:dyDescent="0.25">
      <c r="I6736" s="1"/>
      <c r="L6736" s="4"/>
      <c r="M6736" s="5"/>
    </row>
    <row r="6737" spans="9:13" x14ac:dyDescent="0.25">
      <c r="I6737" s="1"/>
      <c r="L6737" s="4"/>
      <c r="M6737" s="5"/>
    </row>
    <row r="6738" spans="9:13" x14ac:dyDescent="0.25">
      <c r="I6738" s="1"/>
      <c r="L6738" s="4"/>
      <c r="M6738" s="5"/>
    </row>
    <row r="6739" spans="9:13" x14ac:dyDescent="0.25">
      <c r="I6739" s="1"/>
      <c r="L6739" s="4"/>
      <c r="M6739" s="5"/>
    </row>
    <row r="6740" spans="9:13" x14ac:dyDescent="0.25">
      <c r="I6740" s="1"/>
      <c r="L6740" s="4"/>
      <c r="M6740" s="5"/>
    </row>
    <row r="6741" spans="9:13" x14ac:dyDescent="0.25">
      <c r="I6741" s="1"/>
      <c r="L6741" s="4"/>
      <c r="M6741" s="5"/>
    </row>
    <row r="6742" spans="9:13" x14ac:dyDescent="0.25">
      <c r="I6742" s="1"/>
      <c r="L6742" s="4"/>
      <c r="M6742" s="5"/>
    </row>
    <row r="6743" spans="9:13" x14ac:dyDescent="0.25">
      <c r="I6743" s="1"/>
      <c r="L6743" s="4"/>
      <c r="M6743" s="5"/>
    </row>
    <row r="6744" spans="9:13" x14ac:dyDescent="0.25">
      <c r="I6744" s="1"/>
      <c r="L6744" s="4"/>
      <c r="M6744" s="5"/>
    </row>
    <row r="6745" spans="9:13" x14ac:dyDescent="0.25">
      <c r="I6745" s="1"/>
      <c r="L6745" s="4"/>
      <c r="M6745" s="5"/>
    </row>
    <row r="6746" spans="9:13" x14ac:dyDescent="0.25">
      <c r="I6746" s="1"/>
      <c r="L6746" s="4"/>
      <c r="M6746" s="5"/>
    </row>
    <row r="6747" spans="9:13" x14ac:dyDescent="0.25">
      <c r="I6747" s="1"/>
      <c r="L6747" s="4"/>
      <c r="M6747" s="5"/>
    </row>
    <row r="6748" spans="9:13" x14ac:dyDescent="0.25">
      <c r="I6748" s="1"/>
      <c r="L6748" s="4"/>
      <c r="M6748" s="5"/>
    </row>
    <row r="6749" spans="9:13" x14ac:dyDescent="0.25">
      <c r="I6749" s="1"/>
      <c r="L6749" s="4"/>
      <c r="M6749" s="5"/>
    </row>
    <row r="6750" spans="9:13" x14ac:dyDescent="0.25">
      <c r="I6750" s="1"/>
      <c r="L6750" s="4"/>
      <c r="M6750" s="5"/>
    </row>
    <row r="6751" spans="9:13" x14ac:dyDescent="0.25">
      <c r="I6751" s="1"/>
      <c r="L6751" s="4"/>
      <c r="M6751" s="5"/>
    </row>
    <row r="6752" spans="9:13" x14ac:dyDescent="0.25">
      <c r="I6752" s="1"/>
      <c r="L6752" s="4"/>
      <c r="M6752" s="5"/>
    </row>
    <row r="6753" spans="9:13" x14ac:dyDescent="0.25">
      <c r="I6753" s="1"/>
      <c r="L6753" s="4"/>
      <c r="M6753" s="5"/>
    </row>
    <row r="6754" spans="9:13" x14ac:dyDescent="0.25">
      <c r="I6754" s="1"/>
      <c r="L6754" s="4"/>
      <c r="M6754" s="5"/>
    </row>
    <row r="6755" spans="9:13" x14ac:dyDescent="0.25">
      <c r="I6755" s="1"/>
      <c r="L6755" s="4"/>
      <c r="M6755" s="5"/>
    </row>
    <row r="6756" spans="9:13" x14ac:dyDescent="0.25">
      <c r="I6756" s="1"/>
      <c r="L6756" s="4"/>
      <c r="M6756" s="5"/>
    </row>
    <row r="6757" spans="9:13" x14ac:dyDescent="0.25">
      <c r="I6757" s="1"/>
      <c r="L6757" s="4"/>
      <c r="M6757" s="5"/>
    </row>
    <row r="6758" spans="9:13" x14ac:dyDescent="0.25">
      <c r="I6758" s="1"/>
      <c r="L6758" s="4"/>
      <c r="M6758" s="5"/>
    </row>
    <row r="6759" spans="9:13" x14ac:dyDescent="0.25">
      <c r="I6759" s="1"/>
      <c r="L6759" s="4"/>
      <c r="M6759" s="5"/>
    </row>
    <row r="6760" spans="9:13" x14ac:dyDescent="0.25">
      <c r="I6760" s="1"/>
      <c r="L6760" s="4"/>
      <c r="M6760" s="5"/>
    </row>
    <row r="6761" spans="9:13" x14ac:dyDescent="0.25">
      <c r="I6761" s="1"/>
      <c r="L6761" s="4"/>
      <c r="M6761" s="5"/>
    </row>
    <row r="6762" spans="9:13" x14ac:dyDescent="0.25">
      <c r="I6762" s="1"/>
      <c r="L6762" s="4"/>
      <c r="M6762" s="5"/>
    </row>
    <row r="6763" spans="9:13" x14ac:dyDescent="0.25">
      <c r="I6763" s="1"/>
      <c r="L6763" s="4"/>
      <c r="M6763" s="5"/>
    </row>
    <row r="6764" spans="9:13" x14ac:dyDescent="0.25">
      <c r="I6764" s="1"/>
      <c r="L6764" s="4"/>
      <c r="M6764" s="5"/>
    </row>
    <row r="6765" spans="9:13" x14ac:dyDescent="0.25">
      <c r="I6765" s="1"/>
      <c r="L6765" s="4"/>
      <c r="M6765" s="5"/>
    </row>
    <row r="6766" spans="9:13" x14ac:dyDescent="0.25">
      <c r="I6766" s="1"/>
      <c r="L6766" s="4"/>
      <c r="M6766" s="5"/>
    </row>
    <row r="6767" spans="9:13" x14ac:dyDescent="0.25">
      <c r="I6767" s="1"/>
      <c r="L6767" s="4"/>
      <c r="M6767" s="5"/>
    </row>
    <row r="6768" spans="9:13" x14ac:dyDescent="0.25">
      <c r="I6768" s="1"/>
      <c r="L6768" s="4"/>
      <c r="M6768" s="5"/>
    </row>
    <row r="6769" spans="9:13" x14ac:dyDescent="0.25">
      <c r="I6769" s="1"/>
      <c r="L6769" s="4"/>
      <c r="M6769" s="5"/>
    </row>
    <row r="6770" spans="9:13" x14ac:dyDescent="0.25">
      <c r="I6770" s="1"/>
      <c r="L6770" s="4"/>
      <c r="M6770" s="5"/>
    </row>
    <row r="6771" spans="9:13" x14ac:dyDescent="0.25">
      <c r="I6771" s="1"/>
      <c r="L6771" s="4"/>
      <c r="M6771" s="5"/>
    </row>
    <row r="6772" spans="9:13" x14ac:dyDescent="0.25">
      <c r="I6772" s="1"/>
      <c r="L6772" s="4"/>
      <c r="M6772" s="5"/>
    </row>
    <row r="6773" spans="9:13" x14ac:dyDescent="0.25">
      <c r="I6773" s="1"/>
      <c r="L6773" s="4"/>
      <c r="M6773" s="5"/>
    </row>
    <row r="6774" spans="9:13" x14ac:dyDescent="0.25">
      <c r="I6774" s="1"/>
      <c r="L6774" s="4"/>
      <c r="M6774" s="5"/>
    </row>
    <row r="6775" spans="9:13" x14ac:dyDescent="0.25">
      <c r="I6775" s="1"/>
      <c r="L6775" s="4"/>
      <c r="M6775" s="5"/>
    </row>
    <row r="6776" spans="9:13" x14ac:dyDescent="0.25">
      <c r="I6776" s="1"/>
      <c r="L6776" s="4"/>
      <c r="M6776" s="5"/>
    </row>
    <row r="6777" spans="9:13" x14ac:dyDescent="0.25">
      <c r="I6777" s="1"/>
      <c r="L6777" s="4"/>
      <c r="M6777" s="5"/>
    </row>
    <row r="6778" spans="9:13" x14ac:dyDescent="0.25">
      <c r="I6778" s="1"/>
      <c r="L6778" s="4"/>
      <c r="M6778" s="5"/>
    </row>
    <row r="6779" spans="9:13" x14ac:dyDescent="0.25">
      <c r="I6779" s="1"/>
      <c r="L6779" s="4"/>
      <c r="M6779" s="5"/>
    </row>
    <row r="6780" spans="9:13" x14ac:dyDescent="0.25">
      <c r="I6780" s="1"/>
      <c r="L6780" s="4"/>
      <c r="M6780" s="5"/>
    </row>
    <row r="6781" spans="9:13" x14ac:dyDescent="0.25">
      <c r="I6781" s="1"/>
      <c r="L6781" s="4"/>
      <c r="M6781" s="5"/>
    </row>
    <row r="6782" spans="9:13" x14ac:dyDescent="0.25">
      <c r="I6782" s="1"/>
      <c r="L6782" s="4"/>
      <c r="M6782" s="5"/>
    </row>
    <row r="6783" spans="9:13" x14ac:dyDescent="0.25">
      <c r="I6783" s="1"/>
      <c r="L6783" s="4"/>
      <c r="M6783" s="5"/>
    </row>
    <row r="6784" spans="9:13" x14ac:dyDescent="0.25">
      <c r="I6784" s="1"/>
      <c r="L6784" s="4"/>
      <c r="M6784" s="5"/>
    </row>
    <row r="6785" spans="9:13" x14ac:dyDescent="0.25">
      <c r="I6785" s="1"/>
      <c r="L6785" s="4"/>
      <c r="M6785" s="5"/>
    </row>
    <row r="6786" spans="9:13" x14ac:dyDescent="0.25">
      <c r="I6786" s="1"/>
      <c r="L6786" s="4"/>
      <c r="M6786" s="5"/>
    </row>
    <row r="6787" spans="9:13" x14ac:dyDescent="0.25">
      <c r="I6787" s="1"/>
      <c r="L6787" s="4"/>
      <c r="M6787" s="5"/>
    </row>
    <row r="6788" spans="9:13" x14ac:dyDescent="0.25">
      <c r="I6788" s="1"/>
      <c r="L6788" s="4"/>
      <c r="M6788" s="5"/>
    </row>
    <row r="6789" spans="9:13" x14ac:dyDescent="0.25">
      <c r="I6789" s="1"/>
      <c r="L6789" s="4"/>
      <c r="M6789" s="5"/>
    </row>
    <row r="6790" spans="9:13" x14ac:dyDescent="0.25">
      <c r="I6790" s="1"/>
      <c r="L6790" s="4"/>
      <c r="M6790" s="5"/>
    </row>
    <row r="6791" spans="9:13" x14ac:dyDescent="0.25">
      <c r="I6791" s="1"/>
      <c r="L6791" s="4"/>
      <c r="M6791" s="5"/>
    </row>
    <row r="6792" spans="9:13" x14ac:dyDescent="0.25">
      <c r="I6792" s="1"/>
      <c r="L6792" s="4"/>
      <c r="M6792" s="5"/>
    </row>
    <row r="6793" spans="9:13" x14ac:dyDescent="0.25">
      <c r="I6793" s="1"/>
      <c r="L6793" s="4"/>
      <c r="M6793" s="5"/>
    </row>
    <row r="6794" spans="9:13" x14ac:dyDescent="0.25">
      <c r="I6794" s="1"/>
      <c r="L6794" s="4"/>
      <c r="M6794" s="5"/>
    </row>
    <row r="6795" spans="9:13" x14ac:dyDescent="0.25">
      <c r="I6795" s="1"/>
      <c r="L6795" s="4"/>
      <c r="M6795" s="5"/>
    </row>
    <row r="6796" spans="9:13" x14ac:dyDescent="0.25">
      <c r="I6796" s="1"/>
      <c r="L6796" s="4"/>
      <c r="M6796" s="5"/>
    </row>
    <row r="6797" spans="9:13" x14ac:dyDescent="0.25">
      <c r="I6797" s="1"/>
      <c r="L6797" s="4"/>
      <c r="M6797" s="5"/>
    </row>
    <row r="6798" spans="9:13" x14ac:dyDescent="0.25">
      <c r="I6798" s="1"/>
      <c r="L6798" s="4"/>
      <c r="M6798" s="5"/>
    </row>
    <row r="6799" spans="9:13" x14ac:dyDescent="0.25">
      <c r="I6799" s="1"/>
      <c r="L6799" s="4"/>
      <c r="M6799" s="5"/>
    </row>
    <row r="6800" spans="9:13" x14ac:dyDescent="0.25">
      <c r="I6800" s="1"/>
      <c r="L6800" s="4"/>
      <c r="M6800" s="5"/>
    </row>
    <row r="6801" spans="9:13" x14ac:dyDescent="0.25">
      <c r="I6801" s="1"/>
      <c r="L6801" s="4"/>
      <c r="M6801" s="5"/>
    </row>
    <row r="6802" spans="9:13" x14ac:dyDescent="0.25">
      <c r="I6802" s="1"/>
      <c r="L6802" s="4"/>
      <c r="M6802" s="5"/>
    </row>
    <row r="6803" spans="9:13" x14ac:dyDescent="0.25">
      <c r="I6803" s="1"/>
      <c r="L6803" s="4"/>
      <c r="M6803" s="5"/>
    </row>
    <row r="6804" spans="9:13" x14ac:dyDescent="0.25">
      <c r="I6804" s="1"/>
      <c r="L6804" s="4"/>
      <c r="M6804" s="5"/>
    </row>
    <row r="6805" spans="9:13" x14ac:dyDescent="0.25">
      <c r="I6805" s="1"/>
      <c r="L6805" s="4"/>
      <c r="M6805" s="5"/>
    </row>
    <row r="6806" spans="9:13" x14ac:dyDescent="0.25">
      <c r="I6806" s="1"/>
      <c r="L6806" s="4"/>
      <c r="M6806" s="5"/>
    </row>
    <row r="6807" spans="9:13" x14ac:dyDescent="0.25">
      <c r="I6807" s="1"/>
      <c r="L6807" s="4"/>
      <c r="M6807" s="5"/>
    </row>
    <row r="6808" spans="9:13" x14ac:dyDescent="0.25">
      <c r="I6808" s="1"/>
      <c r="L6808" s="4"/>
      <c r="M6808" s="5"/>
    </row>
    <row r="6809" spans="9:13" x14ac:dyDescent="0.25">
      <c r="I6809" s="1"/>
      <c r="L6809" s="4"/>
      <c r="M6809" s="5"/>
    </row>
    <row r="6810" spans="9:13" x14ac:dyDescent="0.25">
      <c r="I6810" s="1"/>
      <c r="L6810" s="4"/>
      <c r="M6810" s="5"/>
    </row>
    <row r="6811" spans="9:13" x14ac:dyDescent="0.25">
      <c r="I6811" s="1"/>
      <c r="L6811" s="4"/>
      <c r="M6811" s="5"/>
    </row>
    <row r="6812" spans="9:13" x14ac:dyDescent="0.25">
      <c r="I6812" s="1"/>
      <c r="L6812" s="4"/>
      <c r="M6812" s="5"/>
    </row>
    <row r="6813" spans="9:13" x14ac:dyDescent="0.25">
      <c r="I6813" s="1"/>
      <c r="L6813" s="4"/>
      <c r="M6813" s="5"/>
    </row>
    <row r="6814" spans="9:13" x14ac:dyDescent="0.25">
      <c r="I6814" s="1"/>
      <c r="L6814" s="4"/>
      <c r="M6814" s="5"/>
    </row>
    <row r="6815" spans="9:13" x14ac:dyDescent="0.25">
      <c r="I6815" s="1"/>
      <c r="L6815" s="4"/>
      <c r="M6815" s="5"/>
    </row>
    <row r="6816" spans="9:13" x14ac:dyDescent="0.25">
      <c r="I6816" s="1"/>
      <c r="L6816" s="4"/>
      <c r="M6816" s="5"/>
    </row>
    <row r="6817" spans="9:13" x14ac:dyDescent="0.25">
      <c r="I6817" s="1"/>
      <c r="L6817" s="4"/>
      <c r="M6817" s="5"/>
    </row>
    <row r="6818" spans="9:13" x14ac:dyDescent="0.25">
      <c r="I6818" s="1"/>
      <c r="L6818" s="4"/>
      <c r="M6818" s="5"/>
    </row>
    <row r="6819" spans="9:13" x14ac:dyDescent="0.25">
      <c r="I6819" s="1"/>
      <c r="L6819" s="4"/>
      <c r="M6819" s="5"/>
    </row>
    <row r="6820" spans="9:13" x14ac:dyDescent="0.25">
      <c r="I6820" s="1"/>
      <c r="L6820" s="4"/>
      <c r="M6820" s="5"/>
    </row>
    <row r="6821" spans="9:13" x14ac:dyDescent="0.25">
      <c r="I6821" s="1"/>
      <c r="L6821" s="4"/>
      <c r="M6821" s="5"/>
    </row>
    <row r="6822" spans="9:13" x14ac:dyDescent="0.25">
      <c r="I6822" s="1"/>
      <c r="L6822" s="4"/>
      <c r="M6822" s="5"/>
    </row>
    <row r="6823" spans="9:13" x14ac:dyDescent="0.25">
      <c r="I6823" s="1"/>
      <c r="L6823" s="4"/>
      <c r="M6823" s="5"/>
    </row>
    <row r="6824" spans="9:13" x14ac:dyDescent="0.25">
      <c r="I6824" s="1"/>
      <c r="L6824" s="4"/>
      <c r="M6824" s="5"/>
    </row>
    <row r="6825" spans="9:13" x14ac:dyDescent="0.25">
      <c r="I6825" s="1"/>
      <c r="L6825" s="4"/>
      <c r="M6825" s="5"/>
    </row>
    <row r="6826" spans="9:13" x14ac:dyDescent="0.25">
      <c r="I6826" s="1"/>
      <c r="L6826" s="4"/>
      <c r="M6826" s="5"/>
    </row>
    <row r="6827" spans="9:13" x14ac:dyDescent="0.25">
      <c r="I6827" s="1"/>
      <c r="L6827" s="4"/>
      <c r="M6827" s="5"/>
    </row>
    <row r="6828" spans="9:13" x14ac:dyDescent="0.25">
      <c r="I6828" s="1"/>
      <c r="L6828" s="4"/>
      <c r="M6828" s="5"/>
    </row>
    <row r="6829" spans="9:13" x14ac:dyDescent="0.25">
      <c r="I6829" s="1"/>
      <c r="L6829" s="4"/>
      <c r="M6829" s="5"/>
    </row>
    <row r="6830" spans="9:13" x14ac:dyDescent="0.25">
      <c r="I6830" s="1"/>
      <c r="L6830" s="4"/>
      <c r="M6830" s="5"/>
    </row>
    <row r="6831" spans="9:13" x14ac:dyDescent="0.25">
      <c r="I6831" s="1"/>
      <c r="L6831" s="4"/>
      <c r="M6831" s="5"/>
    </row>
    <row r="6832" spans="9:13" x14ac:dyDescent="0.25">
      <c r="I6832" s="1"/>
      <c r="L6832" s="4"/>
      <c r="M6832" s="5"/>
    </row>
    <row r="6833" spans="9:13" x14ac:dyDescent="0.25">
      <c r="I6833" s="1"/>
      <c r="L6833" s="4"/>
      <c r="M6833" s="5"/>
    </row>
    <row r="6834" spans="9:13" x14ac:dyDescent="0.25">
      <c r="I6834" s="1"/>
      <c r="L6834" s="4"/>
      <c r="M6834" s="5"/>
    </row>
    <row r="6835" spans="9:13" x14ac:dyDescent="0.25">
      <c r="I6835" s="1"/>
      <c r="L6835" s="4"/>
      <c r="M6835" s="5"/>
    </row>
    <row r="6836" spans="9:13" x14ac:dyDescent="0.25">
      <c r="I6836" s="1"/>
      <c r="L6836" s="4"/>
      <c r="M6836" s="5"/>
    </row>
    <row r="6837" spans="9:13" x14ac:dyDescent="0.25">
      <c r="I6837" s="1"/>
      <c r="L6837" s="4"/>
      <c r="M6837" s="5"/>
    </row>
    <row r="6838" spans="9:13" x14ac:dyDescent="0.25">
      <c r="I6838" s="1"/>
      <c r="L6838" s="4"/>
      <c r="M6838" s="5"/>
    </row>
    <row r="6839" spans="9:13" x14ac:dyDescent="0.25">
      <c r="I6839" s="1"/>
      <c r="L6839" s="4"/>
      <c r="M6839" s="5"/>
    </row>
    <row r="6840" spans="9:13" x14ac:dyDescent="0.25">
      <c r="I6840" s="1"/>
      <c r="L6840" s="4"/>
      <c r="M6840" s="5"/>
    </row>
    <row r="6841" spans="9:13" x14ac:dyDescent="0.25">
      <c r="I6841" s="1"/>
      <c r="L6841" s="4"/>
      <c r="M6841" s="5"/>
    </row>
    <row r="6842" spans="9:13" x14ac:dyDescent="0.25">
      <c r="I6842" s="1"/>
      <c r="L6842" s="4"/>
      <c r="M6842" s="5"/>
    </row>
    <row r="6843" spans="9:13" x14ac:dyDescent="0.25">
      <c r="I6843" s="1"/>
      <c r="L6843" s="4"/>
      <c r="M6843" s="5"/>
    </row>
    <row r="6844" spans="9:13" x14ac:dyDescent="0.25">
      <c r="I6844" s="1"/>
      <c r="L6844" s="4"/>
      <c r="M6844" s="5"/>
    </row>
    <row r="6845" spans="9:13" x14ac:dyDescent="0.25">
      <c r="I6845" s="1"/>
      <c r="L6845" s="4"/>
      <c r="M6845" s="5"/>
    </row>
    <row r="6846" spans="9:13" x14ac:dyDescent="0.25">
      <c r="I6846" s="1"/>
      <c r="L6846" s="4"/>
      <c r="M6846" s="5"/>
    </row>
    <row r="6847" spans="9:13" x14ac:dyDescent="0.25">
      <c r="I6847" s="1"/>
      <c r="L6847" s="4"/>
      <c r="M6847" s="5"/>
    </row>
    <row r="6848" spans="9:13" x14ac:dyDescent="0.25">
      <c r="I6848" s="1"/>
      <c r="L6848" s="4"/>
      <c r="M6848" s="5"/>
    </row>
    <row r="6849" spans="9:13" x14ac:dyDescent="0.25">
      <c r="I6849" s="1"/>
      <c r="L6849" s="4"/>
      <c r="M6849" s="5"/>
    </row>
    <row r="6850" spans="9:13" x14ac:dyDescent="0.25">
      <c r="I6850" s="1"/>
      <c r="L6850" s="4"/>
      <c r="M6850" s="5"/>
    </row>
    <row r="6851" spans="9:13" x14ac:dyDescent="0.25">
      <c r="I6851" s="1"/>
      <c r="L6851" s="4"/>
      <c r="M6851" s="5"/>
    </row>
    <row r="6852" spans="9:13" x14ac:dyDescent="0.25">
      <c r="I6852" s="1"/>
      <c r="L6852" s="4"/>
      <c r="M6852" s="5"/>
    </row>
    <row r="6853" spans="9:13" x14ac:dyDescent="0.25">
      <c r="I6853" s="1"/>
      <c r="L6853" s="4"/>
      <c r="M6853" s="5"/>
    </row>
    <row r="6854" spans="9:13" x14ac:dyDescent="0.25">
      <c r="I6854" s="1"/>
      <c r="L6854" s="4"/>
      <c r="M6854" s="5"/>
    </row>
    <row r="6855" spans="9:13" x14ac:dyDescent="0.25">
      <c r="I6855" s="1"/>
      <c r="L6855" s="4"/>
      <c r="M6855" s="5"/>
    </row>
    <row r="6856" spans="9:13" x14ac:dyDescent="0.25">
      <c r="I6856" s="1"/>
      <c r="L6856" s="4"/>
      <c r="M6856" s="5"/>
    </row>
    <row r="6857" spans="9:13" x14ac:dyDescent="0.25">
      <c r="I6857" s="1"/>
      <c r="L6857" s="4"/>
      <c r="M6857" s="5"/>
    </row>
    <row r="6858" spans="9:13" x14ac:dyDescent="0.25">
      <c r="I6858" s="1"/>
      <c r="L6858" s="4"/>
      <c r="M6858" s="5"/>
    </row>
    <row r="6859" spans="9:13" x14ac:dyDescent="0.25">
      <c r="I6859" s="1"/>
      <c r="L6859" s="4"/>
      <c r="M6859" s="5"/>
    </row>
    <row r="6860" spans="9:13" x14ac:dyDescent="0.25">
      <c r="I6860" s="1"/>
      <c r="L6860" s="4"/>
      <c r="M6860" s="5"/>
    </row>
    <row r="6861" spans="9:13" x14ac:dyDescent="0.25">
      <c r="I6861" s="1"/>
      <c r="L6861" s="4"/>
      <c r="M6861" s="5"/>
    </row>
    <row r="6862" spans="9:13" x14ac:dyDescent="0.25">
      <c r="I6862" s="1"/>
      <c r="L6862" s="4"/>
      <c r="M6862" s="5"/>
    </row>
    <row r="6863" spans="9:13" x14ac:dyDescent="0.25">
      <c r="I6863" s="1"/>
      <c r="L6863" s="4"/>
      <c r="M6863" s="5"/>
    </row>
    <row r="6864" spans="9:13" x14ac:dyDescent="0.25">
      <c r="I6864" s="1"/>
      <c r="L6864" s="4"/>
      <c r="M6864" s="5"/>
    </row>
    <row r="6865" spans="9:13" x14ac:dyDescent="0.25">
      <c r="I6865" s="1"/>
      <c r="L6865" s="4"/>
      <c r="M6865" s="5"/>
    </row>
    <row r="6866" spans="9:13" x14ac:dyDescent="0.25">
      <c r="I6866" s="1"/>
      <c r="L6866" s="4"/>
      <c r="M6866" s="5"/>
    </row>
    <row r="6867" spans="9:13" x14ac:dyDescent="0.25">
      <c r="I6867" s="1"/>
      <c r="L6867" s="4"/>
      <c r="M6867" s="5"/>
    </row>
    <row r="6868" spans="9:13" x14ac:dyDescent="0.25">
      <c r="I6868" s="1"/>
      <c r="L6868" s="4"/>
      <c r="M6868" s="5"/>
    </row>
    <row r="6869" spans="9:13" x14ac:dyDescent="0.25">
      <c r="I6869" s="1"/>
      <c r="L6869" s="4"/>
      <c r="M6869" s="5"/>
    </row>
    <row r="6870" spans="9:13" x14ac:dyDescent="0.25">
      <c r="I6870" s="1"/>
      <c r="L6870" s="4"/>
      <c r="M6870" s="5"/>
    </row>
    <row r="6871" spans="9:13" x14ac:dyDescent="0.25">
      <c r="I6871" s="1"/>
      <c r="L6871" s="4"/>
      <c r="M6871" s="5"/>
    </row>
    <row r="6872" spans="9:13" x14ac:dyDescent="0.25">
      <c r="I6872" s="1"/>
      <c r="L6872" s="4"/>
      <c r="M6872" s="5"/>
    </row>
    <row r="6873" spans="9:13" x14ac:dyDescent="0.25">
      <c r="I6873" s="1"/>
      <c r="L6873" s="4"/>
      <c r="M6873" s="5"/>
    </row>
    <row r="6874" spans="9:13" x14ac:dyDescent="0.25">
      <c r="I6874" s="1"/>
      <c r="L6874" s="4"/>
      <c r="M6874" s="5"/>
    </row>
    <row r="6875" spans="9:13" x14ac:dyDescent="0.25">
      <c r="I6875" s="1"/>
      <c r="L6875" s="4"/>
      <c r="M6875" s="5"/>
    </row>
    <row r="6876" spans="9:13" x14ac:dyDescent="0.25">
      <c r="I6876" s="1"/>
      <c r="L6876" s="4"/>
      <c r="M6876" s="5"/>
    </row>
    <row r="6877" spans="9:13" x14ac:dyDescent="0.25">
      <c r="I6877" s="1"/>
      <c r="L6877" s="4"/>
      <c r="M6877" s="5"/>
    </row>
    <row r="6878" spans="9:13" x14ac:dyDescent="0.25">
      <c r="I6878" s="1"/>
      <c r="L6878" s="4"/>
      <c r="M6878" s="5"/>
    </row>
    <row r="6879" spans="9:13" x14ac:dyDescent="0.25">
      <c r="I6879" s="1"/>
      <c r="L6879" s="4"/>
      <c r="M6879" s="5"/>
    </row>
    <row r="6880" spans="9:13" x14ac:dyDescent="0.25">
      <c r="I6880" s="1"/>
      <c r="L6880" s="4"/>
      <c r="M6880" s="5"/>
    </row>
    <row r="6881" spans="9:13" x14ac:dyDescent="0.25">
      <c r="I6881" s="1"/>
      <c r="L6881" s="4"/>
      <c r="M6881" s="5"/>
    </row>
    <row r="6882" spans="9:13" x14ac:dyDescent="0.25">
      <c r="I6882" s="1"/>
      <c r="L6882" s="4"/>
      <c r="M6882" s="5"/>
    </row>
    <row r="6883" spans="9:13" x14ac:dyDescent="0.25">
      <c r="I6883" s="1"/>
      <c r="L6883" s="4"/>
      <c r="M6883" s="5"/>
    </row>
    <row r="6884" spans="9:13" x14ac:dyDescent="0.25">
      <c r="I6884" s="1"/>
      <c r="L6884" s="4"/>
      <c r="M6884" s="5"/>
    </row>
    <row r="6885" spans="9:13" x14ac:dyDescent="0.25">
      <c r="I6885" s="1"/>
      <c r="L6885" s="4"/>
      <c r="M6885" s="5"/>
    </row>
    <row r="6886" spans="9:13" x14ac:dyDescent="0.25">
      <c r="I6886" s="1"/>
      <c r="L6886" s="4"/>
      <c r="M6886" s="5"/>
    </row>
    <row r="6887" spans="9:13" x14ac:dyDescent="0.25">
      <c r="I6887" s="1"/>
      <c r="L6887" s="4"/>
      <c r="M6887" s="5"/>
    </row>
    <row r="6888" spans="9:13" x14ac:dyDescent="0.25">
      <c r="I6888" s="1"/>
      <c r="L6888" s="4"/>
      <c r="M6888" s="5"/>
    </row>
    <row r="6889" spans="9:13" x14ac:dyDescent="0.25">
      <c r="I6889" s="1"/>
      <c r="L6889" s="4"/>
      <c r="M6889" s="5"/>
    </row>
    <row r="6890" spans="9:13" x14ac:dyDescent="0.25">
      <c r="I6890" s="1"/>
      <c r="L6890" s="4"/>
      <c r="M6890" s="5"/>
    </row>
    <row r="6891" spans="9:13" x14ac:dyDescent="0.25">
      <c r="I6891" s="1"/>
      <c r="L6891" s="4"/>
      <c r="M6891" s="5"/>
    </row>
    <row r="6892" spans="9:13" x14ac:dyDescent="0.25">
      <c r="I6892" s="1"/>
      <c r="L6892" s="4"/>
      <c r="M6892" s="5"/>
    </row>
    <row r="6893" spans="9:13" x14ac:dyDescent="0.25">
      <c r="I6893" s="1"/>
      <c r="L6893" s="4"/>
      <c r="M6893" s="5"/>
    </row>
    <row r="6894" spans="9:13" x14ac:dyDescent="0.25">
      <c r="I6894" s="1"/>
      <c r="L6894" s="4"/>
      <c r="M6894" s="5"/>
    </row>
    <row r="6895" spans="9:13" x14ac:dyDescent="0.25">
      <c r="I6895" s="1"/>
      <c r="L6895" s="4"/>
      <c r="M6895" s="5"/>
    </row>
    <row r="6896" spans="9:13" x14ac:dyDescent="0.25">
      <c r="I6896" s="1"/>
      <c r="L6896" s="4"/>
      <c r="M6896" s="5"/>
    </row>
    <row r="6897" spans="9:13" x14ac:dyDescent="0.25">
      <c r="I6897" s="1"/>
      <c r="L6897" s="4"/>
      <c r="M6897" s="5"/>
    </row>
    <row r="6898" spans="9:13" x14ac:dyDescent="0.25">
      <c r="I6898" s="1"/>
      <c r="L6898" s="4"/>
      <c r="M6898" s="5"/>
    </row>
    <row r="6899" spans="9:13" x14ac:dyDescent="0.25">
      <c r="I6899" s="1"/>
      <c r="L6899" s="4"/>
      <c r="M6899" s="5"/>
    </row>
    <row r="6900" spans="9:13" x14ac:dyDescent="0.25">
      <c r="I6900" s="1"/>
      <c r="L6900" s="4"/>
      <c r="M6900" s="5"/>
    </row>
    <row r="6901" spans="9:13" x14ac:dyDescent="0.25">
      <c r="I6901" s="1"/>
      <c r="L6901" s="4"/>
      <c r="M6901" s="5"/>
    </row>
    <row r="6902" spans="9:13" x14ac:dyDescent="0.25">
      <c r="I6902" s="1"/>
      <c r="L6902" s="4"/>
      <c r="M6902" s="5"/>
    </row>
    <row r="6903" spans="9:13" x14ac:dyDescent="0.25">
      <c r="I6903" s="1"/>
      <c r="L6903" s="4"/>
      <c r="M6903" s="5"/>
    </row>
    <row r="6904" spans="9:13" x14ac:dyDescent="0.25">
      <c r="I6904" s="1"/>
      <c r="L6904" s="4"/>
      <c r="M6904" s="5"/>
    </row>
    <row r="6905" spans="9:13" x14ac:dyDescent="0.25">
      <c r="I6905" s="1"/>
      <c r="L6905" s="4"/>
      <c r="M6905" s="5"/>
    </row>
    <row r="6906" spans="9:13" x14ac:dyDescent="0.25">
      <c r="I6906" s="1"/>
      <c r="L6906" s="4"/>
      <c r="M6906" s="5"/>
    </row>
    <row r="6907" spans="9:13" x14ac:dyDescent="0.25">
      <c r="I6907" s="1"/>
      <c r="L6907" s="4"/>
      <c r="M6907" s="5"/>
    </row>
    <row r="6908" spans="9:13" x14ac:dyDescent="0.25">
      <c r="I6908" s="1"/>
      <c r="L6908" s="4"/>
      <c r="M6908" s="5"/>
    </row>
    <row r="6909" spans="9:13" x14ac:dyDescent="0.25">
      <c r="I6909" s="1"/>
      <c r="L6909" s="4"/>
      <c r="M6909" s="5"/>
    </row>
    <row r="6910" spans="9:13" x14ac:dyDescent="0.25">
      <c r="I6910" s="1"/>
      <c r="L6910" s="4"/>
      <c r="M6910" s="5"/>
    </row>
    <row r="6911" spans="9:13" x14ac:dyDescent="0.25">
      <c r="I6911" s="1"/>
      <c r="L6911" s="4"/>
      <c r="M6911" s="5"/>
    </row>
    <row r="6912" spans="9:13" x14ac:dyDescent="0.25">
      <c r="I6912" s="1"/>
      <c r="L6912" s="4"/>
      <c r="M6912" s="5"/>
    </row>
    <row r="6913" spans="9:13" x14ac:dyDescent="0.25">
      <c r="I6913" s="1"/>
      <c r="L6913" s="4"/>
      <c r="M6913" s="5"/>
    </row>
    <row r="6914" spans="9:13" x14ac:dyDescent="0.25">
      <c r="I6914" s="1"/>
      <c r="L6914" s="4"/>
      <c r="M6914" s="5"/>
    </row>
    <row r="6915" spans="9:13" x14ac:dyDescent="0.25">
      <c r="I6915" s="1"/>
      <c r="L6915" s="4"/>
      <c r="M6915" s="5"/>
    </row>
    <row r="6916" spans="9:13" x14ac:dyDescent="0.25">
      <c r="I6916" s="1"/>
      <c r="L6916" s="4"/>
      <c r="M6916" s="5"/>
    </row>
    <row r="6917" spans="9:13" x14ac:dyDescent="0.25">
      <c r="I6917" s="1"/>
      <c r="L6917" s="4"/>
      <c r="M6917" s="5"/>
    </row>
    <row r="6918" spans="9:13" x14ac:dyDescent="0.25">
      <c r="I6918" s="1"/>
      <c r="L6918" s="4"/>
      <c r="M6918" s="5"/>
    </row>
    <row r="6919" spans="9:13" x14ac:dyDescent="0.25">
      <c r="I6919" s="1"/>
      <c r="L6919" s="4"/>
      <c r="M6919" s="5"/>
    </row>
    <row r="6920" spans="9:13" x14ac:dyDescent="0.25">
      <c r="I6920" s="1"/>
      <c r="L6920" s="4"/>
      <c r="M6920" s="5"/>
    </row>
    <row r="6921" spans="9:13" x14ac:dyDescent="0.25">
      <c r="I6921" s="1"/>
      <c r="L6921" s="4"/>
      <c r="M6921" s="5"/>
    </row>
    <row r="6922" spans="9:13" x14ac:dyDescent="0.25">
      <c r="I6922" s="1"/>
      <c r="L6922" s="4"/>
      <c r="M6922" s="5"/>
    </row>
    <row r="6923" spans="9:13" x14ac:dyDescent="0.25">
      <c r="I6923" s="1"/>
      <c r="L6923" s="4"/>
      <c r="M6923" s="5"/>
    </row>
    <row r="6924" spans="9:13" x14ac:dyDescent="0.25">
      <c r="I6924" s="1"/>
      <c r="L6924" s="4"/>
      <c r="M6924" s="5"/>
    </row>
    <row r="6925" spans="9:13" x14ac:dyDescent="0.25">
      <c r="I6925" s="1"/>
      <c r="L6925" s="4"/>
      <c r="M6925" s="5"/>
    </row>
    <row r="6926" spans="9:13" x14ac:dyDescent="0.25">
      <c r="I6926" s="1"/>
      <c r="L6926" s="4"/>
      <c r="M6926" s="5"/>
    </row>
    <row r="6927" spans="9:13" x14ac:dyDescent="0.25">
      <c r="I6927" s="1"/>
      <c r="L6927" s="4"/>
      <c r="M6927" s="5"/>
    </row>
    <row r="6928" spans="9:13" x14ac:dyDescent="0.25">
      <c r="I6928" s="1"/>
      <c r="L6928" s="4"/>
      <c r="M6928" s="5"/>
    </row>
    <row r="6929" spans="9:13" x14ac:dyDescent="0.25">
      <c r="I6929" s="1"/>
      <c r="L6929" s="4"/>
      <c r="M6929" s="5"/>
    </row>
    <row r="6930" spans="9:13" x14ac:dyDescent="0.25">
      <c r="I6930" s="1"/>
      <c r="L6930" s="4"/>
      <c r="M6930" s="5"/>
    </row>
    <row r="6931" spans="9:13" x14ac:dyDescent="0.25">
      <c r="I6931" s="1"/>
      <c r="L6931" s="4"/>
      <c r="M6931" s="5"/>
    </row>
    <row r="6932" spans="9:13" x14ac:dyDescent="0.25">
      <c r="I6932" s="1"/>
      <c r="L6932" s="4"/>
      <c r="M6932" s="5"/>
    </row>
    <row r="6933" spans="9:13" x14ac:dyDescent="0.25">
      <c r="I6933" s="1"/>
      <c r="L6933" s="4"/>
      <c r="M6933" s="5"/>
    </row>
    <row r="6934" spans="9:13" x14ac:dyDescent="0.25">
      <c r="I6934" s="1"/>
      <c r="L6934" s="4"/>
      <c r="M6934" s="5"/>
    </row>
    <row r="6935" spans="9:13" x14ac:dyDescent="0.25">
      <c r="I6935" s="1"/>
      <c r="L6935" s="4"/>
      <c r="M6935" s="5"/>
    </row>
    <row r="6936" spans="9:13" x14ac:dyDescent="0.25">
      <c r="I6936" s="1"/>
      <c r="L6936" s="4"/>
      <c r="M6936" s="5"/>
    </row>
    <row r="6937" spans="9:13" x14ac:dyDescent="0.25">
      <c r="I6937" s="1"/>
      <c r="L6937" s="4"/>
      <c r="M6937" s="5"/>
    </row>
    <row r="6938" spans="9:13" x14ac:dyDescent="0.25">
      <c r="I6938" s="1"/>
      <c r="L6938" s="4"/>
      <c r="M6938" s="5"/>
    </row>
    <row r="6939" spans="9:13" x14ac:dyDescent="0.25">
      <c r="I6939" s="1"/>
      <c r="L6939" s="4"/>
      <c r="M6939" s="5"/>
    </row>
    <row r="6940" spans="9:13" x14ac:dyDescent="0.25">
      <c r="I6940" s="1"/>
      <c r="L6940" s="4"/>
      <c r="M6940" s="5"/>
    </row>
    <row r="6941" spans="9:13" x14ac:dyDescent="0.25">
      <c r="I6941" s="1"/>
      <c r="L6941" s="4"/>
      <c r="M6941" s="5"/>
    </row>
    <row r="6942" spans="9:13" x14ac:dyDescent="0.25">
      <c r="I6942" s="1"/>
      <c r="L6942" s="4"/>
      <c r="M6942" s="5"/>
    </row>
    <row r="6943" spans="9:13" x14ac:dyDescent="0.25">
      <c r="I6943" s="1"/>
      <c r="L6943" s="4"/>
      <c r="M6943" s="5"/>
    </row>
    <row r="6944" spans="9:13" x14ac:dyDescent="0.25">
      <c r="I6944" s="1"/>
      <c r="L6944" s="4"/>
      <c r="M6944" s="5"/>
    </row>
    <row r="6945" spans="9:13" x14ac:dyDescent="0.25">
      <c r="I6945" s="1"/>
      <c r="L6945" s="4"/>
      <c r="M6945" s="5"/>
    </row>
    <row r="6946" spans="9:13" x14ac:dyDescent="0.25">
      <c r="I6946" s="1"/>
      <c r="L6946" s="4"/>
      <c r="M6946" s="5"/>
    </row>
    <row r="6947" spans="9:13" x14ac:dyDescent="0.25">
      <c r="I6947" s="1"/>
      <c r="L6947" s="4"/>
      <c r="M6947" s="5"/>
    </row>
    <row r="6948" spans="9:13" x14ac:dyDescent="0.25">
      <c r="I6948" s="1"/>
      <c r="L6948" s="4"/>
      <c r="M6948" s="5"/>
    </row>
    <row r="6949" spans="9:13" x14ac:dyDescent="0.25">
      <c r="I6949" s="1"/>
      <c r="L6949" s="4"/>
      <c r="M6949" s="5"/>
    </row>
    <row r="6950" spans="9:13" x14ac:dyDescent="0.25">
      <c r="I6950" s="1"/>
      <c r="L6950" s="4"/>
      <c r="M6950" s="5"/>
    </row>
    <row r="6951" spans="9:13" x14ac:dyDescent="0.25">
      <c r="I6951" s="1"/>
      <c r="L6951" s="4"/>
      <c r="M6951" s="5"/>
    </row>
    <row r="6952" spans="9:13" x14ac:dyDescent="0.25">
      <c r="I6952" s="1"/>
      <c r="L6952" s="4"/>
      <c r="M6952" s="5"/>
    </row>
    <row r="6953" spans="9:13" x14ac:dyDescent="0.25">
      <c r="I6953" s="1"/>
      <c r="L6953" s="4"/>
      <c r="M6953" s="5"/>
    </row>
    <row r="6954" spans="9:13" x14ac:dyDescent="0.25">
      <c r="I6954" s="1"/>
      <c r="L6954" s="4"/>
      <c r="M6954" s="5"/>
    </row>
    <row r="6955" spans="9:13" x14ac:dyDescent="0.25">
      <c r="I6955" s="1"/>
      <c r="L6955" s="4"/>
      <c r="M6955" s="5"/>
    </row>
    <row r="6956" spans="9:13" x14ac:dyDescent="0.25">
      <c r="I6956" s="1"/>
      <c r="L6956" s="4"/>
      <c r="M6956" s="5"/>
    </row>
    <row r="6957" spans="9:13" x14ac:dyDescent="0.25">
      <c r="I6957" s="1"/>
      <c r="L6957" s="4"/>
      <c r="M6957" s="5"/>
    </row>
    <row r="6958" spans="9:13" x14ac:dyDescent="0.25">
      <c r="I6958" s="1"/>
      <c r="L6958" s="4"/>
      <c r="M6958" s="5"/>
    </row>
    <row r="6959" spans="9:13" x14ac:dyDescent="0.25">
      <c r="I6959" s="1"/>
      <c r="L6959" s="4"/>
      <c r="M6959" s="5"/>
    </row>
    <row r="6960" spans="9:13" x14ac:dyDescent="0.25">
      <c r="I6960" s="1"/>
      <c r="L6960" s="4"/>
      <c r="M6960" s="5"/>
    </row>
    <row r="6961" spans="9:13" x14ac:dyDescent="0.25">
      <c r="I6961" s="1"/>
      <c r="L6961" s="4"/>
      <c r="M6961" s="5"/>
    </row>
    <row r="6962" spans="9:13" x14ac:dyDescent="0.25">
      <c r="I6962" s="1"/>
      <c r="L6962" s="4"/>
      <c r="M6962" s="5"/>
    </row>
    <row r="6963" spans="9:13" x14ac:dyDescent="0.25">
      <c r="I6963" s="1"/>
      <c r="L6963" s="4"/>
      <c r="M6963" s="5"/>
    </row>
    <row r="6964" spans="9:13" x14ac:dyDescent="0.25">
      <c r="I6964" s="1"/>
      <c r="L6964" s="4"/>
      <c r="M6964" s="5"/>
    </row>
    <row r="6965" spans="9:13" x14ac:dyDescent="0.25">
      <c r="I6965" s="1"/>
      <c r="L6965" s="4"/>
      <c r="M6965" s="5"/>
    </row>
    <row r="6966" spans="9:13" x14ac:dyDescent="0.25">
      <c r="I6966" s="1"/>
      <c r="L6966" s="4"/>
      <c r="M6966" s="5"/>
    </row>
    <row r="6967" spans="9:13" x14ac:dyDescent="0.25">
      <c r="I6967" s="1"/>
      <c r="L6967" s="4"/>
      <c r="M6967" s="5"/>
    </row>
    <row r="6968" spans="9:13" x14ac:dyDescent="0.25">
      <c r="I6968" s="1"/>
      <c r="L6968" s="4"/>
      <c r="M6968" s="5"/>
    </row>
    <row r="6969" spans="9:13" x14ac:dyDescent="0.25">
      <c r="I6969" s="1"/>
      <c r="L6969" s="4"/>
      <c r="M6969" s="5"/>
    </row>
    <row r="6970" spans="9:13" x14ac:dyDescent="0.25">
      <c r="I6970" s="1"/>
      <c r="L6970" s="4"/>
      <c r="M6970" s="5"/>
    </row>
    <row r="6971" spans="9:13" x14ac:dyDescent="0.25">
      <c r="I6971" s="1"/>
      <c r="L6971" s="4"/>
      <c r="M6971" s="5"/>
    </row>
    <row r="6972" spans="9:13" x14ac:dyDescent="0.25">
      <c r="I6972" s="1"/>
      <c r="L6972" s="4"/>
      <c r="M6972" s="5"/>
    </row>
    <row r="6973" spans="9:13" x14ac:dyDescent="0.25">
      <c r="I6973" s="1"/>
      <c r="L6973" s="4"/>
      <c r="M6973" s="5"/>
    </row>
    <row r="6974" spans="9:13" x14ac:dyDescent="0.25">
      <c r="I6974" s="1"/>
      <c r="L6974" s="4"/>
      <c r="M6974" s="5"/>
    </row>
    <row r="6975" spans="9:13" x14ac:dyDescent="0.25">
      <c r="I6975" s="1"/>
      <c r="L6975" s="4"/>
      <c r="M6975" s="5"/>
    </row>
    <row r="6976" spans="9:13" x14ac:dyDescent="0.25">
      <c r="I6976" s="1"/>
      <c r="L6976" s="4"/>
      <c r="M6976" s="5"/>
    </row>
    <row r="6977" spans="9:13" x14ac:dyDescent="0.25">
      <c r="I6977" s="1"/>
      <c r="L6977" s="4"/>
      <c r="M6977" s="5"/>
    </row>
    <row r="6978" spans="9:13" x14ac:dyDescent="0.25">
      <c r="I6978" s="1"/>
      <c r="L6978" s="4"/>
      <c r="M6978" s="5"/>
    </row>
    <row r="6979" spans="9:13" x14ac:dyDescent="0.25">
      <c r="I6979" s="1"/>
      <c r="L6979" s="4"/>
      <c r="M6979" s="5"/>
    </row>
    <row r="6980" spans="9:13" x14ac:dyDescent="0.25">
      <c r="I6980" s="1"/>
      <c r="L6980" s="4"/>
      <c r="M6980" s="5"/>
    </row>
    <row r="6981" spans="9:13" x14ac:dyDescent="0.25">
      <c r="I6981" s="1"/>
      <c r="L6981" s="4"/>
      <c r="M6981" s="5"/>
    </row>
    <row r="6982" spans="9:13" x14ac:dyDescent="0.25">
      <c r="I6982" s="1"/>
      <c r="L6982" s="4"/>
      <c r="M6982" s="5"/>
    </row>
    <row r="6983" spans="9:13" x14ac:dyDescent="0.25">
      <c r="I6983" s="1"/>
      <c r="L6983" s="4"/>
      <c r="M6983" s="5"/>
    </row>
    <row r="6984" spans="9:13" x14ac:dyDescent="0.25">
      <c r="I6984" s="1"/>
      <c r="L6984" s="4"/>
      <c r="M6984" s="5"/>
    </row>
    <row r="6985" spans="9:13" x14ac:dyDescent="0.25">
      <c r="I6985" s="1"/>
      <c r="L6985" s="4"/>
      <c r="M6985" s="5"/>
    </row>
    <row r="6986" spans="9:13" x14ac:dyDescent="0.25">
      <c r="I6986" s="1"/>
      <c r="L6986" s="4"/>
      <c r="M6986" s="5"/>
    </row>
    <row r="6987" spans="9:13" x14ac:dyDescent="0.25">
      <c r="I6987" s="1"/>
      <c r="L6987" s="4"/>
      <c r="M6987" s="5"/>
    </row>
    <row r="6988" spans="9:13" x14ac:dyDescent="0.25">
      <c r="I6988" s="1"/>
      <c r="L6988" s="4"/>
      <c r="M6988" s="5"/>
    </row>
    <row r="6989" spans="9:13" x14ac:dyDescent="0.25">
      <c r="I6989" s="1"/>
      <c r="L6989" s="4"/>
      <c r="M6989" s="5"/>
    </row>
    <row r="6990" spans="9:13" x14ac:dyDescent="0.25">
      <c r="I6990" s="1"/>
      <c r="L6990" s="4"/>
      <c r="M6990" s="5"/>
    </row>
    <row r="6991" spans="9:13" x14ac:dyDescent="0.25">
      <c r="I6991" s="1"/>
      <c r="L6991" s="4"/>
      <c r="M6991" s="5"/>
    </row>
    <row r="6992" spans="9:13" x14ac:dyDescent="0.25">
      <c r="I6992" s="1"/>
      <c r="L6992" s="4"/>
      <c r="M6992" s="5"/>
    </row>
    <row r="6993" spans="9:13" x14ac:dyDescent="0.25">
      <c r="I6993" s="1"/>
      <c r="L6993" s="4"/>
      <c r="M6993" s="5"/>
    </row>
    <row r="6994" spans="9:13" x14ac:dyDescent="0.25">
      <c r="I6994" s="1"/>
      <c r="L6994" s="4"/>
      <c r="M6994" s="5"/>
    </row>
    <row r="6995" spans="9:13" x14ac:dyDescent="0.25">
      <c r="I6995" s="1"/>
      <c r="L6995" s="4"/>
      <c r="M6995" s="5"/>
    </row>
    <row r="6996" spans="9:13" x14ac:dyDescent="0.25">
      <c r="I6996" s="1"/>
      <c r="L6996" s="4"/>
      <c r="M6996" s="5"/>
    </row>
    <row r="6997" spans="9:13" x14ac:dyDescent="0.25">
      <c r="I6997" s="1"/>
      <c r="L6997" s="4"/>
      <c r="M6997" s="5"/>
    </row>
    <row r="6998" spans="9:13" x14ac:dyDescent="0.25">
      <c r="I6998" s="1"/>
      <c r="L6998" s="4"/>
      <c r="M6998" s="5"/>
    </row>
    <row r="6999" spans="9:13" x14ac:dyDescent="0.25">
      <c r="I6999" s="1"/>
      <c r="L6999" s="4"/>
      <c r="M6999" s="5"/>
    </row>
    <row r="7000" spans="9:13" x14ac:dyDescent="0.25">
      <c r="I7000" s="1"/>
      <c r="L7000" s="4"/>
      <c r="M7000" s="5"/>
    </row>
    <row r="7001" spans="9:13" x14ac:dyDescent="0.25">
      <c r="I7001" s="1"/>
      <c r="L7001" s="4"/>
      <c r="M7001" s="5"/>
    </row>
    <row r="7002" spans="9:13" x14ac:dyDescent="0.25">
      <c r="I7002" s="1"/>
      <c r="L7002" s="4"/>
      <c r="M7002" s="5"/>
    </row>
    <row r="7003" spans="9:13" x14ac:dyDescent="0.25">
      <c r="I7003" s="1"/>
      <c r="L7003" s="4"/>
      <c r="M7003" s="5"/>
    </row>
    <row r="7004" spans="9:13" x14ac:dyDescent="0.25">
      <c r="I7004" s="1"/>
      <c r="L7004" s="4"/>
      <c r="M7004" s="5"/>
    </row>
    <row r="7005" spans="9:13" x14ac:dyDescent="0.25">
      <c r="I7005" s="1"/>
      <c r="L7005" s="4"/>
      <c r="M7005" s="5"/>
    </row>
    <row r="7006" spans="9:13" x14ac:dyDescent="0.25">
      <c r="I7006" s="1"/>
      <c r="L7006" s="4"/>
      <c r="M7006" s="5"/>
    </row>
    <row r="7007" spans="9:13" x14ac:dyDescent="0.25">
      <c r="I7007" s="1"/>
      <c r="L7007" s="4"/>
      <c r="M7007" s="5"/>
    </row>
    <row r="7008" spans="9:13" x14ac:dyDescent="0.25">
      <c r="I7008" s="1"/>
      <c r="L7008" s="4"/>
      <c r="M7008" s="5"/>
    </row>
    <row r="7009" spans="9:13" x14ac:dyDescent="0.25">
      <c r="I7009" s="1"/>
      <c r="L7009" s="4"/>
      <c r="M7009" s="5"/>
    </row>
    <row r="7010" spans="9:13" x14ac:dyDescent="0.25">
      <c r="I7010" s="1"/>
      <c r="L7010" s="4"/>
      <c r="M7010" s="5"/>
    </row>
    <row r="7011" spans="9:13" x14ac:dyDescent="0.25">
      <c r="I7011" s="1"/>
      <c r="L7011" s="4"/>
      <c r="M7011" s="5"/>
    </row>
    <row r="7012" spans="9:13" x14ac:dyDescent="0.25">
      <c r="I7012" s="1"/>
      <c r="L7012" s="4"/>
      <c r="M7012" s="5"/>
    </row>
    <row r="7013" spans="9:13" x14ac:dyDescent="0.25">
      <c r="I7013" s="1"/>
      <c r="L7013" s="4"/>
      <c r="M7013" s="5"/>
    </row>
    <row r="7014" spans="9:13" x14ac:dyDescent="0.25">
      <c r="I7014" s="1"/>
      <c r="L7014" s="4"/>
      <c r="M7014" s="5"/>
    </row>
    <row r="7015" spans="9:13" x14ac:dyDescent="0.25">
      <c r="I7015" s="1"/>
      <c r="L7015" s="4"/>
      <c r="M7015" s="5"/>
    </row>
    <row r="7016" spans="9:13" x14ac:dyDescent="0.25">
      <c r="I7016" s="1"/>
      <c r="L7016" s="4"/>
      <c r="M7016" s="5"/>
    </row>
    <row r="7017" spans="9:13" x14ac:dyDescent="0.25">
      <c r="I7017" s="1"/>
      <c r="L7017" s="4"/>
      <c r="M7017" s="5"/>
    </row>
    <row r="7018" spans="9:13" x14ac:dyDescent="0.25">
      <c r="I7018" s="1"/>
      <c r="L7018" s="4"/>
      <c r="M7018" s="5"/>
    </row>
    <row r="7019" spans="9:13" x14ac:dyDescent="0.25">
      <c r="I7019" s="1"/>
      <c r="L7019" s="4"/>
      <c r="M7019" s="5"/>
    </row>
    <row r="7020" spans="9:13" x14ac:dyDescent="0.25">
      <c r="I7020" s="1"/>
      <c r="L7020" s="4"/>
      <c r="M7020" s="5"/>
    </row>
    <row r="7021" spans="9:13" x14ac:dyDescent="0.25">
      <c r="I7021" s="1"/>
      <c r="L7021" s="4"/>
      <c r="M7021" s="5"/>
    </row>
    <row r="7022" spans="9:13" x14ac:dyDescent="0.25">
      <c r="I7022" s="1"/>
      <c r="L7022" s="4"/>
      <c r="M7022" s="5"/>
    </row>
    <row r="7023" spans="9:13" x14ac:dyDescent="0.25">
      <c r="I7023" s="1"/>
      <c r="L7023" s="4"/>
      <c r="M7023" s="5"/>
    </row>
    <row r="7024" spans="9:13" x14ac:dyDescent="0.25">
      <c r="I7024" s="1"/>
      <c r="L7024" s="4"/>
      <c r="M7024" s="5"/>
    </row>
    <row r="7025" spans="9:13" x14ac:dyDescent="0.25">
      <c r="I7025" s="1"/>
      <c r="L7025" s="4"/>
      <c r="M7025" s="5"/>
    </row>
    <row r="7026" spans="9:13" x14ac:dyDescent="0.25">
      <c r="I7026" s="1"/>
      <c r="L7026" s="4"/>
      <c r="M7026" s="5"/>
    </row>
    <row r="7027" spans="9:13" x14ac:dyDescent="0.25">
      <c r="I7027" s="1"/>
      <c r="L7027" s="4"/>
      <c r="M7027" s="5"/>
    </row>
    <row r="7028" spans="9:13" x14ac:dyDescent="0.25">
      <c r="I7028" s="1"/>
      <c r="L7028" s="4"/>
      <c r="M7028" s="5"/>
    </row>
    <row r="7029" spans="9:13" x14ac:dyDescent="0.25">
      <c r="I7029" s="1"/>
      <c r="L7029" s="4"/>
      <c r="M7029" s="5"/>
    </row>
    <row r="7030" spans="9:13" x14ac:dyDescent="0.25">
      <c r="I7030" s="1"/>
      <c r="L7030" s="4"/>
      <c r="M7030" s="5"/>
    </row>
    <row r="7031" spans="9:13" x14ac:dyDescent="0.25">
      <c r="I7031" s="1"/>
      <c r="L7031" s="4"/>
      <c r="M7031" s="5"/>
    </row>
    <row r="7032" spans="9:13" x14ac:dyDescent="0.25">
      <c r="I7032" s="1"/>
      <c r="L7032" s="4"/>
      <c r="M7032" s="5"/>
    </row>
    <row r="7033" spans="9:13" x14ac:dyDescent="0.25">
      <c r="I7033" s="1"/>
      <c r="L7033" s="4"/>
      <c r="M7033" s="5"/>
    </row>
    <row r="7034" spans="9:13" x14ac:dyDescent="0.25">
      <c r="I7034" s="1"/>
      <c r="L7034" s="4"/>
      <c r="M7034" s="5"/>
    </row>
    <row r="7035" spans="9:13" x14ac:dyDescent="0.25">
      <c r="I7035" s="1"/>
      <c r="L7035" s="4"/>
      <c r="M7035" s="5"/>
    </row>
    <row r="7036" spans="9:13" x14ac:dyDescent="0.25">
      <c r="I7036" s="1"/>
      <c r="L7036" s="4"/>
      <c r="M7036" s="5"/>
    </row>
    <row r="7037" spans="9:13" x14ac:dyDescent="0.25">
      <c r="I7037" s="1"/>
      <c r="L7037" s="4"/>
      <c r="M7037" s="5"/>
    </row>
    <row r="7038" spans="9:13" x14ac:dyDescent="0.25">
      <c r="I7038" s="1"/>
      <c r="L7038" s="4"/>
      <c r="M7038" s="5"/>
    </row>
    <row r="7039" spans="9:13" x14ac:dyDescent="0.25">
      <c r="I7039" s="1"/>
      <c r="L7039" s="4"/>
      <c r="M7039" s="5"/>
    </row>
    <row r="7040" spans="9:13" x14ac:dyDescent="0.25">
      <c r="I7040" s="1"/>
      <c r="L7040" s="4"/>
      <c r="M7040" s="5"/>
    </row>
    <row r="7041" spans="9:13" x14ac:dyDescent="0.25">
      <c r="I7041" s="1"/>
      <c r="L7041" s="4"/>
      <c r="M7041" s="5"/>
    </row>
    <row r="7042" spans="9:13" x14ac:dyDescent="0.25">
      <c r="I7042" s="1"/>
      <c r="L7042" s="4"/>
      <c r="M7042" s="5"/>
    </row>
    <row r="7043" spans="9:13" x14ac:dyDescent="0.25">
      <c r="I7043" s="1"/>
      <c r="L7043" s="4"/>
      <c r="M7043" s="5"/>
    </row>
    <row r="7044" spans="9:13" x14ac:dyDescent="0.25">
      <c r="I7044" s="1"/>
      <c r="L7044" s="4"/>
      <c r="M7044" s="5"/>
    </row>
    <row r="7045" spans="9:13" x14ac:dyDescent="0.25">
      <c r="I7045" s="1"/>
      <c r="L7045" s="4"/>
      <c r="M7045" s="5"/>
    </row>
    <row r="7046" spans="9:13" x14ac:dyDescent="0.25">
      <c r="I7046" s="1"/>
      <c r="L7046" s="4"/>
      <c r="M7046" s="5"/>
    </row>
    <row r="7047" spans="9:13" x14ac:dyDescent="0.25">
      <c r="I7047" s="1"/>
      <c r="L7047" s="4"/>
      <c r="M7047" s="5"/>
    </row>
    <row r="7048" spans="9:13" x14ac:dyDescent="0.25">
      <c r="I7048" s="1"/>
      <c r="L7048" s="4"/>
      <c r="M7048" s="5"/>
    </row>
    <row r="7049" spans="9:13" x14ac:dyDescent="0.25">
      <c r="I7049" s="1"/>
      <c r="L7049" s="4"/>
      <c r="M7049" s="5"/>
    </row>
    <row r="7050" spans="9:13" x14ac:dyDescent="0.25">
      <c r="I7050" s="1"/>
      <c r="L7050" s="4"/>
      <c r="M7050" s="5"/>
    </row>
    <row r="7051" spans="9:13" x14ac:dyDescent="0.25">
      <c r="I7051" s="1"/>
      <c r="L7051" s="4"/>
      <c r="M7051" s="5"/>
    </row>
    <row r="7052" spans="9:13" x14ac:dyDescent="0.25">
      <c r="I7052" s="1"/>
      <c r="L7052" s="4"/>
      <c r="M7052" s="5"/>
    </row>
    <row r="7053" spans="9:13" x14ac:dyDescent="0.25">
      <c r="I7053" s="1"/>
      <c r="L7053" s="4"/>
      <c r="M7053" s="5"/>
    </row>
    <row r="7054" spans="9:13" x14ac:dyDescent="0.25">
      <c r="I7054" s="1"/>
      <c r="L7054" s="4"/>
      <c r="M7054" s="5"/>
    </row>
    <row r="7055" spans="9:13" x14ac:dyDescent="0.25">
      <c r="I7055" s="1"/>
      <c r="L7055" s="4"/>
      <c r="M7055" s="5"/>
    </row>
    <row r="7056" spans="9:13" x14ac:dyDescent="0.25">
      <c r="I7056" s="1"/>
      <c r="L7056" s="4"/>
      <c r="M7056" s="5"/>
    </row>
    <row r="7057" spans="9:13" x14ac:dyDescent="0.25">
      <c r="I7057" s="1"/>
      <c r="L7057" s="4"/>
      <c r="M7057" s="5"/>
    </row>
    <row r="7058" spans="9:13" x14ac:dyDescent="0.25">
      <c r="I7058" s="1"/>
      <c r="L7058" s="4"/>
      <c r="M7058" s="5"/>
    </row>
    <row r="7059" spans="9:13" x14ac:dyDescent="0.25">
      <c r="I7059" s="1"/>
      <c r="L7059" s="4"/>
      <c r="M7059" s="5"/>
    </row>
    <row r="7060" spans="9:13" x14ac:dyDescent="0.25">
      <c r="I7060" s="1"/>
      <c r="L7060" s="4"/>
      <c r="M7060" s="5"/>
    </row>
    <row r="7061" spans="9:13" x14ac:dyDescent="0.25">
      <c r="I7061" s="1"/>
      <c r="L7061" s="4"/>
      <c r="M7061" s="5"/>
    </row>
    <row r="7062" spans="9:13" x14ac:dyDescent="0.25">
      <c r="I7062" s="1"/>
      <c r="L7062" s="4"/>
      <c r="M7062" s="5"/>
    </row>
    <row r="7063" spans="9:13" x14ac:dyDescent="0.25">
      <c r="I7063" s="1"/>
      <c r="L7063" s="4"/>
      <c r="M7063" s="5"/>
    </row>
    <row r="7064" spans="9:13" x14ac:dyDescent="0.25">
      <c r="I7064" s="1"/>
      <c r="L7064" s="4"/>
      <c r="M7064" s="5"/>
    </row>
    <row r="7065" spans="9:13" x14ac:dyDescent="0.25">
      <c r="I7065" s="1"/>
      <c r="L7065" s="4"/>
      <c r="M7065" s="5"/>
    </row>
    <row r="7066" spans="9:13" x14ac:dyDescent="0.25">
      <c r="I7066" s="1"/>
      <c r="L7066" s="4"/>
      <c r="M7066" s="5"/>
    </row>
    <row r="7067" spans="9:13" x14ac:dyDescent="0.25">
      <c r="I7067" s="1"/>
      <c r="L7067" s="4"/>
      <c r="M7067" s="5"/>
    </row>
    <row r="7068" spans="9:13" x14ac:dyDescent="0.25">
      <c r="I7068" s="1"/>
      <c r="L7068" s="4"/>
      <c r="M7068" s="5"/>
    </row>
    <row r="7069" spans="9:13" x14ac:dyDescent="0.25">
      <c r="I7069" s="1"/>
      <c r="L7069" s="4"/>
      <c r="M7069" s="5"/>
    </row>
    <row r="7070" spans="9:13" x14ac:dyDescent="0.25">
      <c r="I7070" s="1"/>
      <c r="L7070" s="4"/>
      <c r="M7070" s="5"/>
    </row>
    <row r="7071" spans="9:13" x14ac:dyDescent="0.25">
      <c r="I7071" s="1"/>
      <c r="L7071" s="4"/>
      <c r="M7071" s="5"/>
    </row>
    <row r="7072" spans="9:13" x14ac:dyDescent="0.25">
      <c r="I7072" s="1"/>
      <c r="L7072" s="4"/>
      <c r="M7072" s="5"/>
    </row>
    <row r="7073" spans="9:13" x14ac:dyDescent="0.25">
      <c r="I7073" s="1"/>
      <c r="L7073" s="4"/>
      <c r="M7073" s="5"/>
    </row>
    <row r="7074" spans="9:13" x14ac:dyDescent="0.25">
      <c r="I7074" s="1"/>
      <c r="L7074" s="4"/>
      <c r="M7074" s="5"/>
    </row>
    <row r="7075" spans="9:13" x14ac:dyDescent="0.25">
      <c r="I7075" s="1"/>
      <c r="L7075" s="4"/>
      <c r="M7075" s="5"/>
    </row>
    <row r="7076" spans="9:13" x14ac:dyDescent="0.25">
      <c r="I7076" s="1"/>
      <c r="L7076" s="4"/>
      <c r="M7076" s="5"/>
    </row>
    <row r="7077" spans="9:13" x14ac:dyDescent="0.25">
      <c r="I7077" s="1"/>
      <c r="L7077" s="4"/>
      <c r="M7077" s="5"/>
    </row>
    <row r="7078" spans="9:13" x14ac:dyDescent="0.25">
      <c r="I7078" s="1"/>
      <c r="L7078" s="4"/>
      <c r="M7078" s="5"/>
    </row>
    <row r="7079" spans="9:13" x14ac:dyDescent="0.25">
      <c r="I7079" s="1"/>
      <c r="L7079" s="4"/>
      <c r="M7079" s="5"/>
    </row>
    <row r="7080" spans="9:13" x14ac:dyDescent="0.25">
      <c r="I7080" s="1"/>
      <c r="L7080" s="4"/>
      <c r="M7080" s="5"/>
    </row>
    <row r="7081" spans="9:13" x14ac:dyDescent="0.25">
      <c r="I7081" s="1"/>
      <c r="L7081" s="4"/>
      <c r="M7081" s="5"/>
    </row>
    <row r="7082" spans="9:13" x14ac:dyDescent="0.25">
      <c r="I7082" s="1"/>
      <c r="L7082" s="4"/>
      <c r="M7082" s="5"/>
    </row>
    <row r="7083" spans="9:13" x14ac:dyDescent="0.25">
      <c r="I7083" s="1"/>
      <c r="L7083" s="4"/>
      <c r="M7083" s="5"/>
    </row>
    <row r="7084" spans="9:13" x14ac:dyDescent="0.25">
      <c r="I7084" s="1"/>
      <c r="L7084" s="4"/>
      <c r="M7084" s="5"/>
    </row>
    <row r="7085" spans="9:13" x14ac:dyDescent="0.25">
      <c r="I7085" s="1"/>
      <c r="L7085" s="4"/>
      <c r="M7085" s="5"/>
    </row>
    <row r="7086" spans="9:13" x14ac:dyDescent="0.25">
      <c r="I7086" s="1"/>
      <c r="L7086" s="4"/>
      <c r="M7086" s="5"/>
    </row>
    <row r="7087" spans="9:13" x14ac:dyDescent="0.25">
      <c r="I7087" s="1"/>
      <c r="L7087" s="4"/>
      <c r="M7087" s="5"/>
    </row>
    <row r="7088" spans="9:13" x14ac:dyDescent="0.25">
      <c r="I7088" s="1"/>
      <c r="L7088" s="4"/>
      <c r="M7088" s="5"/>
    </row>
    <row r="7089" spans="9:13" x14ac:dyDescent="0.25">
      <c r="I7089" s="1"/>
      <c r="L7089" s="4"/>
      <c r="M7089" s="5"/>
    </row>
    <row r="7090" spans="9:13" x14ac:dyDescent="0.25">
      <c r="I7090" s="1"/>
      <c r="L7090" s="4"/>
      <c r="M7090" s="5"/>
    </row>
    <row r="7091" spans="9:13" x14ac:dyDescent="0.25">
      <c r="I7091" s="1"/>
      <c r="L7091" s="4"/>
      <c r="M7091" s="5"/>
    </row>
    <row r="7092" spans="9:13" x14ac:dyDescent="0.25">
      <c r="I7092" s="1"/>
      <c r="L7092" s="4"/>
      <c r="M7092" s="5"/>
    </row>
    <row r="7093" spans="9:13" x14ac:dyDescent="0.25">
      <c r="I7093" s="1"/>
      <c r="L7093" s="4"/>
      <c r="M7093" s="5"/>
    </row>
    <row r="7094" spans="9:13" x14ac:dyDescent="0.25">
      <c r="I7094" s="1"/>
      <c r="L7094" s="4"/>
      <c r="M7094" s="5"/>
    </row>
    <row r="7095" spans="9:13" x14ac:dyDescent="0.25">
      <c r="I7095" s="1"/>
      <c r="L7095" s="4"/>
      <c r="M7095" s="5"/>
    </row>
    <row r="7096" spans="9:13" x14ac:dyDescent="0.25">
      <c r="I7096" s="1"/>
      <c r="L7096" s="4"/>
      <c r="M7096" s="5"/>
    </row>
    <row r="7097" spans="9:13" x14ac:dyDescent="0.25">
      <c r="I7097" s="1"/>
      <c r="L7097" s="4"/>
      <c r="M7097" s="5"/>
    </row>
    <row r="7098" spans="9:13" x14ac:dyDescent="0.25">
      <c r="I7098" s="1"/>
      <c r="L7098" s="4"/>
      <c r="M7098" s="5"/>
    </row>
    <row r="7099" spans="9:13" x14ac:dyDescent="0.25">
      <c r="I7099" s="1"/>
      <c r="L7099" s="4"/>
      <c r="M7099" s="5"/>
    </row>
    <row r="7100" spans="9:13" x14ac:dyDescent="0.25">
      <c r="I7100" s="1"/>
      <c r="L7100" s="4"/>
      <c r="M7100" s="5"/>
    </row>
    <row r="7101" spans="9:13" x14ac:dyDescent="0.25">
      <c r="I7101" s="1"/>
      <c r="L7101" s="4"/>
      <c r="M7101" s="5"/>
    </row>
    <row r="7102" spans="9:13" x14ac:dyDescent="0.25">
      <c r="I7102" s="1"/>
      <c r="L7102" s="4"/>
      <c r="M7102" s="5"/>
    </row>
    <row r="7103" spans="9:13" x14ac:dyDescent="0.25">
      <c r="I7103" s="1"/>
      <c r="L7103" s="4"/>
      <c r="M7103" s="5"/>
    </row>
    <row r="7104" spans="9:13" x14ac:dyDescent="0.25">
      <c r="I7104" s="1"/>
      <c r="L7104" s="4"/>
      <c r="M7104" s="5"/>
    </row>
    <row r="7105" spans="9:13" x14ac:dyDescent="0.25">
      <c r="I7105" s="1"/>
      <c r="L7105" s="4"/>
      <c r="M7105" s="5"/>
    </row>
    <row r="7106" spans="9:13" x14ac:dyDescent="0.25">
      <c r="I7106" s="1"/>
      <c r="L7106" s="4"/>
      <c r="M7106" s="5"/>
    </row>
    <row r="7107" spans="9:13" x14ac:dyDescent="0.25">
      <c r="I7107" s="1"/>
      <c r="L7107" s="4"/>
      <c r="M7107" s="5"/>
    </row>
    <row r="7108" spans="9:13" x14ac:dyDescent="0.25">
      <c r="I7108" s="1"/>
      <c r="L7108" s="4"/>
      <c r="M7108" s="5"/>
    </row>
    <row r="7109" spans="9:13" x14ac:dyDescent="0.25">
      <c r="I7109" s="1"/>
      <c r="L7109" s="4"/>
      <c r="M7109" s="5"/>
    </row>
    <row r="7110" spans="9:13" x14ac:dyDescent="0.25">
      <c r="I7110" s="1"/>
      <c r="L7110" s="4"/>
      <c r="M7110" s="5"/>
    </row>
    <row r="7111" spans="9:13" x14ac:dyDescent="0.25">
      <c r="I7111" s="1"/>
      <c r="L7111" s="4"/>
      <c r="M7111" s="5"/>
    </row>
    <row r="7112" spans="9:13" x14ac:dyDescent="0.25">
      <c r="I7112" s="1"/>
      <c r="L7112" s="4"/>
      <c r="M7112" s="5"/>
    </row>
    <row r="7113" spans="9:13" x14ac:dyDescent="0.25">
      <c r="I7113" s="1"/>
      <c r="L7113" s="4"/>
      <c r="M7113" s="5"/>
    </row>
    <row r="7114" spans="9:13" x14ac:dyDescent="0.25">
      <c r="I7114" s="1"/>
      <c r="L7114" s="4"/>
      <c r="M7114" s="5"/>
    </row>
    <row r="7115" spans="9:13" x14ac:dyDescent="0.25">
      <c r="I7115" s="1"/>
      <c r="L7115" s="4"/>
      <c r="M7115" s="5"/>
    </row>
    <row r="7116" spans="9:13" x14ac:dyDescent="0.25">
      <c r="I7116" s="1"/>
      <c r="L7116" s="4"/>
      <c r="M7116" s="5"/>
    </row>
    <row r="7117" spans="9:13" x14ac:dyDescent="0.25">
      <c r="I7117" s="1"/>
      <c r="L7117" s="4"/>
      <c r="M7117" s="5"/>
    </row>
    <row r="7118" spans="9:13" x14ac:dyDescent="0.25">
      <c r="I7118" s="1"/>
      <c r="L7118" s="4"/>
      <c r="M7118" s="5"/>
    </row>
    <row r="7119" spans="9:13" x14ac:dyDescent="0.25">
      <c r="I7119" s="1"/>
      <c r="L7119" s="4"/>
      <c r="M7119" s="5"/>
    </row>
    <row r="7120" spans="9:13" x14ac:dyDescent="0.25">
      <c r="I7120" s="1"/>
      <c r="L7120" s="4"/>
      <c r="M7120" s="5"/>
    </row>
    <row r="7121" spans="9:13" x14ac:dyDescent="0.25">
      <c r="I7121" s="1"/>
      <c r="L7121" s="4"/>
      <c r="M7121" s="5"/>
    </row>
    <row r="7122" spans="9:13" x14ac:dyDescent="0.25">
      <c r="I7122" s="1"/>
      <c r="L7122" s="4"/>
      <c r="M7122" s="5"/>
    </row>
    <row r="7123" spans="9:13" x14ac:dyDescent="0.25">
      <c r="I7123" s="1"/>
      <c r="L7123" s="4"/>
      <c r="M7123" s="5"/>
    </row>
    <row r="7124" spans="9:13" x14ac:dyDescent="0.25">
      <c r="I7124" s="1"/>
      <c r="L7124" s="4"/>
      <c r="M7124" s="5"/>
    </row>
    <row r="7125" spans="9:13" x14ac:dyDescent="0.25">
      <c r="I7125" s="1"/>
      <c r="L7125" s="4"/>
      <c r="M7125" s="5"/>
    </row>
    <row r="7126" spans="9:13" x14ac:dyDescent="0.25">
      <c r="I7126" s="1"/>
      <c r="L7126" s="4"/>
      <c r="M7126" s="5"/>
    </row>
    <row r="7127" spans="9:13" x14ac:dyDescent="0.25">
      <c r="I7127" s="1"/>
      <c r="L7127" s="4"/>
      <c r="M7127" s="5"/>
    </row>
    <row r="7128" spans="9:13" x14ac:dyDescent="0.25">
      <c r="I7128" s="1"/>
      <c r="L7128" s="4"/>
      <c r="M7128" s="5"/>
    </row>
    <row r="7129" spans="9:13" x14ac:dyDescent="0.25">
      <c r="I7129" s="1"/>
      <c r="L7129" s="4"/>
      <c r="M7129" s="5"/>
    </row>
    <row r="7130" spans="9:13" x14ac:dyDescent="0.25">
      <c r="I7130" s="1"/>
      <c r="L7130" s="4"/>
      <c r="M7130" s="5"/>
    </row>
    <row r="7131" spans="9:13" x14ac:dyDescent="0.25">
      <c r="I7131" s="1"/>
      <c r="L7131" s="4"/>
      <c r="M7131" s="5"/>
    </row>
    <row r="7132" spans="9:13" x14ac:dyDescent="0.25">
      <c r="I7132" s="1"/>
      <c r="L7132" s="4"/>
      <c r="M7132" s="5"/>
    </row>
    <row r="7133" spans="9:13" x14ac:dyDescent="0.25">
      <c r="I7133" s="1"/>
      <c r="L7133" s="4"/>
      <c r="M7133" s="5"/>
    </row>
    <row r="7134" spans="9:13" x14ac:dyDescent="0.25">
      <c r="I7134" s="1"/>
      <c r="L7134" s="4"/>
      <c r="M7134" s="5"/>
    </row>
    <row r="7135" spans="9:13" x14ac:dyDescent="0.25">
      <c r="I7135" s="1"/>
      <c r="L7135" s="4"/>
      <c r="M7135" s="5"/>
    </row>
    <row r="7136" spans="9:13" x14ac:dyDescent="0.25">
      <c r="I7136" s="1"/>
      <c r="L7136" s="4"/>
      <c r="M7136" s="5"/>
    </row>
    <row r="7137" spans="9:13" x14ac:dyDescent="0.25">
      <c r="I7137" s="1"/>
      <c r="L7137" s="4"/>
      <c r="M7137" s="5"/>
    </row>
    <row r="7138" spans="9:13" x14ac:dyDescent="0.25">
      <c r="I7138" s="1"/>
      <c r="L7138" s="4"/>
      <c r="M7138" s="5"/>
    </row>
    <row r="7139" spans="9:13" x14ac:dyDescent="0.25">
      <c r="I7139" s="1"/>
      <c r="L7139" s="4"/>
      <c r="M7139" s="5"/>
    </row>
    <row r="7140" spans="9:13" x14ac:dyDescent="0.25">
      <c r="I7140" s="1"/>
      <c r="L7140" s="4"/>
      <c r="M7140" s="5"/>
    </row>
    <row r="7141" spans="9:13" x14ac:dyDescent="0.25">
      <c r="I7141" s="1"/>
      <c r="L7141" s="4"/>
      <c r="M7141" s="5"/>
    </row>
    <row r="7142" spans="9:13" x14ac:dyDescent="0.25">
      <c r="I7142" s="1"/>
      <c r="L7142" s="4"/>
      <c r="M7142" s="5"/>
    </row>
    <row r="7143" spans="9:13" x14ac:dyDescent="0.25">
      <c r="I7143" s="1"/>
      <c r="L7143" s="4"/>
      <c r="M7143" s="5"/>
    </row>
    <row r="7144" spans="9:13" x14ac:dyDescent="0.25">
      <c r="I7144" s="1"/>
      <c r="L7144" s="4"/>
      <c r="M7144" s="5"/>
    </row>
    <row r="7145" spans="9:13" x14ac:dyDescent="0.25">
      <c r="I7145" s="1"/>
      <c r="L7145" s="4"/>
      <c r="M7145" s="5"/>
    </row>
    <row r="7146" spans="9:13" x14ac:dyDescent="0.25">
      <c r="I7146" s="1"/>
      <c r="L7146" s="4"/>
      <c r="M7146" s="5"/>
    </row>
    <row r="7147" spans="9:13" x14ac:dyDescent="0.25">
      <c r="I7147" s="1"/>
      <c r="L7147" s="4"/>
      <c r="M7147" s="5"/>
    </row>
    <row r="7148" spans="9:13" x14ac:dyDescent="0.25">
      <c r="I7148" s="1"/>
      <c r="L7148" s="4"/>
      <c r="M7148" s="5"/>
    </row>
    <row r="7149" spans="9:13" x14ac:dyDescent="0.25">
      <c r="I7149" s="1"/>
      <c r="L7149" s="4"/>
      <c r="M7149" s="5"/>
    </row>
    <row r="7150" spans="9:13" x14ac:dyDescent="0.25">
      <c r="I7150" s="1"/>
      <c r="L7150" s="4"/>
      <c r="M7150" s="5"/>
    </row>
    <row r="7151" spans="9:13" x14ac:dyDescent="0.25">
      <c r="I7151" s="1"/>
      <c r="L7151" s="4"/>
      <c r="M7151" s="5"/>
    </row>
    <row r="7152" spans="9:13" x14ac:dyDescent="0.25">
      <c r="I7152" s="1"/>
      <c r="L7152" s="4"/>
      <c r="M7152" s="5"/>
    </row>
    <row r="7153" spans="9:13" x14ac:dyDescent="0.25">
      <c r="I7153" s="1"/>
      <c r="L7153" s="4"/>
      <c r="M7153" s="5"/>
    </row>
    <row r="7154" spans="9:13" x14ac:dyDescent="0.25">
      <c r="I7154" s="1"/>
      <c r="L7154" s="4"/>
      <c r="M7154" s="5"/>
    </row>
    <row r="7155" spans="9:13" x14ac:dyDescent="0.25">
      <c r="I7155" s="1"/>
      <c r="L7155" s="4"/>
      <c r="M7155" s="5"/>
    </row>
    <row r="7156" spans="9:13" x14ac:dyDescent="0.25">
      <c r="I7156" s="1"/>
      <c r="L7156" s="4"/>
      <c r="M7156" s="5"/>
    </row>
    <row r="7157" spans="9:13" x14ac:dyDescent="0.25">
      <c r="I7157" s="1"/>
      <c r="L7157" s="4"/>
      <c r="M7157" s="5"/>
    </row>
    <row r="7158" spans="9:13" x14ac:dyDescent="0.25">
      <c r="I7158" s="1"/>
      <c r="L7158" s="4"/>
      <c r="M7158" s="5"/>
    </row>
    <row r="7159" spans="9:13" x14ac:dyDescent="0.25">
      <c r="I7159" s="1"/>
      <c r="L7159" s="4"/>
      <c r="M7159" s="5"/>
    </row>
    <row r="7160" spans="9:13" x14ac:dyDescent="0.25">
      <c r="I7160" s="1"/>
      <c r="L7160" s="4"/>
      <c r="M7160" s="5"/>
    </row>
    <row r="7161" spans="9:13" x14ac:dyDescent="0.25">
      <c r="I7161" s="1"/>
      <c r="L7161" s="4"/>
      <c r="M7161" s="5"/>
    </row>
    <row r="7162" spans="9:13" x14ac:dyDescent="0.25">
      <c r="I7162" s="1"/>
      <c r="L7162" s="4"/>
      <c r="M7162" s="5"/>
    </row>
    <row r="7163" spans="9:13" x14ac:dyDescent="0.25">
      <c r="I7163" s="1"/>
      <c r="L7163" s="4"/>
      <c r="M7163" s="5"/>
    </row>
    <row r="7164" spans="9:13" x14ac:dyDescent="0.25">
      <c r="I7164" s="1"/>
      <c r="L7164" s="4"/>
      <c r="M7164" s="5"/>
    </row>
    <row r="7165" spans="9:13" x14ac:dyDescent="0.25">
      <c r="I7165" s="1"/>
      <c r="L7165" s="4"/>
      <c r="M7165" s="5"/>
    </row>
    <row r="7166" spans="9:13" x14ac:dyDescent="0.25">
      <c r="I7166" s="1"/>
      <c r="L7166" s="4"/>
      <c r="M7166" s="5"/>
    </row>
    <row r="7167" spans="9:13" x14ac:dyDescent="0.25">
      <c r="I7167" s="1"/>
      <c r="L7167" s="4"/>
      <c r="M7167" s="5"/>
    </row>
    <row r="7168" spans="9:13" x14ac:dyDescent="0.25">
      <c r="I7168" s="1"/>
      <c r="L7168" s="4"/>
      <c r="M7168" s="5"/>
    </row>
    <row r="7169" spans="9:13" x14ac:dyDescent="0.25">
      <c r="I7169" s="1"/>
      <c r="L7169" s="4"/>
      <c r="M7169" s="5"/>
    </row>
    <row r="7170" spans="9:13" x14ac:dyDescent="0.25">
      <c r="I7170" s="1"/>
      <c r="L7170" s="4"/>
      <c r="M7170" s="5"/>
    </row>
    <row r="7171" spans="9:13" x14ac:dyDescent="0.25">
      <c r="I7171" s="1"/>
      <c r="L7171" s="4"/>
      <c r="M7171" s="5"/>
    </row>
    <row r="7172" spans="9:13" x14ac:dyDescent="0.25">
      <c r="I7172" s="1"/>
      <c r="L7172" s="4"/>
      <c r="M7172" s="5"/>
    </row>
    <row r="7173" spans="9:13" x14ac:dyDescent="0.25">
      <c r="I7173" s="1"/>
      <c r="L7173" s="4"/>
      <c r="M7173" s="5"/>
    </row>
    <row r="7174" spans="9:13" x14ac:dyDescent="0.25">
      <c r="I7174" s="1"/>
      <c r="L7174" s="4"/>
      <c r="M7174" s="5"/>
    </row>
    <row r="7175" spans="9:13" x14ac:dyDescent="0.25">
      <c r="I7175" s="1"/>
      <c r="L7175" s="4"/>
      <c r="M7175" s="5"/>
    </row>
    <row r="7176" spans="9:13" x14ac:dyDescent="0.25">
      <c r="I7176" s="1"/>
      <c r="L7176" s="4"/>
      <c r="M7176" s="5"/>
    </row>
    <row r="7177" spans="9:13" x14ac:dyDescent="0.25">
      <c r="I7177" s="1"/>
      <c r="L7177" s="4"/>
      <c r="M7177" s="5"/>
    </row>
    <row r="7178" spans="9:13" x14ac:dyDescent="0.25">
      <c r="I7178" s="1"/>
      <c r="L7178" s="4"/>
      <c r="M7178" s="5"/>
    </row>
    <row r="7179" spans="9:13" x14ac:dyDescent="0.25">
      <c r="I7179" s="1"/>
      <c r="L7179" s="4"/>
      <c r="M7179" s="5"/>
    </row>
    <row r="7180" spans="9:13" x14ac:dyDescent="0.25">
      <c r="I7180" s="1"/>
      <c r="L7180" s="4"/>
      <c r="M7180" s="5"/>
    </row>
    <row r="7181" spans="9:13" x14ac:dyDescent="0.25">
      <c r="I7181" s="1"/>
      <c r="L7181" s="4"/>
      <c r="M7181" s="5"/>
    </row>
    <row r="7182" spans="9:13" x14ac:dyDescent="0.25">
      <c r="I7182" s="1"/>
      <c r="L7182" s="4"/>
      <c r="M7182" s="5"/>
    </row>
    <row r="7183" spans="9:13" x14ac:dyDescent="0.25">
      <c r="I7183" s="1"/>
      <c r="L7183" s="4"/>
      <c r="M7183" s="5"/>
    </row>
    <row r="7184" spans="9:13" x14ac:dyDescent="0.25">
      <c r="I7184" s="1"/>
      <c r="L7184" s="4"/>
      <c r="M7184" s="5"/>
    </row>
    <row r="7185" spans="9:13" x14ac:dyDescent="0.25">
      <c r="I7185" s="1"/>
      <c r="L7185" s="4"/>
      <c r="M7185" s="5"/>
    </row>
    <row r="7186" spans="9:13" x14ac:dyDescent="0.25">
      <c r="I7186" s="1"/>
      <c r="L7186" s="4"/>
      <c r="M7186" s="5"/>
    </row>
    <row r="7187" spans="9:13" x14ac:dyDescent="0.25">
      <c r="I7187" s="1"/>
      <c r="L7187" s="4"/>
      <c r="M7187" s="5"/>
    </row>
    <row r="7188" spans="9:13" x14ac:dyDescent="0.25">
      <c r="I7188" s="1"/>
      <c r="L7188" s="4"/>
      <c r="M7188" s="5"/>
    </row>
    <row r="7189" spans="9:13" x14ac:dyDescent="0.25">
      <c r="I7189" s="1"/>
      <c r="L7189" s="4"/>
      <c r="M7189" s="5"/>
    </row>
    <row r="7190" spans="9:13" x14ac:dyDescent="0.25">
      <c r="I7190" s="1"/>
      <c r="L7190" s="4"/>
      <c r="M7190" s="5"/>
    </row>
    <row r="7191" spans="9:13" x14ac:dyDescent="0.25">
      <c r="I7191" s="1"/>
      <c r="L7191" s="4"/>
      <c r="M7191" s="5"/>
    </row>
    <row r="7192" spans="9:13" x14ac:dyDescent="0.25">
      <c r="I7192" s="1"/>
      <c r="L7192" s="4"/>
      <c r="M7192" s="5"/>
    </row>
    <row r="7193" spans="9:13" x14ac:dyDescent="0.25">
      <c r="I7193" s="1"/>
      <c r="L7193" s="4"/>
      <c r="M7193" s="5"/>
    </row>
    <row r="7194" spans="9:13" x14ac:dyDescent="0.25">
      <c r="I7194" s="1"/>
      <c r="L7194" s="4"/>
      <c r="M7194" s="5"/>
    </row>
    <row r="7195" spans="9:13" x14ac:dyDescent="0.25">
      <c r="I7195" s="1"/>
      <c r="L7195" s="4"/>
      <c r="M7195" s="5"/>
    </row>
    <row r="7196" spans="9:13" x14ac:dyDescent="0.25">
      <c r="I7196" s="1"/>
      <c r="L7196" s="4"/>
      <c r="M7196" s="5"/>
    </row>
    <row r="7197" spans="9:13" x14ac:dyDescent="0.25">
      <c r="I7197" s="1"/>
      <c r="L7197" s="4"/>
      <c r="M7197" s="5"/>
    </row>
    <row r="7198" spans="9:13" x14ac:dyDescent="0.25">
      <c r="I7198" s="1"/>
      <c r="L7198" s="4"/>
      <c r="M7198" s="5"/>
    </row>
    <row r="7199" spans="9:13" x14ac:dyDescent="0.25">
      <c r="I7199" s="1"/>
      <c r="L7199" s="4"/>
      <c r="M7199" s="5"/>
    </row>
    <row r="7200" spans="9:13" x14ac:dyDescent="0.25">
      <c r="I7200" s="1"/>
      <c r="L7200" s="4"/>
      <c r="M7200" s="5"/>
    </row>
    <row r="7201" spans="9:13" x14ac:dyDescent="0.25">
      <c r="I7201" s="1"/>
      <c r="L7201" s="4"/>
      <c r="M7201" s="5"/>
    </row>
    <row r="7202" spans="9:13" x14ac:dyDescent="0.25">
      <c r="I7202" s="1"/>
      <c r="L7202" s="4"/>
      <c r="M7202" s="5"/>
    </row>
    <row r="7203" spans="9:13" x14ac:dyDescent="0.25">
      <c r="I7203" s="1"/>
      <c r="L7203" s="4"/>
      <c r="M7203" s="5"/>
    </row>
    <row r="7204" spans="9:13" x14ac:dyDescent="0.25">
      <c r="I7204" s="1"/>
      <c r="L7204" s="4"/>
      <c r="M7204" s="5"/>
    </row>
    <row r="7205" spans="9:13" x14ac:dyDescent="0.25">
      <c r="I7205" s="1"/>
      <c r="L7205" s="4"/>
      <c r="M7205" s="5"/>
    </row>
    <row r="7206" spans="9:13" x14ac:dyDescent="0.25">
      <c r="I7206" s="1"/>
      <c r="L7206" s="4"/>
      <c r="M7206" s="5"/>
    </row>
    <row r="7207" spans="9:13" x14ac:dyDescent="0.25">
      <c r="I7207" s="1"/>
      <c r="L7207" s="4"/>
      <c r="M7207" s="5"/>
    </row>
    <row r="7208" spans="9:13" x14ac:dyDescent="0.25">
      <c r="I7208" s="1"/>
      <c r="L7208" s="4"/>
      <c r="M7208" s="5"/>
    </row>
    <row r="7209" spans="9:13" x14ac:dyDescent="0.25">
      <c r="I7209" s="1"/>
      <c r="L7209" s="4"/>
      <c r="M7209" s="5"/>
    </row>
    <row r="7210" spans="9:13" x14ac:dyDescent="0.25">
      <c r="I7210" s="1"/>
      <c r="L7210" s="4"/>
      <c r="M7210" s="5"/>
    </row>
    <row r="7211" spans="9:13" x14ac:dyDescent="0.25">
      <c r="I7211" s="1"/>
      <c r="L7211" s="4"/>
      <c r="M7211" s="5"/>
    </row>
    <row r="7212" spans="9:13" x14ac:dyDescent="0.25">
      <c r="I7212" s="1"/>
      <c r="L7212" s="4"/>
      <c r="M7212" s="5"/>
    </row>
    <row r="7213" spans="9:13" x14ac:dyDescent="0.25">
      <c r="I7213" s="1"/>
      <c r="L7213" s="4"/>
      <c r="M7213" s="5"/>
    </row>
    <row r="7214" spans="9:13" x14ac:dyDescent="0.25">
      <c r="I7214" s="1"/>
      <c r="L7214" s="4"/>
      <c r="M7214" s="5"/>
    </row>
    <row r="7215" spans="9:13" x14ac:dyDescent="0.25">
      <c r="I7215" s="1"/>
      <c r="L7215" s="4"/>
      <c r="M7215" s="5"/>
    </row>
    <row r="7216" spans="9:13" x14ac:dyDescent="0.25">
      <c r="I7216" s="1"/>
      <c r="L7216" s="4"/>
      <c r="M7216" s="5"/>
    </row>
    <row r="7217" spans="9:13" x14ac:dyDescent="0.25">
      <c r="I7217" s="1"/>
      <c r="L7217" s="4"/>
      <c r="M7217" s="5"/>
    </row>
    <row r="7218" spans="9:13" x14ac:dyDescent="0.25">
      <c r="I7218" s="1"/>
      <c r="L7218" s="4"/>
      <c r="M7218" s="5"/>
    </row>
    <row r="7219" spans="9:13" x14ac:dyDescent="0.25">
      <c r="I7219" s="1"/>
      <c r="L7219" s="4"/>
      <c r="M7219" s="5"/>
    </row>
    <row r="7220" spans="9:13" x14ac:dyDescent="0.25">
      <c r="I7220" s="1"/>
      <c r="L7220" s="4"/>
      <c r="M7220" s="5"/>
    </row>
    <row r="7221" spans="9:13" x14ac:dyDescent="0.25">
      <c r="I7221" s="1"/>
      <c r="L7221" s="4"/>
      <c r="M7221" s="5"/>
    </row>
    <row r="7222" spans="9:13" x14ac:dyDescent="0.25">
      <c r="I7222" s="1"/>
      <c r="L7222" s="4"/>
      <c r="M7222" s="5"/>
    </row>
    <row r="7223" spans="9:13" x14ac:dyDescent="0.25">
      <c r="I7223" s="1"/>
      <c r="L7223" s="4"/>
      <c r="M7223" s="5"/>
    </row>
    <row r="7224" spans="9:13" x14ac:dyDescent="0.25">
      <c r="I7224" s="1"/>
      <c r="L7224" s="4"/>
      <c r="M7224" s="5"/>
    </row>
    <row r="7225" spans="9:13" x14ac:dyDescent="0.25">
      <c r="I7225" s="1"/>
      <c r="L7225" s="4"/>
      <c r="M7225" s="5"/>
    </row>
    <row r="7226" spans="9:13" x14ac:dyDescent="0.25">
      <c r="I7226" s="1"/>
      <c r="L7226" s="4"/>
      <c r="M7226" s="5"/>
    </row>
    <row r="7227" spans="9:13" x14ac:dyDescent="0.25">
      <c r="I7227" s="1"/>
      <c r="L7227" s="4"/>
      <c r="M7227" s="5"/>
    </row>
    <row r="7228" spans="9:13" x14ac:dyDescent="0.25">
      <c r="I7228" s="1"/>
      <c r="L7228" s="4"/>
      <c r="M7228" s="5"/>
    </row>
    <row r="7229" spans="9:13" x14ac:dyDescent="0.25">
      <c r="I7229" s="1"/>
      <c r="L7229" s="4"/>
      <c r="M7229" s="5"/>
    </row>
    <row r="7230" spans="9:13" x14ac:dyDescent="0.25">
      <c r="I7230" s="1"/>
      <c r="L7230" s="4"/>
      <c r="M7230" s="5"/>
    </row>
    <row r="7231" spans="9:13" x14ac:dyDescent="0.25">
      <c r="I7231" s="1"/>
      <c r="L7231" s="4"/>
      <c r="M7231" s="5"/>
    </row>
    <row r="7232" spans="9:13" x14ac:dyDescent="0.25">
      <c r="I7232" s="1"/>
      <c r="L7232" s="4"/>
      <c r="M7232" s="5"/>
    </row>
    <row r="7233" spans="9:13" x14ac:dyDescent="0.25">
      <c r="I7233" s="1"/>
      <c r="L7233" s="4"/>
      <c r="M7233" s="5"/>
    </row>
    <row r="7234" spans="9:13" x14ac:dyDescent="0.25">
      <c r="I7234" s="1"/>
      <c r="L7234" s="4"/>
      <c r="M7234" s="5"/>
    </row>
    <row r="7235" spans="9:13" x14ac:dyDescent="0.25">
      <c r="I7235" s="1"/>
      <c r="L7235" s="4"/>
      <c r="M7235" s="5"/>
    </row>
    <row r="7236" spans="9:13" x14ac:dyDescent="0.25">
      <c r="I7236" s="1"/>
      <c r="L7236" s="4"/>
      <c r="M7236" s="5"/>
    </row>
    <row r="7237" spans="9:13" x14ac:dyDescent="0.25">
      <c r="I7237" s="1"/>
      <c r="L7237" s="4"/>
      <c r="M7237" s="5"/>
    </row>
    <row r="7238" spans="9:13" x14ac:dyDescent="0.25">
      <c r="I7238" s="1"/>
      <c r="L7238" s="4"/>
      <c r="M7238" s="5"/>
    </row>
    <row r="7239" spans="9:13" x14ac:dyDescent="0.25">
      <c r="I7239" s="1"/>
      <c r="L7239" s="4"/>
      <c r="M7239" s="5"/>
    </row>
    <row r="7240" spans="9:13" x14ac:dyDescent="0.25">
      <c r="I7240" s="1"/>
      <c r="L7240" s="4"/>
      <c r="M7240" s="5"/>
    </row>
    <row r="7241" spans="9:13" x14ac:dyDescent="0.25">
      <c r="I7241" s="1"/>
      <c r="L7241" s="4"/>
      <c r="M7241" s="5"/>
    </row>
    <row r="7242" spans="9:13" x14ac:dyDescent="0.25">
      <c r="I7242" s="1"/>
      <c r="L7242" s="4"/>
      <c r="M7242" s="5"/>
    </row>
    <row r="7243" spans="9:13" x14ac:dyDescent="0.25">
      <c r="I7243" s="1"/>
      <c r="L7243" s="4"/>
      <c r="M7243" s="5"/>
    </row>
    <row r="7244" spans="9:13" x14ac:dyDescent="0.25">
      <c r="I7244" s="1"/>
      <c r="L7244" s="4"/>
      <c r="M7244" s="5"/>
    </row>
    <row r="7245" spans="9:13" x14ac:dyDescent="0.25">
      <c r="I7245" s="1"/>
      <c r="L7245" s="4"/>
      <c r="M7245" s="5"/>
    </row>
    <row r="7246" spans="9:13" x14ac:dyDescent="0.25">
      <c r="I7246" s="1"/>
      <c r="L7246" s="4"/>
      <c r="M7246" s="5"/>
    </row>
    <row r="7247" spans="9:13" x14ac:dyDescent="0.25">
      <c r="I7247" s="1"/>
      <c r="L7247" s="4"/>
      <c r="M7247" s="5"/>
    </row>
    <row r="7248" spans="9:13" x14ac:dyDescent="0.25">
      <c r="I7248" s="1"/>
      <c r="L7248" s="4"/>
      <c r="M7248" s="5"/>
    </row>
    <row r="7249" spans="9:13" x14ac:dyDescent="0.25">
      <c r="I7249" s="1"/>
      <c r="L7249" s="4"/>
      <c r="M7249" s="5"/>
    </row>
    <row r="7250" spans="9:13" x14ac:dyDescent="0.25">
      <c r="I7250" s="1"/>
      <c r="L7250" s="4"/>
      <c r="M7250" s="5"/>
    </row>
    <row r="7251" spans="9:13" x14ac:dyDescent="0.25">
      <c r="I7251" s="1"/>
      <c r="L7251" s="4"/>
      <c r="M7251" s="5"/>
    </row>
    <row r="7252" spans="9:13" x14ac:dyDescent="0.25">
      <c r="I7252" s="1"/>
      <c r="L7252" s="4"/>
      <c r="M7252" s="5"/>
    </row>
    <row r="7253" spans="9:13" x14ac:dyDescent="0.25">
      <c r="I7253" s="1"/>
      <c r="L7253" s="4"/>
      <c r="M7253" s="5"/>
    </row>
    <row r="7254" spans="9:13" x14ac:dyDescent="0.25">
      <c r="I7254" s="1"/>
      <c r="L7254" s="4"/>
      <c r="M7254" s="5"/>
    </row>
    <row r="7255" spans="9:13" x14ac:dyDescent="0.25">
      <c r="I7255" s="1"/>
      <c r="L7255" s="4"/>
      <c r="M7255" s="5"/>
    </row>
    <row r="7256" spans="9:13" x14ac:dyDescent="0.25">
      <c r="I7256" s="1"/>
      <c r="L7256" s="4"/>
      <c r="M7256" s="5"/>
    </row>
    <row r="7257" spans="9:13" x14ac:dyDescent="0.25">
      <c r="I7257" s="1"/>
      <c r="L7257" s="4"/>
      <c r="M7257" s="5"/>
    </row>
    <row r="7258" spans="9:13" x14ac:dyDescent="0.25">
      <c r="I7258" s="1"/>
      <c r="L7258" s="4"/>
      <c r="M7258" s="5"/>
    </row>
    <row r="7259" spans="9:13" x14ac:dyDescent="0.25">
      <c r="I7259" s="1"/>
      <c r="L7259" s="4"/>
      <c r="M7259" s="5"/>
    </row>
    <row r="7260" spans="9:13" x14ac:dyDescent="0.25">
      <c r="I7260" s="1"/>
      <c r="L7260" s="4"/>
      <c r="M7260" s="5"/>
    </row>
    <row r="7261" spans="9:13" x14ac:dyDescent="0.25">
      <c r="I7261" s="1"/>
      <c r="L7261" s="4"/>
      <c r="M7261" s="5"/>
    </row>
    <row r="7262" spans="9:13" x14ac:dyDescent="0.25">
      <c r="I7262" s="1"/>
      <c r="L7262" s="4"/>
      <c r="M7262" s="5"/>
    </row>
    <row r="7263" spans="9:13" x14ac:dyDescent="0.25">
      <c r="I7263" s="1"/>
      <c r="L7263" s="4"/>
      <c r="M7263" s="5"/>
    </row>
    <row r="7264" spans="9:13" x14ac:dyDescent="0.25">
      <c r="I7264" s="1"/>
      <c r="L7264" s="4"/>
      <c r="M7264" s="5"/>
    </row>
    <row r="7265" spans="9:13" x14ac:dyDescent="0.25">
      <c r="I7265" s="1"/>
      <c r="L7265" s="4"/>
      <c r="M7265" s="5"/>
    </row>
    <row r="7266" spans="9:13" x14ac:dyDescent="0.25">
      <c r="I7266" s="1"/>
      <c r="L7266" s="4"/>
      <c r="M7266" s="5"/>
    </row>
    <row r="7267" spans="9:13" x14ac:dyDescent="0.25">
      <c r="I7267" s="1"/>
      <c r="L7267" s="4"/>
      <c r="M7267" s="5"/>
    </row>
    <row r="7268" spans="9:13" x14ac:dyDescent="0.25">
      <c r="I7268" s="1"/>
      <c r="L7268" s="4"/>
      <c r="M7268" s="5"/>
    </row>
    <row r="7269" spans="9:13" x14ac:dyDescent="0.25">
      <c r="I7269" s="1"/>
      <c r="L7269" s="4"/>
      <c r="M7269" s="5"/>
    </row>
    <row r="7270" spans="9:13" x14ac:dyDescent="0.25">
      <c r="I7270" s="1"/>
      <c r="L7270" s="4"/>
      <c r="M7270" s="5"/>
    </row>
    <row r="7271" spans="9:13" x14ac:dyDescent="0.25">
      <c r="I7271" s="1"/>
      <c r="L7271" s="4"/>
      <c r="M7271" s="5"/>
    </row>
    <row r="7272" spans="9:13" x14ac:dyDescent="0.25">
      <c r="I7272" s="1"/>
      <c r="L7272" s="4"/>
      <c r="M7272" s="5"/>
    </row>
    <row r="7273" spans="9:13" x14ac:dyDescent="0.25">
      <c r="I7273" s="1"/>
      <c r="L7273" s="4"/>
      <c r="M7273" s="5"/>
    </row>
    <row r="7274" spans="9:13" x14ac:dyDescent="0.25">
      <c r="I7274" s="1"/>
      <c r="L7274" s="4"/>
      <c r="M7274" s="5"/>
    </row>
    <row r="7275" spans="9:13" x14ac:dyDescent="0.25">
      <c r="I7275" s="1"/>
      <c r="L7275" s="4"/>
      <c r="M7275" s="5"/>
    </row>
    <row r="7276" spans="9:13" x14ac:dyDescent="0.25">
      <c r="I7276" s="1"/>
      <c r="L7276" s="4"/>
      <c r="M7276" s="5"/>
    </row>
    <row r="7277" spans="9:13" x14ac:dyDescent="0.25">
      <c r="I7277" s="1"/>
      <c r="L7277" s="4"/>
      <c r="M7277" s="5"/>
    </row>
    <row r="7278" spans="9:13" x14ac:dyDescent="0.25">
      <c r="I7278" s="1"/>
      <c r="L7278" s="4"/>
      <c r="M7278" s="5"/>
    </row>
    <row r="7279" spans="9:13" x14ac:dyDescent="0.25">
      <c r="I7279" s="1"/>
      <c r="L7279" s="4"/>
      <c r="M7279" s="5"/>
    </row>
    <row r="7280" spans="9:13" x14ac:dyDescent="0.25">
      <c r="I7280" s="1"/>
      <c r="L7280" s="4"/>
      <c r="M7280" s="5"/>
    </row>
    <row r="7281" spans="9:13" x14ac:dyDescent="0.25">
      <c r="I7281" s="1"/>
      <c r="L7281" s="4"/>
      <c r="M7281" s="5"/>
    </row>
    <row r="7282" spans="9:13" x14ac:dyDescent="0.25">
      <c r="I7282" s="1"/>
      <c r="L7282" s="4"/>
      <c r="M7282" s="5"/>
    </row>
    <row r="7283" spans="9:13" x14ac:dyDescent="0.25">
      <c r="I7283" s="1"/>
      <c r="L7283" s="4"/>
      <c r="M7283" s="5"/>
    </row>
    <row r="7284" spans="9:13" x14ac:dyDescent="0.25">
      <c r="I7284" s="1"/>
      <c r="L7284" s="4"/>
      <c r="M7284" s="5"/>
    </row>
    <row r="7285" spans="9:13" x14ac:dyDescent="0.25">
      <c r="I7285" s="1"/>
      <c r="L7285" s="4"/>
      <c r="M7285" s="5"/>
    </row>
    <row r="7286" spans="9:13" x14ac:dyDescent="0.25">
      <c r="I7286" s="1"/>
      <c r="L7286" s="4"/>
      <c r="M7286" s="5"/>
    </row>
    <row r="7287" spans="9:13" x14ac:dyDescent="0.25">
      <c r="I7287" s="1"/>
      <c r="L7287" s="4"/>
      <c r="M7287" s="5"/>
    </row>
    <row r="7288" spans="9:13" x14ac:dyDescent="0.25">
      <c r="I7288" s="1"/>
      <c r="L7288" s="4"/>
      <c r="M7288" s="5"/>
    </row>
    <row r="7289" spans="9:13" x14ac:dyDescent="0.25">
      <c r="I7289" s="1"/>
      <c r="L7289" s="4"/>
      <c r="M7289" s="5"/>
    </row>
    <row r="7290" spans="9:13" x14ac:dyDescent="0.25">
      <c r="I7290" s="1"/>
      <c r="L7290" s="4"/>
      <c r="M7290" s="5"/>
    </row>
    <row r="7291" spans="9:13" x14ac:dyDescent="0.25">
      <c r="I7291" s="1"/>
      <c r="L7291" s="4"/>
      <c r="M7291" s="5"/>
    </row>
    <row r="7292" spans="9:13" x14ac:dyDescent="0.25">
      <c r="I7292" s="1"/>
      <c r="L7292" s="4"/>
      <c r="M7292" s="5"/>
    </row>
    <row r="7293" spans="9:13" x14ac:dyDescent="0.25">
      <c r="I7293" s="1"/>
      <c r="L7293" s="4"/>
      <c r="M7293" s="5"/>
    </row>
    <row r="7294" spans="9:13" x14ac:dyDescent="0.25">
      <c r="I7294" s="1"/>
      <c r="L7294" s="4"/>
      <c r="M7294" s="5"/>
    </row>
    <row r="7295" spans="9:13" x14ac:dyDescent="0.25">
      <c r="I7295" s="1"/>
      <c r="L7295" s="4"/>
      <c r="M7295" s="5"/>
    </row>
    <row r="7296" spans="9:13" x14ac:dyDescent="0.25">
      <c r="I7296" s="1"/>
      <c r="L7296" s="4"/>
      <c r="M7296" s="5"/>
    </row>
    <row r="7297" spans="9:13" x14ac:dyDescent="0.25">
      <c r="I7297" s="1"/>
      <c r="L7297" s="4"/>
      <c r="M7297" s="5"/>
    </row>
    <row r="7298" spans="9:13" x14ac:dyDescent="0.25">
      <c r="I7298" s="1"/>
      <c r="L7298" s="4"/>
      <c r="M7298" s="5"/>
    </row>
    <row r="7299" spans="9:13" x14ac:dyDescent="0.25">
      <c r="I7299" s="1"/>
      <c r="L7299" s="4"/>
      <c r="M7299" s="5"/>
    </row>
    <row r="7300" spans="9:13" x14ac:dyDescent="0.25">
      <c r="I7300" s="1"/>
      <c r="L7300" s="4"/>
      <c r="M7300" s="5"/>
    </row>
    <row r="7301" spans="9:13" x14ac:dyDescent="0.25">
      <c r="I7301" s="1"/>
      <c r="L7301" s="4"/>
      <c r="M7301" s="5"/>
    </row>
    <row r="7302" spans="9:13" x14ac:dyDescent="0.25">
      <c r="I7302" s="1"/>
      <c r="L7302" s="4"/>
      <c r="M7302" s="5"/>
    </row>
    <row r="7303" spans="9:13" x14ac:dyDescent="0.25">
      <c r="I7303" s="1"/>
      <c r="L7303" s="4"/>
      <c r="M7303" s="5"/>
    </row>
    <row r="7304" spans="9:13" x14ac:dyDescent="0.25">
      <c r="I7304" s="1"/>
      <c r="L7304" s="4"/>
      <c r="M7304" s="5"/>
    </row>
    <row r="7305" spans="9:13" x14ac:dyDescent="0.25">
      <c r="I7305" s="1"/>
      <c r="L7305" s="4"/>
      <c r="M7305" s="5"/>
    </row>
    <row r="7306" spans="9:13" x14ac:dyDescent="0.25">
      <c r="I7306" s="1"/>
      <c r="L7306" s="4"/>
      <c r="M7306" s="5"/>
    </row>
    <row r="7307" spans="9:13" x14ac:dyDescent="0.25">
      <c r="I7307" s="1"/>
      <c r="L7307" s="4"/>
      <c r="M7307" s="5"/>
    </row>
    <row r="7308" spans="9:13" x14ac:dyDescent="0.25">
      <c r="I7308" s="1"/>
      <c r="L7308" s="4"/>
      <c r="M7308" s="5"/>
    </row>
    <row r="7309" spans="9:13" x14ac:dyDescent="0.25">
      <c r="I7309" s="1"/>
      <c r="L7309" s="4"/>
      <c r="M7309" s="5"/>
    </row>
    <row r="7310" spans="9:13" x14ac:dyDescent="0.25">
      <c r="I7310" s="1"/>
      <c r="L7310" s="4"/>
      <c r="M7310" s="5"/>
    </row>
    <row r="7311" spans="9:13" x14ac:dyDescent="0.25">
      <c r="I7311" s="1"/>
      <c r="L7311" s="4"/>
      <c r="M7311" s="5"/>
    </row>
    <row r="7312" spans="9:13" x14ac:dyDescent="0.25">
      <c r="I7312" s="1"/>
      <c r="L7312" s="4"/>
      <c r="M7312" s="5"/>
    </row>
    <row r="7313" spans="9:13" x14ac:dyDescent="0.25">
      <c r="I7313" s="1"/>
      <c r="L7313" s="4"/>
      <c r="M7313" s="5"/>
    </row>
    <row r="7314" spans="9:13" x14ac:dyDescent="0.25">
      <c r="I7314" s="1"/>
      <c r="L7314" s="4"/>
      <c r="M7314" s="5"/>
    </row>
    <row r="7315" spans="9:13" x14ac:dyDescent="0.25">
      <c r="I7315" s="1"/>
      <c r="L7315" s="4"/>
      <c r="M7315" s="5"/>
    </row>
    <row r="7316" spans="9:13" x14ac:dyDescent="0.25">
      <c r="I7316" s="1"/>
      <c r="L7316" s="4"/>
      <c r="M7316" s="5"/>
    </row>
    <row r="7317" spans="9:13" x14ac:dyDescent="0.25">
      <c r="I7317" s="1"/>
      <c r="L7317" s="4"/>
      <c r="M7317" s="5"/>
    </row>
    <row r="7318" spans="9:13" x14ac:dyDescent="0.25">
      <c r="I7318" s="1"/>
      <c r="L7318" s="4"/>
      <c r="M7318" s="5"/>
    </row>
    <row r="7319" spans="9:13" x14ac:dyDescent="0.25">
      <c r="I7319" s="1"/>
      <c r="L7319" s="4"/>
      <c r="M7319" s="5"/>
    </row>
    <row r="7320" spans="9:13" x14ac:dyDescent="0.25">
      <c r="I7320" s="1"/>
      <c r="L7320" s="4"/>
      <c r="M7320" s="5"/>
    </row>
    <row r="7321" spans="9:13" x14ac:dyDescent="0.25">
      <c r="I7321" s="1"/>
      <c r="L7321" s="4"/>
      <c r="M7321" s="5"/>
    </row>
    <row r="7322" spans="9:13" x14ac:dyDescent="0.25">
      <c r="I7322" s="1"/>
      <c r="L7322" s="4"/>
      <c r="M7322" s="5"/>
    </row>
    <row r="7323" spans="9:13" x14ac:dyDescent="0.25">
      <c r="I7323" s="1"/>
      <c r="L7323" s="4"/>
      <c r="M7323" s="5"/>
    </row>
    <row r="7324" spans="9:13" x14ac:dyDescent="0.25">
      <c r="I7324" s="1"/>
      <c r="L7324" s="4"/>
      <c r="M7324" s="5"/>
    </row>
    <row r="7325" spans="9:13" x14ac:dyDescent="0.25">
      <c r="I7325" s="1"/>
      <c r="L7325" s="4"/>
      <c r="M7325" s="5"/>
    </row>
    <row r="7326" spans="9:13" x14ac:dyDescent="0.25">
      <c r="I7326" s="1"/>
      <c r="L7326" s="4"/>
      <c r="M7326" s="5"/>
    </row>
    <row r="7327" spans="9:13" x14ac:dyDescent="0.25">
      <c r="I7327" s="1"/>
      <c r="L7327" s="4"/>
      <c r="M7327" s="5"/>
    </row>
    <row r="7328" spans="9:13" x14ac:dyDescent="0.25">
      <c r="I7328" s="1"/>
      <c r="L7328" s="4"/>
      <c r="M7328" s="5"/>
    </row>
    <row r="7329" spans="9:13" x14ac:dyDescent="0.25">
      <c r="I7329" s="1"/>
      <c r="L7329" s="4"/>
      <c r="M7329" s="5"/>
    </row>
    <row r="7330" spans="9:13" x14ac:dyDescent="0.25">
      <c r="I7330" s="1"/>
      <c r="L7330" s="4"/>
      <c r="M7330" s="5"/>
    </row>
    <row r="7331" spans="9:13" x14ac:dyDescent="0.25">
      <c r="I7331" s="1"/>
      <c r="L7331" s="4"/>
      <c r="M7331" s="5"/>
    </row>
    <row r="7332" spans="9:13" x14ac:dyDescent="0.25">
      <c r="I7332" s="1"/>
      <c r="L7332" s="4"/>
      <c r="M7332" s="5"/>
    </row>
    <row r="7333" spans="9:13" x14ac:dyDescent="0.25">
      <c r="I7333" s="1"/>
      <c r="L7333" s="4"/>
      <c r="M7333" s="5"/>
    </row>
    <row r="7334" spans="9:13" x14ac:dyDescent="0.25">
      <c r="I7334" s="1"/>
      <c r="L7334" s="4"/>
      <c r="M7334" s="5"/>
    </row>
    <row r="7335" spans="9:13" x14ac:dyDescent="0.25">
      <c r="I7335" s="1"/>
      <c r="L7335" s="4"/>
      <c r="M7335" s="5"/>
    </row>
    <row r="7336" spans="9:13" x14ac:dyDescent="0.25">
      <c r="I7336" s="1"/>
      <c r="L7336" s="4"/>
      <c r="M7336" s="5"/>
    </row>
    <row r="7337" spans="9:13" x14ac:dyDescent="0.25">
      <c r="I7337" s="1"/>
      <c r="L7337" s="4"/>
      <c r="M7337" s="5"/>
    </row>
    <row r="7338" spans="9:13" x14ac:dyDescent="0.25">
      <c r="I7338" s="1"/>
      <c r="L7338" s="4"/>
      <c r="M7338" s="5"/>
    </row>
    <row r="7339" spans="9:13" x14ac:dyDescent="0.25">
      <c r="I7339" s="1"/>
      <c r="L7339" s="4"/>
      <c r="M7339" s="5"/>
    </row>
    <row r="7340" spans="9:13" x14ac:dyDescent="0.25">
      <c r="I7340" s="1"/>
      <c r="L7340" s="4"/>
      <c r="M7340" s="5"/>
    </row>
    <row r="7341" spans="9:13" x14ac:dyDescent="0.25">
      <c r="I7341" s="1"/>
      <c r="L7341" s="4"/>
      <c r="M7341" s="5"/>
    </row>
    <row r="7342" spans="9:13" x14ac:dyDescent="0.25">
      <c r="I7342" s="1"/>
      <c r="L7342" s="4"/>
      <c r="M7342" s="5"/>
    </row>
    <row r="7343" spans="9:13" x14ac:dyDescent="0.25">
      <c r="I7343" s="1"/>
      <c r="L7343" s="4"/>
      <c r="M7343" s="5"/>
    </row>
    <row r="7344" spans="9:13" x14ac:dyDescent="0.25">
      <c r="I7344" s="1"/>
      <c r="L7344" s="4"/>
      <c r="M7344" s="5"/>
    </row>
    <row r="7345" spans="9:13" x14ac:dyDescent="0.25">
      <c r="I7345" s="1"/>
      <c r="L7345" s="4"/>
      <c r="M7345" s="5"/>
    </row>
    <row r="7346" spans="9:13" x14ac:dyDescent="0.25">
      <c r="I7346" s="1"/>
      <c r="L7346" s="4"/>
      <c r="M7346" s="5"/>
    </row>
    <row r="7347" spans="9:13" x14ac:dyDescent="0.25">
      <c r="I7347" s="1"/>
      <c r="L7347" s="4"/>
      <c r="M7347" s="5"/>
    </row>
    <row r="7348" spans="9:13" x14ac:dyDescent="0.25">
      <c r="I7348" s="1"/>
      <c r="L7348" s="4"/>
      <c r="M7348" s="5"/>
    </row>
    <row r="7349" spans="9:13" x14ac:dyDescent="0.25">
      <c r="I7349" s="1"/>
      <c r="L7349" s="4"/>
      <c r="M7349" s="5"/>
    </row>
    <row r="7350" spans="9:13" x14ac:dyDescent="0.25">
      <c r="I7350" s="1"/>
      <c r="L7350" s="4"/>
      <c r="M7350" s="5"/>
    </row>
    <row r="7351" spans="9:13" x14ac:dyDescent="0.25">
      <c r="I7351" s="1"/>
      <c r="L7351" s="4"/>
      <c r="M7351" s="5"/>
    </row>
    <row r="7352" spans="9:13" x14ac:dyDescent="0.25">
      <c r="I7352" s="1"/>
      <c r="L7352" s="4"/>
      <c r="M7352" s="5"/>
    </row>
    <row r="7353" spans="9:13" x14ac:dyDescent="0.25">
      <c r="I7353" s="1"/>
      <c r="L7353" s="4"/>
      <c r="M7353" s="5"/>
    </row>
    <row r="7354" spans="9:13" x14ac:dyDescent="0.25">
      <c r="I7354" s="1"/>
      <c r="L7354" s="4"/>
      <c r="M7354" s="5"/>
    </row>
    <row r="7355" spans="9:13" x14ac:dyDescent="0.25">
      <c r="I7355" s="1"/>
      <c r="L7355" s="4"/>
      <c r="M7355" s="5"/>
    </row>
    <row r="7356" spans="9:13" x14ac:dyDescent="0.25">
      <c r="I7356" s="1"/>
      <c r="L7356" s="4"/>
      <c r="M7356" s="5"/>
    </row>
    <row r="7357" spans="9:13" x14ac:dyDescent="0.25">
      <c r="I7357" s="1"/>
      <c r="L7357" s="4"/>
      <c r="M7357" s="5"/>
    </row>
    <row r="7358" spans="9:13" x14ac:dyDescent="0.25">
      <c r="I7358" s="1"/>
      <c r="L7358" s="4"/>
      <c r="M7358" s="5"/>
    </row>
    <row r="7359" spans="9:13" x14ac:dyDescent="0.25">
      <c r="I7359" s="1"/>
      <c r="L7359" s="4"/>
      <c r="M7359" s="5"/>
    </row>
    <row r="7360" spans="9:13" x14ac:dyDescent="0.25">
      <c r="I7360" s="1"/>
      <c r="L7360" s="4"/>
      <c r="M7360" s="5"/>
    </row>
    <row r="7361" spans="9:13" x14ac:dyDescent="0.25">
      <c r="I7361" s="1"/>
      <c r="L7361" s="4"/>
      <c r="M7361" s="5"/>
    </row>
    <row r="7362" spans="9:13" x14ac:dyDescent="0.25">
      <c r="I7362" s="1"/>
      <c r="L7362" s="4"/>
      <c r="M7362" s="5"/>
    </row>
    <row r="7363" spans="9:13" x14ac:dyDescent="0.25">
      <c r="I7363" s="1"/>
      <c r="L7363" s="4"/>
      <c r="M7363" s="5"/>
    </row>
    <row r="7364" spans="9:13" x14ac:dyDescent="0.25">
      <c r="I7364" s="1"/>
      <c r="L7364" s="4"/>
      <c r="M7364" s="5"/>
    </row>
    <row r="7365" spans="9:13" x14ac:dyDescent="0.25">
      <c r="I7365" s="1"/>
      <c r="L7365" s="4"/>
      <c r="M7365" s="5"/>
    </row>
    <row r="7366" spans="9:13" x14ac:dyDescent="0.25">
      <c r="I7366" s="1"/>
      <c r="L7366" s="4"/>
      <c r="M7366" s="5"/>
    </row>
    <row r="7367" spans="9:13" x14ac:dyDescent="0.25">
      <c r="I7367" s="1"/>
      <c r="L7367" s="4"/>
      <c r="M7367" s="5"/>
    </row>
    <row r="7368" spans="9:13" x14ac:dyDescent="0.25">
      <c r="I7368" s="1"/>
      <c r="L7368" s="4"/>
      <c r="M7368" s="5"/>
    </row>
    <row r="7369" spans="9:13" x14ac:dyDescent="0.25">
      <c r="I7369" s="1"/>
      <c r="L7369" s="4"/>
      <c r="M7369" s="5"/>
    </row>
    <row r="7370" spans="9:13" x14ac:dyDescent="0.25">
      <c r="I7370" s="1"/>
      <c r="L7370" s="4"/>
      <c r="M7370" s="5"/>
    </row>
    <row r="7371" spans="9:13" x14ac:dyDescent="0.25">
      <c r="I7371" s="1"/>
      <c r="L7371" s="4"/>
      <c r="M7371" s="5"/>
    </row>
    <row r="7372" spans="9:13" x14ac:dyDescent="0.25">
      <c r="I7372" s="1"/>
      <c r="L7372" s="4"/>
      <c r="M7372" s="5"/>
    </row>
    <row r="7373" spans="9:13" x14ac:dyDescent="0.25">
      <c r="I7373" s="1"/>
      <c r="L7373" s="4"/>
      <c r="M7373" s="5"/>
    </row>
    <row r="7374" spans="9:13" x14ac:dyDescent="0.25">
      <c r="I7374" s="1"/>
      <c r="L7374" s="4"/>
      <c r="M7374" s="5"/>
    </row>
    <row r="7375" spans="9:13" x14ac:dyDescent="0.25">
      <c r="I7375" s="1"/>
      <c r="L7375" s="4"/>
      <c r="M7375" s="5"/>
    </row>
    <row r="7376" spans="9:13" x14ac:dyDescent="0.25">
      <c r="I7376" s="1"/>
      <c r="L7376" s="4"/>
      <c r="M7376" s="5"/>
    </row>
    <row r="7377" spans="9:13" x14ac:dyDescent="0.25">
      <c r="I7377" s="1"/>
      <c r="L7377" s="4"/>
      <c r="M7377" s="5"/>
    </row>
    <row r="7378" spans="9:13" x14ac:dyDescent="0.25">
      <c r="I7378" s="1"/>
      <c r="L7378" s="4"/>
      <c r="M7378" s="5"/>
    </row>
    <row r="7379" spans="9:13" x14ac:dyDescent="0.25">
      <c r="I7379" s="1"/>
      <c r="L7379" s="4"/>
      <c r="M7379" s="5"/>
    </row>
    <row r="7380" spans="9:13" x14ac:dyDescent="0.25">
      <c r="I7380" s="1"/>
      <c r="L7380" s="4"/>
      <c r="M7380" s="5"/>
    </row>
    <row r="7381" spans="9:13" x14ac:dyDescent="0.25">
      <c r="I7381" s="1"/>
      <c r="L7381" s="4"/>
      <c r="M7381" s="5"/>
    </row>
    <row r="7382" spans="9:13" x14ac:dyDescent="0.25">
      <c r="I7382" s="1"/>
      <c r="L7382" s="4"/>
      <c r="M7382" s="5"/>
    </row>
    <row r="7383" spans="9:13" x14ac:dyDescent="0.25">
      <c r="I7383" s="1"/>
      <c r="L7383" s="4"/>
      <c r="M7383" s="5"/>
    </row>
    <row r="7384" spans="9:13" x14ac:dyDescent="0.25">
      <c r="I7384" s="1"/>
      <c r="L7384" s="4"/>
      <c r="M7384" s="5"/>
    </row>
    <row r="7385" spans="9:13" x14ac:dyDescent="0.25">
      <c r="I7385" s="1"/>
      <c r="L7385" s="4"/>
      <c r="M7385" s="5"/>
    </row>
    <row r="7386" spans="9:13" x14ac:dyDescent="0.25">
      <c r="I7386" s="1"/>
      <c r="L7386" s="4"/>
      <c r="M7386" s="5"/>
    </row>
    <row r="7387" spans="9:13" x14ac:dyDescent="0.25">
      <c r="I7387" s="1"/>
      <c r="L7387" s="4"/>
      <c r="M7387" s="5"/>
    </row>
    <row r="7388" spans="9:13" x14ac:dyDescent="0.25">
      <c r="I7388" s="1"/>
      <c r="L7388" s="4"/>
      <c r="M7388" s="5"/>
    </row>
    <row r="7389" spans="9:13" x14ac:dyDescent="0.25">
      <c r="I7389" s="1"/>
      <c r="L7389" s="4"/>
      <c r="M7389" s="5"/>
    </row>
    <row r="7390" spans="9:13" x14ac:dyDescent="0.25">
      <c r="I7390" s="1"/>
      <c r="L7390" s="4"/>
      <c r="M7390" s="5"/>
    </row>
    <row r="7391" spans="9:13" x14ac:dyDescent="0.25">
      <c r="I7391" s="1"/>
      <c r="L7391" s="4"/>
      <c r="M7391" s="5"/>
    </row>
    <row r="7392" spans="9:13" x14ac:dyDescent="0.25">
      <c r="I7392" s="1"/>
      <c r="L7392" s="4"/>
      <c r="M7392" s="5"/>
    </row>
    <row r="7393" spans="9:13" x14ac:dyDescent="0.25">
      <c r="I7393" s="1"/>
      <c r="L7393" s="4"/>
      <c r="M7393" s="5"/>
    </row>
    <row r="7394" spans="9:13" x14ac:dyDescent="0.25">
      <c r="I7394" s="1"/>
      <c r="L7394" s="4"/>
      <c r="M7394" s="5"/>
    </row>
    <row r="7395" spans="9:13" x14ac:dyDescent="0.25">
      <c r="I7395" s="1"/>
      <c r="L7395" s="4"/>
      <c r="M7395" s="5"/>
    </row>
    <row r="7396" spans="9:13" x14ac:dyDescent="0.25">
      <c r="I7396" s="1"/>
      <c r="L7396" s="4"/>
      <c r="M7396" s="5"/>
    </row>
    <row r="7397" spans="9:13" x14ac:dyDescent="0.25">
      <c r="I7397" s="1"/>
      <c r="L7397" s="4"/>
      <c r="M7397" s="5"/>
    </row>
    <row r="7398" spans="9:13" x14ac:dyDescent="0.25">
      <c r="I7398" s="1"/>
      <c r="L7398" s="4"/>
      <c r="M7398" s="5"/>
    </row>
    <row r="7399" spans="9:13" x14ac:dyDescent="0.25">
      <c r="I7399" s="1"/>
      <c r="L7399" s="4"/>
      <c r="M7399" s="5"/>
    </row>
    <row r="7400" spans="9:13" x14ac:dyDescent="0.25">
      <c r="I7400" s="1"/>
      <c r="L7400" s="4"/>
      <c r="M7400" s="5"/>
    </row>
    <row r="7401" spans="9:13" x14ac:dyDescent="0.25">
      <c r="I7401" s="1"/>
      <c r="L7401" s="4"/>
      <c r="M7401" s="5"/>
    </row>
    <row r="7402" spans="9:13" x14ac:dyDescent="0.25">
      <c r="I7402" s="1"/>
      <c r="L7402" s="4"/>
      <c r="M7402" s="5"/>
    </row>
    <row r="7403" spans="9:13" x14ac:dyDescent="0.25">
      <c r="I7403" s="1"/>
      <c r="L7403" s="4"/>
      <c r="M7403" s="5"/>
    </row>
    <row r="7404" spans="9:13" x14ac:dyDescent="0.25">
      <c r="I7404" s="1"/>
      <c r="L7404" s="4"/>
      <c r="M7404" s="5"/>
    </row>
    <row r="7405" spans="9:13" x14ac:dyDescent="0.25">
      <c r="I7405" s="1"/>
      <c r="L7405" s="4"/>
      <c r="M7405" s="5"/>
    </row>
    <row r="7406" spans="9:13" x14ac:dyDescent="0.25">
      <c r="I7406" s="1"/>
      <c r="L7406" s="4"/>
      <c r="M7406" s="5"/>
    </row>
    <row r="7407" spans="9:13" x14ac:dyDescent="0.25">
      <c r="I7407" s="1"/>
      <c r="L7407" s="4"/>
      <c r="M7407" s="5"/>
    </row>
    <row r="7408" spans="9:13" x14ac:dyDescent="0.25">
      <c r="I7408" s="1"/>
      <c r="L7408" s="4"/>
      <c r="M7408" s="5"/>
    </row>
    <row r="7409" spans="9:13" x14ac:dyDescent="0.25">
      <c r="I7409" s="1"/>
      <c r="L7409" s="4"/>
      <c r="M7409" s="5"/>
    </row>
    <row r="7410" spans="9:13" x14ac:dyDescent="0.25">
      <c r="I7410" s="1"/>
      <c r="L7410" s="4"/>
      <c r="M7410" s="5"/>
    </row>
    <row r="7411" spans="9:13" x14ac:dyDescent="0.25">
      <c r="I7411" s="1"/>
      <c r="L7411" s="4"/>
      <c r="M7411" s="5"/>
    </row>
    <row r="7412" spans="9:13" x14ac:dyDescent="0.25">
      <c r="I7412" s="1"/>
      <c r="L7412" s="4"/>
      <c r="M7412" s="5"/>
    </row>
    <row r="7413" spans="9:13" x14ac:dyDescent="0.25">
      <c r="I7413" s="1"/>
      <c r="L7413" s="4"/>
      <c r="M7413" s="5"/>
    </row>
    <row r="7414" spans="9:13" x14ac:dyDescent="0.25">
      <c r="I7414" s="1"/>
      <c r="L7414" s="4"/>
      <c r="M7414" s="5"/>
    </row>
    <row r="7415" spans="9:13" x14ac:dyDescent="0.25">
      <c r="I7415" s="1"/>
      <c r="L7415" s="4"/>
      <c r="M7415" s="5"/>
    </row>
    <row r="7416" spans="9:13" x14ac:dyDescent="0.25">
      <c r="I7416" s="1"/>
      <c r="L7416" s="4"/>
      <c r="M7416" s="5"/>
    </row>
    <row r="7417" spans="9:13" x14ac:dyDescent="0.25">
      <c r="I7417" s="1"/>
      <c r="L7417" s="4"/>
      <c r="M7417" s="5"/>
    </row>
    <row r="7418" spans="9:13" x14ac:dyDescent="0.25">
      <c r="I7418" s="1"/>
      <c r="L7418" s="4"/>
      <c r="M7418" s="5"/>
    </row>
    <row r="7419" spans="9:13" x14ac:dyDescent="0.25">
      <c r="I7419" s="1"/>
      <c r="L7419" s="4"/>
      <c r="M7419" s="5"/>
    </row>
    <row r="7420" spans="9:13" x14ac:dyDescent="0.25">
      <c r="I7420" s="1"/>
      <c r="L7420" s="4"/>
      <c r="M7420" s="5"/>
    </row>
    <row r="7421" spans="9:13" x14ac:dyDescent="0.25">
      <c r="I7421" s="1"/>
      <c r="L7421" s="4"/>
      <c r="M7421" s="5"/>
    </row>
    <row r="7422" spans="9:13" x14ac:dyDescent="0.25">
      <c r="I7422" s="1"/>
      <c r="L7422" s="4"/>
      <c r="M7422" s="5"/>
    </row>
    <row r="7423" spans="9:13" x14ac:dyDescent="0.25">
      <c r="I7423" s="1"/>
      <c r="L7423" s="4"/>
      <c r="M7423" s="5"/>
    </row>
    <row r="7424" spans="9:13" x14ac:dyDescent="0.25">
      <c r="I7424" s="1"/>
      <c r="L7424" s="4"/>
      <c r="M7424" s="5"/>
    </row>
    <row r="7425" spans="9:13" x14ac:dyDescent="0.25">
      <c r="I7425" s="1"/>
      <c r="L7425" s="4"/>
      <c r="M7425" s="5"/>
    </row>
    <row r="7426" spans="9:13" x14ac:dyDescent="0.25">
      <c r="I7426" s="1"/>
      <c r="L7426" s="4"/>
      <c r="M7426" s="5"/>
    </row>
    <row r="7427" spans="9:13" x14ac:dyDescent="0.25">
      <c r="I7427" s="1"/>
      <c r="L7427" s="4"/>
      <c r="M7427" s="5"/>
    </row>
    <row r="7428" spans="9:13" x14ac:dyDescent="0.25">
      <c r="I7428" s="1"/>
      <c r="L7428" s="4"/>
      <c r="M7428" s="5"/>
    </row>
    <row r="7429" spans="9:13" x14ac:dyDescent="0.25">
      <c r="I7429" s="1"/>
      <c r="L7429" s="4"/>
      <c r="M7429" s="5"/>
    </row>
    <row r="7430" spans="9:13" x14ac:dyDescent="0.25">
      <c r="I7430" s="1"/>
      <c r="L7430" s="4"/>
      <c r="M7430" s="5"/>
    </row>
    <row r="7431" spans="9:13" x14ac:dyDescent="0.25">
      <c r="I7431" s="1"/>
      <c r="L7431" s="4"/>
      <c r="M7431" s="5"/>
    </row>
    <row r="7432" spans="9:13" x14ac:dyDescent="0.25">
      <c r="I7432" s="1"/>
      <c r="L7432" s="4"/>
      <c r="M7432" s="5"/>
    </row>
    <row r="7433" spans="9:13" x14ac:dyDescent="0.25">
      <c r="I7433" s="1"/>
      <c r="L7433" s="4"/>
      <c r="M7433" s="5"/>
    </row>
    <row r="7434" spans="9:13" x14ac:dyDescent="0.25">
      <c r="I7434" s="1"/>
      <c r="L7434" s="4"/>
      <c r="M7434" s="5"/>
    </row>
    <row r="7435" spans="9:13" x14ac:dyDescent="0.25">
      <c r="I7435" s="1"/>
      <c r="L7435" s="4"/>
      <c r="M7435" s="5"/>
    </row>
    <row r="7436" spans="9:13" x14ac:dyDescent="0.25">
      <c r="I7436" s="1"/>
      <c r="L7436" s="4"/>
      <c r="M7436" s="5"/>
    </row>
    <row r="7437" spans="9:13" x14ac:dyDescent="0.25">
      <c r="I7437" s="1"/>
      <c r="L7437" s="4"/>
      <c r="M7437" s="5"/>
    </row>
    <row r="7438" spans="9:13" x14ac:dyDescent="0.25">
      <c r="I7438" s="1"/>
      <c r="L7438" s="4"/>
      <c r="M7438" s="5"/>
    </row>
    <row r="7439" spans="9:13" x14ac:dyDescent="0.25">
      <c r="I7439" s="1"/>
      <c r="L7439" s="4"/>
      <c r="M7439" s="5"/>
    </row>
    <row r="7440" spans="9:13" x14ac:dyDescent="0.25">
      <c r="I7440" s="1"/>
      <c r="L7440" s="4"/>
      <c r="M7440" s="5"/>
    </row>
    <row r="7441" spans="9:13" x14ac:dyDescent="0.25">
      <c r="I7441" s="1"/>
      <c r="L7441" s="4"/>
      <c r="M7441" s="5"/>
    </row>
    <row r="7442" spans="9:13" x14ac:dyDescent="0.25">
      <c r="I7442" s="1"/>
      <c r="L7442" s="4"/>
      <c r="M7442" s="5"/>
    </row>
    <row r="7443" spans="9:13" x14ac:dyDescent="0.25">
      <c r="I7443" s="1"/>
      <c r="L7443" s="4"/>
      <c r="M7443" s="5"/>
    </row>
    <row r="7444" spans="9:13" x14ac:dyDescent="0.25">
      <c r="I7444" s="1"/>
      <c r="L7444" s="4"/>
      <c r="M7444" s="5"/>
    </row>
    <row r="7445" spans="9:13" x14ac:dyDescent="0.25">
      <c r="I7445" s="1"/>
      <c r="L7445" s="4"/>
      <c r="M7445" s="5"/>
    </row>
    <row r="7446" spans="9:13" x14ac:dyDescent="0.25">
      <c r="I7446" s="1"/>
      <c r="L7446" s="4"/>
      <c r="M7446" s="5"/>
    </row>
    <row r="7447" spans="9:13" x14ac:dyDescent="0.25">
      <c r="I7447" s="1"/>
      <c r="L7447" s="4"/>
      <c r="M7447" s="5"/>
    </row>
    <row r="7448" spans="9:13" x14ac:dyDescent="0.25">
      <c r="I7448" s="1"/>
      <c r="L7448" s="4"/>
      <c r="M7448" s="5"/>
    </row>
    <row r="7449" spans="9:13" x14ac:dyDescent="0.25">
      <c r="I7449" s="1"/>
      <c r="L7449" s="4"/>
      <c r="M7449" s="5"/>
    </row>
    <row r="7450" spans="9:13" x14ac:dyDescent="0.25">
      <c r="I7450" s="1"/>
      <c r="L7450" s="4"/>
      <c r="M7450" s="5"/>
    </row>
    <row r="7451" spans="9:13" x14ac:dyDescent="0.25">
      <c r="I7451" s="1"/>
      <c r="L7451" s="4"/>
      <c r="M7451" s="5"/>
    </row>
    <row r="7452" spans="9:13" x14ac:dyDescent="0.25">
      <c r="I7452" s="1"/>
      <c r="L7452" s="4"/>
      <c r="M7452" s="5"/>
    </row>
    <row r="7453" spans="9:13" x14ac:dyDescent="0.25">
      <c r="I7453" s="1"/>
      <c r="L7453" s="4"/>
      <c r="M7453" s="5"/>
    </row>
    <row r="7454" spans="9:13" x14ac:dyDescent="0.25">
      <c r="I7454" s="1"/>
      <c r="L7454" s="4"/>
      <c r="M7454" s="5"/>
    </row>
    <row r="7455" spans="9:13" x14ac:dyDescent="0.25">
      <c r="I7455" s="1"/>
      <c r="L7455" s="4"/>
      <c r="M7455" s="5"/>
    </row>
    <row r="7456" spans="9:13" x14ac:dyDescent="0.25">
      <c r="I7456" s="1"/>
      <c r="L7456" s="4"/>
      <c r="M7456" s="5"/>
    </row>
    <row r="7457" spans="9:13" x14ac:dyDescent="0.25">
      <c r="I7457" s="1"/>
      <c r="L7457" s="4"/>
      <c r="M7457" s="5"/>
    </row>
    <row r="7458" spans="9:13" x14ac:dyDescent="0.25">
      <c r="I7458" s="1"/>
      <c r="L7458" s="4"/>
      <c r="M7458" s="5"/>
    </row>
    <row r="7459" spans="9:13" x14ac:dyDescent="0.25">
      <c r="I7459" s="1"/>
      <c r="L7459" s="4"/>
      <c r="M7459" s="5"/>
    </row>
    <row r="7460" spans="9:13" x14ac:dyDescent="0.25">
      <c r="I7460" s="1"/>
      <c r="L7460" s="4"/>
      <c r="M7460" s="5"/>
    </row>
    <row r="7461" spans="9:13" x14ac:dyDescent="0.25">
      <c r="I7461" s="1"/>
      <c r="L7461" s="4"/>
      <c r="M7461" s="5"/>
    </row>
    <row r="7462" spans="9:13" x14ac:dyDescent="0.25">
      <c r="I7462" s="1"/>
      <c r="L7462" s="4"/>
      <c r="M7462" s="5"/>
    </row>
    <row r="7463" spans="9:13" x14ac:dyDescent="0.25">
      <c r="I7463" s="1"/>
      <c r="L7463" s="4"/>
      <c r="M7463" s="5"/>
    </row>
    <row r="7464" spans="9:13" x14ac:dyDescent="0.25">
      <c r="I7464" s="1"/>
      <c r="L7464" s="4"/>
      <c r="M7464" s="5"/>
    </row>
    <row r="7465" spans="9:13" x14ac:dyDescent="0.25">
      <c r="I7465" s="1"/>
      <c r="L7465" s="4"/>
      <c r="M7465" s="5"/>
    </row>
    <row r="7466" spans="9:13" x14ac:dyDescent="0.25">
      <c r="I7466" s="1"/>
      <c r="L7466" s="4"/>
      <c r="M7466" s="5"/>
    </row>
    <row r="7467" spans="9:13" x14ac:dyDescent="0.25">
      <c r="I7467" s="1"/>
      <c r="L7467" s="4"/>
      <c r="M7467" s="5"/>
    </row>
    <row r="7468" spans="9:13" x14ac:dyDescent="0.25">
      <c r="I7468" s="1"/>
      <c r="L7468" s="4"/>
      <c r="M7468" s="5"/>
    </row>
    <row r="7469" spans="9:13" x14ac:dyDescent="0.25">
      <c r="I7469" s="1"/>
      <c r="L7469" s="4"/>
      <c r="M7469" s="5"/>
    </row>
    <row r="7470" spans="9:13" x14ac:dyDescent="0.25">
      <c r="I7470" s="1"/>
      <c r="L7470" s="4"/>
      <c r="M7470" s="5"/>
    </row>
    <row r="7471" spans="9:13" x14ac:dyDescent="0.25">
      <c r="I7471" s="1"/>
      <c r="L7471" s="4"/>
      <c r="M7471" s="5"/>
    </row>
    <row r="7472" spans="9:13" x14ac:dyDescent="0.25">
      <c r="I7472" s="1"/>
      <c r="L7472" s="4"/>
      <c r="M7472" s="5"/>
    </row>
    <row r="7473" spans="9:13" x14ac:dyDescent="0.25">
      <c r="I7473" s="1"/>
      <c r="L7473" s="4"/>
      <c r="M7473" s="5"/>
    </row>
    <row r="7474" spans="9:13" x14ac:dyDescent="0.25">
      <c r="I7474" s="1"/>
      <c r="L7474" s="4"/>
      <c r="M7474" s="5"/>
    </row>
    <row r="7475" spans="9:13" x14ac:dyDescent="0.25">
      <c r="I7475" s="1"/>
      <c r="L7475" s="4"/>
      <c r="M7475" s="5"/>
    </row>
    <row r="7476" spans="9:13" x14ac:dyDescent="0.25">
      <c r="I7476" s="1"/>
      <c r="L7476" s="4"/>
      <c r="M7476" s="5"/>
    </row>
    <row r="7477" spans="9:13" x14ac:dyDescent="0.25">
      <c r="I7477" s="1"/>
      <c r="L7477" s="4"/>
      <c r="M7477" s="5"/>
    </row>
    <row r="7478" spans="9:13" x14ac:dyDescent="0.25">
      <c r="I7478" s="1"/>
      <c r="L7478" s="4"/>
      <c r="M7478" s="5"/>
    </row>
    <row r="7479" spans="9:13" x14ac:dyDescent="0.25">
      <c r="I7479" s="1"/>
      <c r="L7479" s="4"/>
      <c r="M7479" s="5"/>
    </row>
    <row r="7480" spans="9:13" x14ac:dyDescent="0.25">
      <c r="I7480" s="1"/>
      <c r="L7480" s="4"/>
      <c r="M7480" s="5"/>
    </row>
    <row r="7481" spans="9:13" x14ac:dyDescent="0.25">
      <c r="I7481" s="1"/>
      <c r="L7481" s="4"/>
      <c r="M7481" s="5"/>
    </row>
    <row r="7482" spans="9:13" x14ac:dyDescent="0.25">
      <c r="I7482" s="1"/>
      <c r="L7482" s="4"/>
      <c r="M7482" s="5"/>
    </row>
    <row r="7483" spans="9:13" x14ac:dyDescent="0.25">
      <c r="I7483" s="1"/>
      <c r="L7483" s="4"/>
      <c r="M7483" s="5"/>
    </row>
    <row r="7484" spans="9:13" x14ac:dyDescent="0.25">
      <c r="I7484" s="1"/>
      <c r="L7484" s="4"/>
      <c r="M7484" s="5"/>
    </row>
    <row r="7485" spans="9:13" x14ac:dyDescent="0.25">
      <c r="I7485" s="1"/>
      <c r="L7485" s="4"/>
      <c r="M7485" s="5"/>
    </row>
    <row r="7486" spans="9:13" x14ac:dyDescent="0.25">
      <c r="I7486" s="1"/>
      <c r="L7486" s="4"/>
      <c r="M7486" s="5"/>
    </row>
    <row r="7487" spans="9:13" x14ac:dyDescent="0.25">
      <c r="I7487" s="1"/>
      <c r="L7487" s="4"/>
      <c r="M7487" s="5"/>
    </row>
    <row r="7488" spans="9:13" x14ac:dyDescent="0.25">
      <c r="I7488" s="1"/>
      <c r="L7488" s="4"/>
      <c r="M7488" s="5"/>
    </row>
    <row r="7489" spans="9:13" x14ac:dyDescent="0.25">
      <c r="I7489" s="1"/>
      <c r="L7489" s="4"/>
      <c r="M7489" s="5"/>
    </row>
    <row r="7490" spans="9:13" x14ac:dyDescent="0.25">
      <c r="I7490" s="1"/>
      <c r="L7490" s="4"/>
      <c r="M7490" s="5"/>
    </row>
    <row r="7491" spans="9:13" x14ac:dyDescent="0.25">
      <c r="I7491" s="1"/>
      <c r="L7491" s="4"/>
      <c r="M7491" s="5"/>
    </row>
    <row r="7492" spans="9:13" x14ac:dyDescent="0.25">
      <c r="I7492" s="1"/>
      <c r="L7492" s="4"/>
      <c r="M7492" s="5"/>
    </row>
    <row r="7493" spans="9:13" x14ac:dyDescent="0.25">
      <c r="I7493" s="1"/>
      <c r="L7493" s="4"/>
      <c r="M7493" s="5"/>
    </row>
    <row r="7494" spans="9:13" x14ac:dyDescent="0.25">
      <c r="I7494" s="1"/>
      <c r="L7494" s="4"/>
      <c r="M7494" s="5"/>
    </row>
    <row r="7495" spans="9:13" x14ac:dyDescent="0.25">
      <c r="I7495" s="1"/>
      <c r="L7495" s="4"/>
      <c r="M7495" s="5"/>
    </row>
    <row r="7496" spans="9:13" x14ac:dyDescent="0.25">
      <c r="I7496" s="1"/>
      <c r="L7496" s="4"/>
      <c r="M7496" s="5"/>
    </row>
    <row r="7497" spans="9:13" x14ac:dyDescent="0.25">
      <c r="I7497" s="1"/>
      <c r="L7497" s="4"/>
      <c r="M7497" s="5"/>
    </row>
    <row r="7498" spans="9:13" x14ac:dyDescent="0.25">
      <c r="I7498" s="1"/>
      <c r="L7498" s="4"/>
      <c r="M7498" s="5"/>
    </row>
    <row r="7499" spans="9:13" x14ac:dyDescent="0.25">
      <c r="I7499" s="1"/>
      <c r="L7499" s="4"/>
      <c r="M7499" s="5"/>
    </row>
    <row r="7500" spans="9:13" x14ac:dyDescent="0.25">
      <c r="I7500" s="1"/>
      <c r="L7500" s="4"/>
      <c r="M7500" s="5"/>
    </row>
    <row r="7501" spans="9:13" x14ac:dyDescent="0.25">
      <c r="I7501" s="1"/>
      <c r="L7501" s="4"/>
      <c r="M7501" s="5"/>
    </row>
    <row r="7502" spans="9:13" x14ac:dyDescent="0.25">
      <c r="I7502" s="1"/>
      <c r="L7502" s="4"/>
      <c r="M7502" s="5"/>
    </row>
    <row r="7503" spans="9:13" x14ac:dyDescent="0.25">
      <c r="I7503" s="1"/>
      <c r="L7503" s="4"/>
      <c r="M7503" s="5"/>
    </row>
    <row r="7504" spans="9:13" x14ac:dyDescent="0.25">
      <c r="I7504" s="1"/>
      <c r="L7504" s="4"/>
      <c r="M7504" s="5"/>
    </row>
    <row r="7505" spans="9:13" x14ac:dyDescent="0.25">
      <c r="I7505" s="1"/>
      <c r="L7505" s="4"/>
      <c r="M7505" s="5"/>
    </row>
    <row r="7506" spans="9:13" x14ac:dyDescent="0.25">
      <c r="I7506" s="1"/>
      <c r="L7506" s="4"/>
      <c r="M7506" s="5"/>
    </row>
    <row r="7507" spans="9:13" x14ac:dyDescent="0.25">
      <c r="I7507" s="1"/>
      <c r="L7507" s="4"/>
      <c r="M7507" s="5"/>
    </row>
    <row r="7508" spans="9:13" x14ac:dyDescent="0.25">
      <c r="I7508" s="1"/>
      <c r="L7508" s="4"/>
      <c r="M7508" s="5"/>
    </row>
    <row r="7509" spans="9:13" x14ac:dyDescent="0.25">
      <c r="I7509" s="1"/>
      <c r="L7509" s="4"/>
      <c r="M7509" s="5"/>
    </row>
    <row r="7510" spans="9:13" x14ac:dyDescent="0.25">
      <c r="I7510" s="1"/>
      <c r="L7510" s="4"/>
      <c r="M7510" s="5"/>
    </row>
    <row r="7511" spans="9:13" x14ac:dyDescent="0.25">
      <c r="I7511" s="1"/>
      <c r="L7511" s="4"/>
      <c r="M7511" s="5"/>
    </row>
    <row r="7512" spans="9:13" x14ac:dyDescent="0.25">
      <c r="I7512" s="1"/>
      <c r="L7512" s="4"/>
      <c r="M7512" s="5"/>
    </row>
    <row r="7513" spans="9:13" x14ac:dyDescent="0.25">
      <c r="I7513" s="1"/>
      <c r="L7513" s="4"/>
      <c r="M7513" s="5"/>
    </row>
    <row r="7514" spans="9:13" x14ac:dyDescent="0.25">
      <c r="I7514" s="1"/>
      <c r="L7514" s="4"/>
      <c r="M7514" s="5"/>
    </row>
    <row r="7515" spans="9:13" x14ac:dyDescent="0.25">
      <c r="I7515" s="1"/>
      <c r="L7515" s="4"/>
      <c r="M7515" s="5"/>
    </row>
    <row r="7516" spans="9:13" x14ac:dyDescent="0.25">
      <c r="I7516" s="1"/>
      <c r="L7516" s="4"/>
      <c r="M7516" s="5"/>
    </row>
    <row r="7517" spans="9:13" x14ac:dyDescent="0.25">
      <c r="I7517" s="1"/>
      <c r="L7517" s="4"/>
      <c r="M7517" s="5"/>
    </row>
    <row r="7518" spans="9:13" x14ac:dyDescent="0.25">
      <c r="I7518" s="1"/>
      <c r="L7518" s="4"/>
      <c r="M7518" s="5"/>
    </row>
    <row r="7519" spans="9:13" x14ac:dyDescent="0.25">
      <c r="I7519" s="1"/>
      <c r="L7519" s="4"/>
      <c r="M7519" s="5"/>
    </row>
    <row r="7520" spans="9:13" x14ac:dyDescent="0.25">
      <c r="I7520" s="1"/>
      <c r="L7520" s="4"/>
      <c r="M7520" s="5"/>
    </row>
    <row r="7521" spans="9:13" x14ac:dyDescent="0.25">
      <c r="I7521" s="1"/>
      <c r="L7521" s="4"/>
      <c r="M7521" s="5"/>
    </row>
    <row r="7522" spans="9:13" x14ac:dyDescent="0.25">
      <c r="I7522" s="1"/>
      <c r="L7522" s="4"/>
      <c r="M7522" s="5"/>
    </row>
    <row r="7523" spans="9:13" x14ac:dyDescent="0.25">
      <c r="I7523" s="1"/>
      <c r="L7523" s="4"/>
      <c r="M7523" s="5"/>
    </row>
    <row r="7524" spans="9:13" x14ac:dyDescent="0.25">
      <c r="I7524" s="1"/>
      <c r="L7524" s="4"/>
      <c r="M7524" s="5"/>
    </row>
    <row r="7525" spans="9:13" x14ac:dyDescent="0.25">
      <c r="I7525" s="1"/>
      <c r="L7525" s="4"/>
      <c r="M7525" s="5"/>
    </row>
    <row r="7526" spans="9:13" x14ac:dyDescent="0.25">
      <c r="I7526" s="1"/>
      <c r="L7526" s="4"/>
      <c r="M7526" s="5"/>
    </row>
    <row r="7527" spans="9:13" x14ac:dyDescent="0.25">
      <c r="I7527" s="1"/>
      <c r="L7527" s="4"/>
      <c r="M7527" s="5"/>
    </row>
    <row r="7528" spans="9:13" x14ac:dyDescent="0.25">
      <c r="I7528" s="1"/>
      <c r="L7528" s="4"/>
      <c r="M7528" s="5"/>
    </row>
    <row r="7529" spans="9:13" x14ac:dyDescent="0.25">
      <c r="I7529" s="1"/>
      <c r="L7529" s="4"/>
      <c r="M7529" s="5"/>
    </row>
    <row r="7530" spans="9:13" x14ac:dyDescent="0.25">
      <c r="I7530" s="1"/>
      <c r="L7530" s="4"/>
      <c r="M7530" s="5"/>
    </row>
    <row r="7531" spans="9:13" x14ac:dyDescent="0.25">
      <c r="I7531" s="1"/>
      <c r="L7531" s="4"/>
      <c r="M7531" s="5"/>
    </row>
    <row r="7532" spans="9:13" x14ac:dyDescent="0.25">
      <c r="I7532" s="1"/>
      <c r="L7532" s="4"/>
      <c r="M7532" s="5"/>
    </row>
    <row r="7533" spans="9:13" x14ac:dyDescent="0.25">
      <c r="I7533" s="1"/>
      <c r="L7533" s="4"/>
      <c r="M7533" s="5"/>
    </row>
    <row r="7534" spans="9:13" x14ac:dyDescent="0.25">
      <c r="I7534" s="1"/>
      <c r="L7534" s="4"/>
      <c r="M7534" s="5"/>
    </row>
    <row r="7535" spans="9:13" x14ac:dyDescent="0.25">
      <c r="I7535" s="1"/>
      <c r="L7535" s="4"/>
      <c r="M7535" s="5"/>
    </row>
    <row r="7536" spans="9:13" x14ac:dyDescent="0.25">
      <c r="I7536" s="1"/>
      <c r="L7536" s="4"/>
      <c r="M7536" s="5"/>
    </row>
    <row r="7537" spans="9:13" x14ac:dyDescent="0.25">
      <c r="I7537" s="1"/>
      <c r="L7537" s="4"/>
      <c r="M7537" s="5"/>
    </row>
    <row r="7538" spans="9:13" x14ac:dyDescent="0.25">
      <c r="I7538" s="1"/>
      <c r="L7538" s="4"/>
      <c r="M7538" s="5"/>
    </row>
    <row r="7539" spans="9:13" x14ac:dyDescent="0.25">
      <c r="I7539" s="1"/>
      <c r="L7539" s="4"/>
      <c r="M7539" s="5"/>
    </row>
    <row r="7540" spans="9:13" x14ac:dyDescent="0.25">
      <c r="I7540" s="1"/>
      <c r="L7540" s="4"/>
      <c r="M7540" s="5"/>
    </row>
    <row r="7541" spans="9:13" x14ac:dyDescent="0.25">
      <c r="I7541" s="1"/>
      <c r="L7541" s="4"/>
      <c r="M7541" s="5"/>
    </row>
    <row r="7542" spans="9:13" x14ac:dyDescent="0.25">
      <c r="I7542" s="1"/>
      <c r="L7542" s="4"/>
      <c r="M7542" s="5"/>
    </row>
    <row r="7543" spans="9:13" x14ac:dyDescent="0.25">
      <c r="I7543" s="1"/>
      <c r="L7543" s="4"/>
      <c r="M7543" s="5"/>
    </row>
    <row r="7544" spans="9:13" x14ac:dyDescent="0.25">
      <c r="I7544" s="1"/>
      <c r="L7544" s="4"/>
      <c r="M7544" s="5"/>
    </row>
    <row r="7545" spans="9:13" x14ac:dyDescent="0.25">
      <c r="I7545" s="1"/>
      <c r="L7545" s="4"/>
      <c r="M7545" s="5"/>
    </row>
    <row r="7546" spans="9:13" x14ac:dyDescent="0.25">
      <c r="I7546" s="1"/>
      <c r="L7546" s="4"/>
      <c r="M7546" s="5"/>
    </row>
    <row r="7547" spans="9:13" x14ac:dyDescent="0.25">
      <c r="I7547" s="1"/>
      <c r="L7547" s="4"/>
      <c r="M7547" s="5"/>
    </row>
    <row r="7548" spans="9:13" x14ac:dyDescent="0.25">
      <c r="I7548" s="1"/>
      <c r="L7548" s="4"/>
      <c r="M7548" s="5"/>
    </row>
    <row r="7549" spans="9:13" x14ac:dyDescent="0.25">
      <c r="I7549" s="1"/>
      <c r="L7549" s="4"/>
      <c r="M7549" s="5"/>
    </row>
    <row r="7550" spans="9:13" x14ac:dyDescent="0.25">
      <c r="I7550" s="1"/>
      <c r="L7550" s="4"/>
      <c r="M7550" s="5"/>
    </row>
    <row r="7551" spans="9:13" x14ac:dyDescent="0.25">
      <c r="I7551" s="1"/>
      <c r="L7551" s="4"/>
      <c r="M7551" s="5"/>
    </row>
    <row r="7552" spans="9:13" x14ac:dyDescent="0.25">
      <c r="I7552" s="1"/>
      <c r="L7552" s="4"/>
      <c r="M7552" s="5"/>
    </row>
    <row r="7553" spans="9:13" x14ac:dyDescent="0.25">
      <c r="I7553" s="1"/>
      <c r="L7553" s="4"/>
      <c r="M7553" s="5"/>
    </row>
    <row r="7554" spans="9:13" x14ac:dyDescent="0.25">
      <c r="I7554" s="1"/>
      <c r="L7554" s="4"/>
      <c r="M7554" s="5"/>
    </row>
    <row r="7555" spans="9:13" x14ac:dyDescent="0.25">
      <c r="I7555" s="1"/>
      <c r="L7555" s="4"/>
      <c r="M7555" s="5"/>
    </row>
    <row r="7556" spans="9:13" x14ac:dyDescent="0.25">
      <c r="I7556" s="1"/>
      <c r="L7556" s="4"/>
      <c r="M7556" s="5"/>
    </row>
    <row r="7557" spans="9:13" x14ac:dyDescent="0.25">
      <c r="I7557" s="1"/>
      <c r="L7557" s="4"/>
      <c r="M7557" s="5"/>
    </row>
    <row r="7558" spans="9:13" x14ac:dyDescent="0.25">
      <c r="I7558" s="1"/>
      <c r="L7558" s="4"/>
      <c r="M7558" s="5"/>
    </row>
    <row r="7559" spans="9:13" x14ac:dyDescent="0.25">
      <c r="I7559" s="1"/>
      <c r="L7559" s="4"/>
      <c r="M7559" s="5"/>
    </row>
    <row r="7560" spans="9:13" x14ac:dyDescent="0.25">
      <c r="I7560" s="1"/>
      <c r="L7560" s="4"/>
      <c r="M7560" s="5"/>
    </row>
    <row r="7561" spans="9:13" x14ac:dyDescent="0.25">
      <c r="I7561" s="1"/>
      <c r="L7561" s="4"/>
      <c r="M7561" s="5"/>
    </row>
    <row r="7562" spans="9:13" x14ac:dyDescent="0.25">
      <c r="I7562" s="1"/>
      <c r="L7562" s="4"/>
      <c r="M7562" s="5"/>
    </row>
    <row r="7563" spans="9:13" x14ac:dyDescent="0.25">
      <c r="I7563" s="1"/>
      <c r="L7563" s="4"/>
      <c r="M7563" s="5"/>
    </row>
    <row r="7564" spans="9:13" x14ac:dyDescent="0.25">
      <c r="I7564" s="1"/>
      <c r="L7564" s="4"/>
      <c r="M7564" s="5"/>
    </row>
    <row r="7565" spans="9:13" x14ac:dyDescent="0.25">
      <c r="I7565" s="1"/>
      <c r="L7565" s="4"/>
      <c r="M7565" s="5"/>
    </row>
    <row r="7566" spans="9:13" x14ac:dyDescent="0.25">
      <c r="I7566" s="1"/>
      <c r="L7566" s="4"/>
      <c r="M7566" s="5"/>
    </row>
    <row r="7567" spans="9:13" x14ac:dyDescent="0.25">
      <c r="I7567" s="1"/>
      <c r="L7567" s="4"/>
      <c r="M7567" s="5"/>
    </row>
    <row r="7568" spans="9:13" x14ac:dyDescent="0.25">
      <c r="I7568" s="1"/>
      <c r="L7568" s="4"/>
      <c r="M7568" s="5"/>
    </row>
    <row r="7569" spans="9:13" x14ac:dyDescent="0.25">
      <c r="I7569" s="1"/>
      <c r="L7569" s="4"/>
      <c r="M7569" s="5"/>
    </row>
    <row r="7570" spans="9:13" x14ac:dyDescent="0.25">
      <c r="I7570" s="1"/>
      <c r="L7570" s="4"/>
      <c r="M7570" s="5"/>
    </row>
    <row r="7571" spans="9:13" x14ac:dyDescent="0.25">
      <c r="I7571" s="1"/>
      <c r="L7571" s="4"/>
      <c r="M7571" s="5"/>
    </row>
    <row r="7572" spans="9:13" x14ac:dyDescent="0.25">
      <c r="I7572" s="1"/>
      <c r="L7572" s="4"/>
      <c r="M7572" s="5"/>
    </row>
    <row r="7573" spans="9:13" x14ac:dyDescent="0.25">
      <c r="I7573" s="1"/>
      <c r="L7573" s="4"/>
      <c r="M7573" s="5"/>
    </row>
    <row r="7574" spans="9:13" x14ac:dyDescent="0.25">
      <c r="I7574" s="1"/>
      <c r="L7574" s="4"/>
      <c r="M7574" s="5"/>
    </row>
    <row r="7575" spans="9:13" x14ac:dyDescent="0.25">
      <c r="I7575" s="1"/>
      <c r="L7575" s="4"/>
      <c r="M7575" s="5"/>
    </row>
    <row r="7576" spans="9:13" x14ac:dyDescent="0.25">
      <c r="I7576" s="1"/>
      <c r="L7576" s="4"/>
      <c r="M7576" s="5"/>
    </row>
    <row r="7577" spans="9:13" x14ac:dyDescent="0.25">
      <c r="I7577" s="1"/>
      <c r="L7577" s="4"/>
      <c r="M7577" s="5"/>
    </row>
    <row r="7578" spans="9:13" x14ac:dyDescent="0.25">
      <c r="I7578" s="1"/>
      <c r="L7578" s="4"/>
      <c r="M7578" s="5"/>
    </row>
    <row r="7579" spans="9:13" x14ac:dyDescent="0.25">
      <c r="I7579" s="1"/>
      <c r="L7579" s="4"/>
      <c r="M7579" s="5"/>
    </row>
    <row r="7580" spans="9:13" x14ac:dyDescent="0.25">
      <c r="I7580" s="1"/>
      <c r="L7580" s="4"/>
      <c r="M7580" s="5"/>
    </row>
    <row r="7581" spans="9:13" x14ac:dyDescent="0.25">
      <c r="I7581" s="1"/>
      <c r="L7581" s="4"/>
      <c r="M7581" s="5"/>
    </row>
    <row r="7582" spans="9:13" x14ac:dyDescent="0.25">
      <c r="I7582" s="1"/>
      <c r="L7582" s="4"/>
      <c r="M7582" s="5"/>
    </row>
    <row r="7583" spans="9:13" x14ac:dyDescent="0.25">
      <c r="I7583" s="1"/>
      <c r="L7583" s="4"/>
      <c r="M7583" s="5"/>
    </row>
    <row r="7584" spans="9:13" x14ac:dyDescent="0.25">
      <c r="I7584" s="1"/>
      <c r="L7584" s="4"/>
      <c r="M7584" s="5"/>
    </row>
    <row r="7585" spans="9:13" x14ac:dyDescent="0.25">
      <c r="I7585" s="1"/>
      <c r="L7585" s="4"/>
      <c r="M7585" s="5"/>
    </row>
    <row r="7586" spans="9:13" x14ac:dyDescent="0.25">
      <c r="I7586" s="1"/>
      <c r="L7586" s="4"/>
      <c r="M7586" s="5"/>
    </row>
    <row r="7587" spans="9:13" x14ac:dyDescent="0.25">
      <c r="I7587" s="1"/>
      <c r="L7587" s="4"/>
      <c r="M7587" s="5"/>
    </row>
    <row r="7588" spans="9:13" x14ac:dyDescent="0.25">
      <c r="I7588" s="1"/>
      <c r="L7588" s="4"/>
      <c r="M7588" s="5"/>
    </row>
    <row r="7589" spans="9:13" x14ac:dyDescent="0.25">
      <c r="I7589" s="1"/>
      <c r="L7589" s="4"/>
      <c r="M7589" s="5"/>
    </row>
    <row r="7590" spans="9:13" x14ac:dyDescent="0.25">
      <c r="I7590" s="1"/>
      <c r="L7590" s="4"/>
      <c r="M7590" s="5"/>
    </row>
    <row r="7591" spans="9:13" x14ac:dyDescent="0.25">
      <c r="I7591" s="1"/>
      <c r="L7591" s="4"/>
      <c r="M7591" s="5"/>
    </row>
    <row r="7592" spans="9:13" x14ac:dyDescent="0.25">
      <c r="I7592" s="1"/>
      <c r="L7592" s="4"/>
      <c r="M7592" s="5"/>
    </row>
    <row r="7593" spans="9:13" x14ac:dyDescent="0.25">
      <c r="I7593" s="1"/>
      <c r="L7593" s="4"/>
      <c r="M7593" s="5"/>
    </row>
    <row r="7594" spans="9:13" x14ac:dyDescent="0.25">
      <c r="I7594" s="1"/>
      <c r="L7594" s="4"/>
      <c r="M7594" s="5"/>
    </row>
    <row r="7595" spans="9:13" x14ac:dyDescent="0.25">
      <c r="I7595" s="1"/>
      <c r="L7595" s="4"/>
      <c r="M7595" s="5"/>
    </row>
    <row r="7596" spans="9:13" x14ac:dyDescent="0.25">
      <c r="I7596" s="1"/>
      <c r="L7596" s="4"/>
      <c r="M7596" s="5"/>
    </row>
    <row r="7597" spans="9:13" x14ac:dyDescent="0.25">
      <c r="I7597" s="1"/>
      <c r="L7597" s="4"/>
      <c r="M7597" s="5"/>
    </row>
    <row r="7598" spans="9:13" x14ac:dyDescent="0.25">
      <c r="I7598" s="1"/>
      <c r="L7598" s="4"/>
      <c r="M7598" s="5"/>
    </row>
    <row r="7599" spans="9:13" x14ac:dyDescent="0.25">
      <c r="I7599" s="1"/>
      <c r="L7599" s="4"/>
      <c r="M7599" s="5"/>
    </row>
    <row r="7600" spans="9:13" x14ac:dyDescent="0.25">
      <c r="I7600" s="1"/>
      <c r="L7600" s="4"/>
      <c r="M7600" s="5"/>
    </row>
    <row r="7601" spans="9:13" x14ac:dyDescent="0.25">
      <c r="I7601" s="1"/>
      <c r="L7601" s="4"/>
      <c r="M7601" s="5"/>
    </row>
    <row r="7602" spans="9:13" x14ac:dyDescent="0.25">
      <c r="I7602" s="1"/>
      <c r="L7602" s="4"/>
      <c r="M7602" s="5"/>
    </row>
    <row r="7603" spans="9:13" x14ac:dyDescent="0.25">
      <c r="I7603" s="1"/>
      <c r="L7603" s="4"/>
      <c r="M7603" s="5"/>
    </row>
    <row r="7604" spans="9:13" x14ac:dyDescent="0.25">
      <c r="I7604" s="1"/>
      <c r="L7604" s="4"/>
      <c r="M7604" s="5"/>
    </row>
    <row r="7605" spans="9:13" x14ac:dyDescent="0.25">
      <c r="I7605" s="1"/>
      <c r="L7605" s="4"/>
      <c r="M7605" s="5"/>
    </row>
    <row r="7606" spans="9:13" x14ac:dyDescent="0.25">
      <c r="I7606" s="1"/>
      <c r="L7606" s="4"/>
      <c r="M7606" s="5"/>
    </row>
    <row r="7607" spans="9:13" x14ac:dyDescent="0.25">
      <c r="I7607" s="1"/>
      <c r="L7607" s="4"/>
      <c r="M7607" s="5"/>
    </row>
    <row r="7608" spans="9:13" x14ac:dyDescent="0.25">
      <c r="I7608" s="1"/>
      <c r="L7608" s="4"/>
      <c r="M7608" s="5"/>
    </row>
    <row r="7609" spans="9:13" x14ac:dyDescent="0.25">
      <c r="I7609" s="1"/>
      <c r="L7609" s="4"/>
      <c r="M7609" s="5"/>
    </row>
    <row r="7610" spans="9:13" x14ac:dyDescent="0.25">
      <c r="I7610" s="1"/>
      <c r="L7610" s="4"/>
      <c r="M7610" s="5"/>
    </row>
    <row r="7611" spans="9:13" x14ac:dyDescent="0.25">
      <c r="I7611" s="1"/>
      <c r="L7611" s="4"/>
      <c r="M7611" s="5"/>
    </row>
    <row r="7612" spans="9:13" x14ac:dyDescent="0.25">
      <c r="I7612" s="1"/>
      <c r="L7612" s="4"/>
      <c r="M7612" s="5"/>
    </row>
    <row r="7613" spans="9:13" x14ac:dyDescent="0.25">
      <c r="I7613" s="1"/>
      <c r="L7613" s="4"/>
      <c r="M7613" s="5"/>
    </row>
    <row r="7614" spans="9:13" x14ac:dyDescent="0.25">
      <c r="I7614" s="1"/>
      <c r="L7614" s="4"/>
      <c r="M7614" s="5"/>
    </row>
    <row r="7615" spans="9:13" x14ac:dyDescent="0.25">
      <c r="I7615" s="1"/>
      <c r="L7615" s="4"/>
      <c r="M7615" s="5"/>
    </row>
    <row r="7616" spans="9:13" x14ac:dyDescent="0.25">
      <c r="I7616" s="1"/>
      <c r="L7616" s="4"/>
      <c r="M7616" s="5"/>
    </row>
    <row r="7617" spans="9:13" x14ac:dyDescent="0.25">
      <c r="I7617" s="1"/>
      <c r="L7617" s="4"/>
      <c r="M7617" s="5"/>
    </row>
    <row r="7618" spans="9:13" x14ac:dyDescent="0.25">
      <c r="I7618" s="1"/>
      <c r="L7618" s="4"/>
      <c r="M7618" s="5"/>
    </row>
    <row r="7619" spans="9:13" x14ac:dyDescent="0.25">
      <c r="I7619" s="1"/>
      <c r="L7619" s="4"/>
      <c r="M7619" s="5"/>
    </row>
    <row r="7620" spans="9:13" x14ac:dyDescent="0.25">
      <c r="I7620" s="1"/>
      <c r="L7620" s="4"/>
      <c r="M7620" s="5"/>
    </row>
    <row r="7621" spans="9:13" x14ac:dyDescent="0.25">
      <c r="I7621" s="1"/>
      <c r="L7621" s="4"/>
      <c r="M7621" s="5"/>
    </row>
    <row r="7622" spans="9:13" x14ac:dyDescent="0.25">
      <c r="I7622" s="1"/>
      <c r="L7622" s="4"/>
      <c r="M7622" s="5"/>
    </row>
    <row r="7623" spans="9:13" x14ac:dyDescent="0.25">
      <c r="I7623" s="1"/>
      <c r="L7623" s="4"/>
      <c r="M7623" s="5"/>
    </row>
    <row r="7624" spans="9:13" x14ac:dyDescent="0.25">
      <c r="I7624" s="1"/>
      <c r="L7624" s="4"/>
      <c r="M7624" s="5"/>
    </row>
    <row r="7625" spans="9:13" x14ac:dyDescent="0.25">
      <c r="I7625" s="1"/>
      <c r="L7625" s="4"/>
      <c r="M7625" s="5"/>
    </row>
    <row r="7626" spans="9:13" x14ac:dyDescent="0.25">
      <c r="I7626" s="1"/>
      <c r="L7626" s="4"/>
      <c r="M7626" s="5"/>
    </row>
    <row r="7627" spans="9:13" x14ac:dyDescent="0.25">
      <c r="I7627" s="1"/>
      <c r="L7627" s="4"/>
      <c r="M7627" s="5"/>
    </row>
    <row r="7628" spans="9:13" x14ac:dyDescent="0.25">
      <c r="I7628" s="1"/>
      <c r="L7628" s="4"/>
      <c r="M7628" s="5"/>
    </row>
    <row r="7629" spans="9:13" x14ac:dyDescent="0.25">
      <c r="I7629" s="1"/>
      <c r="L7629" s="4"/>
      <c r="M7629" s="5"/>
    </row>
    <row r="7630" spans="9:13" x14ac:dyDescent="0.25">
      <c r="I7630" s="1"/>
      <c r="L7630" s="4"/>
      <c r="M7630" s="5"/>
    </row>
    <row r="7631" spans="9:13" x14ac:dyDescent="0.25">
      <c r="I7631" s="1"/>
      <c r="L7631" s="4"/>
      <c r="M7631" s="5"/>
    </row>
    <row r="7632" spans="9:13" x14ac:dyDescent="0.25">
      <c r="I7632" s="1"/>
      <c r="L7632" s="4"/>
      <c r="M7632" s="5"/>
    </row>
    <row r="7633" spans="9:13" x14ac:dyDescent="0.25">
      <c r="I7633" s="1"/>
      <c r="L7633" s="4"/>
      <c r="M7633" s="5"/>
    </row>
    <row r="7634" spans="9:13" x14ac:dyDescent="0.25">
      <c r="I7634" s="1"/>
      <c r="L7634" s="4"/>
      <c r="M7634" s="5"/>
    </row>
    <row r="7635" spans="9:13" x14ac:dyDescent="0.25">
      <c r="I7635" s="1"/>
      <c r="L7635" s="4"/>
      <c r="M7635" s="5"/>
    </row>
    <row r="7636" spans="9:13" x14ac:dyDescent="0.25">
      <c r="I7636" s="1"/>
      <c r="L7636" s="4"/>
      <c r="M7636" s="5"/>
    </row>
    <row r="7637" spans="9:13" x14ac:dyDescent="0.25">
      <c r="I7637" s="1"/>
      <c r="L7637" s="4"/>
      <c r="M7637" s="5"/>
    </row>
    <row r="7638" spans="9:13" x14ac:dyDescent="0.25">
      <c r="I7638" s="1"/>
      <c r="L7638" s="4"/>
      <c r="M7638" s="5"/>
    </row>
    <row r="7639" spans="9:13" x14ac:dyDescent="0.25">
      <c r="I7639" s="1"/>
      <c r="L7639" s="4"/>
      <c r="M7639" s="5"/>
    </row>
    <row r="7640" spans="9:13" x14ac:dyDescent="0.25">
      <c r="I7640" s="1"/>
      <c r="L7640" s="4"/>
      <c r="M7640" s="5"/>
    </row>
    <row r="7641" spans="9:13" x14ac:dyDescent="0.25">
      <c r="I7641" s="1"/>
      <c r="L7641" s="4"/>
      <c r="M7641" s="5"/>
    </row>
    <row r="7642" spans="9:13" x14ac:dyDescent="0.25">
      <c r="I7642" s="1"/>
      <c r="L7642" s="4"/>
      <c r="M7642" s="5"/>
    </row>
    <row r="7643" spans="9:13" x14ac:dyDescent="0.25">
      <c r="I7643" s="1"/>
      <c r="L7643" s="4"/>
      <c r="M7643" s="5"/>
    </row>
    <row r="7644" spans="9:13" x14ac:dyDescent="0.25">
      <c r="I7644" s="1"/>
      <c r="L7644" s="4"/>
      <c r="M7644" s="5"/>
    </row>
    <row r="7645" spans="9:13" x14ac:dyDescent="0.25">
      <c r="I7645" s="1"/>
      <c r="L7645" s="4"/>
      <c r="M7645" s="5"/>
    </row>
    <row r="7646" spans="9:13" x14ac:dyDescent="0.25">
      <c r="I7646" s="1"/>
      <c r="L7646" s="4"/>
      <c r="M7646" s="5"/>
    </row>
    <row r="7647" spans="9:13" x14ac:dyDescent="0.25">
      <c r="I7647" s="1"/>
      <c r="L7647" s="4"/>
      <c r="M7647" s="5"/>
    </row>
    <row r="7648" spans="9:13" x14ac:dyDescent="0.25">
      <c r="I7648" s="1"/>
      <c r="L7648" s="4"/>
      <c r="M7648" s="5"/>
    </row>
    <row r="7649" spans="9:13" x14ac:dyDescent="0.25">
      <c r="I7649" s="1"/>
      <c r="L7649" s="4"/>
      <c r="M7649" s="5"/>
    </row>
    <row r="7650" spans="9:13" x14ac:dyDescent="0.25">
      <c r="I7650" s="1"/>
      <c r="L7650" s="4"/>
      <c r="M7650" s="5"/>
    </row>
    <row r="7651" spans="9:13" x14ac:dyDescent="0.25">
      <c r="I7651" s="1"/>
      <c r="L7651" s="4"/>
      <c r="M7651" s="5"/>
    </row>
    <row r="7652" spans="9:13" x14ac:dyDescent="0.25">
      <c r="I7652" s="1"/>
      <c r="L7652" s="4"/>
      <c r="M7652" s="5"/>
    </row>
    <row r="7653" spans="9:13" x14ac:dyDescent="0.25">
      <c r="I7653" s="1"/>
      <c r="L7653" s="4"/>
      <c r="M7653" s="5"/>
    </row>
    <row r="7654" spans="9:13" x14ac:dyDescent="0.25">
      <c r="I7654" s="1"/>
      <c r="L7654" s="4"/>
      <c r="M7654" s="5"/>
    </row>
    <row r="7655" spans="9:13" x14ac:dyDescent="0.25">
      <c r="I7655" s="1"/>
      <c r="L7655" s="4"/>
      <c r="M7655" s="5"/>
    </row>
    <row r="7656" spans="9:13" x14ac:dyDescent="0.25">
      <c r="I7656" s="1"/>
      <c r="L7656" s="4"/>
      <c r="M7656" s="5"/>
    </row>
    <row r="7657" spans="9:13" x14ac:dyDescent="0.25">
      <c r="I7657" s="1"/>
      <c r="L7657" s="4"/>
      <c r="M7657" s="5"/>
    </row>
    <row r="7658" spans="9:13" x14ac:dyDescent="0.25">
      <c r="I7658" s="1"/>
      <c r="L7658" s="4"/>
      <c r="M7658" s="5"/>
    </row>
    <row r="7659" spans="9:13" x14ac:dyDescent="0.25">
      <c r="I7659" s="1"/>
      <c r="L7659" s="4"/>
      <c r="M7659" s="5"/>
    </row>
    <row r="7660" spans="9:13" x14ac:dyDescent="0.25">
      <c r="I7660" s="1"/>
      <c r="L7660" s="4"/>
      <c r="M7660" s="5"/>
    </row>
    <row r="7661" spans="9:13" x14ac:dyDescent="0.25">
      <c r="I7661" s="1"/>
      <c r="L7661" s="4"/>
      <c r="M7661" s="5"/>
    </row>
    <row r="7662" spans="9:13" x14ac:dyDescent="0.25">
      <c r="I7662" s="1"/>
      <c r="L7662" s="4"/>
      <c r="M7662" s="5"/>
    </row>
    <row r="7663" spans="9:13" x14ac:dyDescent="0.25">
      <c r="I7663" s="1"/>
      <c r="L7663" s="4"/>
      <c r="M7663" s="5"/>
    </row>
    <row r="7664" spans="9:13" x14ac:dyDescent="0.25">
      <c r="I7664" s="1"/>
      <c r="L7664" s="4"/>
      <c r="M7664" s="5"/>
    </row>
    <row r="7665" spans="9:13" x14ac:dyDescent="0.25">
      <c r="I7665" s="1"/>
      <c r="L7665" s="4"/>
      <c r="M7665" s="5"/>
    </row>
    <row r="7666" spans="9:13" x14ac:dyDescent="0.25">
      <c r="I7666" s="1"/>
      <c r="L7666" s="4"/>
      <c r="M7666" s="5"/>
    </row>
    <row r="7667" spans="9:13" x14ac:dyDescent="0.25">
      <c r="I7667" s="1"/>
      <c r="L7667" s="4"/>
      <c r="M7667" s="5"/>
    </row>
    <row r="7668" spans="9:13" x14ac:dyDescent="0.25">
      <c r="I7668" s="1"/>
      <c r="L7668" s="4"/>
      <c r="M7668" s="5"/>
    </row>
    <row r="7669" spans="9:13" x14ac:dyDescent="0.25">
      <c r="I7669" s="1"/>
      <c r="L7669" s="4"/>
      <c r="M7669" s="5"/>
    </row>
    <row r="7670" spans="9:13" x14ac:dyDescent="0.25">
      <c r="I7670" s="1"/>
      <c r="L7670" s="4"/>
      <c r="M7670" s="5"/>
    </row>
    <row r="7671" spans="9:13" x14ac:dyDescent="0.25">
      <c r="I7671" s="1"/>
      <c r="L7671" s="4"/>
      <c r="M7671" s="5"/>
    </row>
    <row r="7672" spans="9:13" x14ac:dyDescent="0.25">
      <c r="I7672" s="1"/>
      <c r="L7672" s="4"/>
      <c r="M7672" s="5"/>
    </row>
    <row r="7673" spans="9:13" x14ac:dyDescent="0.25">
      <c r="I7673" s="1"/>
      <c r="L7673" s="4"/>
      <c r="M7673" s="5"/>
    </row>
    <row r="7674" spans="9:13" x14ac:dyDescent="0.25">
      <c r="I7674" s="1"/>
      <c r="L7674" s="4"/>
      <c r="M7674" s="5"/>
    </row>
    <row r="7675" spans="9:13" x14ac:dyDescent="0.25">
      <c r="I7675" s="1"/>
      <c r="L7675" s="4"/>
      <c r="M7675" s="5"/>
    </row>
    <row r="7676" spans="9:13" x14ac:dyDescent="0.25">
      <c r="I7676" s="1"/>
      <c r="L7676" s="4"/>
      <c r="M7676" s="5"/>
    </row>
    <row r="7677" spans="9:13" x14ac:dyDescent="0.25">
      <c r="I7677" s="1"/>
      <c r="L7677" s="4"/>
      <c r="M7677" s="5"/>
    </row>
    <row r="7678" spans="9:13" x14ac:dyDescent="0.25">
      <c r="I7678" s="1"/>
      <c r="L7678" s="4"/>
      <c r="M7678" s="5"/>
    </row>
    <row r="7679" spans="9:13" x14ac:dyDescent="0.25">
      <c r="I7679" s="1"/>
      <c r="L7679" s="4"/>
      <c r="M7679" s="5"/>
    </row>
    <row r="7680" spans="9:13" x14ac:dyDescent="0.25">
      <c r="I7680" s="1"/>
      <c r="L7680" s="4"/>
      <c r="M7680" s="5"/>
    </row>
    <row r="7681" spans="9:13" x14ac:dyDescent="0.25">
      <c r="I7681" s="1"/>
      <c r="L7681" s="4"/>
      <c r="M7681" s="5"/>
    </row>
    <row r="7682" spans="9:13" x14ac:dyDescent="0.25">
      <c r="I7682" s="1"/>
      <c r="L7682" s="4"/>
      <c r="M7682" s="5"/>
    </row>
    <row r="7683" spans="9:13" x14ac:dyDescent="0.25">
      <c r="I7683" s="1"/>
      <c r="L7683" s="4"/>
      <c r="M7683" s="5"/>
    </row>
    <row r="7684" spans="9:13" x14ac:dyDescent="0.25">
      <c r="I7684" s="1"/>
      <c r="L7684" s="4"/>
      <c r="M7684" s="5"/>
    </row>
    <row r="7685" spans="9:13" x14ac:dyDescent="0.25">
      <c r="I7685" s="1"/>
      <c r="L7685" s="4"/>
      <c r="M7685" s="5"/>
    </row>
    <row r="7686" spans="9:13" x14ac:dyDescent="0.25">
      <c r="I7686" s="1"/>
      <c r="L7686" s="4"/>
      <c r="M7686" s="5"/>
    </row>
    <row r="7687" spans="9:13" x14ac:dyDescent="0.25">
      <c r="I7687" s="1"/>
      <c r="L7687" s="4"/>
      <c r="M7687" s="5"/>
    </row>
    <row r="7688" spans="9:13" x14ac:dyDescent="0.25">
      <c r="I7688" s="1"/>
      <c r="L7688" s="4"/>
      <c r="M7688" s="5"/>
    </row>
    <row r="7689" spans="9:13" x14ac:dyDescent="0.25">
      <c r="I7689" s="1"/>
      <c r="L7689" s="4"/>
      <c r="M7689" s="5"/>
    </row>
    <row r="7690" spans="9:13" x14ac:dyDescent="0.25">
      <c r="I7690" s="1"/>
      <c r="L7690" s="4"/>
      <c r="M7690" s="5"/>
    </row>
    <row r="7691" spans="9:13" x14ac:dyDescent="0.25">
      <c r="I7691" s="1"/>
      <c r="L7691" s="4"/>
      <c r="M7691" s="5"/>
    </row>
    <row r="7692" spans="9:13" x14ac:dyDescent="0.25">
      <c r="I7692" s="1"/>
      <c r="L7692" s="4"/>
      <c r="M7692" s="5"/>
    </row>
    <row r="7693" spans="9:13" x14ac:dyDescent="0.25">
      <c r="I7693" s="1"/>
      <c r="L7693" s="4"/>
      <c r="M7693" s="5"/>
    </row>
    <row r="7694" spans="9:13" x14ac:dyDescent="0.25">
      <c r="I7694" s="1"/>
      <c r="L7694" s="4"/>
      <c r="M7694" s="5"/>
    </row>
    <row r="7695" spans="9:13" x14ac:dyDescent="0.25">
      <c r="I7695" s="1"/>
      <c r="L7695" s="4"/>
      <c r="M7695" s="5"/>
    </row>
    <row r="7696" spans="9:13" x14ac:dyDescent="0.25">
      <c r="I7696" s="1"/>
      <c r="L7696" s="4"/>
      <c r="M7696" s="5"/>
    </row>
    <row r="7697" spans="9:13" x14ac:dyDescent="0.25">
      <c r="I7697" s="1"/>
      <c r="L7697" s="4"/>
      <c r="M7697" s="5"/>
    </row>
    <row r="7698" spans="9:13" x14ac:dyDescent="0.25">
      <c r="I7698" s="1"/>
      <c r="L7698" s="4"/>
      <c r="M7698" s="5"/>
    </row>
    <row r="7699" spans="9:13" x14ac:dyDescent="0.25">
      <c r="I7699" s="1"/>
      <c r="L7699" s="4"/>
      <c r="M7699" s="5"/>
    </row>
    <row r="7700" spans="9:13" x14ac:dyDescent="0.25">
      <c r="I7700" s="1"/>
      <c r="L7700" s="4"/>
      <c r="M7700" s="5"/>
    </row>
    <row r="7701" spans="9:13" x14ac:dyDescent="0.25">
      <c r="I7701" s="1"/>
      <c r="L7701" s="4"/>
      <c r="M7701" s="5"/>
    </row>
    <row r="7702" spans="9:13" x14ac:dyDescent="0.25">
      <c r="I7702" s="1"/>
      <c r="L7702" s="4"/>
      <c r="M7702" s="5"/>
    </row>
    <row r="7703" spans="9:13" x14ac:dyDescent="0.25">
      <c r="I7703" s="1"/>
      <c r="L7703" s="4"/>
      <c r="M7703" s="5"/>
    </row>
    <row r="7704" spans="9:13" x14ac:dyDescent="0.25">
      <c r="I7704" s="1"/>
      <c r="L7704" s="4"/>
      <c r="M7704" s="5"/>
    </row>
    <row r="7705" spans="9:13" x14ac:dyDescent="0.25">
      <c r="I7705" s="1"/>
      <c r="L7705" s="4"/>
      <c r="M7705" s="5"/>
    </row>
    <row r="7706" spans="9:13" x14ac:dyDescent="0.25">
      <c r="I7706" s="1"/>
      <c r="L7706" s="4"/>
      <c r="M7706" s="5"/>
    </row>
    <row r="7707" spans="9:13" x14ac:dyDescent="0.25">
      <c r="I7707" s="1"/>
      <c r="L7707" s="4"/>
      <c r="M7707" s="5"/>
    </row>
    <row r="7708" spans="9:13" x14ac:dyDescent="0.25">
      <c r="I7708" s="1"/>
      <c r="L7708" s="4"/>
      <c r="M7708" s="5"/>
    </row>
    <row r="7709" spans="9:13" x14ac:dyDescent="0.25">
      <c r="I7709" s="1"/>
      <c r="L7709" s="4"/>
      <c r="M7709" s="5"/>
    </row>
    <row r="7710" spans="9:13" x14ac:dyDescent="0.25">
      <c r="I7710" s="1"/>
      <c r="L7710" s="4"/>
      <c r="M7710" s="5"/>
    </row>
    <row r="7711" spans="9:13" x14ac:dyDescent="0.25">
      <c r="I7711" s="1"/>
      <c r="L7711" s="4"/>
      <c r="M7711" s="5"/>
    </row>
    <row r="7712" spans="9:13" x14ac:dyDescent="0.25">
      <c r="I7712" s="1"/>
      <c r="L7712" s="4"/>
      <c r="M7712" s="5"/>
    </row>
    <row r="7713" spans="9:13" x14ac:dyDescent="0.25">
      <c r="I7713" s="1"/>
      <c r="L7713" s="4"/>
      <c r="M7713" s="5"/>
    </row>
    <row r="7714" spans="9:13" x14ac:dyDescent="0.25">
      <c r="I7714" s="1"/>
      <c r="L7714" s="4"/>
      <c r="M7714" s="5"/>
    </row>
    <row r="7715" spans="9:13" x14ac:dyDescent="0.25">
      <c r="I7715" s="1"/>
      <c r="L7715" s="4"/>
      <c r="M7715" s="5"/>
    </row>
    <row r="7716" spans="9:13" x14ac:dyDescent="0.25">
      <c r="I7716" s="1"/>
      <c r="L7716" s="4"/>
      <c r="M7716" s="5"/>
    </row>
    <row r="7717" spans="9:13" x14ac:dyDescent="0.25">
      <c r="I7717" s="1"/>
      <c r="L7717" s="4"/>
      <c r="M7717" s="5"/>
    </row>
    <row r="7718" spans="9:13" x14ac:dyDescent="0.25">
      <c r="I7718" s="1"/>
      <c r="L7718" s="4"/>
      <c r="M7718" s="5"/>
    </row>
    <row r="7719" spans="9:13" x14ac:dyDescent="0.25">
      <c r="I7719" s="1"/>
      <c r="L7719" s="4"/>
      <c r="M7719" s="5"/>
    </row>
    <row r="7720" spans="9:13" x14ac:dyDescent="0.25">
      <c r="I7720" s="1"/>
      <c r="L7720" s="4"/>
      <c r="M7720" s="5"/>
    </row>
    <row r="7721" spans="9:13" x14ac:dyDescent="0.25">
      <c r="I7721" s="1"/>
      <c r="L7721" s="4"/>
      <c r="M7721" s="5"/>
    </row>
    <row r="7722" spans="9:13" x14ac:dyDescent="0.25">
      <c r="I7722" s="1"/>
      <c r="L7722" s="4"/>
      <c r="M7722" s="5"/>
    </row>
    <row r="7723" spans="9:13" x14ac:dyDescent="0.25">
      <c r="I7723" s="1"/>
      <c r="L7723" s="4"/>
      <c r="M7723" s="5"/>
    </row>
    <row r="7724" spans="9:13" x14ac:dyDescent="0.25">
      <c r="I7724" s="1"/>
      <c r="L7724" s="4"/>
      <c r="M7724" s="5"/>
    </row>
    <row r="7725" spans="9:13" x14ac:dyDescent="0.25">
      <c r="I7725" s="1"/>
      <c r="L7725" s="4"/>
      <c r="M7725" s="5"/>
    </row>
    <row r="7726" spans="9:13" x14ac:dyDescent="0.25">
      <c r="I7726" s="1"/>
      <c r="L7726" s="4"/>
      <c r="M7726" s="5"/>
    </row>
    <row r="7727" spans="9:13" x14ac:dyDescent="0.25">
      <c r="I7727" s="1"/>
      <c r="L7727" s="4"/>
      <c r="M7727" s="5"/>
    </row>
    <row r="7728" spans="9:13" x14ac:dyDescent="0.25">
      <c r="I7728" s="1"/>
      <c r="L7728" s="4"/>
      <c r="M7728" s="5"/>
    </row>
    <row r="7729" spans="9:13" x14ac:dyDescent="0.25">
      <c r="I7729" s="1"/>
      <c r="L7729" s="4"/>
      <c r="M7729" s="5"/>
    </row>
    <row r="7730" spans="9:13" x14ac:dyDescent="0.25">
      <c r="I7730" s="1"/>
      <c r="L7730" s="4"/>
      <c r="M7730" s="5"/>
    </row>
    <row r="7731" spans="9:13" x14ac:dyDescent="0.25">
      <c r="I7731" s="1"/>
      <c r="L7731" s="4"/>
      <c r="M7731" s="5"/>
    </row>
    <row r="7732" spans="9:13" x14ac:dyDescent="0.25">
      <c r="I7732" s="1"/>
      <c r="L7732" s="4"/>
      <c r="M7732" s="5"/>
    </row>
    <row r="7733" spans="9:13" x14ac:dyDescent="0.25">
      <c r="I7733" s="1"/>
      <c r="L7733" s="4"/>
      <c r="M7733" s="5"/>
    </row>
    <row r="7734" spans="9:13" x14ac:dyDescent="0.25">
      <c r="I7734" s="1"/>
      <c r="L7734" s="4"/>
      <c r="M7734" s="5"/>
    </row>
    <row r="7735" spans="9:13" x14ac:dyDescent="0.25">
      <c r="I7735" s="1"/>
      <c r="L7735" s="4"/>
      <c r="M7735" s="5"/>
    </row>
    <row r="7736" spans="9:13" x14ac:dyDescent="0.25">
      <c r="I7736" s="1"/>
      <c r="L7736" s="4"/>
      <c r="M7736" s="5"/>
    </row>
    <row r="7737" spans="9:13" x14ac:dyDescent="0.25">
      <c r="I7737" s="1"/>
      <c r="L7737" s="4"/>
      <c r="M7737" s="5"/>
    </row>
    <row r="7738" spans="9:13" x14ac:dyDescent="0.25">
      <c r="I7738" s="1"/>
      <c r="L7738" s="4"/>
      <c r="M7738" s="5"/>
    </row>
    <row r="7739" spans="9:13" x14ac:dyDescent="0.25">
      <c r="I7739" s="1"/>
      <c r="L7739" s="4"/>
      <c r="M7739" s="5"/>
    </row>
    <row r="7740" spans="9:13" x14ac:dyDescent="0.25">
      <c r="I7740" s="1"/>
      <c r="L7740" s="4"/>
      <c r="M7740" s="5"/>
    </row>
    <row r="7741" spans="9:13" x14ac:dyDescent="0.25">
      <c r="I7741" s="1"/>
      <c r="L7741" s="4"/>
      <c r="M7741" s="5"/>
    </row>
    <row r="7742" spans="9:13" x14ac:dyDescent="0.25">
      <c r="I7742" s="1"/>
      <c r="L7742" s="4"/>
      <c r="M7742" s="5"/>
    </row>
    <row r="7743" spans="9:13" x14ac:dyDescent="0.25">
      <c r="I7743" s="1"/>
      <c r="L7743" s="4"/>
      <c r="M7743" s="5"/>
    </row>
    <row r="7744" spans="9:13" x14ac:dyDescent="0.25">
      <c r="I7744" s="1"/>
      <c r="L7744" s="4"/>
      <c r="M7744" s="5"/>
    </row>
    <row r="7745" spans="9:13" x14ac:dyDescent="0.25">
      <c r="I7745" s="1"/>
      <c r="L7745" s="4"/>
      <c r="M7745" s="5"/>
    </row>
    <row r="7746" spans="9:13" x14ac:dyDescent="0.25">
      <c r="I7746" s="1"/>
      <c r="L7746" s="4"/>
      <c r="M7746" s="5"/>
    </row>
    <row r="7747" spans="9:13" x14ac:dyDescent="0.25">
      <c r="I7747" s="1"/>
      <c r="L7747" s="4"/>
      <c r="M7747" s="5"/>
    </row>
    <row r="7748" spans="9:13" x14ac:dyDescent="0.25">
      <c r="I7748" s="1"/>
      <c r="L7748" s="4"/>
      <c r="M7748" s="5"/>
    </row>
    <row r="7749" spans="9:13" x14ac:dyDescent="0.25">
      <c r="I7749" s="1"/>
      <c r="L7749" s="4"/>
      <c r="M7749" s="5"/>
    </row>
    <row r="7750" spans="9:13" x14ac:dyDescent="0.25">
      <c r="I7750" s="1"/>
      <c r="L7750" s="4"/>
      <c r="M7750" s="5"/>
    </row>
    <row r="7751" spans="9:13" x14ac:dyDescent="0.25">
      <c r="I7751" s="1"/>
      <c r="L7751" s="4"/>
      <c r="M7751" s="5"/>
    </row>
    <row r="7752" spans="9:13" x14ac:dyDescent="0.25">
      <c r="I7752" s="1"/>
      <c r="L7752" s="4"/>
      <c r="M7752" s="5"/>
    </row>
    <row r="7753" spans="9:13" x14ac:dyDescent="0.25">
      <c r="I7753" s="1"/>
      <c r="L7753" s="4"/>
      <c r="M7753" s="5"/>
    </row>
    <row r="7754" spans="9:13" x14ac:dyDescent="0.25">
      <c r="I7754" s="1"/>
      <c r="L7754" s="4"/>
      <c r="M7754" s="5"/>
    </row>
    <row r="7755" spans="9:13" x14ac:dyDescent="0.25">
      <c r="I7755" s="1"/>
      <c r="L7755" s="4"/>
      <c r="M7755" s="5"/>
    </row>
    <row r="7756" spans="9:13" x14ac:dyDescent="0.25">
      <c r="I7756" s="1"/>
      <c r="L7756" s="4"/>
      <c r="M7756" s="5"/>
    </row>
    <row r="7757" spans="9:13" x14ac:dyDescent="0.25">
      <c r="I7757" s="1"/>
      <c r="L7757" s="4"/>
      <c r="M7757" s="5"/>
    </row>
    <row r="7758" spans="9:13" x14ac:dyDescent="0.25">
      <c r="I7758" s="1"/>
      <c r="L7758" s="4"/>
      <c r="M7758" s="5"/>
    </row>
    <row r="7759" spans="9:13" x14ac:dyDescent="0.25">
      <c r="I7759" s="1"/>
      <c r="L7759" s="4"/>
      <c r="M7759" s="5"/>
    </row>
    <row r="7760" spans="9:13" x14ac:dyDescent="0.25">
      <c r="I7760" s="1"/>
      <c r="L7760" s="4"/>
      <c r="M7760" s="5"/>
    </row>
    <row r="7761" spans="9:13" x14ac:dyDescent="0.25">
      <c r="I7761" s="1"/>
      <c r="L7761" s="4"/>
      <c r="M7761" s="5"/>
    </row>
    <row r="7762" spans="9:13" x14ac:dyDescent="0.25">
      <c r="I7762" s="1"/>
      <c r="L7762" s="4"/>
      <c r="M7762" s="5"/>
    </row>
    <row r="7763" spans="9:13" x14ac:dyDescent="0.25">
      <c r="I7763" s="1"/>
      <c r="L7763" s="4"/>
      <c r="M7763" s="5"/>
    </row>
    <row r="7764" spans="9:13" x14ac:dyDescent="0.25">
      <c r="I7764" s="1"/>
      <c r="L7764" s="4"/>
      <c r="M7764" s="5"/>
    </row>
    <row r="7765" spans="9:13" x14ac:dyDescent="0.25">
      <c r="I7765" s="1"/>
      <c r="L7765" s="4"/>
      <c r="M7765" s="5"/>
    </row>
    <row r="7766" spans="9:13" x14ac:dyDescent="0.25">
      <c r="I7766" s="1"/>
      <c r="L7766" s="4"/>
      <c r="M7766" s="5"/>
    </row>
    <row r="7767" spans="9:13" x14ac:dyDescent="0.25">
      <c r="I7767" s="1"/>
      <c r="L7767" s="4"/>
      <c r="M7767" s="5"/>
    </row>
    <row r="7768" spans="9:13" x14ac:dyDescent="0.25">
      <c r="I7768" s="1"/>
      <c r="L7768" s="4"/>
      <c r="M7768" s="5"/>
    </row>
    <row r="7769" spans="9:13" x14ac:dyDescent="0.25">
      <c r="I7769" s="1"/>
      <c r="L7769" s="4"/>
      <c r="M7769" s="5"/>
    </row>
    <row r="7770" spans="9:13" x14ac:dyDescent="0.25">
      <c r="I7770" s="1"/>
      <c r="L7770" s="4"/>
      <c r="M7770" s="5"/>
    </row>
    <row r="7771" spans="9:13" x14ac:dyDescent="0.25">
      <c r="I7771" s="1"/>
      <c r="L7771" s="4"/>
      <c r="M7771" s="5"/>
    </row>
    <row r="7772" spans="9:13" x14ac:dyDescent="0.25">
      <c r="I7772" s="1"/>
      <c r="L7772" s="4"/>
      <c r="M7772" s="5"/>
    </row>
    <row r="7773" spans="9:13" x14ac:dyDescent="0.25">
      <c r="I7773" s="1"/>
      <c r="L7773" s="4"/>
      <c r="M7773" s="5"/>
    </row>
    <row r="7774" spans="9:13" x14ac:dyDescent="0.25">
      <c r="I7774" s="1"/>
      <c r="L7774" s="4"/>
      <c r="M7774" s="5"/>
    </row>
    <row r="7775" spans="9:13" x14ac:dyDescent="0.25">
      <c r="I7775" s="1"/>
      <c r="L7775" s="4"/>
      <c r="M7775" s="5"/>
    </row>
    <row r="7776" spans="9:13" x14ac:dyDescent="0.25">
      <c r="I7776" s="1"/>
      <c r="L7776" s="4"/>
      <c r="M7776" s="5"/>
    </row>
    <row r="7777" spans="9:13" x14ac:dyDescent="0.25">
      <c r="I7777" s="1"/>
      <c r="L7777" s="4"/>
      <c r="M7777" s="5"/>
    </row>
    <row r="7778" spans="9:13" x14ac:dyDescent="0.25">
      <c r="I7778" s="1"/>
      <c r="L7778" s="4"/>
      <c r="M7778" s="5"/>
    </row>
    <row r="7779" spans="9:13" x14ac:dyDescent="0.25">
      <c r="I7779" s="1"/>
      <c r="L7779" s="4"/>
      <c r="M7779" s="5"/>
    </row>
    <row r="7780" spans="9:13" x14ac:dyDescent="0.25">
      <c r="I7780" s="1"/>
      <c r="L7780" s="4"/>
      <c r="M7780" s="5"/>
    </row>
    <row r="7781" spans="9:13" x14ac:dyDescent="0.25">
      <c r="I7781" s="1"/>
      <c r="L7781" s="4"/>
      <c r="M7781" s="5"/>
    </row>
    <row r="7782" spans="9:13" x14ac:dyDescent="0.25">
      <c r="I7782" s="1"/>
      <c r="L7782" s="4"/>
      <c r="M7782" s="5"/>
    </row>
    <row r="7783" spans="9:13" x14ac:dyDescent="0.25">
      <c r="I7783" s="1"/>
      <c r="L7783" s="4"/>
      <c r="M7783" s="5"/>
    </row>
    <row r="7784" spans="9:13" x14ac:dyDescent="0.25">
      <c r="I7784" s="1"/>
      <c r="L7784" s="4"/>
      <c r="M7784" s="5"/>
    </row>
    <row r="7785" spans="9:13" x14ac:dyDescent="0.25">
      <c r="I7785" s="1"/>
      <c r="L7785" s="4"/>
      <c r="M7785" s="5"/>
    </row>
    <row r="7786" spans="9:13" x14ac:dyDescent="0.25">
      <c r="I7786" s="1"/>
      <c r="L7786" s="4"/>
      <c r="M7786" s="5"/>
    </row>
    <row r="7787" spans="9:13" x14ac:dyDescent="0.25">
      <c r="I7787" s="1"/>
      <c r="L7787" s="4"/>
      <c r="M7787" s="5"/>
    </row>
    <row r="7788" spans="9:13" x14ac:dyDescent="0.25">
      <c r="I7788" s="1"/>
      <c r="L7788" s="4"/>
      <c r="M7788" s="5"/>
    </row>
    <row r="7789" spans="9:13" x14ac:dyDescent="0.25">
      <c r="I7789" s="1"/>
      <c r="L7789" s="4"/>
      <c r="M7789" s="5"/>
    </row>
    <row r="7790" spans="9:13" x14ac:dyDescent="0.25">
      <c r="I7790" s="1"/>
      <c r="L7790" s="4"/>
      <c r="M7790" s="5"/>
    </row>
    <row r="7791" spans="9:13" x14ac:dyDescent="0.25">
      <c r="I7791" s="1"/>
      <c r="L7791" s="4"/>
      <c r="M7791" s="5"/>
    </row>
    <row r="7792" spans="9:13" x14ac:dyDescent="0.25">
      <c r="I7792" s="1"/>
      <c r="L7792" s="4"/>
      <c r="M7792" s="5"/>
    </row>
    <row r="7793" spans="9:13" x14ac:dyDescent="0.25">
      <c r="I7793" s="1"/>
      <c r="L7793" s="4"/>
      <c r="M7793" s="5"/>
    </row>
    <row r="7794" spans="9:13" x14ac:dyDescent="0.25">
      <c r="I7794" s="1"/>
      <c r="L7794" s="4"/>
      <c r="M7794" s="5"/>
    </row>
    <row r="7795" spans="9:13" x14ac:dyDescent="0.25">
      <c r="I7795" s="1"/>
      <c r="L7795" s="4"/>
      <c r="M7795" s="5"/>
    </row>
    <row r="7796" spans="9:13" x14ac:dyDescent="0.25">
      <c r="I7796" s="1"/>
      <c r="L7796" s="4"/>
      <c r="M7796" s="5"/>
    </row>
    <row r="7797" spans="9:13" x14ac:dyDescent="0.25">
      <c r="I7797" s="1"/>
      <c r="L7797" s="4"/>
      <c r="M7797" s="5"/>
    </row>
    <row r="7798" spans="9:13" x14ac:dyDescent="0.25">
      <c r="I7798" s="1"/>
      <c r="L7798" s="4"/>
      <c r="M7798" s="5"/>
    </row>
    <row r="7799" spans="9:13" x14ac:dyDescent="0.25">
      <c r="I7799" s="1"/>
      <c r="L7799" s="4"/>
      <c r="M7799" s="5"/>
    </row>
    <row r="7800" spans="9:13" x14ac:dyDescent="0.25">
      <c r="I7800" s="1"/>
      <c r="L7800" s="4"/>
      <c r="M7800" s="5"/>
    </row>
    <row r="7801" spans="9:13" x14ac:dyDescent="0.25">
      <c r="I7801" s="1"/>
      <c r="L7801" s="4"/>
      <c r="M7801" s="5"/>
    </row>
    <row r="7802" spans="9:13" x14ac:dyDescent="0.25">
      <c r="I7802" s="1"/>
      <c r="L7802" s="4"/>
      <c r="M7802" s="5"/>
    </row>
    <row r="7803" spans="9:13" x14ac:dyDescent="0.25">
      <c r="I7803" s="1"/>
      <c r="L7803" s="4"/>
      <c r="M7803" s="5"/>
    </row>
    <row r="7804" spans="9:13" x14ac:dyDescent="0.25">
      <c r="I7804" s="1"/>
      <c r="L7804" s="4"/>
      <c r="M7804" s="5"/>
    </row>
    <row r="7805" spans="9:13" x14ac:dyDescent="0.25">
      <c r="I7805" s="1"/>
      <c r="L7805" s="4"/>
      <c r="M7805" s="5"/>
    </row>
    <row r="7806" spans="9:13" x14ac:dyDescent="0.25">
      <c r="I7806" s="1"/>
      <c r="L7806" s="4"/>
      <c r="M7806" s="5"/>
    </row>
    <row r="7807" spans="9:13" x14ac:dyDescent="0.25">
      <c r="I7807" s="1"/>
      <c r="L7807" s="4"/>
      <c r="M7807" s="5"/>
    </row>
    <row r="7808" spans="9:13" x14ac:dyDescent="0.25">
      <c r="I7808" s="1"/>
      <c r="L7808" s="4"/>
      <c r="M7808" s="5"/>
    </row>
    <row r="7809" spans="9:13" x14ac:dyDescent="0.25">
      <c r="I7809" s="1"/>
      <c r="L7809" s="4"/>
      <c r="M7809" s="5"/>
    </row>
    <row r="7810" spans="9:13" x14ac:dyDescent="0.25">
      <c r="I7810" s="1"/>
      <c r="L7810" s="4"/>
      <c r="M7810" s="5"/>
    </row>
    <row r="7811" spans="9:13" x14ac:dyDescent="0.25">
      <c r="I7811" s="1"/>
      <c r="L7811" s="4"/>
      <c r="M7811" s="5"/>
    </row>
    <row r="7812" spans="9:13" x14ac:dyDescent="0.25">
      <c r="I7812" s="1"/>
      <c r="L7812" s="4"/>
      <c r="M7812" s="5"/>
    </row>
    <row r="7813" spans="9:13" x14ac:dyDescent="0.25">
      <c r="I7813" s="1"/>
      <c r="L7813" s="4"/>
      <c r="M7813" s="5"/>
    </row>
    <row r="7814" spans="9:13" x14ac:dyDescent="0.25">
      <c r="I7814" s="1"/>
      <c r="L7814" s="4"/>
      <c r="M7814" s="5"/>
    </row>
    <row r="7815" spans="9:13" x14ac:dyDescent="0.25">
      <c r="I7815" s="1"/>
      <c r="L7815" s="4"/>
      <c r="M7815" s="5"/>
    </row>
    <row r="7816" spans="9:13" x14ac:dyDescent="0.25">
      <c r="I7816" s="1"/>
      <c r="L7816" s="4"/>
      <c r="M7816" s="5"/>
    </row>
    <row r="7817" spans="9:13" x14ac:dyDescent="0.25">
      <c r="I7817" s="1"/>
      <c r="L7817" s="4"/>
      <c r="M7817" s="5"/>
    </row>
    <row r="7818" spans="9:13" x14ac:dyDescent="0.25">
      <c r="I7818" s="1"/>
      <c r="L7818" s="4"/>
      <c r="M7818" s="5"/>
    </row>
    <row r="7819" spans="9:13" x14ac:dyDescent="0.25">
      <c r="I7819" s="1"/>
      <c r="L7819" s="4"/>
      <c r="M7819" s="5"/>
    </row>
    <row r="7820" spans="9:13" x14ac:dyDescent="0.25">
      <c r="I7820" s="1"/>
      <c r="L7820" s="4"/>
      <c r="M7820" s="5"/>
    </row>
    <row r="7821" spans="9:13" x14ac:dyDescent="0.25">
      <c r="I7821" s="1"/>
      <c r="L7821" s="4"/>
      <c r="M7821" s="5"/>
    </row>
    <row r="7822" spans="9:13" x14ac:dyDescent="0.25">
      <c r="I7822" s="1"/>
      <c r="L7822" s="4"/>
      <c r="M7822" s="5"/>
    </row>
    <row r="7823" spans="9:13" x14ac:dyDescent="0.25">
      <c r="I7823" s="1"/>
      <c r="L7823" s="4"/>
      <c r="M7823" s="5"/>
    </row>
    <row r="7824" spans="9:13" x14ac:dyDescent="0.25">
      <c r="I7824" s="1"/>
      <c r="L7824" s="4"/>
      <c r="M7824" s="5"/>
    </row>
    <row r="7825" spans="9:13" x14ac:dyDescent="0.25">
      <c r="I7825" s="1"/>
      <c r="L7825" s="4"/>
      <c r="M7825" s="5"/>
    </row>
    <row r="7826" spans="9:13" x14ac:dyDescent="0.25">
      <c r="I7826" s="1"/>
      <c r="L7826" s="4"/>
      <c r="M7826" s="5"/>
    </row>
    <row r="7827" spans="9:13" x14ac:dyDescent="0.25">
      <c r="I7827" s="1"/>
      <c r="L7827" s="4"/>
      <c r="M7827" s="5"/>
    </row>
    <row r="7828" spans="9:13" x14ac:dyDescent="0.25">
      <c r="I7828" s="1"/>
      <c r="L7828" s="4"/>
      <c r="M7828" s="5"/>
    </row>
    <row r="7829" spans="9:13" x14ac:dyDescent="0.25">
      <c r="I7829" s="1"/>
      <c r="L7829" s="4"/>
      <c r="M7829" s="5"/>
    </row>
    <row r="7830" spans="9:13" x14ac:dyDescent="0.25">
      <c r="I7830" s="1"/>
      <c r="L7830" s="4"/>
      <c r="M7830" s="5"/>
    </row>
    <row r="7831" spans="9:13" x14ac:dyDescent="0.25">
      <c r="I7831" s="1"/>
      <c r="L7831" s="4"/>
      <c r="M7831" s="5"/>
    </row>
    <row r="7832" spans="9:13" x14ac:dyDescent="0.25">
      <c r="I7832" s="1"/>
      <c r="L7832" s="4"/>
      <c r="M7832" s="5"/>
    </row>
    <row r="7833" spans="9:13" x14ac:dyDescent="0.25">
      <c r="I7833" s="1"/>
      <c r="L7833" s="4"/>
      <c r="M7833" s="5"/>
    </row>
    <row r="7834" spans="9:13" x14ac:dyDescent="0.25">
      <c r="I7834" s="1"/>
      <c r="L7834" s="4"/>
      <c r="M7834" s="5"/>
    </row>
    <row r="7835" spans="9:13" x14ac:dyDescent="0.25">
      <c r="I7835" s="1"/>
      <c r="L7835" s="4"/>
      <c r="M7835" s="5"/>
    </row>
    <row r="7836" spans="9:13" x14ac:dyDescent="0.25">
      <c r="I7836" s="1"/>
      <c r="L7836" s="4"/>
      <c r="M7836" s="5"/>
    </row>
    <row r="7837" spans="9:13" x14ac:dyDescent="0.25">
      <c r="I7837" s="1"/>
      <c r="L7837" s="4"/>
      <c r="M7837" s="5"/>
    </row>
    <row r="7838" spans="9:13" x14ac:dyDescent="0.25">
      <c r="I7838" s="1"/>
      <c r="L7838" s="4"/>
      <c r="M7838" s="5"/>
    </row>
    <row r="7839" spans="9:13" x14ac:dyDescent="0.25">
      <c r="I7839" s="1"/>
      <c r="L7839" s="4"/>
      <c r="M7839" s="5"/>
    </row>
    <row r="7840" spans="9:13" x14ac:dyDescent="0.25">
      <c r="I7840" s="1"/>
      <c r="L7840" s="4"/>
      <c r="M7840" s="5"/>
    </row>
    <row r="7841" spans="9:13" x14ac:dyDescent="0.25">
      <c r="I7841" s="1"/>
      <c r="L7841" s="4"/>
      <c r="M7841" s="5"/>
    </row>
    <row r="7842" spans="9:13" x14ac:dyDescent="0.25">
      <c r="I7842" s="1"/>
      <c r="L7842" s="4"/>
      <c r="M7842" s="5"/>
    </row>
    <row r="7843" spans="9:13" x14ac:dyDescent="0.25">
      <c r="I7843" s="1"/>
      <c r="L7843" s="4"/>
      <c r="M7843" s="5"/>
    </row>
    <row r="7844" spans="9:13" x14ac:dyDescent="0.25">
      <c r="I7844" s="1"/>
      <c r="L7844" s="4"/>
      <c r="M7844" s="5"/>
    </row>
    <row r="7845" spans="9:13" x14ac:dyDescent="0.25">
      <c r="I7845" s="1"/>
      <c r="L7845" s="4"/>
      <c r="M7845" s="5"/>
    </row>
    <row r="7846" spans="9:13" x14ac:dyDescent="0.25">
      <c r="I7846" s="1"/>
      <c r="L7846" s="4"/>
      <c r="M7846" s="5"/>
    </row>
    <row r="7847" spans="9:13" x14ac:dyDescent="0.25">
      <c r="I7847" s="1"/>
      <c r="L7847" s="4"/>
      <c r="M7847" s="5"/>
    </row>
    <row r="7848" spans="9:13" x14ac:dyDescent="0.25">
      <c r="I7848" s="1"/>
      <c r="L7848" s="4"/>
      <c r="M7848" s="5"/>
    </row>
    <row r="7849" spans="9:13" x14ac:dyDescent="0.25">
      <c r="I7849" s="1"/>
      <c r="L7849" s="4"/>
      <c r="M7849" s="5"/>
    </row>
    <row r="7850" spans="9:13" x14ac:dyDescent="0.25">
      <c r="I7850" s="1"/>
      <c r="L7850" s="4"/>
      <c r="M7850" s="5"/>
    </row>
    <row r="7851" spans="9:13" x14ac:dyDescent="0.25">
      <c r="I7851" s="1"/>
      <c r="L7851" s="4"/>
      <c r="M7851" s="5"/>
    </row>
    <row r="7852" spans="9:13" x14ac:dyDescent="0.25">
      <c r="I7852" s="1"/>
      <c r="L7852" s="4"/>
      <c r="M7852" s="5"/>
    </row>
    <row r="7853" spans="9:13" x14ac:dyDescent="0.25">
      <c r="I7853" s="1"/>
      <c r="L7853" s="4"/>
      <c r="M7853" s="5"/>
    </row>
    <row r="7854" spans="9:13" x14ac:dyDescent="0.25">
      <c r="I7854" s="1"/>
      <c r="L7854" s="4"/>
      <c r="M7854" s="5"/>
    </row>
    <row r="7855" spans="9:13" x14ac:dyDescent="0.25">
      <c r="I7855" s="1"/>
      <c r="L7855" s="4"/>
      <c r="M7855" s="5"/>
    </row>
    <row r="7856" spans="9:13" x14ac:dyDescent="0.25">
      <c r="I7856" s="1"/>
      <c r="L7856" s="4"/>
      <c r="M7856" s="5"/>
    </row>
    <row r="7857" spans="9:13" x14ac:dyDescent="0.25">
      <c r="I7857" s="1"/>
      <c r="L7857" s="4"/>
      <c r="M7857" s="5"/>
    </row>
    <row r="7858" spans="9:13" x14ac:dyDescent="0.25">
      <c r="I7858" s="1"/>
      <c r="L7858" s="4"/>
      <c r="M7858" s="5"/>
    </row>
    <row r="7859" spans="9:13" x14ac:dyDescent="0.25">
      <c r="I7859" s="1"/>
      <c r="L7859" s="4"/>
      <c r="M7859" s="5"/>
    </row>
    <row r="7860" spans="9:13" x14ac:dyDescent="0.25">
      <c r="I7860" s="1"/>
      <c r="L7860" s="4"/>
      <c r="M7860" s="5"/>
    </row>
    <row r="7861" spans="9:13" x14ac:dyDescent="0.25">
      <c r="I7861" s="1"/>
      <c r="L7861" s="4"/>
      <c r="M7861" s="5"/>
    </row>
    <row r="7862" spans="9:13" x14ac:dyDescent="0.25">
      <c r="I7862" s="1"/>
      <c r="L7862" s="4"/>
      <c r="M7862" s="5"/>
    </row>
    <row r="7863" spans="9:13" x14ac:dyDescent="0.25">
      <c r="I7863" s="1"/>
      <c r="L7863" s="4"/>
      <c r="M7863" s="5"/>
    </row>
    <row r="7864" spans="9:13" x14ac:dyDescent="0.25">
      <c r="I7864" s="1"/>
      <c r="L7864" s="4"/>
      <c r="M7864" s="5"/>
    </row>
    <row r="7865" spans="9:13" x14ac:dyDescent="0.25">
      <c r="I7865" s="1"/>
      <c r="L7865" s="4"/>
      <c r="M7865" s="5"/>
    </row>
    <row r="7866" spans="9:13" x14ac:dyDescent="0.25">
      <c r="I7866" s="1"/>
      <c r="L7866" s="4"/>
      <c r="M7866" s="5"/>
    </row>
    <row r="7867" spans="9:13" x14ac:dyDescent="0.25">
      <c r="I7867" s="1"/>
      <c r="L7867" s="4"/>
      <c r="M7867" s="5"/>
    </row>
    <row r="7868" spans="9:13" x14ac:dyDescent="0.25">
      <c r="I7868" s="1"/>
      <c r="L7868" s="4"/>
      <c r="M7868" s="5"/>
    </row>
    <row r="7869" spans="9:13" x14ac:dyDescent="0.25">
      <c r="I7869" s="1"/>
      <c r="L7869" s="4"/>
      <c r="M7869" s="5"/>
    </row>
    <row r="7870" spans="9:13" x14ac:dyDescent="0.25">
      <c r="I7870" s="1"/>
      <c r="L7870" s="4"/>
      <c r="M7870" s="5"/>
    </row>
    <row r="7871" spans="9:13" x14ac:dyDescent="0.25">
      <c r="I7871" s="1"/>
      <c r="L7871" s="4"/>
      <c r="M7871" s="5"/>
    </row>
    <row r="7872" spans="9:13" x14ac:dyDescent="0.25">
      <c r="I7872" s="1"/>
      <c r="L7872" s="4"/>
      <c r="M7872" s="5"/>
    </row>
    <row r="7873" spans="9:13" x14ac:dyDescent="0.25">
      <c r="I7873" s="1"/>
      <c r="L7873" s="4"/>
      <c r="M7873" s="5"/>
    </row>
    <row r="7874" spans="9:13" x14ac:dyDescent="0.25">
      <c r="I7874" s="1"/>
      <c r="L7874" s="4"/>
      <c r="M7874" s="5"/>
    </row>
    <row r="7875" spans="9:13" x14ac:dyDescent="0.25">
      <c r="I7875" s="1"/>
      <c r="L7875" s="4"/>
      <c r="M7875" s="5"/>
    </row>
    <row r="7876" spans="9:13" x14ac:dyDescent="0.25">
      <c r="I7876" s="1"/>
      <c r="L7876" s="4"/>
      <c r="M7876" s="5"/>
    </row>
    <row r="7877" spans="9:13" x14ac:dyDescent="0.25">
      <c r="I7877" s="1"/>
      <c r="L7877" s="4"/>
      <c r="M7877" s="5"/>
    </row>
    <row r="7878" spans="9:13" x14ac:dyDescent="0.25">
      <c r="I7878" s="1"/>
      <c r="L7878" s="4"/>
      <c r="M7878" s="5"/>
    </row>
    <row r="7879" spans="9:13" x14ac:dyDescent="0.25">
      <c r="I7879" s="1"/>
      <c r="L7879" s="4"/>
      <c r="M7879" s="5"/>
    </row>
    <row r="7880" spans="9:13" x14ac:dyDescent="0.25">
      <c r="I7880" s="1"/>
      <c r="L7880" s="4"/>
      <c r="M7880" s="5"/>
    </row>
    <row r="7881" spans="9:13" x14ac:dyDescent="0.25">
      <c r="I7881" s="1"/>
      <c r="L7881" s="4"/>
      <c r="M7881" s="5"/>
    </row>
    <row r="7882" spans="9:13" x14ac:dyDescent="0.25">
      <c r="I7882" s="1"/>
      <c r="L7882" s="4"/>
      <c r="M7882" s="5"/>
    </row>
    <row r="7883" spans="9:13" x14ac:dyDescent="0.25">
      <c r="I7883" s="1"/>
      <c r="L7883" s="4"/>
      <c r="M7883" s="5"/>
    </row>
    <row r="7884" spans="9:13" x14ac:dyDescent="0.25">
      <c r="I7884" s="1"/>
      <c r="L7884" s="4"/>
      <c r="M7884" s="5"/>
    </row>
    <row r="7885" spans="9:13" x14ac:dyDescent="0.25">
      <c r="I7885" s="1"/>
      <c r="L7885" s="4"/>
      <c r="M7885" s="5"/>
    </row>
    <row r="7886" spans="9:13" x14ac:dyDescent="0.25">
      <c r="I7886" s="1"/>
      <c r="L7886" s="4"/>
      <c r="M7886" s="5"/>
    </row>
    <row r="7887" spans="9:13" x14ac:dyDescent="0.25">
      <c r="I7887" s="1"/>
      <c r="L7887" s="4"/>
      <c r="M7887" s="5"/>
    </row>
    <row r="7888" spans="9:13" x14ac:dyDescent="0.25">
      <c r="I7888" s="1"/>
      <c r="L7888" s="4"/>
      <c r="M7888" s="5"/>
    </row>
    <row r="7889" spans="9:13" x14ac:dyDescent="0.25">
      <c r="I7889" s="1"/>
      <c r="L7889" s="4"/>
      <c r="M7889" s="5"/>
    </row>
    <row r="7890" spans="9:13" x14ac:dyDescent="0.25">
      <c r="I7890" s="1"/>
      <c r="L7890" s="4"/>
      <c r="M7890" s="5"/>
    </row>
    <row r="7891" spans="9:13" x14ac:dyDescent="0.25">
      <c r="I7891" s="1"/>
      <c r="L7891" s="4"/>
      <c r="M7891" s="5"/>
    </row>
    <row r="7892" spans="9:13" x14ac:dyDescent="0.25">
      <c r="I7892" s="1"/>
      <c r="L7892" s="4"/>
      <c r="M7892" s="5"/>
    </row>
    <row r="7893" spans="9:13" x14ac:dyDescent="0.25">
      <c r="I7893" s="1"/>
      <c r="L7893" s="4"/>
      <c r="M7893" s="5"/>
    </row>
    <row r="7894" spans="9:13" x14ac:dyDescent="0.25">
      <c r="I7894" s="1"/>
      <c r="L7894" s="4"/>
      <c r="M7894" s="5"/>
    </row>
    <row r="7895" spans="9:13" x14ac:dyDescent="0.25">
      <c r="I7895" s="1"/>
      <c r="L7895" s="4"/>
      <c r="M7895" s="5"/>
    </row>
    <row r="7896" spans="9:13" x14ac:dyDescent="0.25">
      <c r="I7896" s="1"/>
      <c r="L7896" s="4"/>
      <c r="M7896" s="5"/>
    </row>
    <row r="7897" spans="9:13" x14ac:dyDescent="0.25">
      <c r="I7897" s="1"/>
      <c r="L7897" s="4"/>
      <c r="M7897" s="5"/>
    </row>
    <row r="7898" spans="9:13" x14ac:dyDescent="0.25">
      <c r="I7898" s="1"/>
      <c r="L7898" s="4"/>
      <c r="M7898" s="5"/>
    </row>
    <row r="7899" spans="9:13" x14ac:dyDescent="0.25">
      <c r="I7899" s="1"/>
      <c r="L7899" s="4"/>
      <c r="M7899" s="5"/>
    </row>
    <row r="7900" spans="9:13" x14ac:dyDescent="0.25">
      <c r="I7900" s="1"/>
      <c r="L7900" s="4"/>
      <c r="M7900" s="5"/>
    </row>
    <row r="7901" spans="9:13" x14ac:dyDescent="0.25">
      <c r="I7901" s="1"/>
      <c r="L7901" s="4"/>
      <c r="M7901" s="5"/>
    </row>
    <row r="7902" spans="9:13" x14ac:dyDescent="0.25">
      <c r="I7902" s="1"/>
      <c r="L7902" s="4"/>
      <c r="M7902" s="5"/>
    </row>
    <row r="7903" spans="9:13" x14ac:dyDescent="0.25">
      <c r="I7903" s="1"/>
      <c r="L7903" s="4"/>
      <c r="M7903" s="5"/>
    </row>
    <row r="7904" spans="9:13" x14ac:dyDescent="0.25">
      <c r="I7904" s="1"/>
      <c r="L7904" s="4"/>
      <c r="M7904" s="5"/>
    </row>
    <row r="7905" spans="9:13" x14ac:dyDescent="0.25">
      <c r="I7905" s="1"/>
      <c r="L7905" s="4"/>
      <c r="M7905" s="5"/>
    </row>
    <row r="7906" spans="9:13" x14ac:dyDescent="0.25">
      <c r="I7906" s="1"/>
      <c r="L7906" s="4"/>
      <c r="M7906" s="5"/>
    </row>
    <row r="7907" spans="9:13" x14ac:dyDescent="0.25">
      <c r="I7907" s="1"/>
      <c r="L7907" s="4"/>
      <c r="M7907" s="5"/>
    </row>
    <row r="7908" spans="9:13" x14ac:dyDescent="0.25">
      <c r="I7908" s="1"/>
      <c r="L7908" s="4"/>
      <c r="M7908" s="5"/>
    </row>
    <row r="7909" spans="9:13" x14ac:dyDescent="0.25">
      <c r="I7909" s="1"/>
      <c r="L7909" s="4"/>
      <c r="M7909" s="5"/>
    </row>
    <row r="7910" spans="9:13" x14ac:dyDescent="0.25">
      <c r="I7910" s="1"/>
      <c r="L7910" s="4"/>
      <c r="M7910" s="5"/>
    </row>
    <row r="7911" spans="9:13" x14ac:dyDescent="0.25">
      <c r="I7911" s="1"/>
      <c r="L7911" s="4"/>
      <c r="M7911" s="5"/>
    </row>
    <row r="7912" spans="9:13" x14ac:dyDescent="0.25">
      <c r="I7912" s="1"/>
      <c r="L7912" s="4"/>
      <c r="M7912" s="5"/>
    </row>
    <row r="7913" spans="9:13" x14ac:dyDescent="0.25">
      <c r="I7913" s="1"/>
      <c r="L7913" s="4"/>
      <c r="M7913" s="5"/>
    </row>
    <row r="7914" spans="9:13" x14ac:dyDescent="0.25">
      <c r="I7914" s="1"/>
      <c r="L7914" s="4"/>
      <c r="M7914" s="5"/>
    </row>
    <row r="7915" spans="9:13" x14ac:dyDescent="0.25">
      <c r="I7915" s="1"/>
      <c r="L7915" s="4"/>
      <c r="M7915" s="5"/>
    </row>
    <row r="7916" spans="9:13" x14ac:dyDescent="0.25">
      <c r="I7916" s="1"/>
      <c r="L7916" s="4"/>
      <c r="M7916" s="5"/>
    </row>
    <row r="7917" spans="9:13" x14ac:dyDescent="0.25">
      <c r="I7917" s="1"/>
      <c r="L7917" s="4"/>
      <c r="M7917" s="5"/>
    </row>
    <row r="7918" spans="9:13" x14ac:dyDescent="0.25">
      <c r="I7918" s="1"/>
      <c r="L7918" s="4"/>
      <c r="M7918" s="5"/>
    </row>
    <row r="7919" spans="9:13" x14ac:dyDescent="0.25">
      <c r="I7919" s="1"/>
      <c r="L7919" s="4"/>
      <c r="M7919" s="5"/>
    </row>
    <row r="7920" spans="9:13" x14ac:dyDescent="0.25">
      <c r="I7920" s="1"/>
      <c r="L7920" s="4"/>
      <c r="M7920" s="5"/>
    </row>
    <row r="7921" spans="9:13" x14ac:dyDescent="0.25">
      <c r="I7921" s="1"/>
      <c r="L7921" s="4"/>
      <c r="M7921" s="5"/>
    </row>
    <row r="7922" spans="9:13" x14ac:dyDescent="0.25">
      <c r="I7922" s="1"/>
      <c r="L7922" s="4"/>
      <c r="M7922" s="5"/>
    </row>
    <row r="7923" spans="9:13" x14ac:dyDescent="0.25">
      <c r="I7923" s="1"/>
      <c r="L7923" s="4"/>
      <c r="M7923" s="5"/>
    </row>
    <row r="7924" spans="9:13" x14ac:dyDescent="0.25">
      <c r="I7924" s="1"/>
      <c r="L7924" s="4"/>
      <c r="M7924" s="5"/>
    </row>
    <row r="7925" spans="9:13" x14ac:dyDescent="0.25">
      <c r="I7925" s="1"/>
      <c r="L7925" s="4"/>
      <c r="M7925" s="5"/>
    </row>
    <row r="7926" spans="9:13" x14ac:dyDescent="0.25">
      <c r="I7926" s="1"/>
      <c r="L7926" s="4"/>
      <c r="M7926" s="5"/>
    </row>
    <row r="7927" spans="9:13" x14ac:dyDescent="0.25">
      <c r="I7927" s="1"/>
      <c r="L7927" s="4"/>
      <c r="M7927" s="5"/>
    </row>
    <row r="7928" spans="9:13" x14ac:dyDescent="0.25">
      <c r="I7928" s="1"/>
      <c r="L7928" s="4"/>
      <c r="M7928" s="5"/>
    </row>
    <row r="7929" spans="9:13" x14ac:dyDescent="0.25">
      <c r="I7929" s="1"/>
      <c r="L7929" s="4"/>
      <c r="M7929" s="5"/>
    </row>
    <row r="7930" spans="9:13" x14ac:dyDescent="0.25">
      <c r="I7930" s="1"/>
      <c r="L7930" s="4"/>
      <c r="M7930" s="5"/>
    </row>
    <row r="7931" spans="9:13" x14ac:dyDescent="0.25">
      <c r="I7931" s="1"/>
      <c r="L7931" s="4"/>
      <c r="M7931" s="5"/>
    </row>
    <row r="7932" spans="9:13" x14ac:dyDescent="0.25">
      <c r="I7932" s="1"/>
      <c r="L7932" s="4"/>
      <c r="M7932" s="5"/>
    </row>
    <row r="7933" spans="9:13" x14ac:dyDescent="0.25">
      <c r="I7933" s="1"/>
      <c r="L7933" s="4"/>
      <c r="M7933" s="5"/>
    </row>
    <row r="7934" spans="9:13" x14ac:dyDescent="0.25">
      <c r="I7934" s="1"/>
      <c r="L7934" s="4"/>
      <c r="M7934" s="5"/>
    </row>
    <row r="7935" spans="9:13" x14ac:dyDescent="0.25">
      <c r="I7935" s="1"/>
      <c r="L7935" s="4"/>
      <c r="M7935" s="5"/>
    </row>
    <row r="7936" spans="9:13" x14ac:dyDescent="0.25">
      <c r="I7936" s="1"/>
      <c r="L7936" s="4"/>
      <c r="M7936" s="5"/>
    </row>
    <row r="7937" spans="9:13" x14ac:dyDescent="0.25">
      <c r="I7937" s="1"/>
      <c r="L7937" s="4"/>
      <c r="M7937" s="5"/>
    </row>
    <row r="7938" spans="9:13" x14ac:dyDescent="0.25">
      <c r="I7938" s="1"/>
      <c r="L7938" s="4"/>
      <c r="M7938" s="5"/>
    </row>
    <row r="7939" spans="9:13" x14ac:dyDescent="0.25">
      <c r="I7939" s="1"/>
      <c r="L7939" s="4"/>
      <c r="M7939" s="5"/>
    </row>
    <row r="7940" spans="9:13" x14ac:dyDescent="0.25">
      <c r="I7940" s="1"/>
      <c r="L7940" s="4"/>
      <c r="M7940" s="5"/>
    </row>
    <row r="7941" spans="9:13" x14ac:dyDescent="0.25">
      <c r="I7941" s="1"/>
      <c r="L7941" s="4"/>
      <c r="M7941" s="5"/>
    </row>
    <row r="7942" spans="9:13" x14ac:dyDescent="0.25">
      <c r="I7942" s="1"/>
      <c r="L7942" s="4"/>
      <c r="M7942" s="5"/>
    </row>
    <row r="7943" spans="9:13" x14ac:dyDescent="0.25">
      <c r="I7943" s="1"/>
      <c r="L7943" s="4"/>
      <c r="M7943" s="5"/>
    </row>
    <row r="7944" spans="9:13" x14ac:dyDescent="0.25">
      <c r="I7944" s="1"/>
      <c r="L7944" s="4"/>
      <c r="M7944" s="5"/>
    </row>
    <row r="7945" spans="9:13" x14ac:dyDescent="0.25">
      <c r="I7945" s="1"/>
      <c r="L7945" s="4"/>
      <c r="M7945" s="5"/>
    </row>
    <row r="7946" spans="9:13" x14ac:dyDescent="0.25">
      <c r="I7946" s="1"/>
      <c r="L7946" s="4"/>
      <c r="M7946" s="5"/>
    </row>
    <row r="7947" spans="9:13" x14ac:dyDescent="0.25">
      <c r="I7947" s="1"/>
      <c r="L7947" s="4"/>
      <c r="M7947" s="5"/>
    </row>
    <row r="7948" spans="9:13" x14ac:dyDescent="0.25">
      <c r="I7948" s="1"/>
      <c r="L7948" s="4"/>
      <c r="M7948" s="5"/>
    </row>
    <row r="7949" spans="9:13" x14ac:dyDescent="0.25">
      <c r="I7949" s="1"/>
      <c r="L7949" s="4"/>
      <c r="M7949" s="5"/>
    </row>
    <row r="7950" spans="9:13" x14ac:dyDescent="0.25">
      <c r="I7950" s="1"/>
      <c r="L7950" s="4"/>
      <c r="M7950" s="5"/>
    </row>
    <row r="7951" spans="9:13" x14ac:dyDescent="0.25">
      <c r="I7951" s="1"/>
      <c r="L7951" s="4"/>
      <c r="M7951" s="5"/>
    </row>
    <row r="7952" spans="9:13" x14ac:dyDescent="0.25">
      <c r="I7952" s="1"/>
      <c r="L7952" s="4"/>
      <c r="M7952" s="5"/>
    </row>
    <row r="7953" spans="9:13" x14ac:dyDescent="0.25">
      <c r="I7953" s="1"/>
      <c r="L7953" s="4"/>
      <c r="M7953" s="5"/>
    </row>
    <row r="7954" spans="9:13" x14ac:dyDescent="0.25">
      <c r="I7954" s="1"/>
      <c r="L7954" s="4"/>
      <c r="M7954" s="5"/>
    </row>
    <row r="7955" spans="9:13" x14ac:dyDescent="0.25">
      <c r="I7955" s="1"/>
      <c r="L7955" s="4"/>
      <c r="M7955" s="5"/>
    </row>
    <row r="7956" spans="9:13" x14ac:dyDescent="0.25">
      <c r="I7956" s="1"/>
      <c r="L7956" s="4"/>
      <c r="M7956" s="5"/>
    </row>
    <row r="7957" spans="9:13" x14ac:dyDescent="0.25">
      <c r="I7957" s="1"/>
      <c r="L7957" s="4"/>
      <c r="M7957" s="5"/>
    </row>
    <row r="7958" spans="9:13" x14ac:dyDescent="0.25">
      <c r="I7958" s="1"/>
      <c r="L7958" s="4"/>
      <c r="M7958" s="5"/>
    </row>
    <row r="7959" spans="9:13" x14ac:dyDescent="0.25">
      <c r="I7959" s="1"/>
      <c r="L7959" s="4"/>
      <c r="M7959" s="5"/>
    </row>
    <row r="7960" spans="9:13" x14ac:dyDescent="0.25">
      <c r="I7960" s="1"/>
      <c r="L7960" s="4"/>
      <c r="M7960" s="5"/>
    </row>
    <row r="7961" spans="9:13" x14ac:dyDescent="0.25">
      <c r="I7961" s="1"/>
      <c r="L7961" s="4"/>
      <c r="M7961" s="5"/>
    </row>
    <row r="7962" spans="9:13" x14ac:dyDescent="0.25">
      <c r="I7962" s="1"/>
      <c r="L7962" s="4"/>
      <c r="M7962" s="5"/>
    </row>
    <row r="7963" spans="9:13" x14ac:dyDescent="0.25">
      <c r="I7963" s="1"/>
      <c r="L7963" s="4"/>
      <c r="M7963" s="5"/>
    </row>
    <row r="7964" spans="9:13" x14ac:dyDescent="0.25">
      <c r="I7964" s="1"/>
      <c r="L7964" s="4"/>
      <c r="M7964" s="5"/>
    </row>
    <row r="7965" spans="9:13" x14ac:dyDescent="0.25">
      <c r="I7965" s="1"/>
      <c r="L7965" s="4"/>
      <c r="M7965" s="5"/>
    </row>
    <row r="7966" spans="9:13" x14ac:dyDescent="0.25">
      <c r="I7966" s="1"/>
      <c r="L7966" s="4"/>
      <c r="M7966" s="5"/>
    </row>
    <row r="7967" spans="9:13" x14ac:dyDescent="0.25">
      <c r="I7967" s="1"/>
      <c r="L7967" s="4"/>
      <c r="M7967" s="5"/>
    </row>
    <row r="7968" spans="9:13" x14ac:dyDescent="0.25">
      <c r="I7968" s="1"/>
      <c r="L7968" s="4"/>
      <c r="M7968" s="5"/>
    </row>
    <row r="7969" spans="9:13" x14ac:dyDescent="0.25">
      <c r="I7969" s="1"/>
      <c r="L7969" s="4"/>
      <c r="M7969" s="5"/>
    </row>
    <row r="7970" spans="9:13" x14ac:dyDescent="0.25">
      <c r="I7970" s="1"/>
      <c r="L7970" s="4"/>
      <c r="M7970" s="5"/>
    </row>
    <row r="7971" spans="9:13" x14ac:dyDescent="0.25">
      <c r="I7971" s="1"/>
      <c r="L7971" s="4"/>
      <c r="M7971" s="5"/>
    </row>
    <row r="7972" spans="9:13" x14ac:dyDescent="0.25">
      <c r="I7972" s="1"/>
      <c r="L7972" s="4"/>
      <c r="M7972" s="5"/>
    </row>
    <row r="7973" spans="9:13" x14ac:dyDescent="0.25">
      <c r="I7973" s="1"/>
      <c r="L7973" s="4"/>
      <c r="M7973" s="5"/>
    </row>
    <row r="7974" spans="9:13" x14ac:dyDescent="0.25">
      <c r="I7974" s="1"/>
      <c r="L7974" s="4"/>
      <c r="M7974" s="5"/>
    </row>
    <row r="7975" spans="9:13" x14ac:dyDescent="0.25">
      <c r="I7975" s="1"/>
      <c r="L7975" s="4"/>
      <c r="M7975" s="5"/>
    </row>
    <row r="7976" spans="9:13" x14ac:dyDescent="0.25">
      <c r="I7976" s="1"/>
      <c r="L7976" s="4"/>
      <c r="M7976" s="5"/>
    </row>
    <row r="7977" spans="9:13" x14ac:dyDescent="0.25">
      <c r="I7977" s="1"/>
      <c r="L7977" s="4"/>
      <c r="M7977" s="5"/>
    </row>
    <row r="7978" spans="9:13" x14ac:dyDescent="0.25">
      <c r="I7978" s="1"/>
      <c r="L7978" s="4"/>
      <c r="M7978" s="5"/>
    </row>
    <row r="7979" spans="9:13" x14ac:dyDescent="0.25">
      <c r="I7979" s="1"/>
      <c r="L7979" s="4"/>
      <c r="M7979" s="5"/>
    </row>
    <row r="7980" spans="9:13" x14ac:dyDescent="0.25">
      <c r="I7980" s="1"/>
      <c r="L7980" s="4"/>
      <c r="M7980" s="5"/>
    </row>
    <row r="7981" spans="9:13" x14ac:dyDescent="0.25">
      <c r="I7981" s="1"/>
      <c r="L7981" s="4"/>
      <c r="M7981" s="5"/>
    </row>
    <row r="7982" spans="9:13" x14ac:dyDescent="0.25">
      <c r="I7982" s="1"/>
      <c r="L7982" s="4"/>
      <c r="M7982" s="5"/>
    </row>
    <row r="7983" spans="9:13" x14ac:dyDescent="0.25">
      <c r="I7983" s="1"/>
      <c r="L7983" s="4"/>
      <c r="M7983" s="5"/>
    </row>
    <row r="7984" spans="9:13" x14ac:dyDescent="0.25">
      <c r="I7984" s="1"/>
      <c r="L7984" s="4"/>
      <c r="M7984" s="5"/>
    </row>
    <row r="7985" spans="9:13" x14ac:dyDescent="0.25">
      <c r="I7985" s="1"/>
      <c r="L7985" s="4"/>
      <c r="M7985" s="5"/>
    </row>
    <row r="7986" spans="9:13" x14ac:dyDescent="0.25">
      <c r="I7986" s="1"/>
      <c r="L7986" s="4"/>
      <c r="M7986" s="5"/>
    </row>
    <row r="7987" spans="9:13" x14ac:dyDescent="0.25">
      <c r="I7987" s="1"/>
      <c r="L7987" s="4"/>
      <c r="M7987" s="5"/>
    </row>
    <row r="7988" spans="9:13" x14ac:dyDescent="0.25">
      <c r="I7988" s="1"/>
      <c r="L7988" s="4"/>
      <c r="M7988" s="5"/>
    </row>
    <row r="7989" spans="9:13" x14ac:dyDescent="0.25">
      <c r="I7989" s="1"/>
      <c r="L7989" s="4"/>
      <c r="M7989" s="5"/>
    </row>
    <row r="7990" spans="9:13" x14ac:dyDescent="0.25">
      <c r="I7990" s="1"/>
      <c r="L7990" s="4"/>
      <c r="M7990" s="5"/>
    </row>
    <row r="7991" spans="9:13" x14ac:dyDescent="0.25">
      <c r="I7991" s="1"/>
      <c r="L7991" s="4"/>
      <c r="M7991" s="5"/>
    </row>
    <row r="7992" spans="9:13" x14ac:dyDescent="0.25">
      <c r="I7992" s="1"/>
      <c r="L7992" s="4"/>
      <c r="M7992" s="5"/>
    </row>
    <row r="7993" spans="9:13" x14ac:dyDescent="0.25">
      <c r="I7993" s="1"/>
      <c r="L7993" s="4"/>
      <c r="M7993" s="5"/>
    </row>
    <row r="7994" spans="9:13" x14ac:dyDescent="0.25">
      <c r="I7994" s="1"/>
      <c r="L7994" s="4"/>
      <c r="M7994" s="5"/>
    </row>
    <row r="7995" spans="9:13" x14ac:dyDescent="0.25">
      <c r="I7995" s="1"/>
      <c r="L7995" s="4"/>
      <c r="M7995" s="5"/>
    </row>
    <row r="7996" spans="9:13" x14ac:dyDescent="0.25">
      <c r="I7996" s="1"/>
      <c r="L7996" s="4"/>
      <c r="M7996" s="5"/>
    </row>
    <row r="7997" spans="9:13" x14ac:dyDescent="0.25">
      <c r="I7997" s="1"/>
      <c r="L7997" s="4"/>
      <c r="M7997" s="5"/>
    </row>
    <row r="7998" spans="9:13" x14ac:dyDescent="0.25">
      <c r="I7998" s="1"/>
      <c r="L7998" s="4"/>
      <c r="M7998" s="5"/>
    </row>
    <row r="7999" spans="9:13" x14ac:dyDescent="0.25">
      <c r="I7999" s="1"/>
      <c r="L7999" s="4"/>
      <c r="M7999" s="5"/>
    </row>
    <row r="8000" spans="9:13" x14ac:dyDescent="0.25">
      <c r="I8000" s="1"/>
      <c r="L8000" s="4"/>
      <c r="M8000" s="5"/>
    </row>
    <row r="8001" spans="9:13" x14ac:dyDescent="0.25">
      <c r="I8001" s="1"/>
      <c r="L8001" s="4"/>
      <c r="M8001" s="5"/>
    </row>
    <row r="8002" spans="9:13" x14ac:dyDescent="0.25">
      <c r="I8002" s="1"/>
      <c r="L8002" s="4"/>
      <c r="M8002" s="5"/>
    </row>
    <row r="8003" spans="9:13" x14ac:dyDescent="0.25">
      <c r="I8003" s="1"/>
      <c r="L8003" s="4"/>
      <c r="M8003" s="5"/>
    </row>
    <row r="8004" spans="9:13" x14ac:dyDescent="0.25">
      <c r="I8004" s="1"/>
      <c r="L8004" s="4"/>
      <c r="M8004" s="5"/>
    </row>
    <row r="8005" spans="9:13" x14ac:dyDescent="0.25">
      <c r="I8005" s="1"/>
      <c r="L8005" s="4"/>
      <c r="M8005" s="5"/>
    </row>
    <row r="8006" spans="9:13" x14ac:dyDescent="0.25">
      <c r="I8006" s="1"/>
      <c r="L8006" s="4"/>
      <c r="M8006" s="5"/>
    </row>
    <row r="8007" spans="9:13" x14ac:dyDescent="0.25">
      <c r="I8007" s="1"/>
      <c r="L8007" s="4"/>
      <c r="M8007" s="5"/>
    </row>
    <row r="8008" spans="9:13" x14ac:dyDescent="0.25">
      <c r="I8008" s="1"/>
      <c r="L8008" s="4"/>
      <c r="M8008" s="5"/>
    </row>
    <row r="8009" spans="9:13" x14ac:dyDescent="0.25">
      <c r="I8009" s="1"/>
      <c r="L8009" s="4"/>
      <c r="M8009" s="5"/>
    </row>
    <row r="8010" spans="9:13" x14ac:dyDescent="0.25">
      <c r="I8010" s="1"/>
      <c r="L8010" s="4"/>
      <c r="M8010" s="5"/>
    </row>
    <row r="8011" spans="9:13" x14ac:dyDescent="0.25">
      <c r="I8011" s="1"/>
      <c r="L8011" s="4"/>
      <c r="M8011" s="5"/>
    </row>
    <row r="8012" spans="9:13" x14ac:dyDescent="0.25">
      <c r="I8012" s="1"/>
      <c r="L8012" s="4"/>
      <c r="M8012" s="5"/>
    </row>
    <row r="8013" spans="9:13" x14ac:dyDescent="0.25">
      <c r="I8013" s="1"/>
      <c r="L8013" s="4"/>
      <c r="M8013" s="5"/>
    </row>
    <row r="8014" spans="9:13" x14ac:dyDescent="0.25">
      <c r="I8014" s="1"/>
      <c r="L8014" s="4"/>
      <c r="M8014" s="5"/>
    </row>
    <row r="8015" spans="9:13" x14ac:dyDescent="0.25">
      <c r="I8015" s="1"/>
      <c r="L8015" s="4"/>
      <c r="M8015" s="5"/>
    </row>
    <row r="8016" spans="9:13" x14ac:dyDescent="0.25">
      <c r="I8016" s="1"/>
      <c r="L8016" s="4"/>
      <c r="M8016" s="5"/>
    </row>
    <row r="8017" spans="9:13" x14ac:dyDescent="0.25">
      <c r="I8017" s="1"/>
      <c r="L8017" s="4"/>
      <c r="M8017" s="5"/>
    </row>
    <row r="8018" spans="9:13" x14ac:dyDescent="0.25">
      <c r="I8018" s="1"/>
      <c r="L8018" s="4"/>
      <c r="M8018" s="5"/>
    </row>
    <row r="8019" spans="9:13" x14ac:dyDescent="0.25">
      <c r="I8019" s="1"/>
      <c r="L8019" s="4"/>
      <c r="M8019" s="5"/>
    </row>
    <row r="8020" spans="9:13" x14ac:dyDescent="0.25">
      <c r="I8020" s="1"/>
      <c r="L8020" s="4"/>
      <c r="M8020" s="5"/>
    </row>
    <row r="8021" spans="9:13" x14ac:dyDescent="0.25">
      <c r="I8021" s="1"/>
      <c r="L8021" s="4"/>
      <c r="M8021" s="5"/>
    </row>
    <row r="8022" spans="9:13" x14ac:dyDescent="0.25">
      <c r="I8022" s="1"/>
      <c r="L8022" s="4"/>
      <c r="M8022" s="5"/>
    </row>
    <row r="8023" spans="9:13" x14ac:dyDescent="0.25">
      <c r="I8023" s="1"/>
      <c r="L8023" s="4"/>
      <c r="M8023" s="5"/>
    </row>
    <row r="8024" spans="9:13" x14ac:dyDescent="0.25">
      <c r="I8024" s="1"/>
      <c r="L8024" s="4"/>
      <c r="M8024" s="5"/>
    </row>
    <row r="8025" spans="9:13" x14ac:dyDescent="0.25">
      <c r="I8025" s="1"/>
      <c r="L8025" s="4"/>
      <c r="M8025" s="5"/>
    </row>
    <row r="8026" spans="9:13" x14ac:dyDescent="0.25">
      <c r="I8026" s="1"/>
      <c r="L8026" s="4"/>
      <c r="M8026" s="5"/>
    </row>
    <row r="8027" spans="9:13" x14ac:dyDescent="0.25">
      <c r="I8027" s="1"/>
      <c r="L8027" s="4"/>
      <c r="M8027" s="5"/>
    </row>
    <row r="8028" spans="9:13" x14ac:dyDescent="0.25">
      <c r="I8028" s="1"/>
      <c r="L8028" s="4"/>
      <c r="M8028" s="5"/>
    </row>
    <row r="8029" spans="9:13" x14ac:dyDescent="0.25">
      <c r="I8029" s="1"/>
      <c r="L8029" s="4"/>
      <c r="M8029" s="5"/>
    </row>
    <row r="8030" spans="9:13" x14ac:dyDescent="0.25">
      <c r="I8030" s="1"/>
      <c r="L8030" s="4"/>
      <c r="M8030" s="5"/>
    </row>
    <row r="8031" spans="9:13" x14ac:dyDescent="0.25">
      <c r="I8031" s="1"/>
      <c r="L8031" s="4"/>
      <c r="M8031" s="5"/>
    </row>
    <row r="8032" spans="9:13" x14ac:dyDescent="0.25">
      <c r="I8032" s="1"/>
      <c r="L8032" s="4"/>
      <c r="M8032" s="5"/>
    </row>
    <row r="8033" spans="9:13" x14ac:dyDescent="0.25">
      <c r="I8033" s="1"/>
      <c r="L8033" s="4"/>
      <c r="M8033" s="5"/>
    </row>
    <row r="8034" spans="9:13" x14ac:dyDescent="0.25">
      <c r="I8034" s="1"/>
      <c r="L8034" s="4"/>
      <c r="M8034" s="5"/>
    </row>
    <row r="8035" spans="9:13" x14ac:dyDescent="0.25">
      <c r="I8035" s="1"/>
      <c r="L8035" s="4"/>
      <c r="M8035" s="5"/>
    </row>
    <row r="8036" spans="9:13" x14ac:dyDescent="0.25">
      <c r="I8036" s="1"/>
      <c r="L8036" s="4"/>
      <c r="M8036" s="5"/>
    </row>
    <row r="8037" spans="9:13" x14ac:dyDescent="0.25">
      <c r="I8037" s="1"/>
      <c r="L8037" s="4"/>
      <c r="M8037" s="5"/>
    </row>
    <row r="8038" spans="9:13" x14ac:dyDescent="0.25">
      <c r="I8038" s="1"/>
      <c r="L8038" s="4"/>
      <c r="M8038" s="5"/>
    </row>
    <row r="8039" spans="9:13" x14ac:dyDescent="0.25">
      <c r="I8039" s="1"/>
      <c r="L8039" s="4"/>
      <c r="M8039" s="5"/>
    </row>
    <row r="8040" spans="9:13" x14ac:dyDescent="0.25">
      <c r="I8040" s="1"/>
      <c r="L8040" s="4"/>
      <c r="M8040" s="5"/>
    </row>
    <row r="8041" spans="9:13" x14ac:dyDescent="0.25">
      <c r="I8041" s="1"/>
      <c r="L8041" s="4"/>
      <c r="M8041" s="5"/>
    </row>
    <row r="8042" spans="9:13" x14ac:dyDescent="0.25">
      <c r="I8042" s="1"/>
      <c r="L8042" s="4"/>
      <c r="M8042" s="5"/>
    </row>
    <row r="8043" spans="9:13" x14ac:dyDescent="0.25">
      <c r="I8043" s="1"/>
      <c r="L8043" s="4"/>
      <c r="M8043" s="5"/>
    </row>
    <row r="8044" spans="9:13" x14ac:dyDescent="0.25">
      <c r="I8044" s="1"/>
      <c r="L8044" s="4"/>
      <c r="M8044" s="5"/>
    </row>
    <row r="8045" spans="9:13" x14ac:dyDescent="0.25">
      <c r="I8045" s="1"/>
      <c r="L8045" s="4"/>
      <c r="M8045" s="5"/>
    </row>
    <row r="8046" spans="9:13" x14ac:dyDescent="0.25">
      <c r="I8046" s="1"/>
      <c r="L8046" s="4"/>
      <c r="M8046" s="5"/>
    </row>
    <row r="8047" spans="9:13" x14ac:dyDescent="0.25">
      <c r="I8047" s="1"/>
      <c r="L8047" s="4"/>
      <c r="M8047" s="5"/>
    </row>
    <row r="8048" spans="9:13" x14ac:dyDescent="0.25">
      <c r="I8048" s="1"/>
      <c r="L8048" s="4"/>
      <c r="M8048" s="5"/>
    </row>
    <row r="8049" spans="9:13" x14ac:dyDescent="0.25">
      <c r="I8049" s="1"/>
      <c r="L8049" s="4"/>
      <c r="M8049" s="5"/>
    </row>
    <row r="8050" spans="9:13" x14ac:dyDescent="0.25">
      <c r="I8050" s="1"/>
      <c r="L8050" s="4"/>
      <c r="M8050" s="5"/>
    </row>
    <row r="8051" spans="9:13" x14ac:dyDescent="0.25">
      <c r="I8051" s="1"/>
      <c r="L8051" s="4"/>
      <c r="M8051" s="5"/>
    </row>
    <row r="8052" spans="9:13" x14ac:dyDescent="0.25">
      <c r="I8052" s="1"/>
      <c r="L8052" s="4"/>
      <c r="M8052" s="5"/>
    </row>
    <row r="8053" spans="9:13" x14ac:dyDescent="0.25">
      <c r="I8053" s="1"/>
      <c r="L8053" s="4"/>
      <c r="M8053" s="5"/>
    </row>
    <row r="8054" spans="9:13" x14ac:dyDescent="0.25">
      <c r="I8054" s="1"/>
      <c r="L8054" s="4"/>
      <c r="M8054" s="5"/>
    </row>
    <row r="8055" spans="9:13" x14ac:dyDescent="0.25">
      <c r="I8055" s="1"/>
      <c r="L8055" s="4"/>
      <c r="M8055" s="5"/>
    </row>
    <row r="8056" spans="9:13" x14ac:dyDescent="0.25">
      <c r="I8056" s="1"/>
      <c r="L8056" s="4"/>
      <c r="M8056" s="5"/>
    </row>
    <row r="8057" spans="9:13" x14ac:dyDescent="0.25">
      <c r="I8057" s="1"/>
      <c r="L8057" s="4"/>
      <c r="M8057" s="5"/>
    </row>
    <row r="8058" spans="9:13" x14ac:dyDescent="0.25">
      <c r="I8058" s="1"/>
      <c r="L8058" s="4"/>
      <c r="M8058" s="5"/>
    </row>
    <row r="8059" spans="9:13" x14ac:dyDescent="0.25">
      <c r="I8059" s="1"/>
      <c r="L8059" s="4"/>
      <c r="M8059" s="5"/>
    </row>
    <row r="8060" spans="9:13" x14ac:dyDescent="0.25">
      <c r="I8060" s="1"/>
      <c r="L8060" s="4"/>
      <c r="M8060" s="5"/>
    </row>
    <row r="8061" spans="9:13" x14ac:dyDescent="0.25">
      <c r="I8061" s="1"/>
      <c r="L8061" s="4"/>
      <c r="M8061" s="5"/>
    </row>
    <row r="8062" spans="9:13" x14ac:dyDescent="0.25">
      <c r="I8062" s="1"/>
      <c r="L8062" s="4"/>
      <c r="M8062" s="5"/>
    </row>
    <row r="8063" spans="9:13" x14ac:dyDescent="0.25">
      <c r="I8063" s="1"/>
      <c r="L8063" s="4"/>
      <c r="M8063" s="5"/>
    </row>
    <row r="8064" spans="9:13" x14ac:dyDescent="0.25">
      <c r="I8064" s="1"/>
      <c r="L8064" s="4"/>
      <c r="M8064" s="5"/>
    </row>
    <row r="8065" spans="9:13" x14ac:dyDescent="0.25">
      <c r="I8065" s="1"/>
      <c r="L8065" s="4"/>
      <c r="M8065" s="5"/>
    </row>
    <row r="8066" spans="9:13" x14ac:dyDescent="0.25">
      <c r="I8066" s="1"/>
      <c r="L8066" s="4"/>
      <c r="M8066" s="5"/>
    </row>
    <row r="8067" spans="9:13" x14ac:dyDescent="0.25">
      <c r="I8067" s="1"/>
      <c r="L8067" s="4"/>
      <c r="M8067" s="5"/>
    </row>
    <row r="8068" spans="9:13" x14ac:dyDescent="0.25">
      <c r="I8068" s="1"/>
      <c r="L8068" s="4"/>
      <c r="M8068" s="5"/>
    </row>
    <row r="8069" spans="9:13" x14ac:dyDescent="0.25">
      <c r="I8069" s="1"/>
      <c r="L8069" s="4"/>
      <c r="M8069" s="5"/>
    </row>
    <row r="8070" spans="9:13" x14ac:dyDescent="0.25">
      <c r="I8070" s="1"/>
      <c r="L8070" s="4"/>
      <c r="M8070" s="5"/>
    </row>
    <row r="8071" spans="9:13" x14ac:dyDescent="0.25">
      <c r="I8071" s="1"/>
      <c r="L8071" s="4"/>
      <c r="M8071" s="5"/>
    </row>
    <row r="8072" spans="9:13" x14ac:dyDescent="0.25">
      <c r="I8072" s="1"/>
      <c r="L8072" s="4"/>
      <c r="M8072" s="5"/>
    </row>
    <row r="8073" spans="9:13" x14ac:dyDescent="0.25">
      <c r="I8073" s="1"/>
      <c r="L8073" s="4"/>
      <c r="M8073" s="5"/>
    </row>
    <row r="8074" spans="9:13" x14ac:dyDescent="0.25">
      <c r="I8074" s="1"/>
      <c r="L8074" s="4"/>
      <c r="M8074" s="5"/>
    </row>
    <row r="8075" spans="9:13" x14ac:dyDescent="0.25">
      <c r="I8075" s="1"/>
      <c r="L8075" s="4"/>
      <c r="M8075" s="5"/>
    </row>
    <row r="8076" spans="9:13" x14ac:dyDescent="0.25">
      <c r="I8076" s="1"/>
      <c r="L8076" s="4"/>
      <c r="M8076" s="5"/>
    </row>
    <row r="8077" spans="9:13" x14ac:dyDescent="0.25">
      <c r="I8077" s="1"/>
      <c r="L8077" s="4"/>
      <c r="M8077" s="5"/>
    </row>
    <row r="8078" spans="9:13" x14ac:dyDescent="0.25">
      <c r="I8078" s="1"/>
      <c r="L8078" s="4"/>
      <c r="M8078" s="5"/>
    </row>
    <row r="8079" spans="9:13" x14ac:dyDescent="0.25">
      <c r="I8079" s="1"/>
      <c r="L8079" s="4"/>
      <c r="M8079" s="5"/>
    </row>
    <row r="8080" spans="9:13" x14ac:dyDescent="0.25">
      <c r="I8080" s="1"/>
      <c r="L8080" s="4"/>
      <c r="M8080" s="5"/>
    </row>
    <row r="8081" spans="9:13" x14ac:dyDescent="0.25">
      <c r="I8081" s="1"/>
      <c r="L8081" s="4"/>
      <c r="M8081" s="5"/>
    </row>
    <row r="8082" spans="9:13" x14ac:dyDescent="0.25">
      <c r="I8082" s="1"/>
      <c r="L8082" s="4"/>
      <c r="M8082" s="5"/>
    </row>
    <row r="8083" spans="9:13" x14ac:dyDescent="0.25">
      <c r="I8083" s="1"/>
      <c r="L8083" s="4"/>
      <c r="M8083" s="5"/>
    </row>
    <row r="8084" spans="9:13" x14ac:dyDescent="0.25">
      <c r="I8084" s="1"/>
      <c r="L8084" s="4"/>
      <c r="M8084" s="5"/>
    </row>
    <row r="8085" spans="9:13" x14ac:dyDescent="0.25">
      <c r="I8085" s="1"/>
      <c r="L8085" s="4"/>
      <c r="M8085" s="5"/>
    </row>
    <row r="8086" spans="9:13" x14ac:dyDescent="0.25">
      <c r="I8086" s="1"/>
      <c r="L8086" s="4"/>
      <c r="M8086" s="5"/>
    </row>
    <row r="8087" spans="9:13" x14ac:dyDescent="0.25">
      <c r="I8087" s="1"/>
      <c r="L8087" s="4"/>
      <c r="M8087" s="5"/>
    </row>
    <row r="8088" spans="9:13" x14ac:dyDescent="0.25">
      <c r="I8088" s="1"/>
      <c r="L8088" s="4"/>
      <c r="M8088" s="5"/>
    </row>
    <row r="8089" spans="9:13" x14ac:dyDescent="0.25">
      <c r="I8089" s="1"/>
      <c r="L8089" s="4"/>
      <c r="M8089" s="5"/>
    </row>
    <row r="8090" spans="9:13" x14ac:dyDescent="0.25">
      <c r="I8090" s="1"/>
      <c r="L8090" s="4"/>
      <c r="M8090" s="5"/>
    </row>
    <row r="8091" spans="9:13" x14ac:dyDescent="0.25">
      <c r="I8091" s="1"/>
      <c r="L8091" s="4"/>
      <c r="M8091" s="5"/>
    </row>
    <row r="8092" spans="9:13" x14ac:dyDescent="0.25">
      <c r="I8092" s="1"/>
      <c r="L8092" s="4"/>
      <c r="M8092" s="5"/>
    </row>
    <row r="8093" spans="9:13" x14ac:dyDescent="0.25">
      <c r="I8093" s="1"/>
      <c r="L8093" s="4"/>
      <c r="M8093" s="5"/>
    </row>
    <row r="8094" spans="9:13" x14ac:dyDescent="0.25">
      <c r="I8094" s="1"/>
      <c r="L8094" s="4"/>
      <c r="M8094" s="5"/>
    </row>
    <row r="8095" spans="9:13" x14ac:dyDescent="0.25">
      <c r="I8095" s="1"/>
      <c r="L8095" s="4"/>
      <c r="M8095" s="5"/>
    </row>
    <row r="8096" spans="9:13" x14ac:dyDescent="0.25">
      <c r="I8096" s="1"/>
      <c r="L8096" s="4"/>
      <c r="M8096" s="5"/>
    </row>
    <row r="8097" spans="9:13" x14ac:dyDescent="0.25">
      <c r="I8097" s="1"/>
      <c r="L8097" s="4"/>
      <c r="M8097" s="5"/>
    </row>
    <row r="8098" spans="9:13" x14ac:dyDescent="0.25">
      <c r="I8098" s="1"/>
      <c r="L8098" s="4"/>
      <c r="M8098" s="5"/>
    </row>
    <row r="8099" spans="9:13" x14ac:dyDescent="0.25">
      <c r="I8099" s="1"/>
      <c r="L8099" s="4"/>
      <c r="M8099" s="5"/>
    </row>
    <row r="8100" spans="9:13" x14ac:dyDescent="0.25">
      <c r="I8100" s="1"/>
      <c r="L8100" s="4"/>
      <c r="M8100" s="5"/>
    </row>
    <row r="8101" spans="9:13" x14ac:dyDescent="0.25">
      <c r="I8101" s="1"/>
      <c r="L8101" s="4"/>
      <c r="M8101" s="5"/>
    </row>
    <row r="8102" spans="9:13" x14ac:dyDescent="0.25">
      <c r="I8102" s="1"/>
      <c r="L8102" s="4"/>
      <c r="M8102" s="5"/>
    </row>
    <row r="8103" spans="9:13" x14ac:dyDescent="0.25">
      <c r="I8103" s="1"/>
      <c r="L8103" s="4"/>
      <c r="M8103" s="5"/>
    </row>
    <row r="8104" spans="9:13" x14ac:dyDescent="0.25">
      <c r="I8104" s="1"/>
      <c r="L8104" s="4"/>
      <c r="M8104" s="5"/>
    </row>
    <row r="8105" spans="9:13" x14ac:dyDescent="0.25">
      <c r="I8105" s="1"/>
      <c r="L8105" s="4"/>
      <c r="M8105" s="5"/>
    </row>
    <row r="8106" spans="9:13" x14ac:dyDescent="0.25">
      <c r="I8106" s="1"/>
      <c r="L8106" s="4"/>
      <c r="M8106" s="5"/>
    </row>
    <row r="8107" spans="9:13" x14ac:dyDescent="0.25">
      <c r="I8107" s="1"/>
      <c r="L8107" s="4"/>
      <c r="M8107" s="5"/>
    </row>
    <row r="8108" spans="9:13" x14ac:dyDescent="0.25">
      <c r="I8108" s="1"/>
      <c r="L8108" s="4"/>
      <c r="M8108" s="5"/>
    </row>
    <row r="8109" spans="9:13" x14ac:dyDescent="0.25">
      <c r="I8109" s="1"/>
      <c r="L8109" s="4"/>
      <c r="M8109" s="5"/>
    </row>
    <row r="8110" spans="9:13" x14ac:dyDescent="0.25">
      <c r="I8110" s="1"/>
      <c r="L8110" s="4"/>
      <c r="M8110" s="5"/>
    </row>
    <row r="8111" spans="9:13" x14ac:dyDescent="0.25">
      <c r="I8111" s="1"/>
      <c r="L8111" s="4"/>
      <c r="M8111" s="5"/>
    </row>
    <row r="8112" spans="9:13" x14ac:dyDescent="0.25">
      <c r="I8112" s="1"/>
      <c r="L8112" s="4"/>
      <c r="M8112" s="5"/>
    </row>
    <row r="8113" spans="9:13" x14ac:dyDescent="0.25">
      <c r="I8113" s="1"/>
      <c r="L8113" s="4"/>
      <c r="M8113" s="5"/>
    </row>
    <row r="8114" spans="9:13" x14ac:dyDescent="0.25">
      <c r="I8114" s="1"/>
      <c r="L8114" s="4"/>
      <c r="M8114" s="5"/>
    </row>
    <row r="8115" spans="9:13" x14ac:dyDescent="0.25">
      <c r="I8115" s="1"/>
      <c r="L8115" s="4"/>
      <c r="M8115" s="5"/>
    </row>
    <row r="8116" spans="9:13" x14ac:dyDescent="0.25">
      <c r="I8116" s="1"/>
      <c r="L8116" s="4"/>
      <c r="M8116" s="5"/>
    </row>
    <row r="8117" spans="9:13" x14ac:dyDescent="0.25">
      <c r="I8117" s="1"/>
      <c r="L8117" s="4"/>
      <c r="M8117" s="5"/>
    </row>
    <row r="8118" spans="9:13" x14ac:dyDescent="0.25">
      <c r="I8118" s="1"/>
      <c r="L8118" s="4"/>
      <c r="M8118" s="5"/>
    </row>
    <row r="8119" spans="9:13" x14ac:dyDescent="0.25">
      <c r="I8119" s="1"/>
      <c r="L8119" s="4"/>
      <c r="M8119" s="5"/>
    </row>
    <row r="8120" spans="9:13" x14ac:dyDescent="0.25">
      <c r="I8120" s="1"/>
      <c r="L8120" s="4"/>
      <c r="M8120" s="5"/>
    </row>
    <row r="8121" spans="9:13" x14ac:dyDescent="0.25">
      <c r="I8121" s="1"/>
      <c r="L8121" s="4"/>
      <c r="M8121" s="5"/>
    </row>
    <row r="8122" spans="9:13" x14ac:dyDescent="0.25">
      <c r="I8122" s="1"/>
      <c r="L8122" s="4"/>
      <c r="M8122" s="5"/>
    </row>
    <row r="8123" spans="9:13" x14ac:dyDescent="0.25">
      <c r="I8123" s="1"/>
      <c r="L8123" s="4"/>
      <c r="M8123" s="5"/>
    </row>
    <row r="8124" spans="9:13" x14ac:dyDescent="0.25">
      <c r="I8124" s="1"/>
      <c r="L8124" s="4"/>
      <c r="M8124" s="5"/>
    </row>
    <row r="8125" spans="9:13" x14ac:dyDescent="0.25">
      <c r="I8125" s="1"/>
      <c r="L8125" s="4"/>
      <c r="M8125" s="5"/>
    </row>
    <row r="8126" spans="9:13" x14ac:dyDescent="0.25">
      <c r="I8126" s="1"/>
      <c r="L8126" s="4"/>
      <c r="M8126" s="5"/>
    </row>
    <row r="8127" spans="9:13" x14ac:dyDescent="0.25">
      <c r="I8127" s="1"/>
      <c r="L8127" s="4"/>
      <c r="M8127" s="5"/>
    </row>
    <row r="8128" spans="9:13" x14ac:dyDescent="0.25">
      <c r="I8128" s="1"/>
      <c r="L8128" s="4"/>
      <c r="M8128" s="5"/>
    </row>
    <row r="8129" spans="9:13" x14ac:dyDescent="0.25">
      <c r="I8129" s="1"/>
      <c r="L8129" s="4"/>
      <c r="M8129" s="5"/>
    </row>
    <row r="8130" spans="9:13" x14ac:dyDescent="0.25">
      <c r="I8130" s="1"/>
      <c r="L8130" s="4"/>
      <c r="M8130" s="5"/>
    </row>
    <row r="8131" spans="9:13" x14ac:dyDescent="0.25">
      <c r="I8131" s="1"/>
      <c r="L8131" s="4"/>
      <c r="M8131" s="5"/>
    </row>
    <row r="8132" spans="9:13" x14ac:dyDescent="0.25">
      <c r="I8132" s="1"/>
      <c r="L8132" s="4"/>
      <c r="M8132" s="5"/>
    </row>
    <row r="8133" spans="9:13" x14ac:dyDescent="0.25">
      <c r="I8133" s="1"/>
      <c r="L8133" s="4"/>
      <c r="M8133" s="5"/>
    </row>
    <row r="8134" spans="9:13" x14ac:dyDescent="0.25">
      <c r="I8134" s="1"/>
      <c r="L8134" s="4"/>
      <c r="M8134" s="5"/>
    </row>
    <row r="8135" spans="9:13" x14ac:dyDescent="0.25">
      <c r="I8135" s="1"/>
      <c r="L8135" s="4"/>
      <c r="M8135" s="5"/>
    </row>
    <row r="8136" spans="9:13" x14ac:dyDescent="0.25">
      <c r="I8136" s="1"/>
      <c r="L8136" s="4"/>
      <c r="M8136" s="5"/>
    </row>
    <row r="8137" spans="9:13" x14ac:dyDescent="0.25">
      <c r="I8137" s="1"/>
      <c r="L8137" s="4"/>
      <c r="M8137" s="5"/>
    </row>
    <row r="8138" spans="9:13" x14ac:dyDescent="0.25">
      <c r="I8138" s="1"/>
      <c r="L8138" s="4"/>
      <c r="M8138" s="5"/>
    </row>
    <row r="8139" spans="9:13" x14ac:dyDescent="0.25">
      <c r="I8139" s="1"/>
      <c r="L8139" s="4"/>
      <c r="M8139" s="5"/>
    </row>
    <row r="8140" spans="9:13" x14ac:dyDescent="0.25">
      <c r="I8140" s="1"/>
      <c r="L8140" s="4"/>
      <c r="M8140" s="5"/>
    </row>
    <row r="8141" spans="9:13" x14ac:dyDescent="0.25">
      <c r="I8141" s="1"/>
      <c r="L8141" s="4"/>
      <c r="M8141" s="5"/>
    </row>
    <row r="8142" spans="9:13" x14ac:dyDescent="0.25">
      <c r="I8142" s="1"/>
      <c r="L8142" s="4"/>
      <c r="M8142" s="5"/>
    </row>
    <row r="8143" spans="9:13" x14ac:dyDescent="0.25">
      <c r="I8143" s="1"/>
      <c r="L8143" s="4"/>
      <c r="M8143" s="5"/>
    </row>
    <row r="8144" spans="9:13" x14ac:dyDescent="0.25">
      <c r="I8144" s="1"/>
      <c r="L8144" s="4"/>
      <c r="M8144" s="5"/>
    </row>
    <row r="8145" spans="9:13" x14ac:dyDescent="0.25">
      <c r="I8145" s="1"/>
      <c r="L8145" s="4"/>
      <c r="M8145" s="5"/>
    </row>
    <row r="8146" spans="9:13" x14ac:dyDescent="0.25">
      <c r="I8146" s="1"/>
      <c r="L8146" s="4"/>
      <c r="M8146" s="5"/>
    </row>
    <row r="8147" spans="9:13" x14ac:dyDescent="0.25">
      <c r="I8147" s="1"/>
      <c r="L8147" s="4"/>
      <c r="M8147" s="5"/>
    </row>
    <row r="8148" spans="9:13" x14ac:dyDescent="0.25">
      <c r="I8148" s="1"/>
      <c r="L8148" s="4"/>
      <c r="M8148" s="5"/>
    </row>
    <row r="8149" spans="9:13" x14ac:dyDescent="0.25">
      <c r="I8149" s="1"/>
      <c r="L8149" s="4"/>
      <c r="M8149" s="5"/>
    </row>
    <row r="8150" spans="9:13" x14ac:dyDescent="0.25">
      <c r="I8150" s="1"/>
      <c r="L8150" s="4"/>
      <c r="M8150" s="5"/>
    </row>
    <row r="8151" spans="9:13" x14ac:dyDescent="0.25">
      <c r="I8151" s="1"/>
      <c r="L8151" s="4"/>
      <c r="M8151" s="5"/>
    </row>
    <row r="8152" spans="9:13" x14ac:dyDescent="0.25">
      <c r="I8152" s="1"/>
      <c r="L8152" s="4"/>
      <c r="M8152" s="5"/>
    </row>
    <row r="8153" spans="9:13" x14ac:dyDescent="0.25">
      <c r="I8153" s="1"/>
      <c r="L8153" s="4"/>
      <c r="M8153" s="5"/>
    </row>
    <row r="8154" spans="9:13" x14ac:dyDescent="0.25">
      <c r="I8154" s="1"/>
      <c r="L8154" s="4"/>
      <c r="M8154" s="5"/>
    </row>
    <row r="8155" spans="9:13" x14ac:dyDescent="0.25">
      <c r="I8155" s="1"/>
      <c r="L8155" s="4"/>
      <c r="M8155" s="5"/>
    </row>
    <row r="8156" spans="9:13" x14ac:dyDescent="0.25">
      <c r="I8156" s="1"/>
      <c r="L8156" s="4"/>
      <c r="M8156" s="5"/>
    </row>
    <row r="8157" spans="9:13" x14ac:dyDescent="0.25">
      <c r="I8157" s="1"/>
      <c r="L8157" s="4"/>
      <c r="M8157" s="5"/>
    </row>
    <row r="8158" spans="9:13" x14ac:dyDescent="0.25">
      <c r="I8158" s="1"/>
      <c r="L8158" s="4"/>
      <c r="M8158" s="5"/>
    </row>
    <row r="8159" spans="9:13" x14ac:dyDescent="0.25">
      <c r="I8159" s="1"/>
      <c r="L8159" s="4"/>
      <c r="M8159" s="5"/>
    </row>
    <row r="8160" spans="9:13" x14ac:dyDescent="0.25">
      <c r="I8160" s="1"/>
      <c r="L8160" s="4"/>
      <c r="M8160" s="5"/>
    </row>
    <row r="8161" spans="9:13" x14ac:dyDescent="0.25">
      <c r="I8161" s="1"/>
      <c r="L8161" s="4"/>
      <c r="M8161" s="5"/>
    </row>
    <row r="8162" spans="9:13" x14ac:dyDescent="0.25">
      <c r="I8162" s="1"/>
      <c r="L8162" s="4"/>
      <c r="M8162" s="5"/>
    </row>
    <row r="8163" spans="9:13" x14ac:dyDescent="0.25">
      <c r="I8163" s="1"/>
      <c r="L8163" s="4"/>
      <c r="M8163" s="5"/>
    </row>
    <row r="8164" spans="9:13" x14ac:dyDescent="0.25">
      <c r="I8164" s="1"/>
      <c r="L8164" s="4"/>
      <c r="M8164" s="5"/>
    </row>
    <row r="8165" spans="9:13" x14ac:dyDescent="0.25">
      <c r="I8165" s="1"/>
      <c r="L8165" s="4"/>
      <c r="M8165" s="5"/>
    </row>
    <row r="8166" spans="9:13" x14ac:dyDescent="0.25">
      <c r="I8166" s="1"/>
      <c r="L8166" s="4"/>
      <c r="M8166" s="5"/>
    </row>
    <row r="8167" spans="9:13" x14ac:dyDescent="0.25">
      <c r="I8167" s="1"/>
      <c r="L8167" s="4"/>
      <c r="M8167" s="5"/>
    </row>
    <row r="8168" spans="9:13" x14ac:dyDescent="0.25">
      <c r="I8168" s="1"/>
      <c r="L8168" s="4"/>
      <c r="M8168" s="5"/>
    </row>
    <row r="8169" spans="9:13" x14ac:dyDescent="0.25">
      <c r="I8169" s="1"/>
      <c r="L8169" s="4"/>
      <c r="M8169" s="5"/>
    </row>
    <row r="8170" spans="9:13" x14ac:dyDescent="0.25">
      <c r="I8170" s="1"/>
      <c r="L8170" s="4"/>
      <c r="M8170" s="5"/>
    </row>
    <row r="8171" spans="9:13" x14ac:dyDescent="0.25">
      <c r="I8171" s="1"/>
      <c r="L8171" s="4"/>
      <c r="M8171" s="5"/>
    </row>
    <row r="8172" spans="9:13" x14ac:dyDescent="0.25">
      <c r="I8172" s="1"/>
      <c r="L8172" s="4"/>
      <c r="M8172" s="5"/>
    </row>
    <row r="8173" spans="9:13" x14ac:dyDescent="0.25">
      <c r="I8173" s="1"/>
      <c r="L8173" s="4"/>
      <c r="M8173" s="5"/>
    </row>
    <row r="8174" spans="9:13" x14ac:dyDescent="0.25">
      <c r="I8174" s="1"/>
      <c r="L8174" s="4"/>
      <c r="M8174" s="5"/>
    </row>
    <row r="8175" spans="9:13" x14ac:dyDescent="0.25">
      <c r="I8175" s="1"/>
      <c r="L8175" s="4"/>
      <c r="M8175" s="5"/>
    </row>
    <row r="8176" spans="9:13" x14ac:dyDescent="0.25">
      <c r="I8176" s="1"/>
      <c r="L8176" s="4"/>
      <c r="M8176" s="5"/>
    </row>
    <row r="8177" spans="9:13" x14ac:dyDescent="0.25">
      <c r="I8177" s="1"/>
      <c r="L8177" s="4"/>
      <c r="M8177" s="5"/>
    </row>
    <row r="8178" spans="9:13" x14ac:dyDescent="0.25">
      <c r="I8178" s="1"/>
      <c r="L8178" s="4"/>
      <c r="M8178" s="5"/>
    </row>
    <row r="8179" spans="9:13" x14ac:dyDescent="0.25">
      <c r="I8179" s="1"/>
      <c r="L8179" s="4"/>
      <c r="M8179" s="5"/>
    </row>
    <row r="8180" spans="9:13" x14ac:dyDescent="0.25">
      <c r="I8180" s="1"/>
      <c r="L8180" s="4"/>
      <c r="M8180" s="5"/>
    </row>
    <row r="8181" spans="9:13" x14ac:dyDescent="0.25">
      <c r="I8181" s="1"/>
      <c r="L8181" s="4"/>
      <c r="M8181" s="5"/>
    </row>
    <row r="8182" spans="9:13" x14ac:dyDescent="0.25">
      <c r="I8182" s="1"/>
      <c r="L8182" s="4"/>
      <c r="M8182" s="5"/>
    </row>
    <row r="8183" spans="9:13" x14ac:dyDescent="0.25">
      <c r="I8183" s="1"/>
      <c r="L8183" s="4"/>
      <c r="M8183" s="5"/>
    </row>
    <row r="8184" spans="9:13" x14ac:dyDescent="0.25">
      <c r="I8184" s="1"/>
      <c r="L8184" s="4"/>
      <c r="M8184" s="5"/>
    </row>
    <row r="8185" spans="9:13" x14ac:dyDescent="0.25">
      <c r="I8185" s="1"/>
      <c r="L8185" s="4"/>
      <c r="M8185" s="5"/>
    </row>
    <row r="8186" spans="9:13" x14ac:dyDescent="0.25">
      <c r="I8186" s="1"/>
      <c r="L8186" s="4"/>
      <c r="M8186" s="5"/>
    </row>
    <row r="8187" spans="9:13" x14ac:dyDescent="0.25">
      <c r="I8187" s="1"/>
      <c r="L8187" s="4"/>
      <c r="M8187" s="5"/>
    </row>
    <row r="8188" spans="9:13" x14ac:dyDescent="0.25">
      <c r="I8188" s="1"/>
      <c r="L8188" s="4"/>
      <c r="M8188" s="5"/>
    </row>
    <row r="8189" spans="9:13" x14ac:dyDescent="0.25">
      <c r="I8189" s="1"/>
      <c r="L8189" s="4"/>
      <c r="M8189" s="5"/>
    </row>
    <row r="8190" spans="9:13" x14ac:dyDescent="0.25">
      <c r="I8190" s="1"/>
      <c r="L8190" s="4"/>
      <c r="M8190" s="5"/>
    </row>
    <row r="8191" spans="9:13" x14ac:dyDescent="0.25">
      <c r="I8191" s="1"/>
      <c r="L8191" s="4"/>
      <c r="M8191" s="5"/>
    </row>
    <row r="8192" spans="9:13" x14ac:dyDescent="0.25">
      <c r="I8192" s="1"/>
      <c r="L8192" s="4"/>
      <c r="M8192" s="5"/>
    </row>
    <row r="8193" spans="9:13" x14ac:dyDescent="0.25">
      <c r="I8193" s="1"/>
      <c r="L8193" s="4"/>
      <c r="M8193" s="5"/>
    </row>
    <row r="8194" spans="9:13" x14ac:dyDescent="0.25">
      <c r="I8194" s="1"/>
      <c r="L8194" s="4"/>
      <c r="M8194" s="5"/>
    </row>
    <row r="8195" spans="9:13" x14ac:dyDescent="0.25">
      <c r="I8195" s="1"/>
      <c r="L8195" s="4"/>
      <c r="M8195" s="5"/>
    </row>
    <row r="8196" spans="9:13" x14ac:dyDescent="0.25">
      <c r="I8196" s="1"/>
      <c r="L8196" s="4"/>
      <c r="M8196" s="5"/>
    </row>
    <row r="8197" spans="9:13" x14ac:dyDescent="0.25">
      <c r="I8197" s="1"/>
      <c r="L8197" s="4"/>
      <c r="M8197" s="5"/>
    </row>
    <row r="8198" spans="9:13" x14ac:dyDescent="0.25">
      <c r="I8198" s="1"/>
      <c r="L8198" s="4"/>
      <c r="M8198" s="5"/>
    </row>
    <row r="8199" spans="9:13" x14ac:dyDescent="0.25">
      <c r="I8199" s="1"/>
      <c r="L8199" s="4"/>
      <c r="M8199" s="5"/>
    </row>
    <row r="8200" spans="9:13" x14ac:dyDescent="0.25">
      <c r="I8200" s="1"/>
      <c r="L8200" s="4"/>
      <c r="M8200" s="5"/>
    </row>
    <row r="8201" spans="9:13" x14ac:dyDescent="0.25">
      <c r="I8201" s="1"/>
      <c r="L8201" s="4"/>
      <c r="M8201" s="5"/>
    </row>
    <row r="8202" spans="9:13" x14ac:dyDescent="0.25">
      <c r="I8202" s="1"/>
      <c r="L8202" s="4"/>
      <c r="M8202" s="5"/>
    </row>
    <row r="8203" spans="9:13" x14ac:dyDescent="0.25">
      <c r="I8203" s="1"/>
      <c r="L8203" s="4"/>
      <c r="M8203" s="5"/>
    </row>
    <row r="8204" spans="9:13" x14ac:dyDescent="0.25">
      <c r="I8204" s="1"/>
      <c r="L8204" s="4"/>
      <c r="M8204" s="5"/>
    </row>
    <row r="8205" spans="9:13" x14ac:dyDescent="0.25">
      <c r="I8205" s="1"/>
      <c r="L8205" s="4"/>
      <c r="M8205" s="5"/>
    </row>
    <row r="8206" spans="9:13" x14ac:dyDescent="0.25">
      <c r="I8206" s="1"/>
      <c r="L8206" s="4"/>
      <c r="M8206" s="5"/>
    </row>
    <row r="8207" spans="9:13" x14ac:dyDescent="0.25">
      <c r="I8207" s="1"/>
      <c r="L8207" s="4"/>
      <c r="M8207" s="5"/>
    </row>
    <row r="8208" spans="9:13" x14ac:dyDescent="0.25">
      <c r="I8208" s="1"/>
      <c r="L8208" s="4"/>
      <c r="M8208" s="5"/>
    </row>
    <row r="8209" spans="9:13" x14ac:dyDescent="0.25">
      <c r="I8209" s="1"/>
      <c r="L8209" s="4"/>
      <c r="M8209" s="5"/>
    </row>
    <row r="8210" spans="9:13" x14ac:dyDescent="0.25">
      <c r="I8210" s="1"/>
      <c r="L8210" s="4"/>
      <c r="M8210" s="5"/>
    </row>
    <row r="8211" spans="9:13" x14ac:dyDescent="0.25">
      <c r="I8211" s="1"/>
      <c r="L8211" s="4"/>
      <c r="M8211" s="5"/>
    </row>
    <row r="8212" spans="9:13" x14ac:dyDescent="0.25">
      <c r="I8212" s="1"/>
      <c r="L8212" s="4"/>
      <c r="M8212" s="5"/>
    </row>
    <row r="8213" spans="9:13" x14ac:dyDescent="0.25">
      <c r="I8213" s="1"/>
      <c r="L8213" s="4"/>
      <c r="M8213" s="5"/>
    </row>
    <row r="8214" spans="9:13" x14ac:dyDescent="0.25">
      <c r="I8214" s="1"/>
      <c r="L8214" s="4"/>
      <c r="M8214" s="5"/>
    </row>
    <row r="8215" spans="9:13" x14ac:dyDescent="0.25">
      <c r="I8215" s="1"/>
      <c r="L8215" s="4"/>
      <c r="M8215" s="5"/>
    </row>
    <row r="8216" spans="9:13" x14ac:dyDescent="0.25">
      <c r="I8216" s="1"/>
      <c r="L8216" s="4"/>
      <c r="M8216" s="5"/>
    </row>
    <row r="8217" spans="9:13" x14ac:dyDescent="0.25">
      <c r="I8217" s="1"/>
      <c r="L8217" s="4"/>
      <c r="M8217" s="5"/>
    </row>
    <row r="8218" spans="9:13" x14ac:dyDescent="0.25">
      <c r="I8218" s="1"/>
      <c r="L8218" s="4"/>
      <c r="M8218" s="5"/>
    </row>
    <row r="8219" spans="9:13" x14ac:dyDescent="0.25">
      <c r="I8219" s="1"/>
      <c r="L8219" s="4"/>
      <c r="M8219" s="5"/>
    </row>
    <row r="8220" spans="9:13" x14ac:dyDescent="0.25">
      <c r="I8220" s="1"/>
      <c r="L8220" s="4"/>
      <c r="M8220" s="5"/>
    </row>
    <row r="8221" spans="9:13" x14ac:dyDescent="0.25">
      <c r="I8221" s="1"/>
      <c r="L8221" s="4"/>
      <c r="M8221" s="5"/>
    </row>
    <row r="8222" spans="9:13" x14ac:dyDescent="0.25">
      <c r="I8222" s="1"/>
      <c r="L8222" s="4"/>
      <c r="M8222" s="5"/>
    </row>
    <row r="8223" spans="9:13" x14ac:dyDescent="0.25">
      <c r="I8223" s="1"/>
      <c r="L8223" s="4"/>
      <c r="M8223" s="5"/>
    </row>
    <row r="8224" spans="9:13" x14ac:dyDescent="0.25">
      <c r="I8224" s="1"/>
      <c r="L8224" s="4"/>
      <c r="M8224" s="5"/>
    </row>
    <row r="8225" spans="9:13" x14ac:dyDescent="0.25">
      <c r="I8225" s="1"/>
      <c r="L8225" s="4"/>
      <c r="M8225" s="5"/>
    </row>
    <row r="8226" spans="9:13" x14ac:dyDescent="0.25">
      <c r="I8226" s="1"/>
      <c r="L8226" s="4"/>
      <c r="M8226" s="5"/>
    </row>
    <row r="8227" spans="9:13" x14ac:dyDescent="0.25">
      <c r="I8227" s="1"/>
      <c r="L8227" s="4"/>
      <c r="M8227" s="5"/>
    </row>
    <row r="8228" spans="9:13" x14ac:dyDescent="0.25">
      <c r="I8228" s="1"/>
      <c r="L8228" s="4"/>
      <c r="M8228" s="5"/>
    </row>
    <row r="8229" spans="9:13" x14ac:dyDescent="0.25">
      <c r="I8229" s="1"/>
      <c r="L8229" s="4"/>
      <c r="M8229" s="5"/>
    </row>
    <row r="8230" spans="9:13" x14ac:dyDescent="0.25">
      <c r="I8230" s="1"/>
      <c r="L8230" s="4"/>
      <c r="M8230" s="5"/>
    </row>
    <row r="8231" spans="9:13" x14ac:dyDescent="0.25">
      <c r="I8231" s="1"/>
      <c r="L8231" s="4"/>
      <c r="M8231" s="5"/>
    </row>
    <row r="8232" spans="9:13" x14ac:dyDescent="0.25">
      <c r="I8232" s="1"/>
      <c r="L8232" s="4"/>
      <c r="M8232" s="5"/>
    </row>
    <row r="8233" spans="9:13" x14ac:dyDescent="0.25">
      <c r="I8233" s="1"/>
      <c r="L8233" s="4"/>
      <c r="M8233" s="5"/>
    </row>
    <row r="8234" spans="9:13" x14ac:dyDescent="0.25">
      <c r="I8234" s="1"/>
      <c r="L8234" s="4"/>
      <c r="M8234" s="5"/>
    </row>
    <row r="8235" spans="9:13" x14ac:dyDescent="0.25">
      <c r="I8235" s="1"/>
      <c r="L8235" s="4"/>
      <c r="M8235" s="5"/>
    </row>
    <row r="8236" spans="9:13" x14ac:dyDescent="0.25">
      <c r="I8236" s="1"/>
      <c r="L8236" s="4"/>
      <c r="M8236" s="5"/>
    </row>
    <row r="8237" spans="9:13" x14ac:dyDescent="0.25">
      <c r="I8237" s="1"/>
      <c r="L8237" s="4"/>
      <c r="M8237" s="5"/>
    </row>
    <row r="8238" spans="9:13" x14ac:dyDescent="0.25">
      <c r="I8238" s="1"/>
      <c r="L8238" s="4"/>
      <c r="M8238" s="5"/>
    </row>
    <row r="8239" spans="9:13" x14ac:dyDescent="0.25">
      <c r="I8239" s="1"/>
      <c r="L8239" s="4"/>
      <c r="M8239" s="5"/>
    </row>
    <row r="8240" spans="9:13" x14ac:dyDescent="0.25">
      <c r="I8240" s="1"/>
      <c r="L8240" s="4"/>
      <c r="M8240" s="5"/>
    </row>
    <row r="8241" spans="9:13" x14ac:dyDescent="0.25">
      <c r="I8241" s="1"/>
      <c r="L8241" s="4"/>
      <c r="M8241" s="5"/>
    </row>
    <row r="8242" spans="9:13" x14ac:dyDescent="0.25">
      <c r="I8242" s="1"/>
      <c r="L8242" s="4"/>
      <c r="M8242" s="5"/>
    </row>
    <row r="8243" spans="9:13" x14ac:dyDescent="0.25">
      <c r="I8243" s="1"/>
      <c r="L8243" s="4"/>
      <c r="M8243" s="5"/>
    </row>
    <row r="8244" spans="9:13" x14ac:dyDescent="0.25">
      <c r="I8244" s="1"/>
      <c r="L8244" s="4"/>
      <c r="M8244" s="5"/>
    </row>
    <row r="8245" spans="9:13" x14ac:dyDescent="0.25">
      <c r="I8245" s="1"/>
      <c r="L8245" s="4"/>
      <c r="M8245" s="5"/>
    </row>
    <row r="8246" spans="9:13" x14ac:dyDescent="0.25">
      <c r="I8246" s="1"/>
      <c r="L8246" s="4"/>
      <c r="M8246" s="5"/>
    </row>
    <row r="8247" spans="9:13" x14ac:dyDescent="0.25">
      <c r="I8247" s="1"/>
      <c r="L8247" s="4"/>
      <c r="M8247" s="5"/>
    </row>
    <row r="8248" spans="9:13" x14ac:dyDescent="0.25">
      <c r="I8248" s="1"/>
      <c r="L8248" s="4"/>
      <c r="M8248" s="5"/>
    </row>
    <row r="8249" spans="9:13" x14ac:dyDescent="0.25">
      <c r="I8249" s="1"/>
      <c r="L8249" s="4"/>
      <c r="M8249" s="5"/>
    </row>
    <row r="8250" spans="9:13" x14ac:dyDescent="0.25">
      <c r="I8250" s="1"/>
      <c r="L8250" s="4"/>
      <c r="M8250" s="5"/>
    </row>
    <row r="8251" spans="9:13" x14ac:dyDescent="0.25">
      <c r="I8251" s="1"/>
      <c r="L8251" s="4"/>
      <c r="M8251" s="5"/>
    </row>
    <row r="8252" spans="9:13" x14ac:dyDescent="0.25">
      <c r="I8252" s="1"/>
      <c r="L8252" s="4"/>
      <c r="M8252" s="5"/>
    </row>
    <row r="8253" spans="9:13" x14ac:dyDescent="0.25">
      <c r="I8253" s="1"/>
      <c r="L8253" s="4"/>
      <c r="M8253" s="5"/>
    </row>
    <row r="8254" spans="9:13" x14ac:dyDescent="0.25">
      <c r="I8254" s="1"/>
      <c r="L8254" s="4"/>
      <c r="M8254" s="5"/>
    </row>
    <row r="8255" spans="9:13" x14ac:dyDescent="0.25">
      <c r="I8255" s="1"/>
      <c r="L8255" s="4"/>
      <c r="M8255" s="5"/>
    </row>
    <row r="8256" spans="9:13" x14ac:dyDescent="0.25">
      <c r="I8256" s="1"/>
      <c r="L8256" s="4"/>
      <c r="M8256" s="5"/>
    </row>
    <row r="8257" spans="9:13" x14ac:dyDescent="0.25">
      <c r="I8257" s="1"/>
      <c r="L8257" s="4"/>
      <c r="M8257" s="5"/>
    </row>
    <row r="8258" spans="9:13" x14ac:dyDescent="0.25">
      <c r="I8258" s="1"/>
      <c r="L8258" s="4"/>
      <c r="M8258" s="5"/>
    </row>
    <row r="8259" spans="9:13" x14ac:dyDescent="0.25">
      <c r="I8259" s="1"/>
      <c r="L8259" s="4"/>
      <c r="M8259" s="5"/>
    </row>
    <row r="8260" spans="9:13" x14ac:dyDescent="0.25">
      <c r="I8260" s="1"/>
      <c r="L8260" s="4"/>
      <c r="M8260" s="5"/>
    </row>
    <row r="8261" spans="9:13" x14ac:dyDescent="0.25">
      <c r="I8261" s="1"/>
      <c r="L8261" s="4"/>
      <c r="M8261" s="5"/>
    </row>
    <row r="8262" spans="9:13" x14ac:dyDescent="0.25">
      <c r="I8262" s="1"/>
      <c r="L8262" s="4"/>
      <c r="M8262" s="5"/>
    </row>
    <row r="8263" spans="9:13" x14ac:dyDescent="0.25">
      <c r="I8263" s="1"/>
      <c r="L8263" s="4"/>
      <c r="M8263" s="5"/>
    </row>
    <row r="8264" spans="9:13" x14ac:dyDescent="0.25">
      <c r="I8264" s="1"/>
      <c r="L8264" s="4"/>
      <c r="M8264" s="5"/>
    </row>
    <row r="8265" spans="9:13" x14ac:dyDescent="0.25">
      <c r="I8265" s="1"/>
      <c r="L8265" s="4"/>
      <c r="M8265" s="5"/>
    </row>
    <row r="8266" spans="9:13" x14ac:dyDescent="0.25">
      <c r="I8266" s="1"/>
      <c r="L8266" s="4"/>
      <c r="M8266" s="5"/>
    </row>
    <row r="8267" spans="9:13" x14ac:dyDescent="0.25">
      <c r="I8267" s="1"/>
      <c r="L8267" s="4"/>
      <c r="M8267" s="5"/>
    </row>
    <row r="8268" spans="9:13" x14ac:dyDescent="0.25">
      <c r="I8268" s="1"/>
      <c r="L8268" s="4"/>
      <c r="M8268" s="5"/>
    </row>
    <row r="8269" spans="9:13" x14ac:dyDescent="0.25">
      <c r="I8269" s="1"/>
      <c r="L8269" s="4"/>
      <c r="M8269" s="5"/>
    </row>
    <row r="8270" spans="9:13" x14ac:dyDescent="0.25">
      <c r="I8270" s="1"/>
      <c r="L8270" s="4"/>
      <c r="M8270" s="5"/>
    </row>
    <row r="8271" spans="9:13" x14ac:dyDescent="0.25">
      <c r="I8271" s="1"/>
      <c r="L8271" s="4"/>
      <c r="M8271" s="5"/>
    </row>
    <row r="8272" spans="9:13" x14ac:dyDescent="0.25">
      <c r="I8272" s="1"/>
      <c r="L8272" s="4"/>
      <c r="M8272" s="5"/>
    </row>
    <row r="8273" spans="9:13" x14ac:dyDescent="0.25">
      <c r="I8273" s="1"/>
      <c r="L8273" s="4"/>
      <c r="M8273" s="5"/>
    </row>
    <row r="8274" spans="9:13" x14ac:dyDescent="0.25">
      <c r="I8274" s="1"/>
      <c r="L8274" s="4"/>
      <c r="M8274" s="5"/>
    </row>
    <row r="8275" spans="9:13" x14ac:dyDescent="0.25">
      <c r="I8275" s="1"/>
      <c r="L8275" s="4"/>
      <c r="M8275" s="5"/>
    </row>
    <row r="8276" spans="9:13" x14ac:dyDescent="0.25">
      <c r="I8276" s="1"/>
      <c r="L8276" s="4"/>
      <c r="M8276" s="5"/>
    </row>
    <row r="8277" spans="9:13" x14ac:dyDescent="0.25">
      <c r="I8277" s="1"/>
      <c r="L8277" s="4"/>
      <c r="M8277" s="5"/>
    </row>
    <row r="8278" spans="9:13" x14ac:dyDescent="0.25">
      <c r="I8278" s="1"/>
      <c r="L8278" s="4"/>
      <c r="M8278" s="5"/>
    </row>
    <row r="8279" spans="9:13" x14ac:dyDescent="0.25">
      <c r="I8279" s="1"/>
      <c r="L8279" s="4"/>
      <c r="M8279" s="5"/>
    </row>
    <row r="8280" spans="9:13" x14ac:dyDescent="0.25">
      <c r="I8280" s="1"/>
      <c r="L8280" s="4"/>
      <c r="M8280" s="5"/>
    </row>
    <row r="8281" spans="9:13" x14ac:dyDescent="0.25">
      <c r="I8281" s="1"/>
      <c r="L8281" s="4"/>
      <c r="M8281" s="5"/>
    </row>
    <row r="8282" spans="9:13" x14ac:dyDescent="0.25">
      <c r="I8282" s="1"/>
      <c r="L8282" s="4"/>
      <c r="M8282" s="5"/>
    </row>
    <row r="8283" spans="9:13" x14ac:dyDescent="0.25">
      <c r="I8283" s="1"/>
      <c r="L8283" s="4"/>
      <c r="M8283" s="5"/>
    </row>
    <row r="8284" spans="9:13" x14ac:dyDescent="0.25">
      <c r="I8284" s="1"/>
      <c r="L8284" s="4"/>
      <c r="M8284" s="5"/>
    </row>
    <row r="8285" spans="9:13" x14ac:dyDescent="0.25">
      <c r="I8285" s="1"/>
      <c r="L8285" s="4"/>
      <c r="M8285" s="5"/>
    </row>
    <row r="8286" spans="9:13" x14ac:dyDescent="0.25">
      <c r="I8286" s="1"/>
      <c r="L8286" s="4"/>
      <c r="M8286" s="5"/>
    </row>
    <row r="8287" spans="9:13" x14ac:dyDescent="0.25">
      <c r="I8287" s="1"/>
      <c r="L8287" s="4"/>
      <c r="M8287" s="5"/>
    </row>
    <row r="8288" spans="9:13" x14ac:dyDescent="0.25">
      <c r="I8288" s="1"/>
      <c r="L8288" s="4"/>
      <c r="M8288" s="5"/>
    </row>
    <row r="8289" spans="9:13" x14ac:dyDescent="0.25">
      <c r="I8289" s="1"/>
      <c r="L8289" s="4"/>
      <c r="M8289" s="5"/>
    </row>
    <row r="8290" spans="9:13" x14ac:dyDescent="0.25">
      <c r="I8290" s="1"/>
      <c r="L8290" s="4"/>
      <c r="M8290" s="5"/>
    </row>
    <row r="8291" spans="9:13" x14ac:dyDescent="0.25">
      <c r="I8291" s="1"/>
      <c r="L8291" s="4"/>
      <c r="M8291" s="5"/>
    </row>
    <row r="8292" spans="9:13" x14ac:dyDescent="0.25">
      <c r="I8292" s="1"/>
      <c r="L8292" s="4"/>
      <c r="M8292" s="5"/>
    </row>
    <row r="8293" spans="9:13" x14ac:dyDescent="0.25">
      <c r="I8293" s="1"/>
      <c r="L8293" s="4"/>
      <c r="M8293" s="5"/>
    </row>
    <row r="8294" spans="9:13" x14ac:dyDescent="0.25">
      <c r="I8294" s="1"/>
      <c r="L8294" s="4"/>
      <c r="M8294" s="5"/>
    </row>
    <row r="8295" spans="9:13" x14ac:dyDescent="0.25">
      <c r="I8295" s="1"/>
      <c r="L8295" s="4"/>
      <c r="M8295" s="5"/>
    </row>
    <row r="8296" spans="9:13" x14ac:dyDescent="0.25">
      <c r="I8296" s="1"/>
      <c r="L8296" s="4"/>
      <c r="M8296" s="5"/>
    </row>
    <row r="8297" spans="9:13" x14ac:dyDescent="0.25">
      <c r="I8297" s="1"/>
      <c r="L8297" s="4"/>
      <c r="M8297" s="5"/>
    </row>
    <row r="8298" spans="9:13" x14ac:dyDescent="0.25">
      <c r="I8298" s="1"/>
      <c r="L8298" s="4"/>
      <c r="M8298" s="5"/>
    </row>
    <row r="8299" spans="9:13" x14ac:dyDescent="0.25">
      <c r="I8299" s="1"/>
      <c r="L8299" s="4"/>
      <c r="M8299" s="5"/>
    </row>
    <row r="8300" spans="9:13" x14ac:dyDescent="0.25">
      <c r="I8300" s="1"/>
      <c r="L8300" s="4"/>
      <c r="M8300" s="5"/>
    </row>
    <row r="8301" spans="9:13" x14ac:dyDescent="0.25">
      <c r="I8301" s="1"/>
      <c r="L8301" s="4"/>
      <c r="M8301" s="5"/>
    </row>
    <row r="8302" spans="9:13" x14ac:dyDescent="0.25">
      <c r="I8302" s="1"/>
      <c r="L8302" s="4"/>
      <c r="M8302" s="5"/>
    </row>
    <row r="8303" spans="9:13" x14ac:dyDescent="0.25">
      <c r="I8303" s="1"/>
      <c r="L8303" s="4"/>
      <c r="M8303" s="5"/>
    </row>
    <row r="8304" spans="9:13" x14ac:dyDescent="0.25">
      <c r="I8304" s="1"/>
      <c r="L8304" s="4"/>
      <c r="M8304" s="5"/>
    </row>
    <row r="8305" spans="9:13" x14ac:dyDescent="0.25">
      <c r="I8305" s="1"/>
      <c r="L8305" s="4"/>
      <c r="M8305" s="5"/>
    </row>
    <row r="8306" spans="9:13" x14ac:dyDescent="0.25">
      <c r="I8306" s="1"/>
      <c r="L8306" s="4"/>
      <c r="M8306" s="5"/>
    </row>
    <row r="8307" spans="9:13" x14ac:dyDescent="0.25">
      <c r="I8307" s="1"/>
      <c r="L8307" s="4"/>
      <c r="M8307" s="5"/>
    </row>
    <row r="8308" spans="9:13" x14ac:dyDescent="0.25">
      <c r="I8308" s="1"/>
      <c r="L8308" s="4"/>
      <c r="M8308" s="5"/>
    </row>
    <row r="8309" spans="9:13" x14ac:dyDescent="0.25">
      <c r="I8309" s="1"/>
      <c r="L8309" s="4"/>
      <c r="M8309" s="5"/>
    </row>
    <row r="8310" spans="9:13" x14ac:dyDescent="0.25">
      <c r="I8310" s="1"/>
      <c r="L8310" s="4"/>
      <c r="M8310" s="5"/>
    </row>
    <row r="8311" spans="9:13" x14ac:dyDescent="0.25">
      <c r="I8311" s="1"/>
      <c r="L8311" s="4"/>
      <c r="M8311" s="5"/>
    </row>
    <row r="8312" spans="9:13" x14ac:dyDescent="0.25">
      <c r="I8312" s="1"/>
      <c r="L8312" s="4"/>
      <c r="M8312" s="5"/>
    </row>
    <row r="8313" spans="9:13" x14ac:dyDescent="0.25">
      <c r="I8313" s="1"/>
      <c r="L8313" s="4"/>
      <c r="M8313" s="5"/>
    </row>
    <row r="8314" spans="9:13" x14ac:dyDescent="0.25">
      <c r="I8314" s="1"/>
      <c r="L8314" s="4"/>
      <c r="M8314" s="5"/>
    </row>
    <row r="8315" spans="9:13" x14ac:dyDescent="0.25">
      <c r="I8315" s="1"/>
      <c r="L8315" s="4"/>
      <c r="M8315" s="5"/>
    </row>
    <row r="8316" spans="9:13" x14ac:dyDescent="0.25">
      <c r="I8316" s="1"/>
      <c r="L8316" s="4"/>
      <c r="M8316" s="5"/>
    </row>
    <row r="8317" spans="9:13" x14ac:dyDescent="0.25">
      <c r="I8317" s="1"/>
      <c r="L8317" s="4"/>
      <c r="M8317" s="5"/>
    </row>
    <row r="8318" spans="9:13" x14ac:dyDescent="0.25">
      <c r="I8318" s="1"/>
      <c r="L8318" s="4"/>
      <c r="M8318" s="5"/>
    </row>
    <row r="8319" spans="9:13" x14ac:dyDescent="0.25">
      <c r="I8319" s="1"/>
      <c r="L8319" s="4"/>
      <c r="M8319" s="5"/>
    </row>
    <row r="8320" spans="9:13" x14ac:dyDescent="0.25">
      <c r="I8320" s="1"/>
      <c r="L8320" s="4"/>
      <c r="M8320" s="5"/>
    </row>
    <row r="8321" spans="9:13" x14ac:dyDescent="0.25">
      <c r="I8321" s="1"/>
      <c r="L8321" s="4"/>
      <c r="M8321" s="5"/>
    </row>
    <row r="8322" spans="9:13" x14ac:dyDescent="0.25">
      <c r="I8322" s="1"/>
      <c r="L8322" s="4"/>
      <c r="M8322" s="5"/>
    </row>
    <row r="8323" spans="9:13" x14ac:dyDescent="0.25">
      <c r="I8323" s="1"/>
      <c r="L8323" s="4"/>
      <c r="M8323" s="5"/>
    </row>
    <row r="8324" spans="9:13" x14ac:dyDescent="0.25">
      <c r="I8324" s="1"/>
      <c r="L8324" s="4"/>
      <c r="M8324" s="5"/>
    </row>
    <row r="8325" spans="9:13" x14ac:dyDescent="0.25">
      <c r="I8325" s="1"/>
      <c r="L8325" s="4"/>
      <c r="M8325" s="5"/>
    </row>
    <row r="8326" spans="9:13" x14ac:dyDescent="0.25">
      <c r="I8326" s="1"/>
      <c r="L8326" s="4"/>
      <c r="M8326" s="5"/>
    </row>
    <row r="8327" spans="9:13" x14ac:dyDescent="0.25">
      <c r="I8327" s="1"/>
      <c r="L8327" s="4"/>
      <c r="M8327" s="5"/>
    </row>
    <row r="8328" spans="9:13" x14ac:dyDescent="0.25">
      <c r="I8328" s="1"/>
      <c r="L8328" s="4"/>
      <c r="M8328" s="5"/>
    </row>
    <row r="8329" spans="9:13" x14ac:dyDescent="0.25">
      <c r="I8329" s="1"/>
      <c r="L8329" s="4"/>
      <c r="M8329" s="5"/>
    </row>
    <row r="8330" spans="9:13" x14ac:dyDescent="0.25">
      <c r="I8330" s="1"/>
      <c r="L8330" s="4"/>
      <c r="M8330" s="5"/>
    </row>
    <row r="8331" spans="9:13" x14ac:dyDescent="0.25">
      <c r="I8331" s="1"/>
      <c r="L8331" s="4"/>
      <c r="M8331" s="5"/>
    </row>
    <row r="8332" spans="9:13" x14ac:dyDescent="0.25">
      <c r="I8332" s="1"/>
      <c r="L8332" s="4"/>
      <c r="M8332" s="5"/>
    </row>
    <row r="8333" spans="9:13" x14ac:dyDescent="0.25">
      <c r="I8333" s="1"/>
      <c r="L8333" s="4"/>
      <c r="M8333" s="5"/>
    </row>
    <row r="8334" spans="9:13" x14ac:dyDescent="0.25">
      <c r="I8334" s="1"/>
      <c r="L8334" s="4"/>
      <c r="M8334" s="5"/>
    </row>
    <row r="8335" spans="9:13" x14ac:dyDescent="0.25">
      <c r="I8335" s="1"/>
      <c r="L8335" s="4"/>
      <c r="M8335" s="5"/>
    </row>
    <row r="8336" spans="9:13" x14ac:dyDescent="0.25">
      <c r="I8336" s="1"/>
      <c r="L8336" s="4"/>
      <c r="M8336" s="5"/>
    </row>
    <row r="8337" spans="9:13" x14ac:dyDescent="0.25">
      <c r="I8337" s="1"/>
      <c r="L8337" s="4"/>
      <c r="M8337" s="5"/>
    </row>
    <row r="8338" spans="9:13" x14ac:dyDescent="0.25">
      <c r="I8338" s="1"/>
      <c r="L8338" s="4"/>
      <c r="M8338" s="5"/>
    </row>
    <row r="8339" spans="9:13" x14ac:dyDescent="0.25">
      <c r="I8339" s="1"/>
      <c r="L8339" s="4"/>
      <c r="M8339" s="5"/>
    </row>
    <row r="8340" spans="9:13" x14ac:dyDescent="0.25">
      <c r="I8340" s="1"/>
      <c r="L8340" s="4"/>
      <c r="M8340" s="5"/>
    </row>
    <row r="8341" spans="9:13" x14ac:dyDescent="0.25">
      <c r="I8341" s="1"/>
      <c r="L8341" s="4"/>
      <c r="M8341" s="5"/>
    </row>
    <row r="8342" spans="9:13" x14ac:dyDescent="0.25">
      <c r="I8342" s="1"/>
      <c r="L8342" s="4"/>
      <c r="M8342" s="5"/>
    </row>
    <row r="8343" spans="9:13" x14ac:dyDescent="0.25">
      <c r="I8343" s="1"/>
      <c r="L8343" s="4"/>
      <c r="M8343" s="5"/>
    </row>
    <row r="8344" spans="9:13" x14ac:dyDescent="0.25">
      <c r="I8344" s="1"/>
      <c r="L8344" s="4"/>
      <c r="M8344" s="5"/>
    </row>
    <row r="8345" spans="9:13" x14ac:dyDescent="0.25">
      <c r="I8345" s="1"/>
      <c r="L8345" s="4"/>
      <c r="M8345" s="5"/>
    </row>
    <row r="8346" spans="9:13" x14ac:dyDescent="0.25">
      <c r="I8346" s="1"/>
      <c r="L8346" s="4"/>
      <c r="M8346" s="5"/>
    </row>
    <row r="8347" spans="9:13" x14ac:dyDescent="0.25">
      <c r="I8347" s="1"/>
      <c r="L8347" s="4"/>
      <c r="M8347" s="5"/>
    </row>
    <row r="8348" spans="9:13" x14ac:dyDescent="0.25">
      <c r="I8348" s="1"/>
      <c r="L8348" s="4"/>
      <c r="M8348" s="5"/>
    </row>
    <row r="8349" spans="9:13" x14ac:dyDescent="0.25">
      <c r="I8349" s="1"/>
      <c r="L8349" s="4"/>
      <c r="M8349" s="5"/>
    </row>
    <row r="8350" spans="9:13" x14ac:dyDescent="0.25">
      <c r="I8350" s="1"/>
      <c r="L8350" s="4"/>
      <c r="M8350" s="5"/>
    </row>
    <row r="8351" spans="9:13" x14ac:dyDescent="0.25">
      <c r="I8351" s="1"/>
      <c r="L8351" s="4"/>
      <c r="M8351" s="5"/>
    </row>
    <row r="8352" spans="9:13" x14ac:dyDescent="0.25">
      <c r="I8352" s="1"/>
      <c r="L8352" s="4"/>
      <c r="M8352" s="5"/>
    </row>
    <row r="8353" spans="9:13" x14ac:dyDescent="0.25">
      <c r="I8353" s="1"/>
      <c r="L8353" s="4"/>
      <c r="M8353" s="5"/>
    </row>
    <row r="8354" spans="9:13" x14ac:dyDescent="0.25">
      <c r="I8354" s="1"/>
      <c r="L8354" s="4"/>
      <c r="M8354" s="5"/>
    </row>
    <row r="8355" spans="9:13" x14ac:dyDescent="0.25">
      <c r="I8355" s="1"/>
      <c r="L8355" s="4"/>
      <c r="M8355" s="5"/>
    </row>
    <row r="8356" spans="9:13" x14ac:dyDescent="0.25">
      <c r="I8356" s="1"/>
      <c r="L8356" s="4"/>
      <c r="M8356" s="5"/>
    </row>
    <row r="8357" spans="9:13" x14ac:dyDescent="0.25">
      <c r="I8357" s="1"/>
      <c r="L8357" s="4"/>
      <c r="M8357" s="5"/>
    </row>
    <row r="8358" spans="9:13" x14ac:dyDescent="0.25">
      <c r="I8358" s="1"/>
      <c r="L8358" s="4"/>
      <c r="M8358" s="5"/>
    </row>
    <row r="8359" spans="9:13" x14ac:dyDescent="0.25">
      <c r="I8359" s="1"/>
      <c r="L8359" s="4"/>
      <c r="M8359" s="5"/>
    </row>
    <row r="8360" spans="9:13" x14ac:dyDescent="0.25">
      <c r="I8360" s="1"/>
      <c r="L8360" s="4"/>
      <c r="M8360" s="5"/>
    </row>
    <row r="8361" spans="9:13" x14ac:dyDescent="0.25">
      <c r="I8361" s="1"/>
      <c r="L8361" s="4"/>
      <c r="M8361" s="5"/>
    </row>
    <row r="8362" spans="9:13" x14ac:dyDescent="0.25">
      <c r="I8362" s="1"/>
      <c r="L8362" s="4"/>
      <c r="M8362" s="5"/>
    </row>
    <row r="8363" spans="9:13" x14ac:dyDescent="0.25">
      <c r="I8363" s="1"/>
      <c r="L8363" s="4"/>
      <c r="M8363" s="5"/>
    </row>
    <row r="8364" spans="9:13" x14ac:dyDescent="0.25">
      <c r="I8364" s="1"/>
      <c r="L8364" s="4"/>
      <c r="M8364" s="5"/>
    </row>
    <row r="8365" spans="9:13" x14ac:dyDescent="0.25">
      <c r="I8365" s="1"/>
      <c r="L8365" s="4"/>
      <c r="M8365" s="5"/>
    </row>
    <row r="8366" spans="9:13" x14ac:dyDescent="0.25">
      <c r="I8366" s="1"/>
      <c r="L8366" s="4"/>
      <c r="M8366" s="5"/>
    </row>
    <row r="8367" spans="9:13" x14ac:dyDescent="0.25">
      <c r="I8367" s="1"/>
      <c r="L8367" s="4"/>
      <c r="M8367" s="5"/>
    </row>
    <row r="8368" spans="9:13" x14ac:dyDescent="0.25">
      <c r="I8368" s="1"/>
      <c r="L8368" s="4"/>
      <c r="M8368" s="5"/>
    </row>
    <row r="8369" spans="9:13" x14ac:dyDescent="0.25">
      <c r="I8369" s="1"/>
      <c r="L8369" s="4"/>
      <c r="M8369" s="5"/>
    </row>
    <row r="8370" spans="9:13" x14ac:dyDescent="0.25">
      <c r="I8370" s="1"/>
      <c r="L8370" s="4"/>
      <c r="M8370" s="5"/>
    </row>
    <row r="8371" spans="9:13" x14ac:dyDescent="0.25">
      <c r="I8371" s="1"/>
      <c r="L8371" s="4"/>
      <c r="M8371" s="5"/>
    </row>
    <row r="8372" spans="9:13" x14ac:dyDescent="0.25">
      <c r="I8372" s="1"/>
      <c r="L8372" s="4"/>
      <c r="M8372" s="5"/>
    </row>
    <row r="8373" spans="9:13" x14ac:dyDescent="0.25">
      <c r="I8373" s="1"/>
      <c r="L8373" s="4"/>
      <c r="M8373" s="5"/>
    </row>
    <row r="8374" spans="9:13" x14ac:dyDescent="0.25">
      <c r="I8374" s="1"/>
      <c r="L8374" s="4"/>
      <c r="M8374" s="5"/>
    </row>
    <row r="8375" spans="9:13" x14ac:dyDescent="0.25">
      <c r="I8375" s="1"/>
      <c r="L8375" s="4"/>
      <c r="M8375" s="5"/>
    </row>
    <row r="8376" spans="9:13" x14ac:dyDescent="0.25">
      <c r="I8376" s="1"/>
      <c r="L8376" s="4"/>
      <c r="M8376" s="5"/>
    </row>
    <row r="8377" spans="9:13" x14ac:dyDescent="0.25">
      <c r="I8377" s="1"/>
      <c r="L8377" s="4"/>
      <c r="M8377" s="5"/>
    </row>
    <row r="8378" spans="9:13" x14ac:dyDescent="0.25">
      <c r="I8378" s="1"/>
      <c r="L8378" s="4"/>
      <c r="M8378" s="5"/>
    </row>
    <row r="8379" spans="9:13" x14ac:dyDescent="0.25">
      <c r="I8379" s="1"/>
      <c r="L8379" s="4"/>
      <c r="M8379" s="5"/>
    </row>
    <row r="8380" spans="9:13" x14ac:dyDescent="0.25">
      <c r="I8380" s="1"/>
      <c r="L8380" s="4"/>
      <c r="M8380" s="5"/>
    </row>
    <row r="8381" spans="9:13" x14ac:dyDescent="0.25">
      <c r="I8381" s="1"/>
      <c r="L8381" s="4"/>
      <c r="M8381" s="5"/>
    </row>
    <row r="8382" spans="9:13" x14ac:dyDescent="0.25">
      <c r="I8382" s="1"/>
      <c r="L8382" s="4"/>
      <c r="M8382" s="5"/>
    </row>
    <row r="8383" spans="9:13" x14ac:dyDescent="0.25">
      <c r="I8383" s="1"/>
      <c r="L8383" s="4"/>
      <c r="M8383" s="5"/>
    </row>
    <row r="8384" spans="9:13" x14ac:dyDescent="0.25">
      <c r="I8384" s="1"/>
      <c r="L8384" s="4"/>
      <c r="M8384" s="5"/>
    </row>
    <row r="8385" spans="9:13" x14ac:dyDescent="0.25">
      <c r="I8385" s="1"/>
      <c r="L8385" s="4"/>
      <c r="M8385" s="5"/>
    </row>
    <row r="8386" spans="9:13" x14ac:dyDescent="0.25">
      <c r="I8386" s="1"/>
      <c r="L8386" s="4"/>
      <c r="M8386" s="5"/>
    </row>
    <row r="8387" spans="9:13" x14ac:dyDescent="0.25">
      <c r="I8387" s="1"/>
      <c r="L8387" s="4"/>
      <c r="M8387" s="5"/>
    </row>
    <row r="8388" spans="9:13" x14ac:dyDescent="0.25">
      <c r="I8388" s="1"/>
      <c r="L8388" s="4"/>
      <c r="M8388" s="5"/>
    </row>
    <row r="8389" spans="9:13" x14ac:dyDescent="0.25">
      <c r="I8389" s="1"/>
      <c r="L8389" s="4"/>
      <c r="M8389" s="5"/>
    </row>
    <row r="8390" spans="9:13" x14ac:dyDescent="0.25">
      <c r="I8390" s="1"/>
      <c r="L8390" s="4"/>
      <c r="M8390" s="5"/>
    </row>
    <row r="8391" spans="9:13" x14ac:dyDescent="0.25">
      <c r="I8391" s="1"/>
      <c r="L8391" s="4"/>
      <c r="M8391" s="5"/>
    </row>
    <row r="8392" spans="9:13" x14ac:dyDescent="0.25">
      <c r="I8392" s="1"/>
      <c r="L8392" s="4"/>
      <c r="M8392" s="5"/>
    </row>
    <row r="8393" spans="9:13" x14ac:dyDescent="0.25">
      <c r="I8393" s="1"/>
      <c r="L8393" s="4"/>
      <c r="M8393" s="5"/>
    </row>
    <row r="8394" spans="9:13" x14ac:dyDescent="0.25">
      <c r="I8394" s="1"/>
      <c r="L8394" s="4"/>
      <c r="M8394" s="5"/>
    </row>
    <row r="8395" spans="9:13" x14ac:dyDescent="0.25">
      <c r="I8395" s="1"/>
      <c r="L8395" s="4"/>
      <c r="M8395" s="5"/>
    </row>
    <row r="8396" spans="9:13" x14ac:dyDescent="0.25">
      <c r="I8396" s="1"/>
      <c r="L8396" s="4"/>
      <c r="M8396" s="5"/>
    </row>
    <row r="8397" spans="9:13" x14ac:dyDescent="0.25">
      <c r="I8397" s="1"/>
      <c r="L8397" s="4"/>
      <c r="M8397" s="5"/>
    </row>
    <row r="8398" spans="9:13" x14ac:dyDescent="0.25">
      <c r="I8398" s="1"/>
      <c r="L8398" s="4"/>
      <c r="M8398" s="5"/>
    </row>
    <row r="8399" spans="9:13" x14ac:dyDescent="0.25">
      <c r="I8399" s="1"/>
      <c r="L8399" s="4"/>
      <c r="M8399" s="5"/>
    </row>
    <row r="8400" spans="9:13" x14ac:dyDescent="0.25">
      <c r="I8400" s="1"/>
      <c r="L8400" s="4"/>
      <c r="M8400" s="5"/>
    </row>
    <row r="8401" spans="9:13" x14ac:dyDescent="0.25">
      <c r="I8401" s="1"/>
      <c r="L8401" s="4"/>
      <c r="M8401" s="5"/>
    </row>
    <row r="8402" spans="9:13" x14ac:dyDescent="0.25">
      <c r="I8402" s="1"/>
      <c r="L8402" s="4"/>
      <c r="M8402" s="5"/>
    </row>
    <row r="8403" spans="9:13" x14ac:dyDescent="0.25">
      <c r="I8403" s="1"/>
      <c r="L8403" s="4"/>
      <c r="M8403" s="5"/>
    </row>
    <row r="8404" spans="9:13" x14ac:dyDescent="0.25">
      <c r="I8404" s="1"/>
      <c r="L8404" s="4"/>
      <c r="M8404" s="5"/>
    </row>
    <row r="8405" spans="9:13" x14ac:dyDescent="0.25">
      <c r="I8405" s="1"/>
      <c r="L8405" s="4"/>
      <c r="M8405" s="5"/>
    </row>
    <row r="8406" spans="9:13" x14ac:dyDescent="0.25">
      <c r="I8406" s="1"/>
      <c r="L8406" s="4"/>
      <c r="M8406" s="5"/>
    </row>
    <row r="8407" spans="9:13" x14ac:dyDescent="0.25">
      <c r="I8407" s="1"/>
      <c r="L8407" s="4"/>
      <c r="M8407" s="5"/>
    </row>
    <row r="8408" spans="9:13" x14ac:dyDescent="0.25">
      <c r="I8408" s="1"/>
      <c r="L8408" s="4"/>
      <c r="M8408" s="5"/>
    </row>
    <row r="8409" spans="9:13" x14ac:dyDescent="0.25">
      <c r="I8409" s="1"/>
      <c r="L8409" s="4"/>
      <c r="M8409" s="5"/>
    </row>
    <row r="8410" spans="9:13" x14ac:dyDescent="0.25">
      <c r="I8410" s="1"/>
      <c r="L8410" s="4"/>
      <c r="M8410" s="5"/>
    </row>
    <row r="8411" spans="9:13" x14ac:dyDescent="0.25">
      <c r="I8411" s="1"/>
      <c r="L8411" s="4"/>
      <c r="M8411" s="5"/>
    </row>
    <row r="8412" spans="9:13" x14ac:dyDescent="0.25">
      <c r="I8412" s="1"/>
      <c r="L8412" s="4"/>
      <c r="M8412" s="5"/>
    </row>
    <row r="8413" spans="9:13" x14ac:dyDescent="0.25">
      <c r="I8413" s="1"/>
      <c r="L8413" s="4"/>
      <c r="M8413" s="5"/>
    </row>
    <row r="8414" spans="9:13" x14ac:dyDescent="0.25">
      <c r="I8414" s="1"/>
      <c r="L8414" s="4"/>
      <c r="M8414" s="5"/>
    </row>
    <row r="8415" spans="9:13" x14ac:dyDescent="0.25">
      <c r="I8415" s="1"/>
      <c r="L8415" s="4"/>
      <c r="M8415" s="5"/>
    </row>
    <row r="8416" spans="9:13" x14ac:dyDescent="0.25">
      <c r="I8416" s="1"/>
      <c r="L8416" s="4"/>
      <c r="M8416" s="5"/>
    </row>
    <row r="8417" spans="9:13" x14ac:dyDescent="0.25">
      <c r="I8417" s="1"/>
      <c r="L8417" s="4"/>
      <c r="M8417" s="5"/>
    </row>
    <row r="8418" spans="9:13" x14ac:dyDescent="0.25">
      <c r="I8418" s="1"/>
      <c r="L8418" s="4"/>
      <c r="M8418" s="5"/>
    </row>
    <row r="8419" spans="9:13" x14ac:dyDescent="0.25">
      <c r="I8419" s="1"/>
      <c r="L8419" s="4"/>
      <c r="M8419" s="5"/>
    </row>
    <row r="8420" spans="9:13" x14ac:dyDescent="0.25">
      <c r="I8420" s="1"/>
      <c r="L8420" s="4"/>
      <c r="M8420" s="5"/>
    </row>
    <row r="8421" spans="9:13" x14ac:dyDescent="0.25">
      <c r="I8421" s="1"/>
      <c r="L8421" s="4"/>
      <c r="M8421" s="5"/>
    </row>
    <row r="8422" spans="9:13" x14ac:dyDescent="0.25">
      <c r="I8422" s="1"/>
      <c r="L8422" s="4"/>
      <c r="M8422" s="5"/>
    </row>
    <row r="8423" spans="9:13" x14ac:dyDescent="0.25">
      <c r="I8423" s="1"/>
      <c r="L8423" s="4"/>
      <c r="M8423" s="5"/>
    </row>
    <row r="8424" spans="9:13" x14ac:dyDescent="0.25">
      <c r="I8424" s="1"/>
      <c r="L8424" s="4"/>
      <c r="M8424" s="5"/>
    </row>
    <row r="8425" spans="9:13" x14ac:dyDescent="0.25">
      <c r="I8425" s="1"/>
      <c r="L8425" s="4"/>
      <c r="M8425" s="5"/>
    </row>
    <row r="8426" spans="9:13" x14ac:dyDescent="0.25">
      <c r="I8426" s="1"/>
      <c r="L8426" s="4"/>
      <c r="M8426" s="5"/>
    </row>
    <row r="8427" spans="9:13" x14ac:dyDescent="0.25">
      <c r="I8427" s="1"/>
      <c r="L8427" s="4"/>
      <c r="M8427" s="5"/>
    </row>
    <row r="8428" spans="9:13" x14ac:dyDescent="0.25">
      <c r="I8428" s="1"/>
      <c r="L8428" s="4"/>
      <c r="M8428" s="5"/>
    </row>
    <row r="8429" spans="9:13" x14ac:dyDescent="0.25">
      <c r="I8429" s="1"/>
      <c r="L8429" s="4"/>
      <c r="M8429" s="5"/>
    </row>
    <row r="8430" spans="9:13" x14ac:dyDescent="0.25">
      <c r="I8430" s="1"/>
      <c r="L8430" s="4"/>
      <c r="M8430" s="5"/>
    </row>
    <row r="8431" spans="9:13" x14ac:dyDescent="0.25">
      <c r="I8431" s="1"/>
      <c r="L8431" s="4"/>
      <c r="M8431" s="5"/>
    </row>
    <row r="8432" spans="9:13" x14ac:dyDescent="0.25">
      <c r="I8432" s="1"/>
      <c r="L8432" s="4"/>
      <c r="M8432" s="5"/>
    </row>
    <row r="8433" spans="9:13" x14ac:dyDescent="0.25">
      <c r="I8433" s="1"/>
      <c r="L8433" s="4"/>
      <c r="M8433" s="5"/>
    </row>
    <row r="8434" spans="9:13" x14ac:dyDescent="0.25">
      <c r="I8434" s="1"/>
      <c r="L8434" s="4"/>
      <c r="M8434" s="5"/>
    </row>
    <row r="8435" spans="9:13" x14ac:dyDescent="0.25">
      <c r="I8435" s="1"/>
      <c r="L8435" s="4"/>
      <c r="M8435" s="5"/>
    </row>
    <row r="8436" spans="9:13" x14ac:dyDescent="0.25">
      <c r="I8436" s="1"/>
      <c r="L8436" s="4"/>
      <c r="M8436" s="5"/>
    </row>
    <row r="8437" spans="9:13" x14ac:dyDescent="0.25">
      <c r="I8437" s="1"/>
      <c r="L8437" s="4"/>
      <c r="M8437" s="5"/>
    </row>
    <row r="8438" spans="9:13" x14ac:dyDescent="0.25">
      <c r="I8438" s="1"/>
      <c r="L8438" s="4"/>
      <c r="M8438" s="5"/>
    </row>
    <row r="8439" spans="9:13" x14ac:dyDescent="0.25">
      <c r="I8439" s="1"/>
      <c r="L8439" s="4"/>
      <c r="M8439" s="5"/>
    </row>
    <row r="8440" spans="9:13" x14ac:dyDescent="0.25">
      <c r="I8440" s="1"/>
      <c r="L8440" s="4"/>
      <c r="M8440" s="5"/>
    </row>
    <row r="8441" spans="9:13" x14ac:dyDescent="0.25">
      <c r="I8441" s="1"/>
      <c r="L8441" s="4"/>
      <c r="M8441" s="5"/>
    </row>
    <row r="8442" spans="9:13" x14ac:dyDescent="0.25">
      <c r="I8442" s="1"/>
      <c r="L8442" s="4"/>
      <c r="M8442" s="5"/>
    </row>
    <row r="8443" spans="9:13" x14ac:dyDescent="0.25">
      <c r="I8443" s="1"/>
      <c r="L8443" s="4"/>
      <c r="M8443" s="5"/>
    </row>
    <row r="8444" spans="9:13" x14ac:dyDescent="0.25">
      <c r="I8444" s="1"/>
      <c r="L8444" s="4"/>
      <c r="M8444" s="5"/>
    </row>
    <row r="8445" spans="9:13" x14ac:dyDescent="0.25">
      <c r="I8445" s="1"/>
      <c r="L8445" s="4"/>
      <c r="M8445" s="5"/>
    </row>
    <row r="8446" spans="9:13" x14ac:dyDescent="0.25">
      <c r="I8446" s="1"/>
      <c r="L8446" s="4"/>
      <c r="M8446" s="5"/>
    </row>
    <row r="8447" spans="9:13" x14ac:dyDescent="0.25">
      <c r="I8447" s="1"/>
      <c r="L8447" s="4"/>
      <c r="M8447" s="5"/>
    </row>
    <row r="8448" spans="9:13" x14ac:dyDescent="0.25">
      <c r="I8448" s="1"/>
      <c r="L8448" s="4"/>
      <c r="M8448" s="5"/>
    </row>
    <row r="8449" spans="9:13" x14ac:dyDescent="0.25">
      <c r="I8449" s="1"/>
      <c r="L8449" s="4"/>
      <c r="M8449" s="5"/>
    </row>
    <row r="8450" spans="9:13" x14ac:dyDescent="0.25">
      <c r="I8450" s="1"/>
      <c r="L8450" s="4"/>
      <c r="M8450" s="5"/>
    </row>
    <row r="8451" spans="9:13" x14ac:dyDescent="0.25">
      <c r="I8451" s="1"/>
      <c r="L8451" s="4"/>
      <c r="M8451" s="5"/>
    </row>
    <row r="8452" spans="9:13" x14ac:dyDescent="0.25">
      <c r="I8452" s="1"/>
      <c r="L8452" s="4"/>
      <c r="M8452" s="5"/>
    </row>
    <row r="8453" spans="9:13" x14ac:dyDescent="0.25">
      <c r="I8453" s="1"/>
      <c r="L8453" s="4"/>
      <c r="M8453" s="5"/>
    </row>
    <row r="8454" spans="9:13" x14ac:dyDescent="0.25">
      <c r="I8454" s="1"/>
      <c r="L8454" s="4"/>
      <c r="M8454" s="5"/>
    </row>
    <row r="8455" spans="9:13" x14ac:dyDescent="0.25">
      <c r="I8455" s="1"/>
      <c r="L8455" s="4"/>
      <c r="M8455" s="5"/>
    </row>
    <row r="8456" spans="9:13" x14ac:dyDescent="0.25">
      <c r="I8456" s="1"/>
      <c r="L8456" s="4"/>
      <c r="M8456" s="5"/>
    </row>
    <row r="8457" spans="9:13" x14ac:dyDescent="0.25">
      <c r="I8457" s="1"/>
      <c r="L8457" s="4"/>
      <c r="M8457" s="5"/>
    </row>
    <row r="8458" spans="9:13" x14ac:dyDescent="0.25">
      <c r="I8458" s="1"/>
      <c r="L8458" s="4"/>
      <c r="M8458" s="5"/>
    </row>
    <row r="8459" spans="9:13" x14ac:dyDescent="0.25">
      <c r="I8459" s="1"/>
      <c r="L8459" s="4"/>
      <c r="M8459" s="5"/>
    </row>
    <row r="8460" spans="9:13" x14ac:dyDescent="0.25">
      <c r="I8460" s="1"/>
      <c r="L8460" s="4"/>
      <c r="M8460" s="5"/>
    </row>
    <row r="8461" spans="9:13" x14ac:dyDescent="0.25">
      <c r="I8461" s="1"/>
      <c r="L8461" s="4"/>
      <c r="M8461" s="5"/>
    </row>
    <row r="8462" spans="9:13" x14ac:dyDescent="0.25">
      <c r="I8462" s="1"/>
      <c r="L8462" s="4"/>
      <c r="M8462" s="5"/>
    </row>
    <row r="8463" spans="9:13" x14ac:dyDescent="0.25">
      <c r="I8463" s="1"/>
      <c r="L8463" s="4"/>
      <c r="M8463" s="5"/>
    </row>
    <row r="8464" spans="9:13" x14ac:dyDescent="0.25">
      <c r="I8464" s="1"/>
      <c r="L8464" s="4"/>
      <c r="M8464" s="5"/>
    </row>
    <row r="8465" spans="9:13" x14ac:dyDescent="0.25">
      <c r="I8465" s="1"/>
      <c r="L8465" s="4"/>
      <c r="M8465" s="5"/>
    </row>
    <row r="8466" spans="9:13" x14ac:dyDescent="0.25">
      <c r="I8466" s="1"/>
      <c r="L8466" s="4"/>
      <c r="M8466" s="5"/>
    </row>
    <row r="8467" spans="9:13" x14ac:dyDescent="0.25">
      <c r="I8467" s="1"/>
      <c r="L8467" s="4"/>
      <c r="M8467" s="5"/>
    </row>
    <row r="8468" spans="9:13" x14ac:dyDescent="0.25">
      <c r="I8468" s="1"/>
      <c r="L8468" s="4"/>
      <c r="M8468" s="5"/>
    </row>
    <row r="8469" spans="9:13" x14ac:dyDescent="0.25">
      <c r="I8469" s="1"/>
      <c r="L8469" s="4"/>
      <c r="M8469" s="5"/>
    </row>
    <row r="8470" spans="9:13" x14ac:dyDescent="0.25">
      <c r="I8470" s="1"/>
      <c r="L8470" s="4"/>
      <c r="M8470" s="5"/>
    </row>
    <row r="8471" spans="9:13" x14ac:dyDescent="0.25">
      <c r="I8471" s="1"/>
      <c r="L8471" s="4"/>
      <c r="M8471" s="5"/>
    </row>
    <row r="8472" spans="9:13" x14ac:dyDescent="0.25">
      <c r="I8472" s="1"/>
      <c r="L8472" s="4"/>
      <c r="M8472" s="5"/>
    </row>
    <row r="8473" spans="9:13" x14ac:dyDescent="0.25">
      <c r="I8473" s="1"/>
      <c r="L8473" s="4"/>
      <c r="M8473" s="5"/>
    </row>
    <row r="8474" spans="9:13" x14ac:dyDescent="0.25">
      <c r="I8474" s="1"/>
      <c r="L8474" s="4"/>
      <c r="M8474" s="5"/>
    </row>
    <row r="8475" spans="9:13" x14ac:dyDescent="0.25">
      <c r="I8475" s="1"/>
      <c r="L8475" s="4"/>
      <c r="M8475" s="5"/>
    </row>
    <row r="8476" spans="9:13" x14ac:dyDescent="0.25">
      <c r="I8476" s="1"/>
      <c r="L8476" s="4"/>
      <c r="M8476" s="5"/>
    </row>
    <row r="8477" spans="9:13" x14ac:dyDescent="0.25">
      <c r="I8477" s="1"/>
      <c r="L8477" s="4"/>
      <c r="M8477" s="5"/>
    </row>
    <row r="8478" spans="9:13" x14ac:dyDescent="0.25">
      <c r="I8478" s="1"/>
      <c r="L8478" s="4"/>
      <c r="M8478" s="5"/>
    </row>
    <row r="8479" spans="9:13" x14ac:dyDescent="0.25">
      <c r="I8479" s="1"/>
      <c r="L8479" s="4"/>
      <c r="M8479" s="5"/>
    </row>
    <row r="8480" spans="9:13" x14ac:dyDescent="0.25">
      <c r="I8480" s="1"/>
      <c r="L8480" s="4"/>
      <c r="M8480" s="5"/>
    </row>
    <row r="8481" spans="9:13" x14ac:dyDescent="0.25">
      <c r="I8481" s="1"/>
      <c r="L8481" s="4"/>
      <c r="M8481" s="5"/>
    </row>
    <row r="8482" spans="9:13" x14ac:dyDescent="0.25">
      <c r="I8482" s="1"/>
      <c r="L8482" s="4"/>
      <c r="M8482" s="5"/>
    </row>
    <row r="8483" spans="9:13" x14ac:dyDescent="0.25">
      <c r="I8483" s="1"/>
      <c r="L8483" s="4"/>
      <c r="M8483" s="5"/>
    </row>
    <row r="8484" spans="9:13" x14ac:dyDescent="0.25">
      <c r="I8484" s="1"/>
      <c r="L8484" s="4"/>
      <c r="M8484" s="5"/>
    </row>
    <row r="8485" spans="9:13" x14ac:dyDescent="0.25">
      <c r="I8485" s="1"/>
      <c r="L8485" s="4"/>
      <c r="M8485" s="5"/>
    </row>
    <row r="8486" spans="9:13" x14ac:dyDescent="0.25">
      <c r="I8486" s="1"/>
      <c r="L8486" s="4"/>
      <c r="M8486" s="5"/>
    </row>
    <row r="8487" spans="9:13" x14ac:dyDescent="0.25">
      <c r="I8487" s="1"/>
      <c r="L8487" s="4"/>
      <c r="M8487" s="5"/>
    </row>
    <row r="8488" spans="9:13" x14ac:dyDescent="0.25">
      <c r="I8488" s="1"/>
      <c r="L8488" s="4"/>
      <c r="M8488" s="5"/>
    </row>
    <row r="8489" spans="9:13" x14ac:dyDescent="0.25">
      <c r="I8489" s="1"/>
      <c r="L8489" s="4"/>
      <c r="M8489" s="5"/>
    </row>
    <row r="8490" spans="9:13" x14ac:dyDescent="0.25">
      <c r="I8490" s="1"/>
      <c r="L8490" s="4"/>
      <c r="M8490" s="5"/>
    </row>
    <row r="8491" spans="9:13" x14ac:dyDescent="0.25">
      <c r="I8491" s="1"/>
      <c r="L8491" s="4"/>
      <c r="M8491" s="5"/>
    </row>
    <row r="8492" spans="9:13" x14ac:dyDescent="0.25">
      <c r="I8492" s="1"/>
      <c r="L8492" s="4"/>
      <c r="M8492" s="5"/>
    </row>
    <row r="8493" spans="9:13" x14ac:dyDescent="0.25">
      <c r="I8493" s="1"/>
      <c r="L8493" s="4"/>
      <c r="M8493" s="5"/>
    </row>
    <row r="8494" spans="9:13" x14ac:dyDescent="0.25">
      <c r="I8494" s="1"/>
      <c r="L8494" s="4"/>
      <c r="M8494" s="5"/>
    </row>
    <row r="8495" spans="9:13" x14ac:dyDescent="0.25">
      <c r="I8495" s="1"/>
      <c r="L8495" s="4"/>
      <c r="M8495" s="5"/>
    </row>
    <row r="8496" spans="9:13" x14ac:dyDescent="0.25">
      <c r="I8496" s="1"/>
      <c r="L8496" s="4"/>
      <c r="M8496" s="5"/>
    </row>
    <row r="8497" spans="9:13" x14ac:dyDescent="0.25">
      <c r="I8497" s="1"/>
      <c r="L8497" s="4"/>
      <c r="M8497" s="5"/>
    </row>
    <row r="8498" spans="9:13" x14ac:dyDescent="0.25">
      <c r="I8498" s="1"/>
      <c r="L8498" s="4"/>
      <c r="M8498" s="5"/>
    </row>
    <row r="8499" spans="9:13" x14ac:dyDescent="0.25">
      <c r="I8499" s="1"/>
      <c r="L8499" s="4"/>
      <c r="M8499" s="5"/>
    </row>
    <row r="8500" spans="9:13" x14ac:dyDescent="0.25">
      <c r="I8500" s="1"/>
      <c r="L8500" s="4"/>
      <c r="M8500" s="5"/>
    </row>
    <row r="8501" spans="9:13" x14ac:dyDescent="0.25">
      <c r="I8501" s="1"/>
      <c r="L8501" s="4"/>
      <c r="M8501" s="5"/>
    </row>
    <row r="8502" spans="9:13" x14ac:dyDescent="0.25">
      <c r="I8502" s="1"/>
      <c r="L8502" s="4"/>
      <c r="M8502" s="5"/>
    </row>
    <row r="8503" spans="9:13" x14ac:dyDescent="0.25">
      <c r="I8503" s="1"/>
      <c r="L8503" s="4"/>
      <c r="M8503" s="5"/>
    </row>
    <row r="8504" spans="9:13" x14ac:dyDescent="0.25">
      <c r="I8504" s="1"/>
      <c r="L8504" s="4"/>
      <c r="M8504" s="5"/>
    </row>
    <row r="8505" spans="9:13" x14ac:dyDescent="0.25">
      <c r="I8505" s="1"/>
      <c r="L8505" s="4"/>
      <c r="M8505" s="5"/>
    </row>
    <row r="8506" spans="9:13" x14ac:dyDescent="0.25">
      <c r="I8506" s="1"/>
      <c r="L8506" s="4"/>
      <c r="M8506" s="5"/>
    </row>
    <row r="8507" spans="9:13" x14ac:dyDescent="0.25">
      <c r="I8507" s="1"/>
      <c r="L8507" s="4"/>
      <c r="M8507" s="5"/>
    </row>
    <row r="8508" spans="9:13" x14ac:dyDescent="0.25">
      <c r="I8508" s="1"/>
      <c r="L8508" s="4"/>
      <c r="M8508" s="5"/>
    </row>
    <row r="8509" spans="9:13" x14ac:dyDescent="0.25">
      <c r="I8509" s="1"/>
      <c r="L8509" s="4"/>
      <c r="M8509" s="5"/>
    </row>
    <row r="8510" spans="9:13" x14ac:dyDescent="0.25">
      <c r="I8510" s="1"/>
      <c r="L8510" s="4"/>
      <c r="M8510" s="5"/>
    </row>
    <row r="8511" spans="9:13" x14ac:dyDescent="0.25">
      <c r="I8511" s="1"/>
      <c r="L8511" s="4"/>
      <c r="M8511" s="5"/>
    </row>
    <row r="8512" spans="9:13" x14ac:dyDescent="0.25">
      <c r="I8512" s="1"/>
      <c r="L8512" s="4"/>
      <c r="M8512" s="5"/>
    </row>
    <row r="8513" spans="9:13" x14ac:dyDescent="0.25">
      <c r="I8513" s="1"/>
      <c r="L8513" s="4"/>
      <c r="M8513" s="5"/>
    </row>
    <row r="8514" spans="9:13" x14ac:dyDescent="0.25">
      <c r="I8514" s="1"/>
      <c r="L8514" s="4"/>
      <c r="M8514" s="5"/>
    </row>
    <row r="8515" spans="9:13" x14ac:dyDescent="0.25">
      <c r="I8515" s="1"/>
      <c r="L8515" s="4"/>
      <c r="M8515" s="5"/>
    </row>
    <row r="8516" spans="9:13" x14ac:dyDescent="0.25">
      <c r="I8516" s="1"/>
      <c r="L8516" s="4"/>
      <c r="M8516" s="5"/>
    </row>
    <row r="8517" spans="9:13" x14ac:dyDescent="0.25">
      <c r="I8517" s="1"/>
      <c r="L8517" s="4"/>
      <c r="M8517" s="5"/>
    </row>
    <row r="8518" spans="9:13" x14ac:dyDescent="0.25">
      <c r="I8518" s="1"/>
      <c r="L8518" s="4"/>
      <c r="M8518" s="5"/>
    </row>
    <row r="8519" spans="9:13" x14ac:dyDescent="0.25">
      <c r="I8519" s="1"/>
      <c r="L8519" s="4"/>
      <c r="M8519" s="5"/>
    </row>
    <row r="8520" spans="9:13" x14ac:dyDescent="0.25">
      <c r="I8520" s="1"/>
      <c r="L8520" s="4"/>
      <c r="M8520" s="5"/>
    </row>
    <row r="8521" spans="9:13" x14ac:dyDescent="0.25">
      <c r="I8521" s="1"/>
      <c r="L8521" s="4"/>
      <c r="M8521" s="5"/>
    </row>
    <row r="8522" spans="9:13" x14ac:dyDescent="0.25">
      <c r="I8522" s="1"/>
      <c r="L8522" s="4"/>
      <c r="M8522" s="5"/>
    </row>
    <row r="8523" spans="9:13" x14ac:dyDescent="0.25">
      <c r="I8523" s="1"/>
      <c r="L8523" s="4"/>
      <c r="M8523" s="5"/>
    </row>
    <row r="8524" spans="9:13" x14ac:dyDescent="0.25">
      <c r="I8524" s="1"/>
      <c r="L8524" s="4"/>
      <c r="M8524" s="5"/>
    </row>
    <row r="8525" spans="9:13" x14ac:dyDescent="0.25">
      <c r="I8525" s="1"/>
      <c r="L8525" s="4"/>
      <c r="M8525" s="5"/>
    </row>
    <row r="8526" spans="9:13" x14ac:dyDescent="0.25">
      <c r="I8526" s="1"/>
      <c r="L8526" s="4"/>
      <c r="M8526" s="5"/>
    </row>
    <row r="8527" spans="9:13" x14ac:dyDescent="0.25">
      <c r="I8527" s="1"/>
      <c r="L8527" s="4"/>
      <c r="M8527" s="5"/>
    </row>
    <row r="8528" spans="9:13" x14ac:dyDescent="0.25">
      <c r="I8528" s="1"/>
      <c r="L8528" s="4"/>
      <c r="M8528" s="5"/>
    </row>
    <row r="8529" spans="9:13" x14ac:dyDescent="0.25">
      <c r="I8529" s="1"/>
      <c r="L8529" s="4"/>
      <c r="M8529" s="5"/>
    </row>
    <row r="8530" spans="9:13" x14ac:dyDescent="0.25">
      <c r="I8530" s="1"/>
      <c r="L8530" s="4"/>
      <c r="M8530" s="5"/>
    </row>
    <row r="8531" spans="9:13" x14ac:dyDescent="0.25">
      <c r="I8531" s="1"/>
      <c r="L8531" s="4"/>
      <c r="M8531" s="5"/>
    </row>
    <row r="8532" spans="9:13" x14ac:dyDescent="0.25">
      <c r="I8532" s="1"/>
      <c r="L8532" s="4"/>
      <c r="M8532" s="5"/>
    </row>
    <row r="8533" spans="9:13" x14ac:dyDescent="0.25">
      <c r="I8533" s="1"/>
      <c r="L8533" s="4"/>
      <c r="M8533" s="5"/>
    </row>
    <row r="8534" spans="9:13" x14ac:dyDescent="0.25">
      <c r="I8534" s="1"/>
      <c r="L8534" s="4"/>
      <c r="M8534" s="5"/>
    </row>
    <row r="8535" spans="9:13" x14ac:dyDescent="0.25">
      <c r="I8535" s="1"/>
      <c r="L8535" s="4"/>
      <c r="M8535" s="5"/>
    </row>
    <row r="8536" spans="9:13" x14ac:dyDescent="0.25">
      <c r="I8536" s="1"/>
      <c r="L8536" s="4"/>
      <c r="M8536" s="5"/>
    </row>
    <row r="8537" spans="9:13" x14ac:dyDescent="0.25">
      <c r="I8537" s="1"/>
      <c r="L8537" s="4"/>
      <c r="M8537" s="5"/>
    </row>
    <row r="8538" spans="9:13" x14ac:dyDescent="0.25">
      <c r="I8538" s="1"/>
      <c r="L8538" s="4"/>
      <c r="M8538" s="5"/>
    </row>
    <row r="8539" spans="9:13" x14ac:dyDescent="0.25">
      <c r="I8539" s="1"/>
      <c r="L8539" s="4"/>
      <c r="M8539" s="5"/>
    </row>
    <row r="8540" spans="9:13" x14ac:dyDescent="0.25">
      <c r="I8540" s="1"/>
      <c r="L8540" s="4"/>
      <c r="M8540" s="5"/>
    </row>
    <row r="8541" spans="9:13" x14ac:dyDescent="0.25">
      <c r="I8541" s="1"/>
      <c r="L8541" s="4"/>
      <c r="M8541" s="5"/>
    </row>
    <row r="8542" spans="9:13" x14ac:dyDescent="0.25">
      <c r="I8542" s="1"/>
      <c r="L8542" s="4"/>
      <c r="M8542" s="5"/>
    </row>
    <row r="8543" spans="9:13" x14ac:dyDescent="0.25">
      <c r="I8543" s="1"/>
      <c r="L8543" s="4"/>
      <c r="M8543" s="5"/>
    </row>
    <row r="8544" spans="9:13" x14ac:dyDescent="0.25">
      <c r="I8544" s="1"/>
      <c r="L8544" s="4"/>
      <c r="M8544" s="5"/>
    </row>
    <row r="8545" spans="9:13" x14ac:dyDescent="0.25">
      <c r="I8545" s="1"/>
      <c r="L8545" s="4"/>
      <c r="M8545" s="5"/>
    </row>
    <row r="8546" spans="9:13" x14ac:dyDescent="0.25">
      <c r="I8546" s="1"/>
      <c r="L8546" s="4"/>
      <c r="M8546" s="5"/>
    </row>
    <row r="8547" spans="9:13" x14ac:dyDescent="0.25">
      <c r="I8547" s="1"/>
      <c r="L8547" s="4"/>
      <c r="M8547" s="5"/>
    </row>
    <row r="8548" spans="9:13" x14ac:dyDescent="0.25">
      <c r="I8548" s="1"/>
      <c r="L8548" s="4"/>
      <c r="M8548" s="5"/>
    </row>
    <row r="8549" spans="9:13" x14ac:dyDescent="0.25">
      <c r="I8549" s="1"/>
      <c r="L8549" s="4"/>
      <c r="M8549" s="5"/>
    </row>
    <row r="8550" spans="9:13" x14ac:dyDescent="0.25">
      <c r="I8550" s="1"/>
      <c r="L8550" s="4"/>
      <c r="M8550" s="5"/>
    </row>
    <row r="8551" spans="9:13" x14ac:dyDescent="0.25">
      <c r="I8551" s="1"/>
      <c r="L8551" s="4"/>
      <c r="M8551" s="5"/>
    </row>
    <row r="8552" spans="9:13" x14ac:dyDescent="0.25">
      <c r="I8552" s="1"/>
      <c r="L8552" s="4"/>
      <c r="M8552" s="5"/>
    </row>
    <row r="8553" spans="9:13" x14ac:dyDescent="0.25">
      <c r="I8553" s="1"/>
      <c r="L8553" s="4"/>
      <c r="M8553" s="5"/>
    </row>
    <row r="8554" spans="9:13" x14ac:dyDescent="0.25">
      <c r="I8554" s="1"/>
      <c r="L8554" s="4"/>
      <c r="M8554" s="5"/>
    </row>
    <row r="8555" spans="9:13" x14ac:dyDescent="0.25">
      <c r="I8555" s="1"/>
      <c r="L8555" s="4"/>
      <c r="M8555" s="5"/>
    </row>
    <row r="8556" spans="9:13" x14ac:dyDescent="0.25">
      <c r="I8556" s="1"/>
      <c r="L8556" s="4"/>
      <c r="M8556" s="5"/>
    </row>
    <row r="8557" spans="9:13" x14ac:dyDescent="0.25">
      <c r="I8557" s="1"/>
      <c r="L8557" s="4"/>
      <c r="M8557" s="5"/>
    </row>
    <row r="8558" spans="9:13" x14ac:dyDescent="0.25">
      <c r="I8558" s="1"/>
      <c r="L8558" s="4"/>
      <c r="M8558" s="5"/>
    </row>
    <row r="8559" spans="9:13" x14ac:dyDescent="0.25">
      <c r="I8559" s="1"/>
      <c r="L8559" s="4"/>
      <c r="M8559" s="5"/>
    </row>
    <row r="8560" spans="9:13" x14ac:dyDescent="0.25">
      <c r="I8560" s="1"/>
      <c r="L8560" s="4"/>
      <c r="M8560" s="5"/>
    </row>
    <row r="8561" spans="9:13" x14ac:dyDescent="0.25">
      <c r="I8561" s="1"/>
      <c r="L8561" s="4"/>
      <c r="M8561" s="5"/>
    </row>
    <row r="8562" spans="9:13" x14ac:dyDescent="0.25">
      <c r="I8562" s="1"/>
      <c r="L8562" s="4"/>
      <c r="M8562" s="5"/>
    </row>
    <row r="8563" spans="9:13" x14ac:dyDescent="0.25">
      <c r="I8563" s="1"/>
      <c r="L8563" s="4"/>
      <c r="M8563" s="5"/>
    </row>
    <row r="8564" spans="9:13" x14ac:dyDescent="0.25">
      <c r="I8564" s="1"/>
      <c r="L8564" s="4"/>
      <c r="M8564" s="5"/>
    </row>
    <row r="8565" spans="9:13" x14ac:dyDescent="0.25">
      <c r="I8565" s="1"/>
      <c r="L8565" s="4"/>
      <c r="M8565" s="5"/>
    </row>
    <row r="8566" spans="9:13" x14ac:dyDescent="0.25">
      <c r="I8566" s="1"/>
      <c r="L8566" s="4"/>
      <c r="M8566" s="5"/>
    </row>
    <row r="8567" spans="9:13" x14ac:dyDescent="0.25">
      <c r="I8567" s="1"/>
      <c r="L8567" s="4"/>
      <c r="M8567" s="5"/>
    </row>
    <row r="8568" spans="9:13" x14ac:dyDescent="0.25">
      <c r="I8568" s="1"/>
      <c r="L8568" s="4"/>
      <c r="M8568" s="5"/>
    </row>
    <row r="8569" spans="9:13" x14ac:dyDescent="0.25">
      <c r="I8569" s="1"/>
      <c r="L8569" s="4"/>
      <c r="M8569" s="5"/>
    </row>
    <row r="8570" spans="9:13" x14ac:dyDescent="0.25">
      <c r="I8570" s="1"/>
      <c r="L8570" s="4"/>
      <c r="M8570" s="5"/>
    </row>
    <row r="8571" spans="9:13" x14ac:dyDescent="0.25">
      <c r="I8571" s="1"/>
      <c r="L8571" s="4"/>
      <c r="M8571" s="5"/>
    </row>
    <row r="8572" spans="9:13" x14ac:dyDescent="0.25">
      <c r="I8572" s="1"/>
      <c r="L8572" s="4"/>
      <c r="M8572" s="5"/>
    </row>
    <row r="8573" spans="9:13" x14ac:dyDescent="0.25">
      <c r="I8573" s="1"/>
      <c r="L8573" s="4"/>
      <c r="M8573" s="5"/>
    </row>
    <row r="8574" spans="9:13" x14ac:dyDescent="0.25">
      <c r="I8574" s="1"/>
      <c r="L8574" s="4"/>
      <c r="M8574" s="5"/>
    </row>
    <row r="8575" spans="9:13" x14ac:dyDescent="0.25">
      <c r="I8575" s="1"/>
      <c r="L8575" s="4"/>
      <c r="M8575" s="5"/>
    </row>
    <row r="8576" spans="9:13" x14ac:dyDescent="0.25">
      <c r="I8576" s="1"/>
      <c r="L8576" s="4"/>
      <c r="M8576" s="5"/>
    </row>
    <row r="8577" spans="9:13" x14ac:dyDescent="0.25">
      <c r="I8577" s="1"/>
      <c r="L8577" s="4"/>
      <c r="M8577" s="5"/>
    </row>
    <row r="8578" spans="9:13" x14ac:dyDescent="0.25">
      <c r="I8578" s="1"/>
      <c r="L8578" s="4"/>
      <c r="M8578" s="5"/>
    </row>
    <row r="8579" spans="9:13" x14ac:dyDescent="0.25">
      <c r="I8579" s="1"/>
      <c r="L8579" s="4"/>
      <c r="M8579" s="5"/>
    </row>
    <row r="8580" spans="9:13" x14ac:dyDescent="0.25">
      <c r="I8580" s="1"/>
      <c r="L8580" s="4"/>
      <c r="M8580" s="5"/>
    </row>
    <row r="8581" spans="9:13" x14ac:dyDescent="0.25">
      <c r="I8581" s="1"/>
      <c r="L8581" s="4"/>
      <c r="M8581" s="5"/>
    </row>
    <row r="8582" spans="9:13" x14ac:dyDescent="0.25">
      <c r="I8582" s="1"/>
      <c r="L8582" s="4"/>
      <c r="M8582" s="5"/>
    </row>
    <row r="8583" spans="9:13" x14ac:dyDescent="0.25">
      <c r="I8583" s="1"/>
      <c r="L8583" s="4"/>
      <c r="M8583" s="5"/>
    </row>
    <row r="8584" spans="9:13" x14ac:dyDescent="0.25">
      <c r="I8584" s="1"/>
      <c r="L8584" s="4"/>
      <c r="M8584" s="5"/>
    </row>
    <row r="8585" spans="9:13" x14ac:dyDescent="0.25">
      <c r="I8585" s="1"/>
      <c r="L8585" s="4"/>
      <c r="M8585" s="5"/>
    </row>
    <row r="8586" spans="9:13" x14ac:dyDescent="0.25">
      <c r="I8586" s="1"/>
      <c r="L8586" s="4"/>
      <c r="M8586" s="5"/>
    </row>
    <row r="8587" spans="9:13" x14ac:dyDescent="0.25">
      <c r="I8587" s="1"/>
      <c r="L8587" s="4"/>
      <c r="M8587" s="5"/>
    </row>
    <row r="8588" spans="9:13" x14ac:dyDescent="0.25">
      <c r="I8588" s="1"/>
      <c r="L8588" s="4"/>
      <c r="M8588" s="5"/>
    </row>
    <row r="8589" spans="9:13" x14ac:dyDescent="0.25">
      <c r="I8589" s="1"/>
      <c r="L8589" s="4"/>
      <c r="M8589" s="5"/>
    </row>
    <row r="8590" spans="9:13" x14ac:dyDescent="0.25">
      <c r="I8590" s="1"/>
      <c r="L8590" s="4"/>
      <c r="M8590" s="5"/>
    </row>
    <row r="8591" spans="9:13" x14ac:dyDescent="0.25">
      <c r="I8591" s="1"/>
      <c r="L8591" s="4"/>
      <c r="M8591" s="5"/>
    </row>
    <row r="8592" spans="9:13" x14ac:dyDescent="0.25">
      <c r="I8592" s="1"/>
      <c r="L8592" s="4"/>
      <c r="M8592" s="5"/>
    </row>
    <row r="8593" spans="9:13" x14ac:dyDescent="0.25">
      <c r="I8593" s="1"/>
      <c r="L8593" s="4"/>
      <c r="M8593" s="5"/>
    </row>
    <row r="8594" spans="9:13" x14ac:dyDescent="0.25">
      <c r="I8594" s="1"/>
      <c r="L8594" s="4"/>
      <c r="M8594" s="5"/>
    </row>
    <row r="8595" spans="9:13" x14ac:dyDescent="0.25">
      <c r="I8595" s="1"/>
      <c r="L8595" s="4"/>
      <c r="M8595" s="5"/>
    </row>
    <row r="8596" spans="9:13" x14ac:dyDescent="0.25">
      <c r="I8596" s="1"/>
      <c r="L8596" s="4"/>
      <c r="M8596" s="5"/>
    </row>
    <row r="8597" spans="9:13" x14ac:dyDescent="0.25">
      <c r="I8597" s="1"/>
      <c r="L8597" s="4"/>
      <c r="M8597" s="5"/>
    </row>
    <row r="8598" spans="9:13" x14ac:dyDescent="0.25">
      <c r="I8598" s="1"/>
      <c r="L8598" s="4"/>
      <c r="M8598" s="5"/>
    </row>
    <row r="8599" spans="9:13" x14ac:dyDescent="0.25">
      <c r="I8599" s="1"/>
      <c r="L8599" s="4"/>
      <c r="M8599" s="5"/>
    </row>
    <row r="8600" spans="9:13" x14ac:dyDescent="0.25">
      <c r="I8600" s="1"/>
      <c r="L8600" s="4"/>
      <c r="M8600" s="5"/>
    </row>
    <row r="8601" spans="9:13" x14ac:dyDescent="0.25">
      <c r="I8601" s="1"/>
      <c r="L8601" s="4"/>
      <c r="M8601" s="5"/>
    </row>
    <row r="8602" spans="9:13" x14ac:dyDescent="0.25">
      <c r="I8602" s="1"/>
      <c r="L8602" s="4"/>
      <c r="M8602" s="5"/>
    </row>
    <row r="8603" spans="9:13" x14ac:dyDescent="0.25">
      <c r="I8603" s="1"/>
      <c r="L8603" s="4"/>
      <c r="M8603" s="5"/>
    </row>
    <row r="8604" spans="9:13" x14ac:dyDescent="0.25">
      <c r="I8604" s="1"/>
      <c r="L8604" s="4"/>
      <c r="M8604" s="5"/>
    </row>
    <row r="8605" spans="9:13" x14ac:dyDescent="0.25">
      <c r="I8605" s="1"/>
      <c r="L8605" s="4"/>
      <c r="M8605" s="5"/>
    </row>
    <row r="8606" spans="9:13" x14ac:dyDescent="0.25">
      <c r="I8606" s="1"/>
      <c r="L8606" s="4"/>
      <c r="M8606" s="5"/>
    </row>
    <row r="8607" spans="9:13" x14ac:dyDescent="0.25">
      <c r="I8607" s="1"/>
      <c r="L8607" s="4"/>
      <c r="M8607" s="5"/>
    </row>
    <row r="8608" spans="9:13" x14ac:dyDescent="0.25">
      <c r="I8608" s="1"/>
      <c r="L8608" s="4"/>
      <c r="M8608" s="5"/>
    </row>
    <row r="8609" spans="9:13" x14ac:dyDescent="0.25">
      <c r="I8609" s="1"/>
      <c r="L8609" s="4"/>
      <c r="M8609" s="5"/>
    </row>
    <row r="8610" spans="9:13" x14ac:dyDescent="0.25">
      <c r="I8610" s="1"/>
      <c r="L8610" s="4"/>
      <c r="M8610" s="5"/>
    </row>
    <row r="8611" spans="9:13" x14ac:dyDescent="0.25">
      <c r="I8611" s="1"/>
      <c r="L8611" s="4"/>
      <c r="M8611" s="5"/>
    </row>
    <row r="8612" spans="9:13" x14ac:dyDescent="0.25">
      <c r="I8612" s="1"/>
      <c r="L8612" s="4"/>
      <c r="M8612" s="5"/>
    </row>
    <row r="8613" spans="9:13" x14ac:dyDescent="0.25">
      <c r="I8613" s="1"/>
      <c r="L8613" s="4"/>
      <c r="M8613" s="5"/>
    </row>
    <row r="8614" spans="9:13" x14ac:dyDescent="0.25">
      <c r="I8614" s="1"/>
      <c r="L8614" s="4"/>
      <c r="M8614" s="5"/>
    </row>
    <row r="8615" spans="9:13" x14ac:dyDescent="0.25">
      <c r="I8615" s="1"/>
      <c r="L8615" s="4"/>
      <c r="M8615" s="5"/>
    </row>
    <row r="8616" spans="9:13" x14ac:dyDescent="0.25">
      <c r="I8616" s="1"/>
      <c r="L8616" s="4"/>
      <c r="M8616" s="5"/>
    </row>
    <row r="8617" spans="9:13" x14ac:dyDescent="0.25">
      <c r="I8617" s="1"/>
      <c r="L8617" s="4"/>
      <c r="M8617" s="5"/>
    </row>
    <row r="8618" spans="9:13" x14ac:dyDescent="0.25">
      <c r="I8618" s="1"/>
      <c r="L8618" s="4"/>
      <c r="M8618" s="5"/>
    </row>
    <row r="8619" spans="9:13" x14ac:dyDescent="0.25">
      <c r="I8619" s="1"/>
      <c r="L8619" s="4"/>
      <c r="M8619" s="5"/>
    </row>
    <row r="8620" spans="9:13" x14ac:dyDescent="0.25">
      <c r="I8620" s="1"/>
      <c r="L8620" s="4"/>
      <c r="M8620" s="5"/>
    </row>
    <row r="8621" spans="9:13" x14ac:dyDescent="0.25">
      <c r="I8621" s="1"/>
      <c r="L8621" s="4"/>
      <c r="M8621" s="5"/>
    </row>
    <row r="8622" spans="9:13" x14ac:dyDescent="0.25">
      <c r="I8622" s="1"/>
      <c r="L8622" s="4"/>
      <c r="M8622" s="5"/>
    </row>
    <row r="8623" spans="9:13" x14ac:dyDescent="0.25">
      <c r="I8623" s="1"/>
      <c r="L8623" s="4"/>
      <c r="M8623" s="5"/>
    </row>
    <row r="8624" spans="9:13" x14ac:dyDescent="0.25">
      <c r="I8624" s="1"/>
      <c r="L8624" s="4"/>
      <c r="M8624" s="5"/>
    </row>
    <row r="8625" spans="9:13" x14ac:dyDescent="0.25">
      <c r="I8625" s="1"/>
      <c r="L8625" s="4"/>
      <c r="M8625" s="5"/>
    </row>
    <row r="8626" spans="9:13" x14ac:dyDescent="0.25">
      <c r="I8626" s="1"/>
      <c r="L8626" s="4"/>
      <c r="M8626" s="5"/>
    </row>
    <row r="8627" spans="9:13" x14ac:dyDescent="0.25">
      <c r="I8627" s="1"/>
      <c r="L8627" s="4"/>
      <c r="M8627" s="5"/>
    </row>
    <row r="8628" spans="9:13" x14ac:dyDescent="0.25">
      <c r="I8628" s="1"/>
      <c r="L8628" s="4"/>
      <c r="M8628" s="5"/>
    </row>
    <row r="8629" spans="9:13" x14ac:dyDescent="0.25">
      <c r="I8629" s="1"/>
      <c r="L8629" s="4"/>
      <c r="M8629" s="5"/>
    </row>
    <row r="8630" spans="9:13" x14ac:dyDescent="0.25">
      <c r="I8630" s="1"/>
      <c r="L8630" s="4"/>
      <c r="M8630" s="5"/>
    </row>
    <row r="8631" spans="9:13" x14ac:dyDescent="0.25">
      <c r="I8631" s="1"/>
      <c r="L8631" s="4"/>
      <c r="M8631" s="5"/>
    </row>
    <row r="8632" spans="9:13" x14ac:dyDescent="0.25">
      <c r="I8632" s="1"/>
      <c r="L8632" s="4"/>
      <c r="M8632" s="5"/>
    </row>
    <row r="8633" spans="9:13" x14ac:dyDescent="0.25">
      <c r="I8633" s="1"/>
      <c r="L8633" s="4"/>
      <c r="M8633" s="5"/>
    </row>
    <row r="8634" spans="9:13" x14ac:dyDescent="0.25">
      <c r="I8634" s="1"/>
      <c r="L8634" s="4"/>
      <c r="M8634" s="5"/>
    </row>
    <row r="8635" spans="9:13" x14ac:dyDescent="0.25">
      <c r="I8635" s="1"/>
      <c r="L8635" s="4"/>
      <c r="M8635" s="5"/>
    </row>
    <row r="8636" spans="9:13" x14ac:dyDescent="0.25">
      <c r="I8636" s="1"/>
      <c r="L8636" s="4"/>
      <c r="M8636" s="5"/>
    </row>
    <row r="8637" spans="9:13" x14ac:dyDescent="0.25">
      <c r="I8637" s="1"/>
      <c r="L8637" s="4"/>
      <c r="M8637" s="5"/>
    </row>
    <row r="8638" spans="9:13" x14ac:dyDescent="0.25">
      <c r="I8638" s="1"/>
      <c r="L8638" s="4"/>
      <c r="M8638" s="5"/>
    </row>
    <row r="8639" spans="9:13" x14ac:dyDescent="0.25">
      <c r="I8639" s="1"/>
      <c r="L8639" s="4"/>
      <c r="M8639" s="5"/>
    </row>
    <row r="8640" spans="9:13" x14ac:dyDescent="0.25">
      <c r="I8640" s="1"/>
      <c r="L8640" s="4"/>
      <c r="M8640" s="5"/>
    </row>
    <row r="8641" spans="9:13" x14ac:dyDescent="0.25">
      <c r="I8641" s="1"/>
      <c r="L8641" s="4"/>
      <c r="M8641" s="5"/>
    </row>
    <row r="8642" spans="9:13" x14ac:dyDescent="0.25">
      <c r="I8642" s="1"/>
      <c r="L8642" s="4"/>
      <c r="M8642" s="5"/>
    </row>
    <row r="8643" spans="9:13" x14ac:dyDescent="0.25">
      <c r="I8643" s="1"/>
      <c r="L8643" s="4"/>
      <c r="M8643" s="5"/>
    </row>
    <row r="8644" spans="9:13" x14ac:dyDescent="0.25">
      <c r="I8644" s="1"/>
      <c r="L8644" s="4"/>
      <c r="M8644" s="5"/>
    </row>
    <row r="8645" spans="9:13" x14ac:dyDescent="0.25">
      <c r="I8645" s="1"/>
      <c r="L8645" s="4"/>
      <c r="M8645" s="5"/>
    </row>
    <row r="8646" spans="9:13" x14ac:dyDescent="0.25">
      <c r="I8646" s="1"/>
      <c r="L8646" s="4"/>
      <c r="M8646" s="5"/>
    </row>
    <row r="8647" spans="9:13" x14ac:dyDescent="0.25">
      <c r="I8647" s="1"/>
      <c r="L8647" s="4"/>
      <c r="M8647" s="5"/>
    </row>
    <row r="8648" spans="9:13" x14ac:dyDescent="0.25">
      <c r="I8648" s="1"/>
      <c r="L8648" s="4"/>
      <c r="M8648" s="5"/>
    </row>
    <row r="8649" spans="9:13" x14ac:dyDescent="0.25">
      <c r="I8649" s="1"/>
      <c r="L8649" s="4"/>
      <c r="M8649" s="5"/>
    </row>
    <row r="8650" spans="9:13" x14ac:dyDescent="0.25">
      <c r="I8650" s="1"/>
      <c r="L8650" s="4"/>
      <c r="M8650" s="5"/>
    </row>
    <row r="8651" spans="9:13" x14ac:dyDescent="0.25">
      <c r="I8651" s="1"/>
      <c r="L8651" s="4"/>
      <c r="M8651" s="5"/>
    </row>
    <row r="8652" spans="9:13" x14ac:dyDescent="0.25">
      <c r="I8652" s="1"/>
      <c r="L8652" s="4"/>
      <c r="M8652" s="5"/>
    </row>
    <row r="8653" spans="9:13" x14ac:dyDescent="0.25">
      <c r="I8653" s="1"/>
      <c r="L8653" s="4"/>
      <c r="M8653" s="5"/>
    </row>
    <row r="8654" spans="9:13" x14ac:dyDescent="0.25">
      <c r="I8654" s="1"/>
      <c r="L8654" s="4"/>
      <c r="M8654" s="5"/>
    </row>
    <row r="8655" spans="9:13" x14ac:dyDescent="0.25">
      <c r="I8655" s="1"/>
      <c r="L8655" s="4"/>
      <c r="M8655" s="5"/>
    </row>
    <row r="8656" spans="9:13" x14ac:dyDescent="0.25">
      <c r="I8656" s="1"/>
      <c r="L8656" s="4"/>
      <c r="M8656" s="5"/>
    </row>
    <row r="8657" spans="9:13" x14ac:dyDescent="0.25">
      <c r="I8657" s="1"/>
      <c r="L8657" s="4"/>
      <c r="M8657" s="5"/>
    </row>
    <row r="8658" spans="9:13" x14ac:dyDescent="0.25">
      <c r="I8658" s="1"/>
      <c r="L8658" s="4"/>
      <c r="M8658" s="5"/>
    </row>
    <row r="8659" spans="9:13" x14ac:dyDescent="0.25">
      <c r="I8659" s="1"/>
      <c r="L8659" s="4"/>
      <c r="M8659" s="5"/>
    </row>
    <row r="8660" spans="9:13" x14ac:dyDescent="0.25">
      <c r="I8660" s="1"/>
      <c r="L8660" s="4"/>
      <c r="M8660" s="5"/>
    </row>
    <row r="8661" spans="9:13" x14ac:dyDescent="0.25">
      <c r="I8661" s="1"/>
      <c r="L8661" s="4"/>
      <c r="M8661" s="5"/>
    </row>
    <row r="8662" spans="9:13" x14ac:dyDescent="0.25">
      <c r="I8662" s="1"/>
      <c r="L8662" s="4"/>
      <c r="M8662" s="5"/>
    </row>
    <row r="8663" spans="9:13" x14ac:dyDescent="0.25">
      <c r="I8663" s="1"/>
      <c r="L8663" s="4"/>
      <c r="M8663" s="5"/>
    </row>
    <row r="8664" spans="9:13" x14ac:dyDescent="0.25">
      <c r="I8664" s="1"/>
      <c r="L8664" s="4"/>
      <c r="M8664" s="5"/>
    </row>
    <row r="8665" spans="9:13" x14ac:dyDescent="0.25">
      <c r="I8665" s="1"/>
      <c r="L8665" s="4"/>
      <c r="M8665" s="5"/>
    </row>
    <row r="8666" spans="9:13" x14ac:dyDescent="0.25">
      <c r="I8666" s="1"/>
      <c r="L8666" s="4"/>
      <c r="M8666" s="5"/>
    </row>
    <row r="8667" spans="9:13" x14ac:dyDescent="0.25">
      <c r="I8667" s="1"/>
      <c r="L8667" s="4"/>
      <c r="M8667" s="5"/>
    </row>
    <row r="8668" spans="9:13" x14ac:dyDescent="0.25">
      <c r="I8668" s="1"/>
      <c r="L8668" s="4"/>
      <c r="M8668" s="5"/>
    </row>
    <row r="8669" spans="9:13" x14ac:dyDescent="0.25">
      <c r="I8669" s="1"/>
      <c r="L8669" s="4"/>
      <c r="M8669" s="5"/>
    </row>
    <row r="8670" spans="9:13" x14ac:dyDescent="0.25">
      <c r="I8670" s="1"/>
      <c r="L8670" s="4"/>
      <c r="M8670" s="5"/>
    </row>
    <row r="8671" spans="9:13" x14ac:dyDescent="0.25">
      <c r="I8671" s="1"/>
      <c r="L8671" s="4"/>
      <c r="M8671" s="5"/>
    </row>
    <row r="8672" spans="9:13" x14ac:dyDescent="0.25">
      <c r="I8672" s="1"/>
      <c r="L8672" s="4"/>
      <c r="M8672" s="5"/>
    </row>
    <row r="8673" spans="9:13" x14ac:dyDescent="0.25">
      <c r="I8673" s="1"/>
      <c r="L8673" s="4"/>
      <c r="M8673" s="5"/>
    </row>
    <row r="8674" spans="9:13" x14ac:dyDescent="0.25">
      <c r="I8674" s="1"/>
      <c r="L8674" s="4"/>
      <c r="M8674" s="5"/>
    </row>
    <row r="8675" spans="9:13" x14ac:dyDescent="0.25">
      <c r="I8675" s="1"/>
      <c r="L8675" s="4"/>
      <c r="M8675" s="5"/>
    </row>
    <row r="8676" spans="9:13" x14ac:dyDescent="0.25">
      <c r="I8676" s="1"/>
      <c r="L8676" s="4"/>
      <c r="M8676" s="5"/>
    </row>
    <row r="8677" spans="9:13" x14ac:dyDescent="0.25">
      <c r="I8677" s="1"/>
      <c r="L8677" s="4"/>
      <c r="M8677" s="5"/>
    </row>
    <row r="8678" spans="9:13" x14ac:dyDescent="0.25">
      <c r="I8678" s="1"/>
      <c r="L8678" s="4"/>
      <c r="M8678" s="5"/>
    </row>
    <row r="8679" spans="9:13" x14ac:dyDescent="0.25">
      <c r="I8679" s="1"/>
      <c r="L8679" s="4"/>
      <c r="M8679" s="5"/>
    </row>
    <row r="8680" spans="9:13" x14ac:dyDescent="0.25">
      <c r="I8680" s="1"/>
      <c r="L8680" s="4"/>
      <c r="M8680" s="5"/>
    </row>
    <row r="8681" spans="9:13" x14ac:dyDescent="0.25">
      <c r="I8681" s="1"/>
      <c r="L8681" s="4"/>
      <c r="M8681" s="5"/>
    </row>
    <row r="8682" spans="9:13" x14ac:dyDescent="0.25">
      <c r="I8682" s="1"/>
      <c r="L8682" s="4"/>
      <c r="M8682" s="5"/>
    </row>
    <row r="8683" spans="9:13" x14ac:dyDescent="0.25">
      <c r="I8683" s="1"/>
      <c r="L8683" s="4"/>
      <c r="M8683" s="5"/>
    </row>
    <row r="8684" spans="9:13" x14ac:dyDescent="0.25">
      <c r="I8684" s="1"/>
      <c r="L8684" s="4"/>
      <c r="M8684" s="5"/>
    </row>
    <row r="8685" spans="9:13" x14ac:dyDescent="0.25">
      <c r="I8685" s="1"/>
      <c r="L8685" s="4"/>
      <c r="M8685" s="5"/>
    </row>
    <row r="8686" spans="9:13" x14ac:dyDescent="0.25">
      <c r="I8686" s="1"/>
      <c r="L8686" s="4"/>
      <c r="M8686" s="5"/>
    </row>
    <row r="8687" spans="9:13" x14ac:dyDescent="0.25">
      <c r="I8687" s="1"/>
      <c r="L8687" s="4"/>
      <c r="M8687" s="5"/>
    </row>
    <row r="8688" spans="9:13" x14ac:dyDescent="0.25">
      <c r="I8688" s="1"/>
      <c r="L8688" s="4"/>
      <c r="M8688" s="5"/>
    </row>
    <row r="8689" spans="9:13" x14ac:dyDescent="0.25">
      <c r="I8689" s="1"/>
      <c r="L8689" s="4"/>
      <c r="M8689" s="5"/>
    </row>
    <row r="8690" spans="9:13" x14ac:dyDescent="0.25">
      <c r="I8690" s="1"/>
      <c r="L8690" s="4"/>
      <c r="M8690" s="5"/>
    </row>
    <row r="8691" spans="9:13" x14ac:dyDescent="0.25">
      <c r="I8691" s="1"/>
      <c r="L8691" s="4"/>
      <c r="M8691" s="5"/>
    </row>
    <row r="8692" spans="9:13" x14ac:dyDescent="0.25">
      <c r="I8692" s="1"/>
      <c r="L8692" s="4"/>
      <c r="M8692" s="5"/>
    </row>
    <row r="8693" spans="9:13" x14ac:dyDescent="0.25">
      <c r="I8693" s="1"/>
      <c r="L8693" s="4"/>
      <c r="M8693" s="5"/>
    </row>
    <row r="8694" spans="9:13" x14ac:dyDescent="0.25">
      <c r="I8694" s="1"/>
      <c r="L8694" s="4"/>
      <c r="M8694" s="5"/>
    </row>
    <row r="8695" spans="9:13" x14ac:dyDescent="0.25">
      <c r="I8695" s="1"/>
      <c r="L8695" s="4"/>
      <c r="M8695" s="5"/>
    </row>
    <row r="8696" spans="9:13" x14ac:dyDescent="0.25">
      <c r="I8696" s="1"/>
      <c r="L8696" s="4"/>
      <c r="M8696" s="5"/>
    </row>
    <row r="8697" spans="9:13" x14ac:dyDescent="0.25">
      <c r="I8697" s="1"/>
      <c r="L8697" s="4"/>
      <c r="M8697" s="5"/>
    </row>
    <row r="8698" spans="9:13" x14ac:dyDescent="0.25">
      <c r="I8698" s="1"/>
      <c r="L8698" s="4"/>
      <c r="M8698" s="5"/>
    </row>
    <row r="8699" spans="9:13" x14ac:dyDescent="0.25">
      <c r="I8699" s="1"/>
      <c r="L8699" s="4"/>
      <c r="M8699" s="5"/>
    </row>
    <row r="8700" spans="9:13" x14ac:dyDescent="0.25">
      <c r="I8700" s="1"/>
      <c r="L8700" s="4"/>
      <c r="M8700" s="5"/>
    </row>
    <row r="8701" spans="9:13" x14ac:dyDescent="0.25">
      <c r="I8701" s="1"/>
      <c r="L8701" s="4"/>
      <c r="M8701" s="5"/>
    </row>
    <row r="8702" spans="9:13" x14ac:dyDescent="0.25">
      <c r="I8702" s="1"/>
      <c r="L8702" s="4"/>
      <c r="M8702" s="5"/>
    </row>
    <row r="8703" spans="9:13" x14ac:dyDescent="0.25">
      <c r="I8703" s="1"/>
      <c r="L8703" s="4"/>
      <c r="M8703" s="5"/>
    </row>
    <row r="8704" spans="9:13" x14ac:dyDescent="0.25">
      <c r="I8704" s="1"/>
      <c r="L8704" s="4"/>
      <c r="M8704" s="5"/>
    </row>
    <row r="8705" spans="9:13" x14ac:dyDescent="0.25">
      <c r="I8705" s="1"/>
      <c r="L8705" s="4"/>
      <c r="M8705" s="5"/>
    </row>
    <row r="8706" spans="9:13" x14ac:dyDescent="0.25">
      <c r="I8706" s="1"/>
      <c r="L8706" s="4"/>
      <c r="M8706" s="5"/>
    </row>
    <row r="8707" spans="9:13" x14ac:dyDescent="0.25">
      <c r="I8707" s="1"/>
      <c r="L8707" s="4"/>
      <c r="M8707" s="5"/>
    </row>
    <row r="8708" spans="9:13" x14ac:dyDescent="0.25">
      <c r="I8708" s="1"/>
      <c r="L8708" s="4"/>
      <c r="M8708" s="5"/>
    </row>
    <row r="8709" spans="9:13" x14ac:dyDescent="0.25">
      <c r="I8709" s="1"/>
      <c r="L8709" s="4"/>
      <c r="M8709" s="5"/>
    </row>
    <row r="8710" spans="9:13" x14ac:dyDescent="0.25">
      <c r="I8710" s="1"/>
      <c r="L8710" s="4"/>
      <c r="M8710" s="5"/>
    </row>
    <row r="8711" spans="9:13" x14ac:dyDescent="0.25">
      <c r="I8711" s="1"/>
      <c r="L8711" s="4"/>
      <c r="M8711" s="5"/>
    </row>
    <row r="8712" spans="9:13" x14ac:dyDescent="0.25">
      <c r="I8712" s="1"/>
      <c r="L8712" s="4"/>
      <c r="M8712" s="5"/>
    </row>
    <row r="8713" spans="9:13" x14ac:dyDescent="0.25">
      <c r="I8713" s="1"/>
      <c r="L8713" s="4"/>
      <c r="M8713" s="5"/>
    </row>
    <row r="8714" spans="9:13" x14ac:dyDescent="0.25">
      <c r="I8714" s="1"/>
      <c r="L8714" s="4"/>
      <c r="M8714" s="5"/>
    </row>
    <row r="8715" spans="9:13" x14ac:dyDescent="0.25">
      <c r="I8715" s="1"/>
      <c r="L8715" s="4"/>
      <c r="M8715" s="5"/>
    </row>
    <row r="8716" spans="9:13" x14ac:dyDescent="0.25">
      <c r="I8716" s="1"/>
      <c r="L8716" s="4"/>
      <c r="M8716" s="5"/>
    </row>
    <row r="8717" spans="9:13" x14ac:dyDescent="0.25">
      <c r="I8717" s="1"/>
      <c r="L8717" s="4"/>
      <c r="M8717" s="5"/>
    </row>
    <row r="8718" spans="9:13" x14ac:dyDescent="0.25">
      <c r="I8718" s="1"/>
      <c r="L8718" s="4"/>
      <c r="M8718" s="5"/>
    </row>
    <row r="8719" spans="9:13" x14ac:dyDescent="0.25">
      <c r="I8719" s="1"/>
      <c r="L8719" s="4"/>
      <c r="M8719" s="5"/>
    </row>
    <row r="8720" spans="9:13" x14ac:dyDescent="0.25">
      <c r="I8720" s="1"/>
      <c r="L8720" s="4"/>
      <c r="M8720" s="5"/>
    </row>
    <row r="8721" spans="9:13" x14ac:dyDescent="0.25">
      <c r="I8721" s="1"/>
      <c r="L8721" s="4"/>
      <c r="M8721" s="5"/>
    </row>
    <row r="8722" spans="9:13" x14ac:dyDescent="0.25">
      <c r="I8722" s="1"/>
      <c r="L8722" s="4"/>
      <c r="M8722" s="5"/>
    </row>
    <row r="8723" spans="9:13" x14ac:dyDescent="0.25">
      <c r="I8723" s="1"/>
      <c r="L8723" s="4"/>
      <c r="M8723" s="5"/>
    </row>
    <row r="8724" spans="9:13" x14ac:dyDescent="0.25">
      <c r="I8724" s="1"/>
      <c r="L8724" s="4"/>
      <c r="M8724" s="5"/>
    </row>
    <row r="8725" spans="9:13" x14ac:dyDescent="0.25">
      <c r="I8725" s="1"/>
      <c r="L8725" s="4"/>
      <c r="M8725" s="5"/>
    </row>
    <row r="8726" spans="9:13" x14ac:dyDescent="0.25">
      <c r="I8726" s="1"/>
      <c r="L8726" s="4"/>
      <c r="M8726" s="5"/>
    </row>
    <row r="8727" spans="9:13" x14ac:dyDescent="0.25">
      <c r="I8727" s="1"/>
      <c r="L8727" s="4"/>
      <c r="M8727" s="5"/>
    </row>
    <row r="8728" spans="9:13" x14ac:dyDescent="0.25">
      <c r="I8728" s="1"/>
      <c r="L8728" s="4"/>
      <c r="M8728" s="5"/>
    </row>
    <row r="8729" spans="9:13" x14ac:dyDescent="0.25">
      <c r="I8729" s="1"/>
      <c r="L8729" s="4"/>
      <c r="M8729" s="5"/>
    </row>
    <row r="8730" spans="9:13" x14ac:dyDescent="0.25">
      <c r="I8730" s="1"/>
      <c r="L8730" s="4"/>
      <c r="M8730" s="5"/>
    </row>
    <row r="8731" spans="9:13" x14ac:dyDescent="0.25">
      <c r="I8731" s="1"/>
      <c r="L8731" s="4"/>
      <c r="M8731" s="5"/>
    </row>
    <row r="8732" spans="9:13" x14ac:dyDescent="0.25">
      <c r="I8732" s="1"/>
      <c r="L8732" s="4"/>
      <c r="M8732" s="5"/>
    </row>
    <row r="8733" spans="9:13" x14ac:dyDescent="0.25">
      <c r="I8733" s="1"/>
      <c r="L8733" s="4"/>
      <c r="M8733" s="5"/>
    </row>
    <row r="8734" spans="9:13" x14ac:dyDescent="0.25">
      <c r="I8734" s="1"/>
      <c r="L8734" s="4"/>
      <c r="M8734" s="5"/>
    </row>
    <row r="8735" spans="9:13" x14ac:dyDescent="0.25">
      <c r="I8735" s="1"/>
      <c r="L8735" s="4"/>
      <c r="M8735" s="5"/>
    </row>
    <row r="8736" spans="9:13" x14ac:dyDescent="0.25">
      <c r="I8736" s="1"/>
      <c r="L8736" s="4"/>
      <c r="M8736" s="5"/>
    </row>
    <row r="8737" spans="9:13" x14ac:dyDescent="0.25">
      <c r="I8737" s="1"/>
      <c r="L8737" s="4"/>
      <c r="M8737" s="5"/>
    </row>
    <row r="8738" spans="9:13" x14ac:dyDescent="0.25">
      <c r="I8738" s="1"/>
      <c r="L8738" s="4"/>
      <c r="M8738" s="5"/>
    </row>
    <row r="8739" spans="9:13" x14ac:dyDescent="0.25">
      <c r="I8739" s="1"/>
      <c r="L8739" s="4"/>
      <c r="M8739" s="5"/>
    </row>
    <row r="8740" spans="9:13" x14ac:dyDescent="0.25">
      <c r="I8740" s="1"/>
      <c r="L8740" s="4"/>
      <c r="M8740" s="5"/>
    </row>
    <row r="8741" spans="9:13" x14ac:dyDescent="0.25">
      <c r="I8741" s="1"/>
      <c r="L8741" s="4"/>
      <c r="M8741" s="5"/>
    </row>
    <row r="8742" spans="9:13" x14ac:dyDescent="0.25">
      <c r="I8742" s="1"/>
      <c r="L8742" s="4"/>
      <c r="M8742" s="5"/>
    </row>
    <row r="8743" spans="9:13" x14ac:dyDescent="0.25">
      <c r="I8743" s="1"/>
      <c r="L8743" s="4"/>
      <c r="M8743" s="5"/>
    </row>
    <row r="8744" spans="9:13" x14ac:dyDescent="0.25">
      <c r="I8744" s="1"/>
      <c r="L8744" s="4"/>
      <c r="M8744" s="5"/>
    </row>
    <row r="8745" spans="9:13" x14ac:dyDescent="0.25">
      <c r="I8745" s="1"/>
      <c r="L8745" s="4"/>
      <c r="M8745" s="5"/>
    </row>
    <row r="8746" spans="9:13" x14ac:dyDescent="0.25">
      <c r="I8746" s="1"/>
      <c r="L8746" s="4"/>
      <c r="M8746" s="5"/>
    </row>
    <row r="8747" spans="9:13" x14ac:dyDescent="0.25">
      <c r="I8747" s="1"/>
      <c r="L8747" s="4"/>
      <c r="M8747" s="5"/>
    </row>
    <row r="8748" spans="9:13" x14ac:dyDescent="0.25">
      <c r="I8748" s="1"/>
      <c r="L8748" s="4"/>
      <c r="M8748" s="5"/>
    </row>
    <row r="8749" spans="9:13" x14ac:dyDescent="0.25">
      <c r="I8749" s="1"/>
      <c r="L8749" s="4"/>
      <c r="M8749" s="5"/>
    </row>
    <row r="8750" spans="9:13" x14ac:dyDescent="0.25">
      <c r="I8750" s="1"/>
      <c r="L8750" s="4"/>
      <c r="M8750" s="5"/>
    </row>
    <row r="8751" spans="9:13" x14ac:dyDescent="0.25">
      <c r="I8751" s="1"/>
      <c r="L8751" s="4"/>
      <c r="M8751" s="5"/>
    </row>
    <row r="8752" spans="9:13" x14ac:dyDescent="0.25">
      <c r="I8752" s="1"/>
      <c r="L8752" s="4"/>
      <c r="M8752" s="5"/>
    </row>
    <row r="8753" spans="9:13" x14ac:dyDescent="0.25">
      <c r="I8753" s="1"/>
      <c r="L8753" s="4"/>
      <c r="M8753" s="5"/>
    </row>
    <row r="8754" spans="9:13" x14ac:dyDescent="0.25">
      <c r="I8754" s="1"/>
      <c r="L8754" s="4"/>
      <c r="M8754" s="5"/>
    </row>
    <row r="8755" spans="9:13" x14ac:dyDescent="0.25">
      <c r="I8755" s="1"/>
      <c r="L8755" s="4"/>
      <c r="M8755" s="5"/>
    </row>
    <row r="8756" spans="9:13" x14ac:dyDescent="0.25">
      <c r="I8756" s="1"/>
      <c r="L8756" s="4"/>
      <c r="M8756" s="5"/>
    </row>
    <row r="8757" spans="9:13" x14ac:dyDescent="0.25">
      <c r="I8757" s="1"/>
      <c r="L8757" s="4"/>
      <c r="M8757" s="5"/>
    </row>
    <row r="8758" spans="9:13" x14ac:dyDescent="0.25">
      <c r="I8758" s="1"/>
      <c r="L8758" s="4"/>
      <c r="M8758" s="5"/>
    </row>
    <row r="8759" spans="9:13" x14ac:dyDescent="0.25">
      <c r="I8759" s="1"/>
      <c r="L8759" s="4"/>
      <c r="M8759" s="5"/>
    </row>
    <row r="8760" spans="9:13" x14ac:dyDescent="0.25">
      <c r="I8760" s="1"/>
      <c r="L8760" s="4"/>
      <c r="M8760" s="5"/>
    </row>
    <row r="8761" spans="9:13" x14ac:dyDescent="0.25">
      <c r="I8761" s="1"/>
      <c r="L8761" s="4"/>
      <c r="M8761" s="5"/>
    </row>
    <row r="8762" spans="9:13" x14ac:dyDescent="0.25">
      <c r="I8762" s="1"/>
      <c r="L8762" s="4"/>
      <c r="M8762" s="5"/>
    </row>
    <row r="8763" spans="9:13" x14ac:dyDescent="0.25">
      <c r="I8763" s="1"/>
      <c r="L8763" s="4"/>
      <c r="M8763" s="5"/>
    </row>
    <row r="8764" spans="9:13" x14ac:dyDescent="0.25">
      <c r="I8764" s="1"/>
      <c r="L8764" s="4"/>
      <c r="M8764" s="5"/>
    </row>
    <row r="8765" spans="9:13" x14ac:dyDescent="0.25">
      <c r="I8765" s="1"/>
      <c r="L8765" s="4"/>
      <c r="M8765" s="5"/>
    </row>
    <row r="8766" spans="9:13" x14ac:dyDescent="0.25">
      <c r="I8766" s="1"/>
      <c r="L8766" s="4"/>
      <c r="M8766" s="5"/>
    </row>
    <row r="8767" spans="9:13" x14ac:dyDescent="0.25">
      <c r="I8767" s="1"/>
      <c r="L8767" s="4"/>
      <c r="M8767" s="5"/>
    </row>
    <row r="8768" spans="9:13" x14ac:dyDescent="0.25">
      <c r="I8768" s="1"/>
      <c r="L8768" s="4"/>
      <c r="M8768" s="5"/>
    </row>
    <row r="8769" spans="9:13" x14ac:dyDescent="0.25">
      <c r="I8769" s="1"/>
      <c r="L8769" s="4"/>
      <c r="M8769" s="5"/>
    </row>
    <row r="8770" spans="9:13" x14ac:dyDescent="0.25">
      <c r="I8770" s="1"/>
      <c r="L8770" s="4"/>
      <c r="M8770" s="5"/>
    </row>
    <row r="8771" spans="9:13" x14ac:dyDescent="0.25">
      <c r="I8771" s="1"/>
      <c r="L8771" s="4"/>
      <c r="M8771" s="5"/>
    </row>
    <row r="8772" spans="9:13" x14ac:dyDescent="0.25">
      <c r="I8772" s="1"/>
      <c r="L8772" s="4"/>
      <c r="M8772" s="5"/>
    </row>
    <row r="8773" spans="9:13" x14ac:dyDescent="0.25">
      <c r="I8773" s="1"/>
      <c r="L8773" s="4"/>
      <c r="M8773" s="5"/>
    </row>
    <row r="8774" spans="9:13" x14ac:dyDescent="0.25">
      <c r="I8774" s="1"/>
      <c r="L8774" s="4"/>
      <c r="M8774" s="5"/>
    </row>
    <row r="8775" spans="9:13" x14ac:dyDescent="0.25">
      <c r="I8775" s="1"/>
      <c r="L8775" s="4"/>
      <c r="M8775" s="5"/>
    </row>
    <row r="8776" spans="9:13" x14ac:dyDescent="0.25">
      <c r="I8776" s="1"/>
      <c r="L8776" s="4"/>
      <c r="M8776" s="5"/>
    </row>
    <row r="8777" spans="9:13" x14ac:dyDescent="0.25">
      <c r="I8777" s="1"/>
      <c r="L8777" s="4"/>
      <c r="M8777" s="5"/>
    </row>
    <row r="8778" spans="9:13" x14ac:dyDescent="0.25">
      <c r="I8778" s="1"/>
      <c r="L8778" s="4"/>
      <c r="M8778" s="5"/>
    </row>
    <row r="8779" spans="9:13" x14ac:dyDescent="0.25">
      <c r="I8779" s="1"/>
      <c r="L8779" s="4"/>
      <c r="M8779" s="5"/>
    </row>
    <row r="8780" spans="9:13" x14ac:dyDescent="0.25">
      <c r="I8780" s="1"/>
      <c r="L8780" s="4"/>
      <c r="M8780" s="5"/>
    </row>
    <row r="8781" spans="9:13" x14ac:dyDescent="0.25">
      <c r="I8781" s="1"/>
      <c r="L8781" s="4"/>
      <c r="M8781" s="5"/>
    </row>
    <row r="8782" spans="9:13" x14ac:dyDescent="0.25">
      <c r="I8782" s="1"/>
      <c r="L8782" s="4"/>
      <c r="M8782" s="5"/>
    </row>
    <row r="8783" spans="9:13" x14ac:dyDescent="0.25">
      <c r="I8783" s="1"/>
      <c r="L8783" s="4"/>
      <c r="M8783" s="5"/>
    </row>
    <row r="8784" spans="9:13" x14ac:dyDescent="0.25">
      <c r="I8784" s="1"/>
      <c r="L8784" s="4"/>
      <c r="M8784" s="5"/>
    </row>
    <row r="8785" spans="9:13" x14ac:dyDescent="0.25">
      <c r="I8785" s="1"/>
      <c r="L8785" s="4"/>
      <c r="M8785" s="5"/>
    </row>
    <row r="8786" spans="9:13" x14ac:dyDescent="0.25">
      <c r="I8786" s="1"/>
      <c r="L8786" s="4"/>
      <c r="M8786" s="5"/>
    </row>
    <row r="8787" spans="9:13" x14ac:dyDescent="0.25">
      <c r="I8787" s="1"/>
      <c r="L8787" s="4"/>
      <c r="M8787" s="5"/>
    </row>
    <row r="8788" spans="9:13" x14ac:dyDescent="0.25">
      <c r="I8788" s="1"/>
      <c r="L8788" s="4"/>
      <c r="M8788" s="5"/>
    </row>
    <row r="8789" spans="9:13" x14ac:dyDescent="0.25">
      <c r="I8789" s="1"/>
      <c r="L8789" s="4"/>
      <c r="M8789" s="5"/>
    </row>
    <row r="8790" spans="9:13" x14ac:dyDescent="0.25">
      <c r="I8790" s="1"/>
      <c r="L8790" s="4"/>
      <c r="M8790" s="5"/>
    </row>
    <row r="8791" spans="9:13" x14ac:dyDescent="0.25">
      <c r="I8791" s="1"/>
      <c r="L8791" s="4"/>
      <c r="M8791" s="5"/>
    </row>
    <row r="8792" spans="9:13" x14ac:dyDescent="0.25">
      <c r="I8792" s="1"/>
      <c r="L8792" s="4"/>
      <c r="M8792" s="5"/>
    </row>
    <row r="8793" spans="9:13" x14ac:dyDescent="0.25">
      <c r="I8793" s="1"/>
      <c r="L8793" s="4"/>
      <c r="M8793" s="5"/>
    </row>
    <row r="8794" spans="9:13" x14ac:dyDescent="0.25">
      <c r="I8794" s="1"/>
      <c r="L8794" s="4"/>
      <c r="M8794" s="5"/>
    </row>
    <row r="8795" spans="9:13" x14ac:dyDescent="0.25">
      <c r="I8795" s="1"/>
      <c r="L8795" s="4"/>
      <c r="M8795" s="5"/>
    </row>
    <row r="8796" spans="9:13" x14ac:dyDescent="0.25">
      <c r="I8796" s="1"/>
      <c r="L8796" s="4"/>
      <c r="M8796" s="5"/>
    </row>
    <row r="8797" spans="9:13" x14ac:dyDescent="0.25">
      <c r="I8797" s="1"/>
      <c r="L8797" s="4"/>
      <c r="M8797" s="5"/>
    </row>
    <row r="8798" spans="9:13" x14ac:dyDescent="0.25">
      <c r="I8798" s="1"/>
      <c r="L8798" s="4"/>
      <c r="M8798" s="5"/>
    </row>
    <row r="8799" spans="9:13" x14ac:dyDescent="0.25">
      <c r="I8799" s="1"/>
      <c r="L8799" s="4"/>
      <c r="M8799" s="5"/>
    </row>
    <row r="8800" spans="9:13" x14ac:dyDescent="0.25">
      <c r="I8800" s="1"/>
      <c r="L8800" s="4"/>
      <c r="M8800" s="5"/>
    </row>
    <row r="8801" spans="9:13" x14ac:dyDescent="0.25">
      <c r="I8801" s="1"/>
      <c r="L8801" s="4"/>
      <c r="M8801" s="5"/>
    </row>
    <row r="8802" spans="9:13" x14ac:dyDescent="0.25">
      <c r="I8802" s="1"/>
      <c r="L8802" s="4"/>
      <c r="M8802" s="5"/>
    </row>
    <row r="8803" spans="9:13" x14ac:dyDescent="0.25">
      <c r="I8803" s="1"/>
      <c r="L8803" s="4"/>
      <c r="M8803" s="5"/>
    </row>
    <row r="8804" spans="9:13" x14ac:dyDescent="0.25">
      <c r="I8804" s="1"/>
      <c r="L8804" s="4"/>
      <c r="M8804" s="5"/>
    </row>
    <row r="8805" spans="9:13" x14ac:dyDescent="0.25">
      <c r="I8805" s="1"/>
      <c r="L8805" s="4"/>
      <c r="M8805" s="5"/>
    </row>
    <row r="8806" spans="9:13" x14ac:dyDescent="0.25">
      <c r="I8806" s="1"/>
      <c r="L8806" s="4"/>
      <c r="M8806" s="5"/>
    </row>
    <row r="8807" spans="9:13" x14ac:dyDescent="0.25">
      <c r="I8807" s="1"/>
      <c r="L8807" s="4"/>
      <c r="M8807" s="5"/>
    </row>
    <row r="8808" spans="9:13" x14ac:dyDescent="0.25">
      <c r="I8808" s="1"/>
      <c r="L8808" s="4"/>
      <c r="M8808" s="5"/>
    </row>
    <row r="8809" spans="9:13" x14ac:dyDescent="0.25">
      <c r="I8809" s="1"/>
      <c r="L8809" s="4"/>
      <c r="M8809" s="5"/>
    </row>
    <row r="8810" spans="9:13" x14ac:dyDescent="0.25">
      <c r="I8810" s="1"/>
      <c r="L8810" s="4"/>
      <c r="M8810" s="5"/>
    </row>
    <row r="8811" spans="9:13" x14ac:dyDescent="0.25">
      <c r="I8811" s="1"/>
      <c r="L8811" s="4"/>
      <c r="M8811" s="5"/>
    </row>
    <row r="8812" spans="9:13" x14ac:dyDescent="0.25">
      <c r="I8812" s="1"/>
      <c r="L8812" s="4"/>
      <c r="M8812" s="5"/>
    </row>
    <row r="8813" spans="9:13" x14ac:dyDescent="0.25">
      <c r="I8813" s="1"/>
      <c r="L8813" s="4"/>
      <c r="M8813" s="5"/>
    </row>
    <row r="8814" spans="9:13" x14ac:dyDescent="0.25">
      <c r="I8814" s="1"/>
      <c r="L8814" s="4"/>
      <c r="M8814" s="5"/>
    </row>
    <row r="8815" spans="9:13" x14ac:dyDescent="0.25">
      <c r="I8815" s="1"/>
      <c r="L8815" s="4"/>
      <c r="M8815" s="5"/>
    </row>
    <row r="8816" spans="9:13" x14ac:dyDescent="0.25">
      <c r="I8816" s="1"/>
      <c r="L8816" s="4"/>
      <c r="M8816" s="5"/>
    </row>
    <row r="8817" spans="9:13" x14ac:dyDescent="0.25">
      <c r="I8817" s="1"/>
      <c r="L8817" s="4"/>
      <c r="M8817" s="5"/>
    </row>
    <row r="8818" spans="9:13" x14ac:dyDescent="0.25">
      <c r="I8818" s="1"/>
      <c r="L8818" s="4"/>
      <c r="M8818" s="5"/>
    </row>
    <row r="8819" spans="9:13" x14ac:dyDescent="0.25">
      <c r="I8819" s="1"/>
      <c r="L8819" s="4"/>
      <c r="M8819" s="5"/>
    </row>
    <row r="8820" spans="9:13" x14ac:dyDescent="0.25">
      <c r="I8820" s="1"/>
      <c r="L8820" s="4"/>
      <c r="M8820" s="5"/>
    </row>
    <row r="8821" spans="9:13" x14ac:dyDescent="0.25">
      <c r="I8821" s="1"/>
      <c r="L8821" s="4"/>
      <c r="M8821" s="5"/>
    </row>
    <row r="8822" spans="9:13" x14ac:dyDescent="0.25">
      <c r="I8822" s="1"/>
      <c r="L8822" s="4"/>
      <c r="M8822" s="5"/>
    </row>
    <row r="8823" spans="9:13" x14ac:dyDescent="0.25">
      <c r="I8823" s="1"/>
      <c r="L8823" s="4"/>
      <c r="M8823" s="5"/>
    </row>
    <row r="8824" spans="9:13" x14ac:dyDescent="0.25">
      <c r="I8824" s="1"/>
      <c r="L8824" s="4"/>
      <c r="M8824" s="5"/>
    </row>
    <row r="8825" spans="9:13" x14ac:dyDescent="0.25">
      <c r="I8825" s="1"/>
      <c r="L8825" s="4"/>
      <c r="M8825" s="5"/>
    </row>
    <row r="8826" spans="9:13" x14ac:dyDescent="0.25">
      <c r="I8826" s="1"/>
      <c r="L8826" s="4"/>
      <c r="M8826" s="5"/>
    </row>
    <row r="8827" spans="9:13" x14ac:dyDescent="0.25">
      <c r="I8827" s="1"/>
      <c r="L8827" s="4"/>
      <c r="M8827" s="5"/>
    </row>
    <row r="8828" spans="9:13" x14ac:dyDescent="0.25">
      <c r="I8828" s="1"/>
      <c r="L8828" s="4"/>
      <c r="M8828" s="5"/>
    </row>
    <row r="8829" spans="9:13" x14ac:dyDescent="0.25">
      <c r="I8829" s="1"/>
      <c r="L8829" s="4"/>
      <c r="M8829" s="5"/>
    </row>
    <row r="8830" spans="9:13" x14ac:dyDescent="0.25">
      <c r="I8830" s="1"/>
      <c r="L8830" s="4"/>
      <c r="M8830" s="5"/>
    </row>
    <row r="8831" spans="9:13" x14ac:dyDescent="0.25">
      <c r="I8831" s="1"/>
      <c r="L8831" s="4"/>
      <c r="M8831" s="5"/>
    </row>
    <row r="8832" spans="9:13" x14ac:dyDescent="0.25">
      <c r="I8832" s="1"/>
      <c r="L8832" s="4"/>
      <c r="M8832" s="5"/>
    </row>
    <row r="8833" spans="9:13" x14ac:dyDescent="0.25">
      <c r="I8833" s="1"/>
      <c r="L8833" s="4"/>
      <c r="M8833" s="5"/>
    </row>
    <row r="8834" spans="9:13" x14ac:dyDescent="0.25">
      <c r="I8834" s="1"/>
      <c r="L8834" s="4"/>
      <c r="M8834" s="5"/>
    </row>
    <row r="8835" spans="9:13" x14ac:dyDescent="0.25">
      <c r="I8835" s="1"/>
      <c r="L8835" s="4"/>
      <c r="M8835" s="5"/>
    </row>
    <row r="8836" spans="9:13" x14ac:dyDescent="0.25">
      <c r="I8836" s="1"/>
      <c r="L8836" s="4"/>
      <c r="M8836" s="5"/>
    </row>
    <row r="8837" spans="9:13" x14ac:dyDescent="0.25">
      <c r="I8837" s="1"/>
      <c r="L8837" s="4"/>
      <c r="M8837" s="5"/>
    </row>
    <row r="8838" spans="9:13" x14ac:dyDescent="0.25">
      <c r="I8838" s="1"/>
      <c r="L8838" s="4"/>
      <c r="M8838" s="5"/>
    </row>
    <row r="8839" spans="9:13" x14ac:dyDescent="0.25">
      <c r="I8839" s="1"/>
      <c r="L8839" s="4"/>
      <c r="M8839" s="5"/>
    </row>
    <row r="8840" spans="9:13" x14ac:dyDescent="0.25">
      <c r="I8840" s="1"/>
      <c r="L8840" s="4"/>
      <c r="M8840" s="5"/>
    </row>
    <row r="8841" spans="9:13" x14ac:dyDescent="0.25">
      <c r="I8841" s="1"/>
      <c r="L8841" s="4"/>
      <c r="M8841" s="5"/>
    </row>
    <row r="8842" spans="9:13" x14ac:dyDescent="0.25">
      <c r="I8842" s="1"/>
      <c r="L8842" s="4"/>
      <c r="M8842" s="5"/>
    </row>
    <row r="8843" spans="9:13" x14ac:dyDescent="0.25">
      <c r="I8843" s="1"/>
      <c r="L8843" s="4"/>
      <c r="M8843" s="5"/>
    </row>
    <row r="8844" spans="9:13" x14ac:dyDescent="0.25">
      <c r="I8844" s="1"/>
      <c r="L8844" s="4"/>
      <c r="M8844" s="5"/>
    </row>
    <row r="8845" spans="9:13" x14ac:dyDescent="0.25">
      <c r="I8845" s="1"/>
      <c r="L8845" s="4"/>
      <c r="M8845" s="5"/>
    </row>
    <row r="8846" spans="9:13" x14ac:dyDescent="0.25">
      <c r="I8846" s="1"/>
      <c r="L8846" s="4"/>
      <c r="M8846" s="5"/>
    </row>
    <row r="8847" spans="9:13" x14ac:dyDescent="0.25">
      <c r="I8847" s="1"/>
      <c r="L8847" s="4"/>
      <c r="M8847" s="5"/>
    </row>
    <row r="8848" spans="9:13" x14ac:dyDescent="0.25">
      <c r="I8848" s="1"/>
      <c r="L8848" s="4"/>
      <c r="M8848" s="5"/>
    </row>
    <row r="8849" spans="9:13" x14ac:dyDescent="0.25">
      <c r="I8849" s="1"/>
      <c r="L8849" s="4"/>
      <c r="M8849" s="5"/>
    </row>
    <row r="8850" spans="9:13" x14ac:dyDescent="0.25">
      <c r="I8850" s="1"/>
      <c r="L8850" s="4"/>
      <c r="M8850" s="5"/>
    </row>
    <row r="8851" spans="9:13" x14ac:dyDescent="0.25">
      <c r="I8851" s="1"/>
      <c r="L8851" s="4"/>
      <c r="M8851" s="5"/>
    </row>
    <row r="8852" spans="9:13" x14ac:dyDescent="0.25">
      <c r="I8852" s="1"/>
      <c r="L8852" s="4"/>
      <c r="M8852" s="5"/>
    </row>
    <row r="8853" spans="9:13" x14ac:dyDescent="0.25">
      <c r="I8853" s="1"/>
      <c r="L8853" s="4"/>
      <c r="M8853" s="5"/>
    </row>
    <row r="8854" spans="9:13" x14ac:dyDescent="0.25">
      <c r="I8854" s="1"/>
      <c r="L8854" s="4"/>
      <c r="M8854" s="5"/>
    </row>
    <row r="8855" spans="9:13" x14ac:dyDescent="0.25">
      <c r="I8855" s="1"/>
      <c r="L8855" s="4"/>
      <c r="M8855" s="5"/>
    </row>
    <row r="8856" spans="9:13" x14ac:dyDescent="0.25">
      <c r="I8856" s="1"/>
      <c r="L8856" s="4"/>
      <c r="M8856" s="5"/>
    </row>
    <row r="8857" spans="9:13" x14ac:dyDescent="0.25">
      <c r="I8857" s="1"/>
      <c r="L8857" s="4"/>
      <c r="M8857" s="5"/>
    </row>
    <row r="8858" spans="9:13" x14ac:dyDescent="0.25">
      <c r="I8858" s="1"/>
      <c r="L8858" s="4"/>
      <c r="M8858" s="5"/>
    </row>
    <row r="8859" spans="9:13" x14ac:dyDescent="0.25">
      <c r="I8859" s="1"/>
      <c r="L8859" s="4"/>
      <c r="M8859" s="5"/>
    </row>
    <row r="8860" spans="9:13" x14ac:dyDescent="0.25">
      <c r="I8860" s="1"/>
      <c r="L8860" s="4"/>
      <c r="M8860" s="5"/>
    </row>
    <row r="8861" spans="9:13" x14ac:dyDescent="0.25">
      <c r="I8861" s="1"/>
      <c r="L8861" s="4"/>
      <c r="M8861" s="5"/>
    </row>
    <row r="8862" spans="9:13" x14ac:dyDescent="0.25">
      <c r="I8862" s="1"/>
      <c r="L8862" s="4"/>
      <c r="M8862" s="5"/>
    </row>
    <row r="8863" spans="9:13" x14ac:dyDescent="0.25">
      <c r="I8863" s="1"/>
      <c r="L8863" s="4"/>
      <c r="M8863" s="5"/>
    </row>
    <row r="8864" spans="9:13" x14ac:dyDescent="0.25">
      <c r="I8864" s="1"/>
      <c r="L8864" s="4"/>
      <c r="M8864" s="5"/>
    </row>
    <row r="8865" spans="9:13" x14ac:dyDescent="0.25">
      <c r="I8865" s="1"/>
      <c r="L8865" s="4"/>
      <c r="M8865" s="5"/>
    </row>
    <row r="8866" spans="9:13" x14ac:dyDescent="0.25">
      <c r="I8866" s="1"/>
      <c r="L8866" s="4"/>
      <c r="M8866" s="5"/>
    </row>
    <row r="8867" spans="9:13" x14ac:dyDescent="0.25">
      <c r="I8867" s="1"/>
      <c r="L8867" s="4"/>
      <c r="M8867" s="5"/>
    </row>
    <row r="8868" spans="9:13" x14ac:dyDescent="0.25">
      <c r="I8868" s="1"/>
      <c r="L8868" s="4"/>
      <c r="M8868" s="5"/>
    </row>
    <row r="8869" spans="9:13" x14ac:dyDescent="0.25">
      <c r="I8869" s="1"/>
      <c r="L8869" s="4"/>
      <c r="M8869" s="5"/>
    </row>
    <row r="8870" spans="9:13" x14ac:dyDescent="0.25">
      <c r="I8870" s="1"/>
      <c r="L8870" s="4"/>
      <c r="M8870" s="5"/>
    </row>
    <row r="8871" spans="9:13" x14ac:dyDescent="0.25">
      <c r="I8871" s="1"/>
      <c r="L8871" s="4"/>
      <c r="M8871" s="5"/>
    </row>
    <row r="8872" spans="9:13" x14ac:dyDescent="0.25">
      <c r="I8872" s="1"/>
      <c r="L8872" s="4"/>
      <c r="M8872" s="5"/>
    </row>
    <row r="8873" spans="9:13" x14ac:dyDescent="0.25">
      <c r="I8873" s="1"/>
      <c r="L8873" s="4"/>
      <c r="M8873" s="5"/>
    </row>
    <row r="8874" spans="9:13" x14ac:dyDescent="0.25">
      <c r="I8874" s="1"/>
      <c r="L8874" s="4"/>
      <c r="M8874" s="5"/>
    </row>
    <row r="8875" spans="9:13" x14ac:dyDescent="0.25">
      <c r="I8875" s="1"/>
      <c r="L8875" s="4"/>
      <c r="M8875" s="5"/>
    </row>
    <row r="8876" spans="9:13" x14ac:dyDescent="0.25">
      <c r="I8876" s="1"/>
      <c r="L8876" s="4"/>
      <c r="M8876" s="5"/>
    </row>
    <row r="8877" spans="9:13" x14ac:dyDescent="0.25">
      <c r="I8877" s="1"/>
      <c r="L8877" s="4"/>
      <c r="M8877" s="5"/>
    </row>
    <row r="8878" spans="9:13" x14ac:dyDescent="0.25">
      <c r="I8878" s="1"/>
      <c r="L8878" s="4"/>
      <c r="M8878" s="5"/>
    </row>
    <row r="8879" spans="9:13" x14ac:dyDescent="0.25">
      <c r="I8879" s="1"/>
      <c r="L8879" s="4"/>
      <c r="M8879" s="5"/>
    </row>
    <row r="8880" spans="9:13" x14ac:dyDescent="0.25">
      <c r="I8880" s="1"/>
      <c r="L8880" s="4"/>
      <c r="M8880" s="5"/>
    </row>
    <row r="8881" spans="9:13" x14ac:dyDescent="0.25">
      <c r="I8881" s="1"/>
      <c r="L8881" s="4"/>
      <c r="M8881" s="5"/>
    </row>
    <row r="8882" spans="9:13" x14ac:dyDescent="0.25">
      <c r="I8882" s="1"/>
      <c r="L8882" s="4"/>
      <c r="M8882" s="5"/>
    </row>
    <row r="8883" spans="9:13" x14ac:dyDescent="0.25">
      <c r="I8883" s="1"/>
      <c r="L8883" s="4"/>
      <c r="M8883" s="5"/>
    </row>
    <row r="8884" spans="9:13" x14ac:dyDescent="0.25">
      <c r="I8884" s="1"/>
      <c r="L8884" s="4"/>
      <c r="M8884" s="5"/>
    </row>
    <row r="8885" spans="9:13" x14ac:dyDescent="0.25">
      <c r="I8885" s="1"/>
      <c r="L8885" s="4"/>
      <c r="M8885" s="5"/>
    </row>
    <row r="8886" spans="9:13" x14ac:dyDescent="0.25">
      <c r="I8886" s="1"/>
      <c r="L8886" s="4"/>
      <c r="M8886" s="5"/>
    </row>
    <row r="8887" spans="9:13" x14ac:dyDescent="0.25">
      <c r="I8887" s="1"/>
      <c r="L8887" s="4"/>
      <c r="M8887" s="5"/>
    </row>
    <row r="8888" spans="9:13" x14ac:dyDescent="0.25">
      <c r="I8888" s="1"/>
      <c r="L8888" s="4"/>
      <c r="M8888" s="5"/>
    </row>
    <row r="8889" spans="9:13" x14ac:dyDescent="0.25">
      <c r="I8889" s="1"/>
      <c r="L8889" s="4"/>
      <c r="M8889" s="5"/>
    </row>
    <row r="8890" spans="9:13" x14ac:dyDescent="0.25">
      <c r="I8890" s="1"/>
      <c r="L8890" s="4"/>
      <c r="M8890" s="5"/>
    </row>
    <row r="8891" spans="9:13" x14ac:dyDescent="0.25">
      <c r="I8891" s="1"/>
      <c r="L8891" s="4"/>
      <c r="M8891" s="5"/>
    </row>
    <row r="8892" spans="9:13" x14ac:dyDescent="0.25">
      <c r="I8892" s="1"/>
      <c r="L8892" s="4"/>
      <c r="M8892" s="5"/>
    </row>
    <row r="8893" spans="9:13" x14ac:dyDescent="0.25">
      <c r="I8893" s="1"/>
      <c r="L8893" s="4"/>
      <c r="M8893" s="5"/>
    </row>
    <row r="8894" spans="9:13" x14ac:dyDescent="0.25">
      <c r="I8894" s="1"/>
      <c r="L8894" s="4"/>
      <c r="M8894" s="5"/>
    </row>
    <row r="8895" spans="9:13" x14ac:dyDescent="0.25">
      <c r="I8895" s="1"/>
      <c r="L8895" s="4"/>
      <c r="M8895" s="5"/>
    </row>
    <row r="8896" spans="9:13" x14ac:dyDescent="0.25">
      <c r="I8896" s="1"/>
      <c r="L8896" s="4"/>
      <c r="M8896" s="5"/>
    </row>
    <row r="8897" spans="9:13" x14ac:dyDescent="0.25">
      <c r="I8897" s="1"/>
      <c r="L8897" s="4"/>
      <c r="M8897" s="5"/>
    </row>
    <row r="8898" spans="9:13" x14ac:dyDescent="0.25">
      <c r="I8898" s="1"/>
      <c r="L8898" s="4"/>
      <c r="M8898" s="5"/>
    </row>
    <row r="8899" spans="9:13" x14ac:dyDescent="0.25">
      <c r="I8899" s="1"/>
      <c r="L8899" s="4"/>
      <c r="M8899" s="5"/>
    </row>
    <row r="8900" spans="9:13" x14ac:dyDescent="0.25">
      <c r="I8900" s="1"/>
      <c r="L8900" s="4"/>
      <c r="M8900" s="5"/>
    </row>
    <row r="8901" spans="9:13" x14ac:dyDescent="0.25">
      <c r="I8901" s="1"/>
      <c r="L8901" s="4"/>
      <c r="M8901" s="5"/>
    </row>
    <row r="8902" spans="9:13" x14ac:dyDescent="0.25">
      <c r="I8902" s="1"/>
      <c r="L8902" s="4"/>
      <c r="M8902" s="5"/>
    </row>
    <row r="8903" spans="9:13" x14ac:dyDescent="0.25">
      <c r="I8903" s="1"/>
      <c r="L8903" s="4"/>
      <c r="M8903" s="5"/>
    </row>
    <row r="8904" spans="9:13" x14ac:dyDescent="0.25">
      <c r="I8904" s="1"/>
      <c r="L8904" s="4"/>
      <c r="M8904" s="5"/>
    </row>
    <row r="8905" spans="9:13" x14ac:dyDescent="0.25">
      <c r="I8905" s="1"/>
      <c r="L8905" s="4"/>
      <c r="M8905" s="5"/>
    </row>
    <row r="8906" spans="9:13" x14ac:dyDescent="0.25">
      <c r="I8906" s="1"/>
      <c r="L8906" s="4"/>
      <c r="M8906" s="5"/>
    </row>
    <row r="8907" spans="9:13" x14ac:dyDescent="0.25">
      <c r="I8907" s="1"/>
      <c r="L8907" s="4"/>
      <c r="M8907" s="5"/>
    </row>
    <row r="8908" spans="9:13" x14ac:dyDescent="0.25">
      <c r="I8908" s="1"/>
      <c r="L8908" s="4"/>
      <c r="M8908" s="5"/>
    </row>
    <row r="8909" spans="9:13" x14ac:dyDescent="0.25">
      <c r="I8909" s="1"/>
      <c r="L8909" s="4"/>
      <c r="M8909" s="5"/>
    </row>
    <row r="8910" spans="9:13" x14ac:dyDescent="0.25">
      <c r="I8910" s="1"/>
      <c r="L8910" s="4"/>
      <c r="M8910" s="5"/>
    </row>
    <row r="8911" spans="9:13" x14ac:dyDescent="0.25">
      <c r="I8911" s="1"/>
      <c r="L8911" s="4"/>
      <c r="M8911" s="5"/>
    </row>
    <row r="8912" spans="9:13" x14ac:dyDescent="0.25">
      <c r="I8912" s="1"/>
      <c r="L8912" s="4"/>
      <c r="M8912" s="5"/>
    </row>
    <row r="8913" spans="9:13" x14ac:dyDescent="0.25">
      <c r="I8913" s="1"/>
      <c r="L8913" s="4"/>
      <c r="M8913" s="5"/>
    </row>
    <row r="8914" spans="9:13" x14ac:dyDescent="0.25">
      <c r="I8914" s="1"/>
      <c r="L8914" s="4"/>
      <c r="M8914" s="5"/>
    </row>
    <row r="8915" spans="9:13" x14ac:dyDescent="0.25">
      <c r="I8915" s="1"/>
      <c r="L8915" s="4"/>
      <c r="M8915" s="5"/>
    </row>
    <row r="8916" spans="9:13" x14ac:dyDescent="0.25">
      <c r="I8916" s="1"/>
      <c r="L8916" s="4"/>
      <c r="M8916" s="5"/>
    </row>
    <row r="8917" spans="9:13" x14ac:dyDescent="0.25">
      <c r="I8917" s="1"/>
      <c r="L8917" s="4"/>
      <c r="M8917" s="5"/>
    </row>
    <row r="8918" spans="9:13" x14ac:dyDescent="0.25">
      <c r="I8918" s="1"/>
      <c r="L8918" s="4"/>
      <c r="M8918" s="5"/>
    </row>
    <row r="8919" spans="9:13" x14ac:dyDescent="0.25">
      <c r="I8919" s="1"/>
      <c r="L8919" s="4"/>
      <c r="M8919" s="5"/>
    </row>
    <row r="8920" spans="9:13" x14ac:dyDescent="0.25">
      <c r="I8920" s="1"/>
      <c r="L8920" s="4"/>
      <c r="M8920" s="5"/>
    </row>
    <row r="8921" spans="9:13" x14ac:dyDescent="0.25">
      <c r="I8921" s="1"/>
      <c r="L8921" s="4"/>
      <c r="M8921" s="5"/>
    </row>
    <row r="8922" spans="9:13" x14ac:dyDescent="0.25">
      <c r="I8922" s="1"/>
      <c r="L8922" s="4"/>
      <c r="M8922" s="5"/>
    </row>
    <row r="8923" spans="9:13" x14ac:dyDescent="0.25">
      <c r="I8923" s="1"/>
      <c r="L8923" s="4"/>
      <c r="M8923" s="5"/>
    </row>
    <row r="8924" spans="9:13" x14ac:dyDescent="0.25">
      <c r="I8924" s="1"/>
      <c r="L8924" s="4"/>
      <c r="M8924" s="5"/>
    </row>
    <row r="8925" spans="9:13" x14ac:dyDescent="0.25">
      <c r="I8925" s="1"/>
      <c r="L8925" s="4"/>
      <c r="M8925" s="5"/>
    </row>
    <row r="8926" spans="9:13" x14ac:dyDescent="0.25">
      <c r="I8926" s="1"/>
      <c r="L8926" s="4"/>
      <c r="M8926" s="5"/>
    </row>
    <row r="8927" spans="9:13" x14ac:dyDescent="0.25">
      <c r="I8927" s="1"/>
      <c r="L8927" s="4"/>
      <c r="M8927" s="5"/>
    </row>
    <row r="8928" spans="9:13" x14ac:dyDescent="0.25">
      <c r="I8928" s="1"/>
      <c r="L8928" s="4"/>
      <c r="M8928" s="5"/>
    </row>
    <row r="8929" spans="9:13" x14ac:dyDescent="0.25">
      <c r="I8929" s="1"/>
      <c r="L8929" s="4"/>
      <c r="M8929" s="5"/>
    </row>
    <row r="8930" spans="9:13" x14ac:dyDescent="0.25">
      <c r="I8930" s="1"/>
      <c r="L8930" s="4"/>
      <c r="M8930" s="5"/>
    </row>
    <row r="8931" spans="9:13" x14ac:dyDescent="0.25">
      <c r="I8931" s="1"/>
      <c r="L8931" s="4"/>
      <c r="M8931" s="5"/>
    </row>
    <row r="8932" spans="9:13" x14ac:dyDescent="0.25">
      <c r="I8932" s="1"/>
      <c r="L8932" s="4"/>
      <c r="M8932" s="5"/>
    </row>
    <row r="8933" spans="9:13" x14ac:dyDescent="0.25">
      <c r="I8933" s="1"/>
      <c r="L8933" s="4"/>
      <c r="M8933" s="5"/>
    </row>
    <row r="8934" spans="9:13" x14ac:dyDescent="0.25">
      <c r="I8934" s="1"/>
      <c r="L8934" s="4"/>
      <c r="M8934" s="5"/>
    </row>
    <row r="8935" spans="9:13" x14ac:dyDescent="0.25">
      <c r="I8935" s="1"/>
      <c r="L8935" s="4"/>
      <c r="M8935" s="5"/>
    </row>
    <row r="8936" spans="9:13" x14ac:dyDescent="0.25">
      <c r="I8936" s="1"/>
      <c r="L8936" s="4"/>
      <c r="M8936" s="5"/>
    </row>
    <row r="8937" spans="9:13" x14ac:dyDescent="0.25">
      <c r="I8937" s="1"/>
      <c r="L8937" s="4"/>
      <c r="M8937" s="5"/>
    </row>
    <row r="8938" spans="9:13" x14ac:dyDescent="0.25">
      <c r="I8938" s="1"/>
      <c r="L8938" s="4"/>
      <c r="M8938" s="5"/>
    </row>
    <row r="8939" spans="9:13" x14ac:dyDescent="0.25">
      <c r="I8939" s="1"/>
      <c r="L8939" s="4"/>
      <c r="M8939" s="5"/>
    </row>
    <row r="8940" spans="9:13" x14ac:dyDescent="0.25">
      <c r="I8940" s="1"/>
      <c r="L8940" s="4"/>
      <c r="M8940" s="5"/>
    </row>
    <row r="8941" spans="9:13" x14ac:dyDescent="0.25">
      <c r="I8941" s="1"/>
      <c r="L8941" s="4"/>
      <c r="M8941" s="5"/>
    </row>
    <row r="8942" spans="9:13" x14ac:dyDescent="0.25">
      <c r="I8942" s="1"/>
      <c r="L8942" s="4"/>
      <c r="M8942" s="5"/>
    </row>
    <row r="8943" spans="9:13" x14ac:dyDescent="0.25">
      <c r="I8943" s="1"/>
      <c r="L8943" s="4"/>
      <c r="M8943" s="5"/>
    </row>
    <row r="8944" spans="9:13" x14ac:dyDescent="0.25">
      <c r="I8944" s="1"/>
      <c r="L8944" s="4"/>
      <c r="M8944" s="5"/>
    </row>
    <row r="8945" spans="9:13" x14ac:dyDescent="0.25">
      <c r="I8945" s="1"/>
      <c r="L8945" s="4"/>
      <c r="M8945" s="5"/>
    </row>
    <row r="8946" spans="9:13" x14ac:dyDescent="0.25">
      <c r="I8946" s="1"/>
      <c r="L8946" s="4"/>
      <c r="M8946" s="5"/>
    </row>
    <row r="8947" spans="9:13" x14ac:dyDescent="0.25">
      <c r="I8947" s="1"/>
      <c r="L8947" s="4"/>
      <c r="M8947" s="5"/>
    </row>
    <row r="8948" spans="9:13" x14ac:dyDescent="0.25">
      <c r="I8948" s="1"/>
      <c r="L8948" s="4"/>
      <c r="M8948" s="5"/>
    </row>
    <row r="8949" spans="9:13" x14ac:dyDescent="0.25">
      <c r="I8949" s="1"/>
      <c r="L8949" s="4"/>
      <c r="M8949" s="5"/>
    </row>
    <row r="8950" spans="9:13" x14ac:dyDescent="0.25">
      <c r="I8950" s="1"/>
      <c r="L8950" s="4"/>
      <c r="M8950" s="5"/>
    </row>
    <row r="8951" spans="9:13" x14ac:dyDescent="0.25">
      <c r="I8951" s="1"/>
      <c r="L8951" s="4"/>
      <c r="M8951" s="5"/>
    </row>
    <row r="8952" spans="9:13" x14ac:dyDescent="0.25">
      <c r="I8952" s="1"/>
      <c r="L8952" s="4"/>
      <c r="M8952" s="5"/>
    </row>
    <row r="8953" spans="9:13" x14ac:dyDescent="0.25">
      <c r="I8953" s="1"/>
      <c r="L8953" s="4"/>
      <c r="M8953" s="5"/>
    </row>
    <row r="8954" spans="9:13" x14ac:dyDescent="0.25">
      <c r="I8954" s="1"/>
      <c r="L8954" s="4"/>
      <c r="M8954" s="5"/>
    </row>
    <row r="8955" spans="9:13" x14ac:dyDescent="0.25">
      <c r="I8955" s="1"/>
      <c r="L8955" s="4"/>
      <c r="M8955" s="5"/>
    </row>
    <row r="8956" spans="9:13" x14ac:dyDescent="0.25">
      <c r="I8956" s="1"/>
      <c r="L8956" s="4"/>
      <c r="M8956" s="5"/>
    </row>
    <row r="8957" spans="9:13" x14ac:dyDescent="0.25">
      <c r="I8957" s="1"/>
      <c r="L8957" s="4"/>
      <c r="M8957" s="5"/>
    </row>
    <row r="8958" spans="9:13" x14ac:dyDescent="0.25">
      <c r="I8958" s="1"/>
      <c r="L8958" s="4"/>
      <c r="M8958" s="5"/>
    </row>
    <row r="8959" spans="9:13" x14ac:dyDescent="0.25">
      <c r="I8959" s="1"/>
      <c r="L8959" s="4"/>
      <c r="M8959" s="5"/>
    </row>
    <row r="8960" spans="9:13" x14ac:dyDescent="0.25">
      <c r="I8960" s="1"/>
      <c r="L8960" s="4"/>
      <c r="M8960" s="5"/>
    </row>
    <row r="8961" spans="9:13" x14ac:dyDescent="0.25">
      <c r="I8961" s="1"/>
      <c r="L8961" s="4"/>
      <c r="M8961" s="5"/>
    </row>
    <row r="8962" spans="9:13" x14ac:dyDescent="0.25">
      <c r="I8962" s="1"/>
      <c r="L8962" s="4"/>
      <c r="M8962" s="5"/>
    </row>
    <row r="8963" spans="9:13" x14ac:dyDescent="0.25">
      <c r="I8963" s="1"/>
      <c r="L8963" s="4"/>
      <c r="M8963" s="5"/>
    </row>
    <row r="8964" spans="9:13" x14ac:dyDescent="0.25">
      <c r="I8964" s="1"/>
      <c r="L8964" s="4"/>
      <c r="M8964" s="5"/>
    </row>
    <row r="8965" spans="9:13" x14ac:dyDescent="0.25">
      <c r="I8965" s="1"/>
      <c r="L8965" s="4"/>
      <c r="M8965" s="5"/>
    </row>
    <row r="8966" spans="9:13" x14ac:dyDescent="0.25">
      <c r="I8966" s="1"/>
      <c r="L8966" s="4"/>
      <c r="M8966" s="5"/>
    </row>
    <row r="8967" spans="9:13" x14ac:dyDescent="0.25">
      <c r="I8967" s="1"/>
      <c r="L8967" s="4"/>
      <c r="M8967" s="5"/>
    </row>
    <row r="8968" spans="9:13" x14ac:dyDescent="0.25">
      <c r="I8968" s="1"/>
      <c r="L8968" s="4"/>
      <c r="M8968" s="5"/>
    </row>
    <row r="8969" spans="9:13" x14ac:dyDescent="0.25">
      <c r="I8969" s="1"/>
      <c r="L8969" s="4"/>
      <c r="M8969" s="5"/>
    </row>
    <row r="8970" spans="9:13" x14ac:dyDescent="0.25">
      <c r="I8970" s="1"/>
      <c r="L8970" s="4"/>
      <c r="M8970" s="5"/>
    </row>
    <row r="8971" spans="9:13" x14ac:dyDescent="0.25">
      <c r="I8971" s="1"/>
      <c r="L8971" s="4"/>
      <c r="M8971" s="5"/>
    </row>
    <row r="8972" spans="9:13" x14ac:dyDescent="0.25">
      <c r="I8972" s="1"/>
      <c r="L8972" s="4"/>
      <c r="M8972" s="5"/>
    </row>
    <row r="8973" spans="9:13" x14ac:dyDescent="0.25">
      <c r="I8973" s="1"/>
      <c r="L8973" s="4"/>
      <c r="M8973" s="5"/>
    </row>
    <row r="8974" spans="9:13" x14ac:dyDescent="0.25">
      <c r="I8974" s="1"/>
      <c r="L8974" s="4"/>
      <c r="M8974" s="5"/>
    </row>
    <row r="8975" spans="9:13" x14ac:dyDescent="0.25">
      <c r="I8975" s="1"/>
      <c r="L8975" s="4"/>
      <c r="M8975" s="5"/>
    </row>
    <row r="8976" spans="9:13" x14ac:dyDescent="0.25">
      <c r="I8976" s="1"/>
      <c r="L8976" s="4"/>
      <c r="M8976" s="5"/>
    </row>
    <row r="8977" spans="9:13" x14ac:dyDescent="0.25">
      <c r="I8977" s="1"/>
      <c r="L8977" s="4"/>
      <c r="M8977" s="5"/>
    </row>
    <row r="8978" spans="9:13" x14ac:dyDescent="0.25">
      <c r="I8978" s="1"/>
      <c r="L8978" s="4"/>
      <c r="M8978" s="5"/>
    </row>
    <row r="8979" spans="9:13" x14ac:dyDescent="0.25">
      <c r="I8979" s="1"/>
      <c r="L8979" s="4"/>
      <c r="M8979" s="5"/>
    </row>
    <row r="8980" spans="9:13" x14ac:dyDescent="0.25">
      <c r="I8980" s="1"/>
      <c r="L8980" s="4"/>
      <c r="M8980" s="5"/>
    </row>
    <row r="8981" spans="9:13" x14ac:dyDescent="0.25">
      <c r="I8981" s="1"/>
      <c r="L8981" s="4"/>
      <c r="M8981" s="5"/>
    </row>
    <row r="8982" spans="9:13" x14ac:dyDescent="0.25">
      <c r="I8982" s="1"/>
      <c r="L8982" s="4"/>
      <c r="M8982" s="5"/>
    </row>
    <row r="8983" spans="9:13" x14ac:dyDescent="0.25">
      <c r="I8983" s="1"/>
      <c r="L8983" s="4"/>
      <c r="M8983" s="5"/>
    </row>
    <row r="8984" spans="9:13" x14ac:dyDescent="0.25">
      <c r="I8984" s="1"/>
      <c r="L8984" s="4"/>
      <c r="M8984" s="5"/>
    </row>
    <row r="8985" spans="9:13" x14ac:dyDescent="0.25">
      <c r="I8985" s="1"/>
      <c r="L8985" s="4"/>
      <c r="M8985" s="5"/>
    </row>
    <row r="8986" spans="9:13" x14ac:dyDescent="0.25">
      <c r="I8986" s="1"/>
      <c r="L8986" s="4"/>
      <c r="M8986" s="5"/>
    </row>
    <row r="8987" spans="9:13" x14ac:dyDescent="0.25">
      <c r="I8987" s="1"/>
      <c r="L8987" s="4"/>
      <c r="M8987" s="5"/>
    </row>
    <row r="8988" spans="9:13" x14ac:dyDescent="0.25">
      <c r="I8988" s="1"/>
      <c r="L8988" s="4"/>
      <c r="M8988" s="5"/>
    </row>
    <row r="8989" spans="9:13" x14ac:dyDescent="0.25">
      <c r="I8989" s="1"/>
      <c r="L8989" s="4"/>
      <c r="M8989" s="5"/>
    </row>
    <row r="8990" spans="9:13" x14ac:dyDescent="0.25">
      <c r="I8990" s="1"/>
      <c r="L8990" s="4"/>
      <c r="M8990" s="5"/>
    </row>
    <row r="8991" spans="9:13" x14ac:dyDescent="0.25">
      <c r="I8991" s="1"/>
      <c r="L8991" s="4"/>
      <c r="M8991" s="5"/>
    </row>
    <row r="8992" spans="9:13" x14ac:dyDescent="0.25">
      <c r="I8992" s="1"/>
      <c r="L8992" s="4"/>
      <c r="M8992" s="5"/>
    </row>
    <row r="8993" spans="9:13" x14ac:dyDescent="0.25">
      <c r="I8993" s="1"/>
      <c r="L8993" s="4"/>
      <c r="M8993" s="5"/>
    </row>
    <row r="8994" spans="9:13" x14ac:dyDescent="0.25">
      <c r="I8994" s="1"/>
      <c r="L8994" s="4"/>
      <c r="M8994" s="5"/>
    </row>
    <row r="8995" spans="9:13" x14ac:dyDescent="0.25">
      <c r="I8995" s="1"/>
      <c r="L8995" s="4"/>
      <c r="M8995" s="5"/>
    </row>
    <row r="8996" spans="9:13" x14ac:dyDescent="0.25">
      <c r="I8996" s="1"/>
      <c r="L8996" s="4"/>
      <c r="M8996" s="5"/>
    </row>
    <row r="8997" spans="9:13" x14ac:dyDescent="0.25">
      <c r="I8997" s="1"/>
      <c r="L8997" s="4"/>
      <c r="M8997" s="5"/>
    </row>
    <row r="8998" spans="9:13" x14ac:dyDescent="0.25">
      <c r="I8998" s="1"/>
      <c r="L8998" s="4"/>
      <c r="M8998" s="5"/>
    </row>
    <row r="8999" spans="9:13" x14ac:dyDescent="0.25">
      <c r="I8999" s="1"/>
      <c r="L8999" s="4"/>
      <c r="M8999" s="5"/>
    </row>
    <row r="9000" spans="9:13" x14ac:dyDescent="0.25">
      <c r="I9000" s="1"/>
      <c r="L9000" s="4"/>
      <c r="M9000" s="5"/>
    </row>
    <row r="9001" spans="9:13" x14ac:dyDescent="0.25">
      <c r="I9001" s="1"/>
      <c r="L9001" s="4"/>
      <c r="M9001" s="5"/>
    </row>
    <row r="9002" spans="9:13" x14ac:dyDescent="0.25">
      <c r="I9002" s="1"/>
      <c r="L9002" s="4"/>
      <c r="M9002" s="5"/>
    </row>
    <row r="9003" spans="9:13" x14ac:dyDescent="0.25">
      <c r="I9003" s="1"/>
      <c r="L9003" s="4"/>
      <c r="M9003" s="5"/>
    </row>
    <row r="9004" spans="9:13" x14ac:dyDescent="0.25">
      <c r="I9004" s="1"/>
      <c r="L9004" s="4"/>
      <c r="M9004" s="5"/>
    </row>
    <row r="9005" spans="9:13" x14ac:dyDescent="0.25">
      <c r="I9005" s="1"/>
      <c r="L9005" s="4"/>
      <c r="M9005" s="5"/>
    </row>
    <row r="9006" spans="9:13" x14ac:dyDescent="0.25">
      <c r="I9006" s="1"/>
      <c r="L9006" s="4"/>
      <c r="M9006" s="5"/>
    </row>
    <row r="9007" spans="9:13" x14ac:dyDescent="0.25">
      <c r="I9007" s="1"/>
      <c r="L9007" s="4"/>
      <c r="M9007" s="5"/>
    </row>
    <row r="9008" spans="9:13" x14ac:dyDescent="0.25">
      <c r="I9008" s="1"/>
      <c r="L9008" s="4"/>
      <c r="M9008" s="5"/>
    </row>
    <row r="9009" spans="9:13" x14ac:dyDescent="0.25">
      <c r="I9009" s="1"/>
      <c r="L9009" s="4"/>
      <c r="M9009" s="5"/>
    </row>
    <row r="9010" spans="9:13" x14ac:dyDescent="0.25">
      <c r="I9010" s="1"/>
      <c r="L9010" s="4"/>
      <c r="M9010" s="5"/>
    </row>
    <row r="9011" spans="9:13" x14ac:dyDescent="0.25">
      <c r="I9011" s="1"/>
      <c r="L9011" s="4"/>
      <c r="M9011" s="5"/>
    </row>
    <row r="9012" spans="9:13" x14ac:dyDescent="0.25">
      <c r="I9012" s="1"/>
      <c r="L9012" s="4"/>
      <c r="M9012" s="5"/>
    </row>
    <row r="9013" spans="9:13" x14ac:dyDescent="0.25">
      <c r="I9013" s="1"/>
      <c r="L9013" s="4"/>
      <c r="M9013" s="5"/>
    </row>
    <row r="9014" spans="9:13" x14ac:dyDescent="0.25">
      <c r="I9014" s="1"/>
      <c r="L9014" s="4"/>
      <c r="M9014" s="5"/>
    </row>
    <row r="9015" spans="9:13" x14ac:dyDescent="0.25">
      <c r="I9015" s="1"/>
      <c r="L9015" s="4"/>
      <c r="M9015" s="5"/>
    </row>
    <row r="9016" spans="9:13" x14ac:dyDescent="0.25">
      <c r="I9016" s="1"/>
      <c r="L9016" s="4"/>
      <c r="M9016" s="5"/>
    </row>
    <row r="9017" spans="9:13" x14ac:dyDescent="0.25">
      <c r="I9017" s="1"/>
      <c r="L9017" s="4"/>
      <c r="M9017" s="5"/>
    </row>
    <row r="9018" spans="9:13" x14ac:dyDescent="0.25">
      <c r="I9018" s="1"/>
      <c r="L9018" s="4"/>
      <c r="M9018" s="5"/>
    </row>
    <row r="9019" spans="9:13" x14ac:dyDescent="0.25">
      <c r="I9019" s="1"/>
      <c r="L9019" s="4"/>
      <c r="M9019" s="5"/>
    </row>
    <row r="9020" spans="9:13" x14ac:dyDescent="0.25">
      <c r="I9020" s="1"/>
      <c r="L9020" s="4"/>
      <c r="M9020" s="5"/>
    </row>
    <row r="9021" spans="9:13" x14ac:dyDescent="0.25">
      <c r="I9021" s="1"/>
      <c r="L9021" s="4"/>
      <c r="M9021" s="5"/>
    </row>
    <row r="9022" spans="9:13" x14ac:dyDescent="0.25">
      <c r="I9022" s="1"/>
      <c r="L9022" s="4"/>
      <c r="M9022" s="5"/>
    </row>
    <row r="9023" spans="9:13" x14ac:dyDescent="0.25">
      <c r="I9023" s="1"/>
      <c r="L9023" s="4"/>
      <c r="M9023" s="5"/>
    </row>
    <row r="9024" spans="9:13" x14ac:dyDescent="0.25">
      <c r="I9024" s="1"/>
      <c r="L9024" s="4"/>
      <c r="M9024" s="5"/>
    </row>
    <row r="9025" spans="9:13" x14ac:dyDescent="0.25">
      <c r="I9025" s="1"/>
      <c r="L9025" s="4"/>
      <c r="M9025" s="5"/>
    </row>
    <row r="9026" spans="9:13" x14ac:dyDescent="0.25">
      <c r="I9026" s="1"/>
      <c r="L9026" s="4"/>
      <c r="M9026" s="5"/>
    </row>
    <row r="9027" spans="9:13" x14ac:dyDescent="0.25">
      <c r="I9027" s="1"/>
      <c r="L9027" s="4"/>
      <c r="M9027" s="5"/>
    </row>
    <row r="9028" spans="9:13" x14ac:dyDescent="0.25">
      <c r="I9028" s="1"/>
      <c r="L9028" s="4"/>
      <c r="M9028" s="5"/>
    </row>
    <row r="9029" spans="9:13" x14ac:dyDescent="0.25">
      <c r="I9029" s="1"/>
      <c r="L9029" s="4"/>
      <c r="M9029" s="5"/>
    </row>
    <row r="9030" spans="9:13" x14ac:dyDescent="0.25">
      <c r="I9030" s="1"/>
      <c r="L9030" s="4"/>
      <c r="M9030" s="5"/>
    </row>
    <row r="9031" spans="9:13" x14ac:dyDescent="0.25">
      <c r="I9031" s="1"/>
      <c r="L9031" s="4"/>
      <c r="M9031" s="5"/>
    </row>
    <row r="9032" spans="9:13" x14ac:dyDescent="0.25">
      <c r="I9032" s="1"/>
      <c r="L9032" s="4"/>
      <c r="M9032" s="5"/>
    </row>
    <row r="9033" spans="9:13" x14ac:dyDescent="0.25">
      <c r="I9033" s="1"/>
      <c r="L9033" s="4"/>
      <c r="M9033" s="5"/>
    </row>
    <row r="9034" spans="9:13" x14ac:dyDescent="0.25">
      <c r="I9034" s="1"/>
      <c r="L9034" s="4"/>
      <c r="M9034" s="5"/>
    </row>
    <row r="9035" spans="9:13" x14ac:dyDescent="0.25">
      <c r="I9035" s="1"/>
      <c r="L9035" s="4"/>
      <c r="M9035" s="5"/>
    </row>
    <row r="9036" spans="9:13" x14ac:dyDescent="0.25">
      <c r="I9036" s="1"/>
      <c r="L9036" s="4"/>
      <c r="M9036" s="5"/>
    </row>
    <row r="9037" spans="9:13" x14ac:dyDescent="0.25">
      <c r="I9037" s="1"/>
      <c r="L9037" s="4"/>
      <c r="M9037" s="5"/>
    </row>
    <row r="9038" spans="9:13" x14ac:dyDescent="0.25">
      <c r="I9038" s="1"/>
      <c r="L9038" s="4"/>
      <c r="M9038" s="5"/>
    </row>
    <row r="9039" spans="9:13" x14ac:dyDescent="0.25">
      <c r="I9039" s="1"/>
      <c r="L9039" s="4"/>
      <c r="M9039" s="5"/>
    </row>
    <row r="9040" spans="9:13" x14ac:dyDescent="0.25">
      <c r="I9040" s="1"/>
      <c r="L9040" s="4"/>
      <c r="M9040" s="5"/>
    </row>
    <row r="9041" spans="9:13" x14ac:dyDescent="0.25">
      <c r="I9041" s="1"/>
      <c r="L9041" s="4"/>
      <c r="M9041" s="5"/>
    </row>
    <row r="9042" spans="9:13" x14ac:dyDescent="0.25">
      <c r="I9042" s="1"/>
      <c r="L9042" s="4"/>
      <c r="M9042" s="5"/>
    </row>
    <row r="9043" spans="9:13" x14ac:dyDescent="0.25">
      <c r="I9043" s="1"/>
      <c r="L9043" s="4"/>
      <c r="M9043" s="5"/>
    </row>
    <row r="9044" spans="9:13" x14ac:dyDescent="0.25">
      <c r="I9044" s="1"/>
      <c r="L9044" s="4"/>
      <c r="M9044" s="5"/>
    </row>
    <row r="9045" spans="9:13" x14ac:dyDescent="0.25">
      <c r="I9045" s="1"/>
      <c r="L9045" s="4"/>
      <c r="M9045" s="5"/>
    </row>
    <row r="9046" spans="9:13" x14ac:dyDescent="0.25">
      <c r="I9046" s="1"/>
      <c r="L9046" s="4"/>
      <c r="M9046" s="5"/>
    </row>
    <row r="9047" spans="9:13" x14ac:dyDescent="0.25">
      <c r="I9047" s="1"/>
      <c r="L9047" s="4"/>
      <c r="M9047" s="5"/>
    </row>
    <row r="9048" spans="9:13" x14ac:dyDescent="0.25">
      <c r="I9048" s="1"/>
      <c r="L9048" s="4"/>
      <c r="M9048" s="5"/>
    </row>
    <row r="9049" spans="9:13" x14ac:dyDescent="0.25">
      <c r="I9049" s="1"/>
      <c r="L9049" s="4"/>
      <c r="M9049" s="5"/>
    </row>
    <row r="9050" spans="9:13" x14ac:dyDescent="0.25">
      <c r="I9050" s="1"/>
      <c r="L9050" s="4"/>
      <c r="M9050" s="5"/>
    </row>
    <row r="9051" spans="9:13" x14ac:dyDescent="0.25">
      <c r="I9051" s="1"/>
      <c r="L9051" s="4"/>
      <c r="M9051" s="5"/>
    </row>
    <row r="9052" spans="9:13" x14ac:dyDescent="0.25">
      <c r="I9052" s="1"/>
      <c r="L9052" s="4"/>
      <c r="M9052" s="5"/>
    </row>
    <row r="9053" spans="9:13" x14ac:dyDescent="0.25">
      <c r="I9053" s="1"/>
      <c r="L9053" s="4"/>
      <c r="M9053" s="5"/>
    </row>
    <row r="9054" spans="9:13" x14ac:dyDescent="0.25">
      <c r="I9054" s="1"/>
      <c r="L9054" s="4"/>
      <c r="M9054" s="5"/>
    </row>
    <row r="9055" spans="9:13" x14ac:dyDescent="0.25">
      <c r="I9055" s="1"/>
      <c r="L9055" s="4"/>
      <c r="M9055" s="5"/>
    </row>
    <row r="9056" spans="9:13" x14ac:dyDescent="0.25">
      <c r="I9056" s="1"/>
      <c r="L9056" s="4"/>
      <c r="M9056" s="5"/>
    </row>
    <row r="9057" spans="9:13" x14ac:dyDescent="0.25">
      <c r="I9057" s="1"/>
      <c r="L9057" s="4"/>
      <c r="M9057" s="5"/>
    </row>
    <row r="9058" spans="9:13" x14ac:dyDescent="0.25">
      <c r="I9058" s="1"/>
      <c r="L9058" s="4"/>
      <c r="M9058" s="5"/>
    </row>
    <row r="9059" spans="9:13" x14ac:dyDescent="0.25">
      <c r="I9059" s="1"/>
      <c r="L9059" s="4"/>
      <c r="M9059" s="5"/>
    </row>
    <row r="9060" spans="9:13" x14ac:dyDescent="0.25">
      <c r="I9060" s="1"/>
      <c r="L9060" s="4"/>
      <c r="M9060" s="5"/>
    </row>
    <row r="9061" spans="9:13" x14ac:dyDescent="0.25">
      <c r="I9061" s="1"/>
      <c r="L9061" s="4"/>
      <c r="M9061" s="5"/>
    </row>
    <row r="9062" spans="9:13" x14ac:dyDescent="0.25">
      <c r="I9062" s="1"/>
      <c r="L9062" s="4"/>
      <c r="M9062" s="5"/>
    </row>
    <row r="9063" spans="9:13" x14ac:dyDescent="0.25">
      <c r="I9063" s="1"/>
      <c r="L9063" s="4"/>
      <c r="M9063" s="5"/>
    </row>
    <row r="9064" spans="9:13" x14ac:dyDescent="0.25">
      <c r="I9064" s="1"/>
      <c r="L9064" s="4"/>
      <c r="M9064" s="5"/>
    </row>
    <row r="9065" spans="9:13" x14ac:dyDescent="0.25">
      <c r="I9065" s="1"/>
      <c r="L9065" s="4"/>
      <c r="M9065" s="5"/>
    </row>
    <row r="9066" spans="9:13" x14ac:dyDescent="0.25">
      <c r="I9066" s="1"/>
      <c r="L9066" s="4"/>
      <c r="M9066" s="5"/>
    </row>
    <row r="9067" spans="9:13" x14ac:dyDescent="0.25">
      <c r="I9067" s="1"/>
      <c r="L9067" s="4"/>
      <c r="M9067" s="5"/>
    </row>
    <row r="9068" spans="9:13" x14ac:dyDescent="0.25">
      <c r="I9068" s="1"/>
      <c r="L9068" s="4"/>
      <c r="M9068" s="5"/>
    </row>
    <row r="9069" spans="9:13" x14ac:dyDescent="0.25">
      <c r="I9069" s="1"/>
      <c r="L9069" s="4"/>
      <c r="M9069" s="5"/>
    </row>
    <row r="9070" spans="9:13" x14ac:dyDescent="0.25">
      <c r="I9070" s="1"/>
      <c r="L9070" s="4"/>
      <c r="M9070" s="5"/>
    </row>
    <row r="9071" spans="9:13" x14ac:dyDescent="0.25">
      <c r="I9071" s="1"/>
      <c r="L9071" s="4"/>
      <c r="M9071" s="5"/>
    </row>
    <row r="9072" spans="9:13" x14ac:dyDescent="0.25">
      <c r="I9072" s="1"/>
      <c r="L9072" s="4"/>
      <c r="M9072" s="5"/>
    </row>
    <row r="9073" spans="9:13" x14ac:dyDescent="0.25">
      <c r="I9073" s="1"/>
      <c r="L9073" s="4"/>
      <c r="M9073" s="5"/>
    </row>
    <row r="9074" spans="9:13" x14ac:dyDescent="0.25">
      <c r="I9074" s="1"/>
      <c r="L9074" s="4"/>
      <c r="M9074" s="5"/>
    </row>
    <row r="9075" spans="9:13" x14ac:dyDescent="0.25">
      <c r="I9075" s="1"/>
      <c r="L9075" s="4"/>
      <c r="M9075" s="5"/>
    </row>
    <row r="9076" spans="9:13" x14ac:dyDescent="0.25">
      <c r="I9076" s="1"/>
      <c r="L9076" s="4"/>
      <c r="M9076" s="5"/>
    </row>
    <row r="9077" spans="9:13" x14ac:dyDescent="0.25">
      <c r="I9077" s="1"/>
      <c r="L9077" s="4"/>
      <c r="M9077" s="5"/>
    </row>
    <row r="9078" spans="9:13" x14ac:dyDescent="0.25">
      <c r="I9078" s="1"/>
      <c r="L9078" s="4"/>
      <c r="M9078" s="5"/>
    </row>
    <row r="9079" spans="9:13" x14ac:dyDescent="0.25">
      <c r="I9079" s="1"/>
      <c r="L9079" s="4"/>
      <c r="M9079" s="5"/>
    </row>
    <row r="9080" spans="9:13" x14ac:dyDescent="0.25">
      <c r="I9080" s="1"/>
      <c r="L9080" s="4"/>
      <c r="M9080" s="5"/>
    </row>
    <row r="9081" spans="9:13" x14ac:dyDescent="0.25">
      <c r="I9081" s="1"/>
      <c r="L9081" s="4"/>
      <c r="M9081" s="5"/>
    </row>
    <row r="9082" spans="9:13" x14ac:dyDescent="0.25">
      <c r="I9082" s="1"/>
      <c r="L9082" s="4"/>
      <c r="M9082" s="5"/>
    </row>
    <row r="9083" spans="9:13" x14ac:dyDescent="0.25">
      <c r="I9083" s="1"/>
      <c r="L9083" s="4"/>
      <c r="M9083" s="5"/>
    </row>
    <row r="9084" spans="9:13" x14ac:dyDescent="0.25">
      <c r="I9084" s="1"/>
      <c r="L9084" s="4"/>
      <c r="M9084" s="5"/>
    </row>
    <row r="9085" spans="9:13" x14ac:dyDescent="0.25">
      <c r="I9085" s="1"/>
      <c r="L9085" s="4"/>
      <c r="M9085" s="5"/>
    </row>
    <row r="9086" spans="9:13" x14ac:dyDescent="0.25">
      <c r="I9086" s="1"/>
      <c r="L9086" s="4"/>
      <c r="M9086" s="5"/>
    </row>
    <row r="9087" spans="9:13" x14ac:dyDescent="0.25">
      <c r="I9087" s="1"/>
      <c r="L9087" s="4"/>
      <c r="M9087" s="5"/>
    </row>
    <row r="9088" spans="9:13" x14ac:dyDescent="0.25">
      <c r="I9088" s="1"/>
      <c r="L9088" s="4"/>
      <c r="M9088" s="5"/>
    </row>
    <row r="9089" spans="9:13" x14ac:dyDescent="0.25">
      <c r="I9089" s="1"/>
      <c r="L9089" s="4"/>
      <c r="M9089" s="5"/>
    </row>
    <row r="9090" spans="9:13" x14ac:dyDescent="0.25">
      <c r="I9090" s="1"/>
      <c r="L9090" s="4"/>
      <c r="M9090" s="5"/>
    </row>
    <row r="9091" spans="9:13" x14ac:dyDescent="0.25">
      <c r="I9091" s="1"/>
      <c r="L9091" s="4"/>
      <c r="M9091" s="5"/>
    </row>
    <row r="9092" spans="9:13" x14ac:dyDescent="0.25">
      <c r="I9092" s="1"/>
      <c r="L9092" s="4"/>
      <c r="M9092" s="5"/>
    </row>
    <row r="9093" spans="9:13" x14ac:dyDescent="0.25">
      <c r="I9093" s="1"/>
      <c r="L9093" s="4"/>
      <c r="M9093" s="5"/>
    </row>
    <row r="9094" spans="9:13" x14ac:dyDescent="0.25">
      <c r="I9094" s="1"/>
      <c r="L9094" s="4"/>
      <c r="M9094" s="5"/>
    </row>
    <row r="9095" spans="9:13" x14ac:dyDescent="0.25">
      <c r="I9095" s="1"/>
      <c r="L9095" s="4"/>
      <c r="M9095" s="5"/>
    </row>
    <row r="9096" spans="9:13" x14ac:dyDescent="0.25">
      <c r="I9096" s="1"/>
      <c r="L9096" s="4"/>
      <c r="M9096" s="5"/>
    </row>
    <row r="9097" spans="9:13" x14ac:dyDescent="0.25">
      <c r="I9097" s="1"/>
      <c r="L9097" s="4"/>
      <c r="M9097" s="5"/>
    </row>
    <row r="9098" spans="9:13" x14ac:dyDescent="0.25">
      <c r="I9098" s="1"/>
      <c r="L9098" s="4"/>
      <c r="M9098" s="5"/>
    </row>
    <row r="9099" spans="9:13" x14ac:dyDescent="0.25">
      <c r="I9099" s="1"/>
      <c r="L9099" s="4"/>
      <c r="M9099" s="5"/>
    </row>
    <row r="9100" spans="9:13" x14ac:dyDescent="0.25">
      <c r="I9100" s="1"/>
      <c r="L9100" s="4"/>
      <c r="M9100" s="5"/>
    </row>
    <row r="9101" spans="9:13" x14ac:dyDescent="0.25">
      <c r="I9101" s="1"/>
      <c r="L9101" s="4"/>
      <c r="M9101" s="5"/>
    </row>
    <row r="9102" spans="9:13" x14ac:dyDescent="0.25">
      <c r="I9102" s="1"/>
      <c r="L9102" s="4"/>
      <c r="M9102" s="5"/>
    </row>
    <row r="9103" spans="9:13" x14ac:dyDescent="0.25">
      <c r="I9103" s="1"/>
      <c r="L9103" s="4"/>
      <c r="M9103" s="5"/>
    </row>
    <row r="9104" spans="9:13" x14ac:dyDescent="0.25">
      <c r="I9104" s="1"/>
      <c r="L9104" s="4"/>
      <c r="M9104" s="5"/>
    </row>
    <row r="9105" spans="9:13" x14ac:dyDescent="0.25">
      <c r="I9105" s="1"/>
      <c r="L9105" s="4"/>
      <c r="M9105" s="5"/>
    </row>
    <row r="9106" spans="9:13" x14ac:dyDescent="0.25">
      <c r="I9106" s="1"/>
      <c r="L9106" s="4"/>
      <c r="M9106" s="5"/>
    </row>
    <row r="9107" spans="9:13" x14ac:dyDescent="0.25">
      <c r="I9107" s="1"/>
      <c r="L9107" s="4"/>
      <c r="M9107" s="5"/>
    </row>
    <row r="9108" spans="9:13" x14ac:dyDescent="0.25">
      <c r="I9108" s="1"/>
      <c r="L9108" s="4"/>
      <c r="M9108" s="5"/>
    </row>
    <row r="9109" spans="9:13" x14ac:dyDescent="0.25">
      <c r="I9109" s="1"/>
      <c r="L9109" s="4"/>
      <c r="M9109" s="5"/>
    </row>
    <row r="9110" spans="9:13" x14ac:dyDescent="0.25">
      <c r="I9110" s="1"/>
      <c r="L9110" s="4"/>
      <c r="M9110" s="5"/>
    </row>
    <row r="9111" spans="9:13" x14ac:dyDescent="0.25">
      <c r="I9111" s="1"/>
      <c r="L9111" s="4"/>
      <c r="M9111" s="5"/>
    </row>
    <row r="9112" spans="9:13" x14ac:dyDescent="0.25">
      <c r="I9112" s="1"/>
      <c r="L9112" s="4"/>
      <c r="M9112" s="5"/>
    </row>
    <row r="9113" spans="9:13" x14ac:dyDescent="0.25">
      <c r="I9113" s="1"/>
      <c r="L9113" s="4"/>
      <c r="M9113" s="5"/>
    </row>
    <row r="9114" spans="9:13" x14ac:dyDescent="0.25">
      <c r="I9114" s="1"/>
      <c r="L9114" s="4"/>
      <c r="M9114" s="5"/>
    </row>
    <row r="9115" spans="9:13" x14ac:dyDescent="0.25">
      <c r="I9115" s="1"/>
      <c r="L9115" s="4"/>
      <c r="M9115" s="5"/>
    </row>
    <row r="9116" spans="9:13" x14ac:dyDescent="0.25">
      <c r="I9116" s="1"/>
      <c r="L9116" s="4"/>
      <c r="M9116" s="5"/>
    </row>
    <row r="9117" spans="9:13" x14ac:dyDescent="0.25">
      <c r="I9117" s="1"/>
      <c r="L9117" s="4"/>
      <c r="M9117" s="5"/>
    </row>
    <row r="9118" spans="9:13" x14ac:dyDescent="0.25">
      <c r="I9118" s="1"/>
      <c r="L9118" s="4"/>
      <c r="M9118" s="5"/>
    </row>
    <row r="9119" spans="9:13" x14ac:dyDescent="0.25">
      <c r="I9119" s="1"/>
      <c r="L9119" s="4"/>
      <c r="M9119" s="5"/>
    </row>
    <row r="9120" spans="9:13" x14ac:dyDescent="0.25">
      <c r="I9120" s="1"/>
      <c r="L9120" s="4"/>
      <c r="M9120" s="5"/>
    </row>
    <row r="9121" spans="9:13" x14ac:dyDescent="0.25">
      <c r="I9121" s="1"/>
      <c r="L9121" s="4"/>
      <c r="M9121" s="5"/>
    </row>
    <row r="9122" spans="9:13" x14ac:dyDescent="0.25">
      <c r="I9122" s="1"/>
      <c r="L9122" s="4"/>
      <c r="M9122" s="5"/>
    </row>
    <row r="9123" spans="9:13" x14ac:dyDescent="0.25">
      <c r="I9123" s="1"/>
      <c r="L9123" s="4"/>
      <c r="M9123" s="5"/>
    </row>
    <row r="9124" spans="9:13" x14ac:dyDescent="0.25">
      <c r="I9124" s="1"/>
      <c r="L9124" s="4"/>
      <c r="M9124" s="5"/>
    </row>
    <row r="9125" spans="9:13" x14ac:dyDescent="0.25">
      <c r="I9125" s="1"/>
      <c r="L9125" s="4"/>
      <c r="M9125" s="5"/>
    </row>
    <row r="9126" spans="9:13" x14ac:dyDescent="0.25">
      <c r="I9126" s="1"/>
      <c r="L9126" s="4"/>
      <c r="M9126" s="5"/>
    </row>
    <row r="9127" spans="9:13" x14ac:dyDescent="0.25">
      <c r="I9127" s="1"/>
      <c r="L9127" s="4"/>
      <c r="M9127" s="5"/>
    </row>
    <row r="9128" spans="9:13" x14ac:dyDescent="0.25">
      <c r="I9128" s="1"/>
      <c r="L9128" s="4"/>
      <c r="M9128" s="5"/>
    </row>
    <row r="9129" spans="9:13" x14ac:dyDescent="0.25">
      <c r="I9129" s="1"/>
      <c r="L9129" s="4"/>
      <c r="M9129" s="5"/>
    </row>
    <row r="9130" spans="9:13" x14ac:dyDescent="0.25">
      <c r="I9130" s="1"/>
      <c r="L9130" s="4"/>
      <c r="M9130" s="5"/>
    </row>
    <row r="9131" spans="9:13" x14ac:dyDescent="0.25">
      <c r="I9131" s="1"/>
      <c r="L9131" s="4"/>
      <c r="M9131" s="5"/>
    </row>
    <row r="9132" spans="9:13" x14ac:dyDescent="0.25">
      <c r="I9132" s="1"/>
      <c r="L9132" s="4"/>
      <c r="M9132" s="5"/>
    </row>
    <row r="9133" spans="9:13" x14ac:dyDescent="0.25">
      <c r="I9133" s="1"/>
      <c r="L9133" s="4"/>
      <c r="M9133" s="5"/>
    </row>
    <row r="9134" spans="9:13" x14ac:dyDescent="0.25">
      <c r="I9134" s="1"/>
      <c r="L9134" s="4"/>
      <c r="M9134" s="5"/>
    </row>
    <row r="9135" spans="9:13" x14ac:dyDescent="0.25">
      <c r="I9135" s="1"/>
      <c r="L9135" s="4"/>
      <c r="M9135" s="5"/>
    </row>
    <row r="9136" spans="9:13" x14ac:dyDescent="0.25">
      <c r="I9136" s="1"/>
      <c r="L9136" s="4"/>
      <c r="M9136" s="5"/>
    </row>
    <row r="9137" spans="9:13" x14ac:dyDescent="0.25">
      <c r="I9137" s="1"/>
      <c r="L9137" s="4"/>
      <c r="M9137" s="5"/>
    </row>
    <row r="9138" spans="9:13" x14ac:dyDescent="0.25">
      <c r="I9138" s="1"/>
      <c r="L9138" s="4"/>
      <c r="M9138" s="5"/>
    </row>
    <row r="9139" spans="9:13" x14ac:dyDescent="0.25">
      <c r="I9139" s="1"/>
      <c r="L9139" s="4"/>
      <c r="M9139" s="5"/>
    </row>
    <row r="9140" spans="9:13" x14ac:dyDescent="0.25">
      <c r="I9140" s="1"/>
      <c r="L9140" s="4"/>
      <c r="M9140" s="5"/>
    </row>
    <row r="9141" spans="9:13" x14ac:dyDescent="0.25">
      <c r="I9141" s="1"/>
      <c r="L9141" s="4"/>
      <c r="M9141" s="5"/>
    </row>
    <row r="9142" spans="9:13" x14ac:dyDescent="0.25">
      <c r="I9142" s="1"/>
      <c r="L9142" s="4"/>
      <c r="M9142" s="5"/>
    </row>
    <row r="9143" spans="9:13" x14ac:dyDescent="0.25">
      <c r="I9143" s="1"/>
      <c r="L9143" s="4"/>
      <c r="M9143" s="5"/>
    </row>
    <row r="9144" spans="9:13" x14ac:dyDescent="0.25">
      <c r="I9144" s="1"/>
      <c r="L9144" s="4"/>
      <c r="M9144" s="5"/>
    </row>
    <row r="9145" spans="9:13" x14ac:dyDescent="0.25">
      <c r="I9145" s="1"/>
      <c r="L9145" s="4"/>
      <c r="M9145" s="5"/>
    </row>
    <row r="9146" spans="9:13" x14ac:dyDescent="0.25">
      <c r="I9146" s="1"/>
      <c r="L9146" s="4"/>
      <c r="M9146" s="5"/>
    </row>
    <row r="9147" spans="9:13" x14ac:dyDescent="0.25">
      <c r="I9147" s="1"/>
      <c r="L9147" s="4"/>
      <c r="M9147" s="5"/>
    </row>
    <row r="9148" spans="9:13" x14ac:dyDescent="0.25">
      <c r="I9148" s="1"/>
      <c r="L9148" s="4"/>
      <c r="M9148" s="5"/>
    </row>
    <row r="9149" spans="9:13" x14ac:dyDescent="0.25">
      <c r="I9149" s="1"/>
      <c r="L9149" s="4"/>
      <c r="M9149" s="5"/>
    </row>
    <row r="9150" spans="9:13" x14ac:dyDescent="0.25">
      <c r="I9150" s="1"/>
      <c r="L9150" s="4"/>
      <c r="M9150" s="5"/>
    </row>
    <row r="9151" spans="9:13" x14ac:dyDescent="0.25">
      <c r="I9151" s="1"/>
      <c r="L9151" s="4"/>
      <c r="M9151" s="5"/>
    </row>
    <row r="9152" spans="9:13" x14ac:dyDescent="0.25">
      <c r="I9152" s="1"/>
      <c r="L9152" s="4"/>
      <c r="M9152" s="5"/>
    </row>
    <row r="9153" spans="9:13" x14ac:dyDescent="0.25">
      <c r="I9153" s="1"/>
      <c r="L9153" s="4"/>
      <c r="M9153" s="5"/>
    </row>
    <row r="9154" spans="9:13" x14ac:dyDescent="0.25">
      <c r="I9154" s="1"/>
      <c r="L9154" s="4"/>
      <c r="M9154" s="5"/>
    </row>
    <row r="9155" spans="9:13" x14ac:dyDescent="0.25">
      <c r="I9155" s="1"/>
      <c r="L9155" s="4"/>
      <c r="M9155" s="5"/>
    </row>
    <row r="9156" spans="9:13" x14ac:dyDescent="0.25">
      <c r="I9156" s="1"/>
      <c r="L9156" s="4"/>
      <c r="M9156" s="5"/>
    </row>
    <row r="9157" spans="9:13" x14ac:dyDescent="0.25">
      <c r="I9157" s="1"/>
      <c r="L9157" s="4"/>
      <c r="M9157" s="5"/>
    </row>
    <row r="9158" spans="9:13" x14ac:dyDescent="0.25">
      <c r="I9158" s="1"/>
      <c r="L9158" s="4"/>
      <c r="M9158" s="5"/>
    </row>
    <row r="9159" spans="9:13" x14ac:dyDescent="0.25">
      <c r="I9159" s="1"/>
      <c r="L9159" s="4"/>
      <c r="M9159" s="5"/>
    </row>
    <row r="9160" spans="9:13" x14ac:dyDescent="0.25">
      <c r="I9160" s="1"/>
      <c r="L9160" s="4"/>
      <c r="M9160" s="5"/>
    </row>
    <row r="9161" spans="9:13" x14ac:dyDescent="0.25">
      <c r="I9161" s="1"/>
      <c r="L9161" s="4"/>
      <c r="M9161" s="5"/>
    </row>
    <row r="9162" spans="9:13" x14ac:dyDescent="0.25">
      <c r="I9162" s="1"/>
      <c r="L9162" s="4"/>
      <c r="M9162" s="5"/>
    </row>
    <row r="9163" spans="9:13" x14ac:dyDescent="0.25">
      <c r="I9163" s="1"/>
      <c r="L9163" s="4"/>
      <c r="M9163" s="5"/>
    </row>
    <row r="9164" spans="9:13" x14ac:dyDescent="0.25">
      <c r="I9164" s="1"/>
      <c r="L9164" s="4"/>
      <c r="M9164" s="5"/>
    </row>
    <row r="9165" spans="9:13" x14ac:dyDescent="0.25">
      <c r="I9165" s="1"/>
      <c r="L9165" s="4"/>
      <c r="M9165" s="5"/>
    </row>
    <row r="9166" spans="9:13" x14ac:dyDescent="0.25">
      <c r="I9166" s="1"/>
      <c r="L9166" s="4"/>
      <c r="M9166" s="5"/>
    </row>
    <row r="9167" spans="9:13" x14ac:dyDescent="0.25">
      <c r="I9167" s="1"/>
      <c r="L9167" s="4"/>
      <c r="M9167" s="5"/>
    </row>
    <row r="9168" spans="9:13" x14ac:dyDescent="0.25">
      <c r="I9168" s="1"/>
      <c r="L9168" s="4"/>
      <c r="M9168" s="5"/>
    </row>
    <row r="9169" spans="9:13" x14ac:dyDescent="0.25">
      <c r="I9169" s="1"/>
      <c r="L9169" s="4"/>
      <c r="M9169" s="5"/>
    </row>
    <row r="9170" spans="9:13" x14ac:dyDescent="0.25">
      <c r="I9170" s="1"/>
      <c r="L9170" s="4"/>
      <c r="M9170" s="5"/>
    </row>
    <row r="9171" spans="9:13" x14ac:dyDescent="0.25">
      <c r="I9171" s="1"/>
      <c r="L9171" s="4"/>
      <c r="M9171" s="5"/>
    </row>
    <row r="9172" spans="9:13" x14ac:dyDescent="0.25">
      <c r="I9172" s="1"/>
      <c r="L9172" s="4"/>
      <c r="M9172" s="5"/>
    </row>
    <row r="9173" spans="9:13" x14ac:dyDescent="0.25">
      <c r="I9173" s="1"/>
      <c r="L9173" s="4"/>
      <c r="M9173" s="5"/>
    </row>
    <row r="9174" spans="9:13" x14ac:dyDescent="0.25">
      <c r="I9174" s="1"/>
      <c r="L9174" s="4"/>
      <c r="M9174" s="5"/>
    </row>
    <row r="9175" spans="9:13" x14ac:dyDescent="0.25">
      <c r="I9175" s="1"/>
      <c r="L9175" s="4"/>
      <c r="M9175" s="5"/>
    </row>
    <row r="9176" spans="9:13" x14ac:dyDescent="0.25">
      <c r="I9176" s="1"/>
      <c r="L9176" s="4"/>
      <c r="M9176" s="5"/>
    </row>
    <row r="9177" spans="9:13" x14ac:dyDescent="0.25">
      <c r="I9177" s="1"/>
      <c r="L9177" s="4"/>
      <c r="M9177" s="5"/>
    </row>
    <row r="9178" spans="9:13" x14ac:dyDescent="0.25">
      <c r="I9178" s="1"/>
      <c r="L9178" s="4"/>
      <c r="M9178" s="5"/>
    </row>
    <row r="9179" spans="9:13" x14ac:dyDescent="0.25">
      <c r="I9179" s="1"/>
      <c r="L9179" s="4"/>
      <c r="M9179" s="5"/>
    </row>
    <row r="9180" spans="9:13" x14ac:dyDescent="0.25">
      <c r="I9180" s="1"/>
      <c r="L9180" s="4"/>
      <c r="M9180" s="5"/>
    </row>
    <row r="9181" spans="9:13" x14ac:dyDescent="0.25">
      <c r="I9181" s="1"/>
      <c r="L9181" s="4"/>
      <c r="M9181" s="5"/>
    </row>
    <row r="9182" spans="9:13" x14ac:dyDescent="0.25">
      <c r="I9182" s="1"/>
      <c r="L9182" s="4"/>
      <c r="M9182" s="5"/>
    </row>
    <row r="9183" spans="9:13" x14ac:dyDescent="0.25">
      <c r="I9183" s="1"/>
      <c r="L9183" s="4"/>
      <c r="M9183" s="5"/>
    </row>
    <row r="9184" spans="9:13" x14ac:dyDescent="0.25">
      <c r="I9184" s="1"/>
      <c r="L9184" s="4"/>
      <c r="M9184" s="5"/>
    </row>
    <row r="9185" spans="9:13" x14ac:dyDescent="0.25">
      <c r="I9185" s="1"/>
      <c r="L9185" s="4"/>
      <c r="M9185" s="5"/>
    </row>
    <row r="9186" spans="9:13" x14ac:dyDescent="0.25">
      <c r="I9186" s="1"/>
      <c r="L9186" s="4"/>
      <c r="M9186" s="5"/>
    </row>
    <row r="9187" spans="9:13" x14ac:dyDescent="0.25">
      <c r="I9187" s="1"/>
      <c r="L9187" s="4"/>
      <c r="M9187" s="5"/>
    </row>
    <row r="9188" spans="9:13" x14ac:dyDescent="0.25">
      <c r="I9188" s="1"/>
      <c r="L9188" s="4"/>
      <c r="M9188" s="5"/>
    </row>
    <row r="9189" spans="9:13" x14ac:dyDescent="0.25">
      <c r="I9189" s="1"/>
      <c r="L9189" s="4"/>
      <c r="M9189" s="5"/>
    </row>
    <row r="9190" spans="9:13" x14ac:dyDescent="0.25">
      <c r="I9190" s="1"/>
      <c r="L9190" s="4"/>
      <c r="M9190" s="5"/>
    </row>
    <row r="9191" spans="9:13" x14ac:dyDescent="0.25">
      <c r="I9191" s="1"/>
      <c r="L9191" s="4"/>
      <c r="M9191" s="5"/>
    </row>
    <row r="9192" spans="9:13" x14ac:dyDescent="0.25">
      <c r="I9192" s="1"/>
      <c r="L9192" s="4"/>
      <c r="M9192" s="5"/>
    </row>
    <row r="9193" spans="9:13" x14ac:dyDescent="0.25">
      <c r="I9193" s="1"/>
      <c r="L9193" s="4"/>
      <c r="M9193" s="5"/>
    </row>
    <row r="9194" spans="9:13" x14ac:dyDescent="0.25">
      <c r="I9194" s="1"/>
      <c r="L9194" s="4"/>
      <c r="M9194" s="5"/>
    </row>
    <row r="9195" spans="9:13" x14ac:dyDescent="0.25">
      <c r="I9195" s="1"/>
      <c r="L9195" s="4"/>
      <c r="M9195" s="5"/>
    </row>
    <row r="9196" spans="9:13" x14ac:dyDescent="0.25">
      <c r="I9196" s="1"/>
      <c r="L9196" s="4"/>
      <c r="M9196" s="5"/>
    </row>
    <row r="9197" spans="9:13" x14ac:dyDescent="0.25">
      <c r="I9197" s="1"/>
      <c r="L9197" s="4"/>
      <c r="M9197" s="5"/>
    </row>
    <row r="9198" spans="9:13" x14ac:dyDescent="0.25">
      <c r="I9198" s="1"/>
      <c r="L9198" s="4"/>
      <c r="M9198" s="5"/>
    </row>
    <row r="9199" spans="9:13" x14ac:dyDescent="0.25">
      <c r="I9199" s="1"/>
      <c r="L9199" s="4"/>
      <c r="M9199" s="5"/>
    </row>
    <row r="9200" spans="9:13" x14ac:dyDescent="0.25">
      <c r="I9200" s="1"/>
      <c r="L9200" s="4"/>
      <c r="M9200" s="5"/>
    </row>
    <row r="9201" spans="9:13" x14ac:dyDescent="0.25">
      <c r="I9201" s="1"/>
      <c r="L9201" s="4"/>
      <c r="M9201" s="5"/>
    </row>
    <row r="9202" spans="9:13" x14ac:dyDescent="0.25">
      <c r="I9202" s="1"/>
      <c r="L9202" s="4"/>
      <c r="M9202" s="5"/>
    </row>
    <row r="9203" spans="9:13" x14ac:dyDescent="0.25">
      <c r="I9203" s="1"/>
      <c r="L9203" s="4"/>
      <c r="M9203" s="5"/>
    </row>
    <row r="9204" spans="9:13" x14ac:dyDescent="0.25">
      <c r="I9204" s="1"/>
      <c r="L9204" s="4"/>
      <c r="M9204" s="5"/>
    </row>
    <row r="9205" spans="9:13" x14ac:dyDescent="0.25">
      <c r="I9205" s="1"/>
      <c r="L9205" s="4"/>
      <c r="M9205" s="5"/>
    </row>
    <row r="9206" spans="9:13" x14ac:dyDescent="0.25">
      <c r="I9206" s="1"/>
      <c r="L9206" s="4"/>
      <c r="M9206" s="5"/>
    </row>
    <row r="9207" spans="9:13" x14ac:dyDescent="0.25">
      <c r="I9207" s="1"/>
      <c r="L9207" s="4"/>
      <c r="M9207" s="5"/>
    </row>
    <row r="9208" spans="9:13" x14ac:dyDescent="0.25">
      <c r="I9208" s="1"/>
      <c r="L9208" s="4"/>
      <c r="M9208" s="5"/>
    </row>
    <row r="9209" spans="9:13" x14ac:dyDescent="0.25">
      <c r="I9209" s="1"/>
      <c r="L9209" s="4"/>
      <c r="M9209" s="5"/>
    </row>
    <row r="9210" spans="9:13" x14ac:dyDescent="0.25">
      <c r="I9210" s="1"/>
      <c r="L9210" s="4"/>
      <c r="M9210" s="5"/>
    </row>
    <row r="9211" spans="9:13" x14ac:dyDescent="0.25">
      <c r="I9211" s="1"/>
      <c r="L9211" s="4"/>
      <c r="M9211" s="5"/>
    </row>
    <row r="9212" spans="9:13" x14ac:dyDescent="0.25">
      <c r="I9212" s="1"/>
      <c r="L9212" s="4"/>
      <c r="M9212" s="5"/>
    </row>
    <row r="9213" spans="9:13" x14ac:dyDescent="0.25">
      <c r="I9213" s="1"/>
      <c r="L9213" s="4"/>
      <c r="M9213" s="5"/>
    </row>
    <row r="9214" spans="9:13" x14ac:dyDescent="0.25">
      <c r="I9214" s="1"/>
      <c r="L9214" s="4"/>
      <c r="M9214" s="5"/>
    </row>
    <row r="9215" spans="9:13" x14ac:dyDescent="0.25">
      <c r="I9215" s="1"/>
      <c r="L9215" s="4"/>
      <c r="M9215" s="5"/>
    </row>
    <row r="9216" spans="9:13" x14ac:dyDescent="0.25">
      <c r="I9216" s="1"/>
      <c r="L9216" s="4"/>
      <c r="M9216" s="5"/>
    </row>
    <row r="9217" spans="9:13" x14ac:dyDescent="0.25">
      <c r="I9217" s="1"/>
      <c r="L9217" s="4"/>
      <c r="M9217" s="5"/>
    </row>
    <row r="9218" spans="9:13" x14ac:dyDescent="0.25">
      <c r="I9218" s="1"/>
      <c r="L9218" s="4"/>
      <c r="M9218" s="5"/>
    </row>
    <row r="9219" spans="9:13" x14ac:dyDescent="0.25">
      <c r="I9219" s="1"/>
      <c r="L9219" s="4"/>
      <c r="M9219" s="5"/>
    </row>
    <row r="9220" spans="9:13" x14ac:dyDescent="0.25">
      <c r="I9220" s="1"/>
      <c r="L9220" s="4"/>
      <c r="M9220" s="5"/>
    </row>
    <row r="9221" spans="9:13" x14ac:dyDescent="0.25">
      <c r="I9221" s="1"/>
      <c r="L9221" s="4"/>
      <c r="M9221" s="5"/>
    </row>
    <row r="9222" spans="9:13" x14ac:dyDescent="0.25">
      <c r="I9222" s="1"/>
      <c r="L9222" s="4"/>
      <c r="M9222" s="5"/>
    </row>
    <row r="9223" spans="9:13" x14ac:dyDescent="0.25">
      <c r="I9223" s="1"/>
      <c r="L9223" s="4"/>
      <c r="M9223" s="5"/>
    </row>
    <row r="9224" spans="9:13" x14ac:dyDescent="0.25">
      <c r="I9224" s="1"/>
      <c r="L9224" s="4"/>
      <c r="M9224" s="5"/>
    </row>
    <row r="9225" spans="9:13" x14ac:dyDescent="0.25">
      <c r="I9225" s="1"/>
      <c r="L9225" s="4"/>
      <c r="M9225" s="5"/>
    </row>
    <row r="9226" spans="9:13" x14ac:dyDescent="0.25">
      <c r="I9226" s="1"/>
      <c r="L9226" s="4"/>
      <c r="M9226" s="5"/>
    </row>
    <row r="9227" spans="9:13" x14ac:dyDescent="0.25">
      <c r="I9227" s="1"/>
      <c r="L9227" s="4"/>
      <c r="M9227" s="5"/>
    </row>
    <row r="9228" spans="9:13" x14ac:dyDescent="0.25">
      <c r="I9228" s="1"/>
      <c r="L9228" s="4"/>
      <c r="M9228" s="5"/>
    </row>
    <row r="9229" spans="9:13" x14ac:dyDescent="0.25">
      <c r="I9229" s="1"/>
      <c r="L9229" s="4"/>
      <c r="M9229" s="5"/>
    </row>
    <row r="9230" spans="9:13" x14ac:dyDescent="0.25">
      <c r="I9230" s="1"/>
      <c r="L9230" s="4"/>
      <c r="M9230" s="5"/>
    </row>
    <row r="9231" spans="9:13" x14ac:dyDescent="0.25">
      <c r="I9231" s="1"/>
      <c r="L9231" s="4"/>
      <c r="M9231" s="5"/>
    </row>
    <row r="9232" spans="9:13" x14ac:dyDescent="0.25">
      <c r="I9232" s="1"/>
      <c r="L9232" s="4"/>
      <c r="M9232" s="5"/>
    </row>
    <row r="9233" spans="9:13" x14ac:dyDescent="0.25">
      <c r="I9233" s="1"/>
      <c r="L9233" s="4"/>
      <c r="M9233" s="5"/>
    </row>
    <row r="9234" spans="9:13" x14ac:dyDescent="0.25">
      <c r="I9234" s="1"/>
      <c r="L9234" s="4"/>
      <c r="M9234" s="5"/>
    </row>
    <row r="9235" spans="9:13" x14ac:dyDescent="0.25">
      <c r="I9235" s="1"/>
      <c r="L9235" s="4"/>
      <c r="M9235" s="5"/>
    </row>
    <row r="9236" spans="9:13" x14ac:dyDescent="0.25">
      <c r="I9236" s="1"/>
      <c r="L9236" s="4"/>
      <c r="M9236" s="5"/>
    </row>
    <row r="9237" spans="9:13" x14ac:dyDescent="0.25">
      <c r="I9237" s="1"/>
      <c r="L9237" s="4"/>
      <c r="M9237" s="5"/>
    </row>
    <row r="9238" spans="9:13" x14ac:dyDescent="0.25">
      <c r="I9238" s="1"/>
      <c r="L9238" s="4"/>
      <c r="M9238" s="5"/>
    </row>
    <row r="9239" spans="9:13" x14ac:dyDescent="0.25">
      <c r="I9239" s="1"/>
      <c r="L9239" s="4"/>
      <c r="M9239" s="5"/>
    </row>
    <row r="9240" spans="9:13" x14ac:dyDescent="0.25">
      <c r="I9240" s="1"/>
      <c r="L9240" s="4"/>
      <c r="M9240" s="5"/>
    </row>
    <row r="9241" spans="9:13" x14ac:dyDescent="0.25">
      <c r="I9241" s="1"/>
      <c r="L9241" s="4"/>
      <c r="M9241" s="5"/>
    </row>
    <row r="9242" spans="9:13" x14ac:dyDescent="0.25">
      <c r="I9242" s="1"/>
      <c r="L9242" s="4"/>
      <c r="M9242" s="5"/>
    </row>
    <row r="9243" spans="9:13" x14ac:dyDescent="0.25">
      <c r="I9243" s="1"/>
      <c r="L9243" s="4"/>
      <c r="M9243" s="5"/>
    </row>
    <row r="9244" spans="9:13" x14ac:dyDescent="0.25">
      <c r="I9244" s="1"/>
      <c r="L9244" s="4"/>
      <c r="M9244" s="5"/>
    </row>
    <row r="9245" spans="9:13" x14ac:dyDescent="0.25">
      <c r="I9245" s="1"/>
      <c r="L9245" s="4"/>
      <c r="M9245" s="5"/>
    </row>
    <row r="9246" spans="9:13" x14ac:dyDescent="0.25">
      <c r="I9246" s="1"/>
      <c r="L9246" s="4"/>
      <c r="M9246" s="5"/>
    </row>
    <row r="9247" spans="9:13" x14ac:dyDescent="0.25">
      <c r="I9247" s="1"/>
      <c r="L9247" s="4"/>
      <c r="M9247" s="5"/>
    </row>
    <row r="9248" spans="9:13" x14ac:dyDescent="0.25">
      <c r="I9248" s="1"/>
      <c r="L9248" s="4"/>
      <c r="M9248" s="5"/>
    </row>
    <row r="9249" spans="9:13" x14ac:dyDescent="0.25">
      <c r="I9249" s="1"/>
      <c r="L9249" s="4"/>
      <c r="M9249" s="5"/>
    </row>
    <row r="9250" spans="9:13" x14ac:dyDescent="0.25">
      <c r="I9250" s="1"/>
      <c r="L9250" s="4"/>
      <c r="M9250" s="5"/>
    </row>
    <row r="9251" spans="9:13" x14ac:dyDescent="0.25">
      <c r="I9251" s="1"/>
      <c r="L9251" s="4"/>
      <c r="M9251" s="5"/>
    </row>
    <row r="9252" spans="9:13" x14ac:dyDescent="0.25">
      <c r="I9252" s="1"/>
      <c r="L9252" s="4"/>
      <c r="M9252" s="5"/>
    </row>
    <row r="9253" spans="9:13" x14ac:dyDescent="0.25">
      <c r="I9253" s="1"/>
      <c r="L9253" s="4"/>
      <c r="M9253" s="5"/>
    </row>
    <row r="9254" spans="9:13" x14ac:dyDescent="0.25">
      <c r="I9254" s="1"/>
      <c r="L9254" s="4"/>
      <c r="M9254" s="5"/>
    </row>
    <row r="9255" spans="9:13" x14ac:dyDescent="0.25">
      <c r="I9255" s="1"/>
      <c r="L9255" s="4"/>
      <c r="M9255" s="5"/>
    </row>
    <row r="9256" spans="9:13" x14ac:dyDescent="0.25">
      <c r="I9256" s="1"/>
      <c r="L9256" s="4"/>
      <c r="M9256" s="5"/>
    </row>
    <row r="9257" spans="9:13" x14ac:dyDescent="0.25">
      <c r="I9257" s="1"/>
      <c r="L9257" s="4"/>
      <c r="M9257" s="5"/>
    </row>
    <row r="9258" spans="9:13" x14ac:dyDescent="0.25">
      <c r="I9258" s="1"/>
      <c r="L9258" s="4"/>
      <c r="M9258" s="5"/>
    </row>
    <row r="9259" spans="9:13" x14ac:dyDescent="0.25">
      <c r="I9259" s="1"/>
      <c r="L9259" s="4"/>
      <c r="M9259" s="5"/>
    </row>
    <row r="9260" spans="9:13" x14ac:dyDescent="0.25">
      <c r="I9260" s="1"/>
      <c r="L9260" s="4"/>
      <c r="M9260" s="5"/>
    </row>
    <row r="9261" spans="9:13" x14ac:dyDescent="0.25">
      <c r="I9261" s="1"/>
      <c r="L9261" s="4"/>
      <c r="M9261" s="5"/>
    </row>
    <row r="9262" spans="9:13" x14ac:dyDescent="0.25">
      <c r="I9262" s="1"/>
      <c r="L9262" s="4"/>
      <c r="M9262" s="5"/>
    </row>
    <row r="9263" spans="9:13" x14ac:dyDescent="0.25">
      <c r="I9263" s="1"/>
      <c r="L9263" s="4"/>
      <c r="M9263" s="5"/>
    </row>
    <row r="9264" spans="9:13" x14ac:dyDescent="0.25">
      <c r="I9264" s="1"/>
      <c r="L9264" s="4"/>
      <c r="M9264" s="5"/>
    </row>
    <row r="9265" spans="9:13" x14ac:dyDescent="0.25">
      <c r="I9265" s="1"/>
      <c r="L9265" s="4"/>
      <c r="M9265" s="5"/>
    </row>
    <row r="9266" spans="9:13" x14ac:dyDescent="0.25">
      <c r="I9266" s="1"/>
      <c r="L9266" s="4"/>
      <c r="M9266" s="5"/>
    </row>
    <row r="9267" spans="9:13" x14ac:dyDescent="0.25">
      <c r="I9267" s="1"/>
      <c r="L9267" s="4"/>
      <c r="M9267" s="5"/>
    </row>
    <row r="9268" spans="9:13" x14ac:dyDescent="0.25">
      <c r="I9268" s="1"/>
      <c r="L9268" s="4"/>
      <c r="M9268" s="5"/>
    </row>
    <row r="9269" spans="9:13" x14ac:dyDescent="0.25">
      <c r="I9269" s="1"/>
      <c r="L9269" s="4"/>
      <c r="M9269" s="5"/>
    </row>
    <row r="9270" spans="9:13" x14ac:dyDescent="0.25">
      <c r="I9270" s="1"/>
      <c r="L9270" s="4"/>
      <c r="M9270" s="5"/>
    </row>
    <row r="9271" spans="9:13" x14ac:dyDescent="0.25">
      <c r="I9271" s="1"/>
      <c r="L9271" s="4"/>
      <c r="M9271" s="5"/>
    </row>
    <row r="9272" spans="9:13" x14ac:dyDescent="0.25">
      <c r="I9272" s="1"/>
      <c r="L9272" s="4"/>
      <c r="M9272" s="5"/>
    </row>
    <row r="9273" spans="9:13" x14ac:dyDescent="0.25">
      <c r="I9273" s="1"/>
      <c r="L9273" s="4"/>
      <c r="M9273" s="5"/>
    </row>
    <row r="9274" spans="9:13" x14ac:dyDescent="0.25">
      <c r="I9274" s="1"/>
      <c r="L9274" s="4"/>
      <c r="M9274" s="5"/>
    </row>
    <row r="9275" spans="9:13" x14ac:dyDescent="0.25">
      <c r="I9275" s="1"/>
      <c r="L9275" s="4"/>
      <c r="M9275" s="5"/>
    </row>
    <row r="9276" spans="9:13" x14ac:dyDescent="0.25">
      <c r="I9276" s="1"/>
      <c r="L9276" s="4"/>
      <c r="M9276" s="5"/>
    </row>
    <row r="9277" spans="9:13" x14ac:dyDescent="0.25">
      <c r="I9277" s="1"/>
      <c r="L9277" s="4"/>
      <c r="M9277" s="5"/>
    </row>
    <row r="9278" spans="9:13" x14ac:dyDescent="0.25">
      <c r="I9278" s="1"/>
      <c r="L9278" s="4"/>
      <c r="M9278" s="5"/>
    </row>
    <row r="9279" spans="9:13" x14ac:dyDescent="0.25">
      <c r="I9279" s="1"/>
      <c r="L9279" s="4"/>
      <c r="M9279" s="5"/>
    </row>
    <row r="9280" spans="9:13" x14ac:dyDescent="0.25">
      <c r="I9280" s="1"/>
      <c r="L9280" s="4"/>
      <c r="M9280" s="5"/>
    </row>
    <row r="9281" spans="9:13" x14ac:dyDescent="0.25">
      <c r="I9281" s="1"/>
      <c r="L9281" s="4"/>
      <c r="M9281" s="5"/>
    </row>
    <row r="9282" spans="9:13" x14ac:dyDescent="0.25">
      <c r="I9282" s="1"/>
      <c r="L9282" s="4"/>
      <c r="M9282" s="5"/>
    </row>
    <row r="9283" spans="9:13" x14ac:dyDescent="0.25">
      <c r="I9283" s="1"/>
      <c r="L9283" s="4"/>
      <c r="M9283" s="5"/>
    </row>
    <row r="9284" spans="9:13" x14ac:dyDescent="0.25">
      <c r="I9284" s="1"/>
      <c r="L9284" s="4"/>
      <c r="M9284" s="5"/>
    </row>
    <row r="9285" spans="9:13" x14ac:dyDescent="0.25">
      <c r="I9285" s="1"/>
      <c r="L9285" s="4"/>
      <c r="M9285" s="5"/>
    </row>
    <row r="9286" spans="9:13" x14ac:dyDescent="0.25">
      <c r="I9286" s="1"/>
      <c r="L9286" s="4"/>
      <c r="M9286" s="5"/>
    </row>
    <row r="9287" spans="9:13" x14ac:dyDescent="0.25">
      <c r="I9287" s="1"/>
      <c r="L9287" s="4"/>
      <c r="M9287" s="5"/>
    </row>
    <row r="9288" spans="9:13" x14ac:dyDescent="0.25">
      <c r="I9288" s="1"/>
      <c r="L9288" s="4"/>
      <c r="M9288" s="5"/>
    </row>
    <row r="9289" spans="9:13" x14ac:dyDescent="0.25">
      <c r="I9289" s="1"/>
      <c r="L9289" s="4"/>
      <c r="M9289" s="5"/>
    </row>
    <row r="9290" spans="9:13" x14ac:dyDescent="0.25">
      <c r="I9290" s="1"/>
      <c r="L9290" s="4"/>
      <c r="M9290" s="5"/>
    </row>
    <row r="9291" spans="9:13" x14ac:dyDescent="0.25">
      <c r="I9291" s="1"/>
      <c r="L9291" s="4"/>
      <c r="M9291" s="5"/>
    </row>
    <row r="9292" spans="9:13" x14ac:dyDescent="0.25">
      <c r="I9292" s="1"/>
      <c r="L9292" s="4"/>
      <c r="M9292" s="5"/>
    </row>
    <row r="9293" spans="9:13" x14ac:dyDescent="0.25">
      <c r="I9293" s="1"/>
      <c r="L9293" s="4"/>
      <c r="M9293" s="5"/>
    </row>
    <row r="9294" spans="9:13" x14ac:dyDescent="0.25">
      <c r="I9294" s="1"/>
      <c r="L9294" s="4"/>
      <c r="M9294" s="5"/>
    </row>
    <row r="9295" spans="9:13" x14ac:dyDescent="0.25">
      <c r="I9295" s="1"/>
      <c r="L9295" s="4"/>
      <c r="M9295" s="5"/>
    </row>
    <row r="9296" spans="9:13" x14ac:dyDescent="0.25">
      <c r="I9296" s="1"/>
      <c r="L9296" s="4"/>
      <c r="M9296" s="5"/>
    </row>
    <row r="9297" spans="9:13" x14ac:dyDescent="0.25">
      <c r="I9297" s="1"/>
      <c r="L9297" s="4"/>
      <c r="M9297" s="5"/>
    </row>
    <row r="9298" spans="9:13" x14ac:dyDescent="0.25">
      <c r="I9298" s="1"/>
      <c r="L9298" s="4"/>
      <c r="M9298" s="5"/>
    </row>
    <row r="9299" spans="9:13" x14ac:dyDescent="0.25">
      <c r="I9299" s="1"/>
      <c r="L9299" s="4"/>
      <c r="M9299" s="5"/>
    </row>
    <row r="9300" spans="9:13" x14ac:dyDescent="0.25">
      <c r="I9300" s="1"/>
      <c r="L9300" s="4"/>
      <c r="M9300" s="5"/>
    </row>
    <row r="9301" spans="9:13" x14ac:dyDescent="0.25">
      <c r="I9301" s="1"/>
      <c r="L9301" s="4"/>
      <c r="M9301" s="5"/>
    </row>
    <row r="9302" spans="9:13" x14ac:dyDescent="0.25">
      <c r="I9302" s="1"/>
      <c r="L9302" s="4"/>
      <c r="M9302" s="5"/>
    </row>
    <row r="9303" spans="9:13" x14ac:dyDescent="0.25">
      <c r="I9303" s="1"/>
      <c r="L9303" s="4"/>
      <c r="M9303" s="5"/>
    </row>
    <row r="9304" spans="9:13" x14ac:dyDescent="0.25">
      <c r="I9304" s="1"/>
      <c r="L9304" s="4"/>
      <c r="M9304" s="5"/>
    </row>
    <row r="9305" spans="9:13" x14ac:dyDescent="0.25">
      <c r="I9305" s="1"/>
      <c r="L9305" s="4"/>
      <c r="M9305" s="5"/>
    </row>
    <row r="9306" spans="9:13" x14ac:dyDescent="0.25">
      <c r="I9306" s="1"/>
      <c r="L9306" s="4"/>
      <c r="M9306" s="5"/>
    </row>
    <row r="9307" spans="9:13" x14ac:dyDescent="0.25">
      <c r="I9307" s="1"/>
      <c r="L9307" s="4"/>
      <c r="M9307" s="5"/>
    </row>
    <row r="9308" spans="9:13" x14ac:dyDescent="0.25">
      <c r="I9308" s="1"/>
      <c r="L9308" s="4"/>
      <c r="M9308" s="5"/>
    </row>
    <row r="9309" spans="9:13" x14ac:dyDescent="0.25">
      <c r="I9309" s="1"/>
      <c r="L9309" s="4"/>
      <c r="M9309" s="5"/>
    </row>
    <row r="9310" spans="9:13" x14ac:dyDescent="0.25">
      <c r="I9310" s="1"/>
      <c r="L9310" s="4"/>
      <c r="M9310" s="5"/>
    </row>
    <row r="9311" spans="9:13" x14ac:dyDescent="0.25">
      <c r="I9311" s="1"/>
      <c r="L9311" s="4"/>
      <c r="M9311" s="5"/>
    </row>
    <row r="9312" spans="9:13" x14ac:dyDescent="0.25">
      <c r="I9312" s="1"/>
      <c r="L9312" s="4"/>
      <c r="M9312" s="5"/>
    </row>
    <row r="9313" spans="9:13" x14ac:dyDescent="0.25">
      <c r="I9313" s="1"/>
      <c r="L9313" s="4"/>
      <c r="M9313" s="5"/>
    </row>
    <row r="9314" spans="9:13" x14ac:dyDescent="0.25">
      <c r="I9314" s="1"/>
      <c r="L9314" s="4"/>
      <c r="M9314" s="5"/>
    </row>
    <row r="9315" spans="9:13" x14ac:dyDescent="0.25">
      <c r="I9315" s="1"/>
      <c r="L9315" s="4"/>
      <c r="M9315" s="5"/>
    </row>
    <row r="9316" spans="9:13" x14ac:dyDescent="0.25">
      <c r="I9316" s="1"/>
      <c r="L9316" s="4"/>
      <c r="M9316" s="5"/>
    </row>
    <row r="9317" spans="9:13" x14ac:dyDescent="0.25">
      <c r="I9317" s="1"/>
      <c r="L9317" s="4"/>
      <c r="M9317" s="5"/>
    </row>
    <row r="9318" spans="9:13" x14ac:dyDescent="0.25">
      <c r="I9318" s="1"/>
      <c r="L9318" s="4"/>
      <c r="M9318" s="5"/>
    </row>
    <row r="9319" spans="9:13" x14ac:dyDescent="0.25">
      <c r="I9319" s="1"/>
      <c r="L9319" s="4"/>
      <c r="M9319" s="5"/>
    </row>
    <row r="9320" spans="9:13" x14ac:dyDescent="0.25">
      <c r="I9320" s="1"/>
      <c r="L9320" s="4"/>
      <c r="M9320" s="5"/>
    </row>
    <row r="9321" spans="9:13" x14ac:dyDescent="0.25">
      <c r="I9321" s="1"/>
      <c r="L9321" s="4"/>
      <c r="M9321" s="5"/>
    </row>
    <row r="9322" spans="9:13" x14ac:dyDescent="0.25">
      <c r="I9322" s="1"/>
      <c r="L9322" s="4"/>
      <c r="M9322" s="5"/>
    </row>
    <row r="9323" spans="9:13" x14ac:dyDescent="0.25">
      <c r="I9323" s="1"/>
      <c r="L9323" s="4"/>
      <c r="M9323" s="5"/>
    </row>
    <row r="9324" spans="9:13" x14ac:dyDescent="0.25">
      <c r="I9324" s="1"/>
      <c r="L9324" s="4"/>
      <c r="M9324" s="5"/>
    </row>
    <row r="9325" spans="9:13" x14ac:dyDescent="0.25">
      <c r="I9325" s="1"/>
      <c r="L9325" s="4"/>
      <c r="M9325" s="5"/>
    </row>
    <row r="9326" spans="9:13" x14ac:dyDescent="0.25">
      <c r="I9326" s="1"/>
      <c r="L9326" s="4"/>
      <c r="M9326" s="5"/>
    </row>
    <row r="9327" spans="9:13" x14ac:dyDescent="0.25">
      <c r="I9327" s="1"/>
      <c r="L9327" s="4"/>
      <c r="M9327" s="5"/>
    </row>
    <row r="9328" spans="9:13" x14ac:dyDescent="0.25">
      <c r="I9328" s="1"/>
      <c r="L9328" s="4"/>
      <c r="M9328" s="5"/>
    </row>
    <row r="9329" spans="9:13" x14ac:dyDescent="0.25">
      <c r="I9329" s="1"/>
      <c r="L9329" s="4"/>
      <c r="M9329" s="5"/>
    </row>
    <row r="9330" spans="9:13" x14ac:dyDescent="0.25">
      <c r="I9330" s="1"/>
      <c r="L9330" s="4"/>
      <c r="M9330" s="5"/>
    </row>
    <row r="9331" spans="9:13" x14ac:dyDescent="0.25">
      <c r="I9331" s="1"/>
      <c r="L9331" s="4"/>
      <c r="M9331" s="5"/>
    </row>
    <row r="9332" spans="9:13" x14ac:dyDescent="0.25">
      <c r="I9332" s="1"/>
      <c r="L9332" s="4"/>
      <c r="M9332" s="5"/>
    </row>
    <row r="9333" spans="9:13" x14ac:dyDescent="0.25">
      <c r="I9333" s="1"/>
      <c r="L9333" s="4"/>
      <c r="M9333" s="5"/>
    </row>
    <row r="9334" spans="9:13" x14ac:dyDescent="0.25">
      <c r="I9334" s="1"/>
      <c r="L9334" s="4"/>
      <c r="M9334" s="5"/>
    </row>
    <row r="9335" spans="9:13" x14ac:dyDescent="0.25">
      <c r="I9335" s="1"/>
      <c r="L9335" s="4"/>
      <c r="M9335" s="5"/>
    </row>
    <row r="9336" spans="9:13" x14ac:dyDescent="0.25">
      <c r="I9336" s="1"/>
      <c r="L9336" s="4"/>
      <c r="M9336" s="5"/>
    </row>
    <row r="9337" spans="9:13" x14ac:dyDescent="0.25">
      <c r="I9337" s="1"/>
      <c r="L9337" s="4"/>
      <c r="M9337" s="5"/>
    </row>
    <row r="9338" spans="9:13" x14ac:dyDescent="0.25">
      <c r="I9338" s="1"/>
      <c r="L9338" s="4"/>
      <c r="M9338" s="5"/>
    </row>
    <row r="9339" spans="9:13" x14ac:dyDescent="0.25">
      <c r="I9339" s="1"/>
      <c r="L9339" s="4"/>
      <c r="M9339" s="5"/>
    </row>
    <row r="9340" spans="9:13" x14ac:dyDescent="0.25">
      <c r="I9340" s="1"/>
      <c r="L9340" s="4"/>
      <c r="M9340" s="5"/>
    </row>
    <row r="9341" spans="9:13" x14ac:dyDescent="0.25">
      <c r="I9341" s="1"/>
      <c r="L9341" s="4"/>
      <c r="M9341" s="5"/>
    </row>
    <row r="9342" spans="9:13" x14ac:dyDescent="0.25">
      <c r="I9342" s="1"/>
      <c r="L9342" s="4"/>
      <c r="M9342" s="5"/>
    </row>
    <row r="9343" spans="9:13" x14ac:dyDescent="0.25">
      <c r="I9343" s="1"/>
      <c r="L9343" s="4"/>
      <c r="M9343" s="5"/>
    </row>
    <row r="9344" spans="9:13" x14ac:dyDescent="0.25">
      <c r="I9344" s="1"/>
      <c r="L9344" s="4"/>
      <c r="M9344" s="5"/>
    </row>
    <row r="9345" spans="9:13" x14ac:dyDescent="0.25">
      <c r="I9345" s="1"/>
      <c r="L9345" s="4"/>
      <c r="M9345" s="5"/>
    </row>
    <row r="9346" spans="9:13" x14ac:dyDescent="0.25">
      <c r="I9346" s="1"/>
      <c r="L9346" s="4"/>
      <c r="M9346" s="5"/>
    </row>
    <row r="9347" spans="9:13" x14ac:dyDescent="0.25">
      <c r="I9347" s="1"/>
      <c r="L9347" s="4"/>
      <c r="M9347" s="5"/>
    </row>
    <row r="9348" spans="9:13" x14ac:dyDescent="0.25">
      <c r="I9348" s="1"/>
      <c r="L9348" s="4"/>
      <c r="M9348" s="5"/>
    </row>
    <row r="9349" spans="9:13" x14ac:dyDescent="0.25">
      <c r="I9349" s="1"/>
      <c r="L9349" s="4"/>
      <c r="M9349" s="5"/>
    </row>
    <row r="9350" spans="9:13" x14ac:dyDescent="0.25">
      <c r="I9350" s="1"/>
      <c r="L9350" s="4"/>
      <c r="M9350" s="5"/>
    </row>
    <row r="9351" spans="9:13" x14ac:dyDescent="0.25">
      <c r="I9351" s="1"/>
      <c r="L9351" s="4"/>
      <c r="M9351" s="5"/>
    </row>
    <row r="9352" spans="9:13" x14ac:dyDescent="0.25">
      <c r="I9352" s="1"/>
      <c r="L9352" s="4"/>
      <c r="M9352" s="5"/>
    </row>
    <row r="9353" spans="9:13" x14ac:dyDescent="0.25">
      <c r="I9353" s="1"/>
      <c r="L9353" s="4"/>
      <c r="M9353" s="5"/>
    </row>
    <row r="9354" spans="9:13" x14ac:dyDescent="0.25">
      <c r="I9354" s="1"/>
      <c r="L9354" s="4"/>
      <c r="M9354" s="5"/>
    </row>
    <row r="9355" spans="9:13" x14ac:dyDescent="0.25">
      <c r="I9355" s="1"/>
      <c r="L9355" s="4"/>
      <c r="M9355" s="5"/>
    </row>
    <row r="9356" spans="9:13" x14ac:dyDescent="0.25">
      <c r="I9356" s="1"/>
      <c r="L9356" s="4"/>
      <c r="M9356" s="5"/>
    </row>
    <row r="9357" spans="9:13" x14ac:dyDescent="0.25">
      <c r="I9357" s="1"/>
      <c r="L9357" s="4"/>
      <c r="M9357" s="5"/>
    </row>
    <row r="9358" spans="9:13" x14ac:dyDescent="0.25">
      <c r="I9358" s="1"/>
      <c r="L9358" s="4"/>
      <c r="M9358" s="5"/>
    </row>
    <row r="9359" spans="9:13" x14ac:dyDescent="0.25">
      <c r="I9359" s="1"/>
      <c r="L9359" s="4"/>
      <c r="M9359" s="5"/>
    </row>
    <row r="9360" spans="9:13" x14ac:dyDescent="0.25">
      <c r="I9360" s="1"/>
      <c r="L9360" s="4"/>
      <c r="M9360" s="5"/>
    </row>
    <row r="9361" spans="9:13" x14ac:dyDescent="0.25">
      <c r="I9361" s="1"/>
      <c r="L9361" s="4"/>
      <c r="M9361" s="5"/>
    </row>
    <row r="9362" spans="9:13" x14ac:dyDescent="0.25">
      <c r="I9362" s="1"/>
      <c r="L9362" s="4"/>
      <c r="M9362" s="5"/>
    </row>
    <row r="9363" spans="9:13" x14ac:dyDescent="0.25">
      <c r="I9363" s="1"/>
      <c r="L9363" s="4"/>
      <c r="M9363" s="5"/>
    </row>
    <row r="9364" spans="9:13" x14ac:dyDescent="0.25">
      <c r="I9364" s="1"/>
      <c r="L9364" s="4"/>
      <c r="M9364" s="5"/>
    </row>
    <row r="9365" spans="9:13" x14ac:dyDescent="0.25">
      <c r="I9365" s="1"/>
      <c r="L9365" s="4"/>
      <c r="M9365" s="5"/>
    </row>
    <row r="9366" spans="9:13" x14ac:dyDescent="0.25">
      <c r="I9366" s="1"/>
      <c r="L9366" s="4"/>
      <c r="M9366" s="5"/>
    </row>
    <row r="9367" spans="9:13" x14ac:dyDescent="0.25">
      <c r="I9367" s="1"/>
      <c r="L9367" s="4"/>
      <c r="M9367" s="5"/>
    </row>
    <row r="9368" spans="9:13" x14ac:dyDescent="0.25">
      <c r="I9368" s="1"/>
      <c r="L9368" s="4"/>
      <c r="M9368" s="5"/>
    </row>
    <row r="9369" spans="9:13" x14ac:dyDescent="0.25">
      <c r="I9369" s="1"/>
      <c r="L9369" s="4"/>
      <c r="M9369" s="5"/>
    </row>
    <row r="9370" spans="9:13" x14ac:dyDescent="0.25">
      <c r="I9370" s="1"/>
      <c r="L9370" s="4"/>
      <c r="M9370" s="5"/>
    </row>
    <row r="9371" spans="9:13" x14ac:dyDescent="0.25">
      <c r="I9371" s="1"/>
      <c r="L9371" s="4"/>
      <c r="M9371" s="5"/>
    </row>
    <row r="9372" spans="9:13" x14ac:dyDescent="0.25">
      <c r="I9372" s="1"/>
      <c r="L9372" s="4"/>
      <c r="M9372" s="5"/>
    </row>
    <row r="9373" spans="9:13" x14ac:dyDescent="0.25">
      <c r="I9373" s="1"/>
      <c r="L9373" s="4"/>
      <c r="M9373" s="5"/>
    </row>
    <row r="9374" spans="9:13" x14ac:dyDescent="0.25">
      <c r="I9374" s="1"/>
      <c r="L9374" s="4"/>
      <c r="M9374" s="5"/>
    </row>
    <row r="9375" spans="9:13" x14ac:dyDescent="0.25">
      <c r="I9375" s="1"/>
      <c r="L9375" s="4"/>
      <c r="M9375" s="5"/>
    </row>
    <row r="9376" spans="9:13" x14ac:dyDescent="0.25">
      <c r="I9376" s="1"/>
      <c r="L9376" s="4"/>
      <c r="M9376" s="5"/>
    </row>
    <row r="9377" spans="9:13" x14ac:dyDescent="0.25">
      <c r="I9377" s="1"/>
      <c r="L9377" s="4"/>
      <c r="M9377" s="5"/>
    </row>
    <row r="9378" spans="9:13" x14ac:dyDescent="0.25">
      <c r="I9378" s="1"/>
      <c r="L9378" s="4"/>
      <c r="M9378" s="5"/>
    </row>
    <row r="9379" spans="9:13" x14ac:dyDescent="0.25">
      <c r="I9379" s="1"/>
      <c r="L9379" s="4"/>
      <c r="M9379" s="5"/>
    </row>
    <row r="9380" spans="9:13" x14ac:dyDescent="0.25">
      <c r="I9380" s="1"/>
      <c r="L9380" s="4"/>
      <c r="M9380" s="5"/>
    </row>
    <row r="9381" spans="9:13" x14ac:dyDescent="0.25">
      <c r="I9381" s="1"/>
      <c r="L9381" s="4"/>
      <c r="M9381" s="5"/>
    </row>
    <row r="9382" spans="9:13" x14ac:dyDescent="0.25">
      <c r="I9382" s="1"/>
      <c r="L9382" s="4"/>
      <c r="M9382" s="5"/>
    </row>
    <row r="9383" spans="9:13" x14ac:dyDescent="0.25">
      <c r="I9383" s="1"/>
      <c r="L9383" s="4"/>
      <c r="M9383" s="5"/>
    </row>
    <row r="9384" spans="9:13" x14ac:dyDescent="0.25">
      <c r="I9384" s="1"/>
      <c r="L9384" s="4"/>
      <c r="M9384" s="5"/>
    </row>
    <row r="9385" spans="9:13" x14ac:dyDescent="0.25">
      <c r="I9385" s="1"/>
      <c r="L9385" s="4"/>
      <c r="M9385" s="5"/>
    </row>
    <row r="9386" spans="9:13" x14ac:dyDescent="0.25">
      <c r="I9386" s="1"/>
      <c r="L9386" s="4"/>
      <c r="M9386" s="5"/>
    </row>
    <row r="9387" spans="9:13" x14ac:dyDescent="0.25">
      <c r="I9387" s="1"/>
      <c r="L9387" s="4"/>
      <c r="M9387" s="5"/>
    </row>
    <row r="9388" spans="9:13" x14ac:dyDescent="0.25">
      <c r="I9388" s="1"/>
      <c r="L9388" s="4"/>
      <c r="M9388" s="5"/>
    </row>
    <row r="9389" spans="9:13" x14ac:dyDescent="0.25">
      <c r="I9389" s="1"/>
      <c r="L9389" s="4"/>
      <c r="M9389" s="5"/>
    </row>
    <row r="9390" spans="9:13" x14ac:dyDescent="0.25">
      <c r="I9390" s="1"/>
      <c r="L9390" s="4"/>
      <c r="M9390" s="5"/>
    </row>
    <row r="9391" spans="9:13" x14ac:dyDescent="0.25">
      <c r="I9391" s="1"/>
      <c r="L9391" s="4"/>
      <c r="M9391" s="5"/>
    </row>
    <row r="9392" spans="9:13" x14ac:dyDescent="0.25">
      <c r="I9392" s="1"/>
      <c r="L9392" s="4"/>
      <c r="M9392" s="5"/>
    </row>
    <row r="9393" spans="9:13" x14ac:dyDescent="0.25">
      <c r="I9393" s="1"/>
      <c r="L9393" s="4"/>
      <c r="M9393" s="5"/>
    </row>
    <row r="9394" spans="9:13" x14ac:dyDescent="0.25">
      <c r="I9394" s="1"/>
      <c r="L9394" s="4"/>
      <c r="M9394" s="5"/>
    </row>
    <row r="9395" spans="9:13" x14ac:dyDescent="0.25">
      <c r="I9395" s="1"/>
      <c r="L9395" s="4"/>
      <c r="M9395" s="5"/>
    </row>
    <row r="9396" spans="9:13" x14ac:dyDescent="0.25">
      <c r="I9396" s="1"/>
      <c r="L9396" s="4"/>
      <c r="M9396" s="5"/>
    </row>
    <row r="9397" spans="9:13" x14ac:dyDescent="0.25">
      <c r="I9397" s="1"/>
      <c r="L9397" s="4"/>
      <c r="M9397" s="5"/>
    </row>
    <row r="9398" spans="9:13" x14ac:dyDescent="0.25">
      <c r="I9398" s="1"/>
      <c r="L9398" s="4"/>
      <c r="M9398" s="5"/>
    </row>
    <row r="9399" spans="9:13" x14ac:dyDescent="0.25">
      <c r="I9399" s="1"/>
      <c r="L9399" s="4"/>
      <c r="M9399" s="5"/>
    </row>
    <row r="9400" spans="9:13" x14ac:dyDescent="0.25">
      <c r="I9400" s="1"/>
      <c r="L9400" s="4"/>
      <c r="M9400" s="5"/>
    </row>
    <row r="9401" spans="9:13" x14ac:dyDescent="0.25">
      <c r="I9401" s="1"/>
      <c r="L9401" s="4"/>
      <c r="M9401" s="5"/>
    </row>
    <row r="9402" spans="9:13" x14ac:dyDescent="0.25">
      <c r="I9402" s="1"/>
      <c r="L9402" s="4"/>
      <c r="M9402" s="5"/>
    </row>
    <row r="9403" spans="9:13" x14ac:dyDescent="0.25">
      <c r="I9403" s="1"/>
      <c r="L9403" s="4"/>
      <c r="M9403" s="5"/>
    </row>
    <row r="9404" spans="9:13" x14ac:dyDescent="0.25">
      <c r="I9404" s="1"/>
      <c r="L9404" s="4"/>
      <c r="M9404" s="5"/>
    </row>
    <row r="9405" spans="9:13" x14ac:dyDescent="0.25">
      <c r="I9405" s="1"/>
      <c r="L9405" s="4"/>
      <c r="M9405" s="5"/>
    </row>
    <row r="9406" spans="9:13" x14ac:dyDescent="0.25">
      <c r="I9406" s="1"/>
      <c r="L9406" s="4"/>
      <c r="M9406" s="5"/>
    </row>
    <row r="9407" spans="9:13" x14ac:dyDescent="0.25">
      <c r="I9407" s="1"/>
      <c r="L9407" s="4"/>
      <c r="M9407" s="5"/>
    </row>
    <row r="9408" spans="9:13" x14ac:dyDescent="0.25">
      <c r="I9408" s="1"/>
      <c r="L9408" s="4"/>
      <c r="M9408" s="5"/>
    </row>
    <row r="9409" spans="9:13" x14ac:dyDescent="0.25">
      <c r="I9409" s="1"/>
      <c r="L9409" s="4"/>
      <c r="M9409" s="5"/>
    </row>
    <row r="9410" spans="9:13" x14ac:dyDescent="0.25">
      <c r="I9410" s="1"/>
      <c r="L9410" s="4"/>
      <c r="M9410" s="5"/>
    </row>
    <row r="9411" spans="9:13" x14ac:dyDescent="0.25">
      <c r="I9411" s="1"/>
      <c r="L9411" s="4"/>
      <c r="M9411" s="5"/>
    </row>
    <row r="9412" spans="9:13" x14ac:dyDescent="0.25">
      <c r="I9412" s="1"/>
      <c r="L9412" s="4"/>
      <c r="M9412" s="5"/>
    </row>
    <row r="9413" spans="9:13" x14ac:dyDescent="0.25">
      <c r="I9413" s="1"/>
      <c r="L9413" s="4"/>
      <c r="M9413" s="5"/>
    </row>
    <row r="9414" spans="9:13" x14ac:dyDescent="0.25">
      <c r="I9414" s="1"/>
      <c r="L9414" s="4"/>
      <c r="M9414" s="5"/>
    </row>
    <row r="9415" spans="9:13" x14ac:dyDescent="0.25">
      <c r="I9415" s="1"/>
      <c r="L9415" s="4"/>
      <c r="M9415" s="5"/>
    </row>
    <row r="9416" spans="9:13" x14ac:dyDescent="0.25">
      <c r="I9416" s="1"/>
      <c r="L9416" s="4"/>
      <c r="M9416" s="5"/>
    </row>
    <row r="9417" spans="9:13" x14ac:dyDescent="0.25">
      <c r="I9417" s="1"/>
      <c r="L9417" s="4"/>
      <c r="M9417" s="5"/>
    </row>
    <row r="9418" spans="9:13" x14ac:dyDescent="0.25">
      <c r="I9418" s="1"/>
      <c r="L9418" s="4"/>
      <c r="M9418" s="5"/>
    </row>
    <row r="9419" spans="9:13" x14ac:dyDescent="0.25">
      <c r="I9419" s="1"/>
      <c r="L9419" s="4"/>
      <c r="M9419" s="5"/>
    </row>
    <row r="9420" spans="9:13" x14ac:dyDescent="0.25">
      <c r="I9420" s="1"/>
      <c r="L9420" s="4"/>
      <c r="M9420" s="5"/>
    </row>
    <row r="9421" spans="9:13" x14ac:dyDescent="0.25">
      <c r="I9421" s="1"/>
      <c r="L9421" s="4"/>
      <c r="M9421" s="5"/>
    </row>
    <row r="9422" spans="9:13" x14ac:dyDescent="0.25">
      <c r="I9422" s="1"/>
      <c r="L9422" s="4"/>
      <c r="M9422" s="5"/>
    </row>
    <row r="9423" spans="9:13" x14ac:dyDescent="0.25">
      <c r="I9423" s="1"/>
      <c r="L9423" s="4"/>
      <c r="M9423" s="5"/>
    </row>
    <row r="9424" spans="9:13" x14ac:dyDescent="0.25">
      <c r="I9424" s="1"/>
      <c r="L9424" s="4"/>
      <c r="M9424" s="5"/>
    </row>
    <row r="9425" spans="9:13" x14ac:dyDescent="0.25">
      <c r="I9425" s="1"/>
      <c r="L9425" s="4"/>
      <c r="M9425" s="5"/>
    </row>
    <row r="9426" spans="9:13" x14ac:dyDescent="0.25">
      <c r="I9426" s="1"/>
      <c r="L9426" s="4"/>
      <c r="M9426" s="5"/>
    </row>
    <row r="9427" spans="9:13" x14ac:dyDescent="0.25">
      <c r="I9427" s="1"/>
      <c r="L9427" s="4"/>
      <c r="M9427" s="5"/>
    </row>
    <row r="9428" spans="9:13" x14ac:dyDescent="0.25">
      <c r="I9428" s="1"/>
      <c r="L9428" s="4"/>
      <c r="M9428" s="5"/>
    </row>
    <row r="9429" spans="9:13" x14ac:dyDescent="0.25">
      <c r="I9429" s="1"/>
      <c r="L9429" s="4"/>
      <c r="M9429" s="5"/>
    </row>
    <row r="9430" spans="9:13" x14ac:dyDescent="0.25">
      <c r="I9430" s="1"/>
      <c r="L9430" s="4"/>
      <c r="M9430" s="5"/>
    </row>
    <row r="9431" spans="9:13" x14ac:dyDescent="0.25">
      <c r="I9431" s="1"/>
      <c r="L9431" s="4"/>
      <c r="M9431" s="5"/>
    </row>
    <row r="9432" spans="9:13" x14ac:dyDescent="0.25">
      <c r="I9432" s="1"/>
      <c r="L9432" s="4"/>
      <c r="M9432" s="5"/>
    </row>
    <row r="9433" spans="9:13" x14ac:dyDescent="0.25">
      <c r="I9433" s="1"/>
      <c r="L9433" s="4"/>
      <c r="M9433" s="5"/>
    </row>
    <row r="9434" spans="9:13" x14ac:dyDescent="0.25">
      <c r="I9434" s="1"/>
      <c r="L9434" s="4"/>
      <c r="M9434" s="5"/>
    </row>
    <row r="9435" spans="9:13" x14ac:dyDescent="0.25">
      <c r="I9435" s="1"/>
      <c r="L9435" s="4"/>
      <c r="M9435" s="5"/>
    </row>
    <row r="9436" spans="9:13" x14ac:dyDescent="0.25">
      <c r="I9436" s="1"/>
      <c r="L9436" s="4"/>
      <c r="M9436" s="5"/>
    </row>
    <row r="9437" spans="9:13" x14ac:dyDescent="0.25">
      <c r="I9437" s="1"/>
      <c r="L9437" s="4"/>
      <c r="M9437" s="5"/>
    </row>
    <row r="9438" spans="9:13" x14ac:dyDescent="0.25">
      <c r="I9438" s="1"/>
      <c r="L9438" s="4"/>
      <c r="M9438" s="5"/>
    </row>
    <row r="9439" spans="9:13" x14ac:dyDescent="0.25">
      <c r="I9439" s="1"/>
      <c r="L9439" s="4"/>
      <c r="M9439" s="5"/>
    </row>
    <row r="9440" spans="9:13" x14ac:dyDescent="0.25">
      <c r="I9440" s="1"/>
      <c r="L9440" s="4"/>
      <c r="M9440" s="5"/>
    </row>
    <row r="9441" spans="9:13" x14ac:dyDescent="0.25">
      <c r="I9441" s="1"/>
      <c r="L9441" s="4"/>
      <c r="M9441" s="5"/>
    </row>
    <row r="9442" spans="9:13" x14ac:dyDescent="0.25">
      <c r="I9442" s="1"/>
      <c r="L9442" s="4"/>
      <c r="M9442" s="5"/>
    </row>
    <row r="9443" spans="9:13" x14ac:dyDescent="0.25">
      <c r="I9443" s="1"/>
      <c r="L9443" s="4"/>
      <c r="M9443" s="5"/>
    </row>
    <row r="9444" spans="9:13" x14ac:dyDescent="0.25">
      <c r="I9444" s="1"/>
      <c r="L9444" s="4"/>
      <c r="M9444" s="5"/>
    </row>
    <row r="9445" spans="9:13" x14ac:dyDescent="0.25">
      <c r="I9445" s="1"/>
      <c r="L9445" s="4"/>
      <c r="M9445" s="5"/>
    </row>
    <row r="9446" spans="9:13" x14ac:dyDescent="0.25">
      <c r="I9446" s="1"/>
      <c r="L9446" s="4"/>
      <c r="M9446" s="5"/>
    </row>
    <row r="9447" spans="9:13" x14ac:dyDescent="0.25">
      <c r="I9447" s="1"/>
      <c r="L9447" s="4"/>
      <c r="M9447" s="5"/>
    </row>
    <row r="9448" spans="9:13" x14ac:dyDescent="0.25">
      <c r="I9448" s="1"/>
      <c r="L9448" s="4"/>
      <c r="M9448" s="5"/>
    </row>
    <row r="9449" spans="9:13" x14ac:dyDescent="0.25">
      <c r="I9449" s="1"/>
      <c r="L9449" s="4"/>
      <c r="M9449" s="5"/>
    </row>
    <row r="9450" spans="9:13" x14ac:dyDescent="0.25">
      <c r="I9450" s="1"/>
      <c r="L9450" s="4"/>
      <c r="M9450" s="5"/>
    </row>
    <row r="9451" spans="9:13" x14ac:dyDescent="0.25">
      <c r="I9451" s="1"/>
      <c r="L9451" s="4"/>
      <c r="M9451" s="5"/>
    </row>
    <row r="9452" spans="9:13" x14ac:dyDescent="0.25">
      <c r="I9452" s="1"/>
      <c r="L9452" s="4"/>
      <c r="M9452" s="5"/>
    </row>
    <row r="9453" spans="9:13" x14ac:dyDescent="0.25">
      <c r="I9453" s="1"/>
      <c r="L9453" s="4"/>
      <c r="M9453" s="5"/>
    </row>
    <row r="9454" spans="9:13" x14ac:dyDescent="0.25">
      <c r="I9454" s="1"/>
      <c r="L9454" s="4"/>
      <c r="M9454" s="5"/>
    </row>
    <row r="9455" spans="9:13" x14ac:dyDescent="0.25">
      <c r="I9455" s="1"/>
      <c r="L9455" s="4"/>
      <c r="M9455" s="5"/>
    </row>
    <row r="9456" spans="9:13" x14ac:dyDescent="0.25">
      <c r="I9456" s="1"/>
      <c r="L9456" s="4"/>
      <c r="M9456" s="5"/>
    </row>
    <row r="9457" spans="9:13" x14ac:dyDescent="0.25">
      <c r="I9457" s="1"/>
      <c r="L9457" s="4"/>
      <c r="M9457" s="5"/>
    </row>
    <row r="9458" spans="9:13" x14ac:dyDescent="0.25">
      <c r="I9458" s="1"/>
      <c r="L9458" s="4"/>
      <c r="M9458" s="5"/>
    </row>
    <row r="9459" spans="9:13" x14ac:dyDescent="0.25">
      <c r="I9459" s="1"/>
      <c r="L9459" s="4"/>
      <c r="M9459" s="5"/>
    </row>
    <row r="9460" spans="9:13" x14ac:dyDescent="0.25">
      <c r="I9460" s="1"/>
      <c r="L9460" s="4"/>
      <c r="M9460" s="5"/>
    </row>
    <row r="9461" spans="9:13" x14ac:dyDescent="0.25">
      <c r="I9461" s="1"/>
      <c r="L9461" s="4"/>
      <c r="M9461" s="5"/>
    </row>
    <row r="9462" spans="9:13" x14ac:dyDescent="0.25">
      <c r="I9462" s="1"/>
      <c r="L9462" s="4"/>
      <c r="M9462" s="5"/>
    </row>
    <row r="9463" spans="9:13" x14ac:dyDescent="0.25">
      <c r="I9463" s="1"/>
      <c r="L9463" s="4"/>
      <c r="M9463" s="5"/>
    </row>
    <row r="9464" spans="9:13" x14ac:dyDescent="0.25">
      <c r="I9464" s="1"/>
      <c r="L9464" s="4"/>
      <c r="M9464" s="5"/>
    </row>
    <row r="9465" spans="9:13" x14ac:dyDescent="0.25">
      <c r="I9465" s="1"/>
      <c r="L9465" s="4"/>
      <c r="M9465" s="5"/>
    </row>
    <row r="9466" spans="9:13" x14ac:dyDescent="0.25">
      <c r="I9466" s="1"/>
      <c r="L9466" s="4"/>
      <c r="M9466" s="5"/>
    </row>
    <row r="9467" spans="9:13" x14ac:dyDescent="0.25">
      <c r="I9467" s="1"/>
      <c r="L9467" s="4"/>
      <c r="M9467" s="5"/>
    </row>
    <row r="9468" spans="9:13" x14ac:dyDescent="0.25">
      <c r="I9468" s="1"/>
      <c r="L9468" s="4"/>
      <c r="M9468" s="5"/>
    </row>
    <row r="9469" spans="9:13" x14ac:dyDescent="0.25">
      <c r="I9469" s="1"/>
      <c r="L9469" s="4"/>
      <c r="M9469" s="5"/>
    </row>
    <row r="9470" spans="9:13" x14ac:dyDescent="0.25">
      <c r="I9470" s="1"/>
      <c r="L9470" s="4"/>
      <c r="M9470" s="5"/>
    </row>
    <row r="9471" spans="9:13" x14ac:dyDescent="0.25">
      <c r="I9471" s="1"/>
      <c r="L9471" s="4"/>
      <c r="M9471" s="5"/>
    </row>
    <row r="9472" spans="9:13" x14ac:dyDescent="0.25">
      <c r="I9472" s="1"/>
      <c r="L9472" s="4"/>
      <c r="M9472" s="5"/>
    </row>
    <row r="9473" spans="9:13" x14ac:dyDescent="0.25">
      <c r="I9473" s="1"/>
      <c r="L9473" s="4"/>
      <c r="M9473" s="5"/>
    </row>
    <row r="9474" spans="9:13" x14ac:dyDescent="0.25">
      <c r="I9474" s="1"/>
      <c r="L9474" s="4"/>
      <c r="M9474" s="5"/>
    </row>
    <row r="9475" spans="9:13" x14ac:dyDescent="0.25">
      <c r="I9475" s="1"/>
      <c r="L9475" s="4"/>
      <c r="M9475" s="5"/>
    </row>
    <row r="9476" spans="9:13" x14ac:dyDescent="0.25">
      <c r="I9476" s="1"/>
      <c r="L9476" s="4"/>
      <c r="M9476" s="5"/>
    </row>
    <row r="9477" spans="9:13" x14ac:dyDescent="0.25">
      <c r="I9477" s="1"/>
      <c r="L9477" s="4"/>
      <c r="M9477" s="5"/>
    </row>
    <row r="9478" spans="9:13" x14ac:dyDescent="0.25">
      <c r="I9478" s="1"/>
      <c r="L9478" s="4"/>
      <c r="M9478" s="5"/>
    </row>
    <row r="9479" spans="9:13" x14ac:dyDescent="0.25">
      <c r="I9479" s="1"/>
      <c r="L9479" s="4"/>
      <c r="M9479" s="5"/>
    </row>
    <row r="9480" spans="9:13" x14ac:dyDescent="0.25">
      <c r="I9480" s="1"/>
      <c r="L9480" s="4"/>
      <c r="M9480" s="5"/>
    </row>
    <row r="9481" spans="9:13" x14ac:dyDescent="0.25">
      <c r="I9481" s="1"/>
      <c r="L9481" s="4"/>
      <c r="M9481" s="5"/>
    </row>
    <row r="9482" spans="9:13" x14ac:dyDescent="0.25">
      <c r="I9482" s="1"/>
      <c r="L9482" s="4"/>
      <c r="M9482" s="5"/>
    </row>
    <row r="9483" spans="9:13" x14ac:dyDescent="0.25">
      <c r="I9483" s="1"/>
      <c r="L9483" s="4"/>
      <c r="M9483" s="5"/>
    </row>
    <row r="9484" spans="9:13" x14ac:dyDescent="0.25">
      <c r="I9484" s="1"/>
      <c r="L9484" s="4"/>
      <c r="M9484" s="5"/>
    </row>
    <row r="9485" spans="9:13" x14ac:dyDescent="0.25">
      <c r="I9485" s="1"/>
      <c r="L9485" s="4"/>
      <c r="M9485" s="5"/>
    </row>
    <row r="9486" spans="9:13" x14ac:dyDescent="0.25">
      <c r="I9486" s="1"/>
      <c r="L9486" s="4"/>
      <c r="M9486" s="5"/>
    </row>
    <row r="9487" spans="9:13" x14ac:dyDescent="0.25">
      <c r="I9487" s="1"/>
      <c r="L9487" s="4"/>
      <c r="M9487" s="5"/>
    </row>
    <row r="9488" spans="9:13" x14ac:dyDescent="0.25">
      <c r="I9488" s="1"/>
      <c r="L9488" s="4"/>
      <c r="M9488" s="5"/>
    </row>
    <row r="9489" spans="9:13" x14ac:dyDescent="0.25">
      <c r="I9489" s="1"/>
      <c r="L9489" s="4"/>
      <c r="M9489" s="5"/>
    </row>
    <row r="9490" spans="9:13" x14ac:dyDescent="0.25">
      <c r="I9490" s="1"/>
      <c r="L9490" s="4"/>
      <c r="M9490" s="5"/>
    </row>
    <row r="9491" spans="9:13" x14ac:dyDescent="0.25">
      <c r="I9491" s="1"/>
      <c r="L9491" s="4"/>
      <c r="M9491" s="5"/>
    </row>
    <row r="9492" spans="9:13" x14ac:dyDescent="0.25">
      <c r="I9492" s="1"/>
      <c r="L9492" s="4"/>
      <c r="M9492" s="5"/>
    </row>
    <row r="9493" spans="9:13" x14ac:dyDescent="0.25">
      <c r="I9493" s="1"/>
      <c r="L9493" s="4"/>
      <c r="M9493" s="5"/>
    </row>
    <row r="9494" spans="9:13" x14ac:dyDescent="0.25">
      <c r="I9494" s="1"/>
      <c r="L9494" s="4"/>
      <c r="M9494" s="5"/>
    </row>
    <row r="9495" spans="9:13" x14ac:dyDescent="0.25">
      <c r="I9495" s="1"/>
      <c r="L9495" s="4"/>
      <c r="M9495" s="5"/>
    </row>
    <row r="9496" spans="9:13" x14ac:dyDescent="0.25">
      <c r="I9496" s="1"/>
      <c r="L9496" s="4"/>
      <c r="M9496" s="5"/>
    </row>
    <row r="9497" spans="9:13" x14ac:dyDescent="0.25">
      <c r="I9497" s="1"/>
      <c r="L9497" s="4"/>
      <c r="M9497" s="5"/>
    </row>
    <row r="9498" spans="9:13" x14ac:dyDescent="0.25">
      <c r="I9498" s="1"/>
      <c r="L9498" s="4"/>
      <c r="M9498" s="5"/>
    </row>
    <row r="9499" spans="9:13" x14ac:dyDescent="0.25">
      <c r="I9499" s="1"/>
      <c r="L9499" s="4"/>
      <c r="M9499" s="5"/>
    </row>
    <row r="9500" spans="9:13" x14ac:dyDescent="0.25">
      <c r="I9500" s="1"/>
      <c r="L9500" s="4"/>
      <c r="M9500" s="5"/>
    </row>
    <row r="9501" spans="9:13" x14ac:dyDescent="0.25">
      <c r="I9501" s="1"/>
      <c r="L9501" s="4"/>
      <c r="M9501" s="5"/>
    </row>
    <row r="9502" spans="9:13" x14ac:dyDescent="0.25">
      <c r="I9502" s="1"/>
      <c r="L9502" s="4"/>
      <c r="M9502" s="5"/>
    </row>
    <row r="9503" spans="9:13" x14ac:dyDescent="0.25">
      <c r="I9503" s="1"/>
      <c r="L9503" s="4"/>
      <c r="M9503" s="5"/>
    </row>
    <row r="9504" spans="9:13" x14ac:dyDescent="0.25">
      <c r="I9504" s="1"/>
      <c r="L9504" s="4"/>
      <c r="M9504" s="5"/>
    </row>
    <row r="9505" spans="9:13" x14ac:dyDescent="0.25">
      <c r="I9505" s="1"/>
      <c r="L9505" s="4"/>
      <c r="M9505" s="5"/>
    </row>
    <row r="9506" spans="9:13" x14ac:dyDescent="0.25">
      <c r="I9506" s="1"/>
      <c r="L9506" s="4"/>
      <c r="M9506" s="5"/>
    </row>
    <row r="9507" spans="9:13" x14ac:dyDescent="0.25">
      <c r="I9507" s="1"/>
      <c r="L9507" s="4"/>
      <c r="M9507" s="5"/>
    </row>
    <row r="9508" spans="9:13" x14ac:dyDescent="0.25">
      <c r="I9508" s="1"/>
      <c r="L9508" s="4"/>
      <c r="M9508" s="5"/>
    </row>
    <row r="9509" spans="9:13" x14ac:dyDescent="0.25">
      <c r="I9509" s="1"/>
      <c r="L9509" s="4"/>
      <c r="M9509" s="5"/>
    </row>
    <row r="9510" spans="9:13" x14ac:dyDescent="0.25">
      <c r="I9510" s="1"/>
      <c r="L9510" s="4"/>
      <c r="M9510" s="5"/>
    </row>
    <row r="9511" spans="9:13" x14ac:dyDescent="0.25">
      <c r="I9511" s="1"/>
      <c r="L9511" s="4"/>
      <c r="M9511" s="5"/>
    </row>
    <row r="9512" spans="9:13" x14ac:dyDescent="0.25">
      <c r="I9512" s="1"/>
      <c r="L9512" s="4"/>
      <c r="M9512" s="5"/>
    </row>
    <row r="9513" spans="9:13" x14ac:dyDescent="0.25">
      <c r="I9513" s="1"/>
      <c r="L9513" s="4"/>
      <c r="M9513" s="5"/>
    </row>
    <row r="9514" spans="9:13" x14ac:dyDescent="0.25">
      <c r="I9514" s="1"/>
      <c r="L9514" s="4"/>
      <c r="M9514" s="5"/>
    </row>
    <row r="9515" spans="9:13" x14ac:dyDescent="0.25">
      <c r="I9515" s="1"/>
      <c r="L9515" s="4"/>
      <c r="M9515" s="5"/>
    </row>
    <row r="9516" spans="9:13" x14ac:dyDescent="0.25">
      <c r="I9516" s="1"/>
      <c r="L9516" s="4"/>
      <c r="M9516" s="5"/>
    </row>
    <row r="9517" spans="9:13" x14ac:dyDescent="0.25">
      <c r="I9517" s="1"/>
      <c r="L9517" s="4"/>
      <c r="M9517" s="5"/>
    </row>
    <row r="9518" spans="9:13" x14ac:dyDescent="0.25">
      <c r="I9518" s="1"/>
      <c r="L9518" s="4"/>
      <c r="M9518" s="5"/>
    </row>
    <row r="9519" spans="9:13" x14ac:dyDescent="0.25">
      <c r="I9519" s="1"/>
      <c r="L9519" s="4"/>
      <c r="M9519" s="5"/>
    </row>
    <row r="9520" spans="9:13" x14ac:dyDescent="0.25">
      <c r="I9520" s="1"/>
      <c r="L9520" s="4"/>
      <c r="M9520" s="5"/>
    </row>
    <row r="9521" spans="9:13" x14ac:dyDescent="0.25">
      <c r="I9521" s="1"/>
      <c r="L9521" s="4"/>
      <c r="M9521" s="5"/>
    </row>
    <row r="9522" spans="9:13" x14ac:dyDescent="0.25">
      <c r="I9522" s="1"/>
      <c r="L9522" s="4"/>
      <c r="M9522" s="5"/>
    </row>
    <row r="9523" spans="9:13" x14ac:dyDescent="0.25">
      <c r="I9523" s="1"/>
      <c r="L9523" s="4"/>
      <c r="M9523" s="5"/>
    </row>
    <row r="9524" spans="9:13" x14ac:dyDescent="0.25">
      <c r="I9524" s="1"/>
      <c r="L9524" s="4"/>
      <c r="M9524" s="5"/>
    </row>
    <row r="9525" spans="9:13" x14ac:dyDescent="0.25">
      <c r="I9525" s="1"/>
      <c r="L9525" s="4"/>
      <c r="M9525" s="5"/>
    </row>
    <row r="9526" spans="9:13" x14ac:dyDescent="0.25">
      <c r="I9526" s="1"/>
      <c r="L9526" s="4"/>
      <c r="M9526" s="5"/>
    </row>
    <row r="9527" spans="9:13" x14ac:dyDescent="0.25">
      <c r="I9527" s="1"/>
      <c r="L9527" s="4"/>
      <c r="M9527" s="5"/>
    </row>
    <row r="9528" spans="9:13" x14ac:dyDescent="0.25">
      <c r="I9528" s="1"/>
      <c r="L9528" s="4"/>
      <c r="M9528" s="5"/>
    </row>
    <row r="9529" spans="9:13" x14ac:dyDescent="0.25">
      <c r="I9529" s="1"/>
      <c r="L9529" s="4"/>
      <c r="M9529" s="5"/>
    </row>
    <row r="9530" spans="9:13" x14ac:dyDescent="0.25">
      <c r="I9530" s="1"/>
      <c r="L9530" s="4"/>
      <c r="M9530" s="5"/>
    </row>
    <row r="9531" spans="9:13" x14ac:dyDescent="0.25">
      <c r="I9531" s="1"/>
      <c r="L9531" s="4"/>
      <c r="M9531" s="5"/>
    </row>
    <row r="9532" spans="9:13" x14ac:dyDescent="0.25">
      <c r="I9532" s="1"/>
      <c r="L9532" s="4"/>
      <c r="M9532" s="5"/>
    </row>
    <row r="9533" spans="9:13" x14ac:dyDescent="0.25">
      <c r="I9533" s="1"/>
      <c r="L9533" s="4"/>
      <c r="M9533" s="5"/>
    </row>
    <row r="9534" spans="9:13" x14ac:dyDescent="0.25">
      <c r="I9534" s="1"/>
      <c r="L9534" s="4"/>
      <c r="M9534" s="5"/>
    </row>
    <row r="9535" spans="9:13" x14ac:dyDescent="0.25">
      <c r="I9535" s="1"/>
      <c r="L9535" s="4"/>
      <c r="M9535" s="5"/>
    </row>
    <row r="9536" spans="9:13" x14ac:dyDescent="0.25">
      <c r="I9536" s="1"/>
      <c r="L9536" s="4"/>
      <c r="M9536" s="5"/>
    </row>
    <row r="9537" spans="9:13" x14ac:dyDescent="0.25">
      <c r="I9537" s="1"/>
      <c r="L9537" s="4"/>
      <c r="M9537" s="5"/>
    </row>
    <row r="9538" spans="9:13" x14ac:dyDescent="0.25">
      <c r="I9538" s="1"/>
      <c r="L9538" s="4"/>
      <c r="M9538" s="5"/>
    </row>
    <row r="9539" spans="9:13" x14ac:dyDescent="0.25">
      <c r="I9539" s="1"/>
      <c r="L9539" s="4"/>
      <c r="M9539" s="5"/>
    </row>
    <row r="9540" spans="9:13" x14ac:dyDescent="0.25">
      <c r="I9540" s="1"/>
      <c r="L9540" s="4"/>
      <c r="M9540" s="5"/>
    </row>
    <row r="9541" spans="9:13" x14ac:dyDescent="0.25">
      <c r="I9541" s="1"/>
      <c r="L9541" s="4"/>
      <c r="M9541" s="5"/>
    </row>
    <row r="9542" spans="9:13" x14ac:dyDescent="0.25">
      <c r="I9542" s="1"/>
      <c r="L9542" s="4"/>
      <c r="M9542" s="5"/>
    </row>
    <row r="9543" spans="9:13" x14ac:dyDescent="0.25">
      <c r="I9543" s="1"/>
      <c r="L9543" s="4"/>
      <c r="M9543" s="5"/>
    </row>
    <row r="9544" spans="9:13" x14ac:dyDescent="0.25">
      <c r="I9544" s="1"/>
      <c r="L9544" s="4"/>
      <c r="M9544" s="5"/>
    </row>
    <row r="9545" spans="9:13" x14ac:dyDescent="0.25">
      <c r="I9545" s="1"/>
      <c r="L9545" s="4"/>
      <c r="M9545" s="5"/>
    </row>
    <row r="9546" spans="9:13" x14ac:dyDescent="0.25">
      <c r="I9546" s="1"/>
      <c r="L9546" s="4"/>
      <c r="M9546" s="5"/>
    </row>
    <row r="9547" spans="9:13" x14ac:dyDescent="0.25">
      <c r="I9547" s="1"/>
      <c r="L9547" s="4"/>
      <c r="M9547" s="5"/>
    </row>
    <row r="9548" spans="9:13" x14ac:dyDescent="0.25">
      <c r="I9548" s="1"/>
      <c r="L9548" s="4"/>
      <c r="M9548" s="5"/>
    </row>
    <row r="9549" spans="9:13" x14ac:dyDescent="0.25">
      <c r="I9549" s="1"/>
      <c r="L9549" s="4"/>
      <c r="M9549" s="5"/>
    </row>
    <row r="9550" spans="9:13" x14ac:dyDescent="0.25">
      <c r="I9550" s="1"/>
      <c r="L9550" s="4"/>
      <c r="M9550" s="5"/>
    </row>
    <row r="9551" spans="9:13" x14ac:dyDescent="0.25">
      <c r="I9551" s="1"/>
      <c r="L9551" s="4"/>
      <c r="M9551" s="5"/>
    </row>
    <row r="9552" spans="9:13" x14ac:dyDescent="0.25">
      <c r="I9552" s="1"/>
      <c r="L9552" s="4"/>
      <c r="M9552" s="5"/>
    </row>
    <row r="9553" spans="9:13" x14ac:dyDescent="0.25">
      <c r="I9553" s="1"/>
      <c r="L9553" s="4"/>
      <c r="M9553" s="5"/>
    </row>
    <row r="9554" spans="9:13" x14ac:dyDescent="0.25">
      <c r="I9554" s="1"/>
      <c r="L9554" s="4"/>
      <c r="M9554" s="5"/>
    </row>
    <row r="9555" spans="9:13" x14ac:dyDescent="0.25">
      <c r="I9555" s="1"/>
      <c r="L9555" s="4"/>
      <c r="M9555" s="5"/>
    </row>
    <row r="9556" spans="9:13" x14ac:dyDescent="0.25">
      <c r="I9556" s="1"/>
      <c r="L9556" s="4"/>
      <c r="M9556" s="5"/>
    </row>
    <row r="9557" spans="9:13" x14ac:dyDescent="0.25">
      <c r="I9557" s="1"/>
      <c r="L9557" s="4"/>
      <c r="M9557" s="5"/>
    </row>
    <row r="9558" spans="9:13" x14ac:dyDescent="0.25">
      <c r="I9558" s="1"/>
      <c r="L9558" s="4"/>
      <c r="M9558" s="5"/>
    </row>
    <row r="9559" spans="9:13" x14ac:dyDescent="0.25">
      <c r="I9559" s="1"/>
      <c r="L9559" s="4"/>
      <c r="M9559" s="5"/>
    </row>
    <row r="9560" spans="9:13" x14ac:dyDescent="0.25">
      <c r="I9560" s="1"/>
      <c r="L9560" s="4"/>
      <c r="M9560" s="5"/>
    </row>
    <row r="9561" spans="9:13" x14ac:dyDescent="0.25">
      <c r="I9561" s="1"/>
      <c r="L9561" s="4"/>
      <c r="M9561" s="5"/>
    </row>
    <row r="9562" spans="9:13" x14ac:dyDescent="0.25">
      <c r="I9562" s="1"/>
      <c r="L9562" s="4"/>
      <c r="M9562" s="5"/>
    </row>
    <row r="9563" spans="9:13" x14ac:dyDescent="0.25">
      <c r="I9563" s="1"/>
      <c r="L9563" s="4"/>
      <c r="M9563" s="5"/>
    </row>
    <row r="9564" spans="9:13" x14ac:dyDescent="0.25">
      <c r="I9564" s="1"/>
      <c r="L9564" s="4"/>
      <c r="M9564" s="5"/>
    </row>
    <row r="9565" spans="9:13" x14ac:dyDescent="0.25">
      <c r="I9565" s="1"/>
      <c r="L9565" s="4"/>
      <c r="M9565" s="5"/>
    </row>
    <row r="9566" spans="9:13" x14ac:dyDescent="0.25">
      <c r="I9566" s="1"/>
      <c r="L9566" s="4"/>
      <c r="M9566" s="5"/>
    </row>
    <row r="9567" spans="9:13" x14ac:dyDescent="0.25">
      <c r="I9567" s="1"/>
      <c r="L9567" s="4"/>
      <c r="M9567" s="5"/>
    </row>
    <row r="9568" spans="9:13" x14ac:dyDescent="0.25">
      <c r="I9568" s="1"/>
      <c r="L9568" s="4"/>
      <c r="M9568" s="5"/>
    </row>
    <row r="9569" spans="9:13" x14ac:dyDescent="0.25">
      <c r="I9569" s="1"/>
      <c r="L9569" s="4"/>
      <c r="M9569" s="5"/>
    </row>
    <row r="9570" spans="9:13" x14ac:dyDescent="0.25">
      <c r="I9570" s="1"/>
      <c r="L9570" s="4"/>
      <c r="M9570" s="5"/>
    </row>
    <row r="9571" spans="9:13" x14ac:dyDescent="0.25">
      <c r="I9571" s="1"/>
      <c r="L9571" s="4"/>
      <c r="M9571" s="5"/>
    </row>
    <row r="9572" spans="9:13" x14ac:dyDescent="0.25">
      <c r="I9572" s="1"/>
      <c r="L9572" s="4"/>
      <c r="M9572" s="5"/>
    </row>
    <row r="9573" spans="9:13" x14ac:dyDescent="0.25">
      <c r="I9573" s="1"/>
      <c r="L9573" s="4"/>
      <c r="M9573" s="5"/>
    </row>
    <row r="9574" spans="9:13" x14ac:dyDescent="0.25">
      <c r="I9574" s="1"/>
      <c r="L9574" s="4"/>
      <c r="M9574" s="5"/>
    </row>
    <row r="9575" spans="9:13" x14ac:dyDescent="0.25">
      <c r="I9575" s="1"/>
      <c r="L9575" s="4"/>
      <c r="M9575" s="5"/>
    </row>
    <row r="9576" spans="9:13" x14ac:dyDescent="0.25">
      <c r="I9576" s="1"/>
      <c r="L9576" s="4"/>
      <c r="M9576" s="5"/>
    </row>
    <row r="9577" spans="9:13" x14ac:dyDescent="0.25">
      <c r="I9577" s="1"/>
      <c r="L9577" s="4"/>
      <c r="M9577" s="5"/>
    </row>
    <row r="9578" spans="9:13" x14ac:dyDescent="0.25">
      <c r="I9578" s="1"/>
      <c r="L9578" s="4"/>
      <c r="M9578" s="5"/>
    </row>
    <row r="9579" spans="9:13" x14ac:dyDescent="0.25">
      <c r="I9579" s="1"/>
      <c r="L9579" s="4"/>
      <c r="M9579" s="5"/>
    </row>
    <row r="9580" spans="9:13" x14ac:dyDescent="0.25">
      <c r="I9580" s="1"/>
      <c r="L9580" s="4"/>
      <c r="M9580" s="5"/>
    </row>
    <row r="9581" spans="9:13" x14ac:dyDescent="0.25">
      <c r="I9581" s="1"/>
      <c r="L9581" s="4"/>
      <c r="M9581" s="5"/>
    </row>
    <row r="9582" spans="9:13" x14ac:dyDescent="0.25">
      <c r="I9582" s="1"/>
      <c r="L9582" s="4"/>
      <c r="M9582" s="5"/>
    </row>
    <row r="9583" spans="9:13" x14ac:dyDescent="0.25">
      <c r="I9583" s="1"/>
      <c r="L9583" s="4"/>
      <c r="M9583" s="5"/>
    </row>
    <row r="9584" spans="9:13" x14ac:dyDescent="0.25">
      <c r="I9584" s="1"/>
      <c r="L9584" s="4"/>
      <c r="M9584" s="5"/>
    </row>
    <row r="9585" spans="9:13" x14ac:dyDescent="0.25">
      <c r="I9585" s="1"/>
      <c r="L9585" s="4"/>
      <c r="M9585" s="5"/>
    </row>
    <row r="9586" spans="9:13" x14ac:dyDescent="0.25">
      <c r="I9586" s="1"/>
      <c r="L9586" s="4"/>
      <c r="M9586" s="5"/>
    </row>
    <row r="9587" spans="9:13" x14ac:dyDescent="0.25">
      <c r="I9587" s="1"/>
      <c r="L9587" s="4"/>
      <c r="M9587" s="5"/>
    </row>
    <row r="9588" spans="9:13" x14ac:dyDescent="0.25">
      <c r="I9588" s="1"/>
      <c r="L9588" s="4"/>
      <c r="M9588" s="5"/>
    </row>
    <row r="9589" spans="9:13" x14ac:dyDescent="0.25">
      <c r="I9589" s="1"/>
      <c r="L9589" s="4"/>
      <c r="M9589" s="5"/>
    </row>
    <row r="9590" spans="9:13" x14ac:dyDescent="0.25">
      <c r="I9590" s="1"/>
      <c r="L9590" s="4"/>
      <c r="M9590" s="5"/>
    </row>
    <row r="9591" spans="9:13" x14ac:dyDescent="0.25">
      <c r="I9591" s="1"/>
      <c r="L9591" s="4"/>
      <c r="M9591" s="5"/>
    </row>
    <row r="9592" spans="9:13" x14ac:dyDescent="0.25">
      <c r="I9592" s="1"/>
      <c r="L9592" s="4"/>
      <c r="M9592" s="5"/>
    </row>
    <row r="9593" spans="9:13" x14ac:dyDescent="0.25">
      <c r="I9593" s="1"/>
      <c r="L9593" s="4"/>
      <c r="M9593" s="5"/>
    </row>
    <row r="9594" spans="9:13" x14ac:dyDescent="0.25">
      <c r="I9594" s="1"/>
      <c r="L9594" s="4"/>
      <c r="M9594" s="5"/>
    </row>
    <row r="9595" spans="9:13" x14ac:dyDescent="0.25">
      <c r="I9595" s="1"/>
      <c r="L9595" s="4"/>
      <c r="M9595" s="5"/>
    </row>
    <row r="9596" spans="9:13" x14ac:dyDescent="0.25">
      <c r="I9596" s="1"/>
      <c r="L9596" s="4"/>
      <c r="M9596" s="5"/>
    </row>
    <row r="9597" spans="9:13" x14ac:dyDescent="0.25">
      <c r="I9597" s="1"/>
      <c r="L9597" s="4"/>
      <c r="M9597" s="5"/>
    </row>
    <row r="9598" spans="9:13" x14ac:dyDescent="0.25">
      <c r="I9598" s="1"/>
      <c r="L9598" s="4"/>
      <c r="M9598" s="5"/>
    </row>
    <row r="9599" spans="9:13" x14ac:dyDescent="0.25">
      <c r="I9599" s="1"/>
      <c r="L9599" s="4"/>
      <c r="M9599" s="5"/>
    </row>
    <row r="9600" spans="9:13" x14ac:dyDescent="0.25">
      <c r="I9600" s="1"/>
      <c r="L9600" s="4"/>
      <c r="M9600" s="5"/>
    </row>
    <row r="9601" spans="9:13" x14ac:dyDescent="0.25">
      <c r="I9601" s="1"/>
      <c r="L9601" s="4"/>
      <c r="M9601" s="5"/>
    </row>
    <row r="9602" spans="9:13" x14ac:dyDescent="0.25">
      <c r="I9602" s="1"/>
      <c r="L9602" s="4"/>
      <c r="M9602" s="5"/>
    </row>
    <row r="9603" spans="9:13" x14ac:dyDescent="0.25">
      <c r="I9603" s="1"/>
      <c r="L9603" s="4"/>
      <c r="M9603" s="5"/>
    </row>
    <row r="9604" spans="9:13" x14ac:dyDescent="0.25">
      <c r="I9604" s="1"/>
      <c r="L9604" s="4"/>
      <c r="M9604" s="5"/>
    </row>
    <row r="9605" spans="9:13" x14ac:dyDescent="0.25">
      <c r="I9605" s="1"/>
      <c r="L9605" s="4"/>
      <c r="M9605" s="5"/>
    </row>
    <row r="9606" spans="9:13" x14ac:dyDescent="0.25">
      <c r="I9606" s="1"/>
      <c r="L9606" s="4"/>
      <c r="M9606" s="5"/>
    </row>
    <row r="9607" spans="9:13" x14ac:dyDescent="0.25">
      <c r="I9607" s="1"/>
      <c r="L9607" s="4"/>
      <c r="M9607" s="5"/>
    </row>
    <row r="9608" spans="9:13" x14ac:dyDescent="0.25">
      <c r="I9608" s="1"/>
      <c r="L9608" s="4"/>
      <c r="M9608" s="5"/>
    </row>
    <row r="9609" spans="9:13" x14ac:dyDescent="0.25">
      <c r="I9609" s="1"/>
      <c r="L9609" s="4"/>
      <c r="M9609" s="5"/>
    </row>
    <row r="9610" spans="9:13" x14ac:dyDescent="0.25">
      <c r="I9610" s="1"/>
      <c r="L9610" s="4"/>
      <c r="M9610" s="5"/>
    </row>
    <row r="9611" spans="9:13" x14ac:dyDescent="0.25">
      <c r="I9611" s="1"/>
      <c r="L9611" s="4"/>
      <c r="M9611" s="5"/>
    </row>
    <row r="9612" spans="9:13" x14ac:dyDescent="0.25">
      <c r="I9612" s="1"/>
      <c r="L9612" s="4"/>
      <c r="M9612" s="5"/>
    </row>
    <row r="9613" spans="9:13" x14ac:dyDescent="0.25">
      <c r="I9613" s="1"/>
      <c r="L9613" s="4"/>
      <c r="M9613" s="5"/>
    </row>
    <row r="9614" spans="9:13" x14ac:dyDescent="0.25">
      <c r="I9614" s="1"/>
      <c r="L9614" s="4"/>
      <c r="M9614" s="5"/>
    </row>
    <row r="9615" spans="9:13" x14ac:dyDescent="0.25">
      <c r="I9615" s="1"/>
      <c r="L9615" s="4"/>
      <c r="M9615" s="5"/>
    </row>
    <row r="9616" spans="9:13" x14ac:dyDescent="0.25">
      <c r="I9616" s="1"/>
      <c r="L9616" s="4"/>
      <c r="M9616" s="5"/>
    </row>
    <row r="9617" spans="9:13" x14ac:dyDescent="0.25">
      <c r="I9617" s="1"/>
      <c r="L9617" s="4"/>
      <c r="M9617" s="5"/>
    </row>
    <row r="9618" spans="9:13" x14ac:dyDescent="0.25">
      <c r="I9618" s="1"/>
      <c r="L9618" s="4"/>
      <c r="M9618" s="5"/>
    </row>
    <row r="9619" spans="9:13" x14ac:dyDescent="0.25">
      <c r="I9619" s="1"/>
      <c r="L9619" s="4"/>
      <c r="M9619" s="5"/>
    </row>
    <row r="9620" spans="9:13" x14ac:dyDescent="0.25">
      <c r="I9620" s="1"/>
      <c r="L9620" s="4"/>
      <c r="M9620" s="5"/>
    </row>
    <row r="9621" spans="9:13" x14ac:dyDescent="0.25">
      <c r="I9621" s="1"/>
      <c r="L9621" s="4"/>
      <c r="M9621" s="5"/>
    </row>
    <row r="9622" spans="9:13" x14ac:dyDescent="0.25">
      <c r="I9622" s="1"/>
      <c r="L9622" s="4"/>
      <c r="M9622" s="5"/>
    </row>
    <row r="9623" spans="9:13" x14ac:dyDescent="0.25">
      <c r="I9623" s="1"/>
      <c r="L9623" s="4"/>
      <c r="M9623" s="5"/>
    </row>
    <row r="9624" spans="9:13" x14ac:dyDescent="0.25">
      <c r="I9624" s="1"/>
      <c r="L9624" s="4"/>
      <c r="M9624" s="5"/>
    </row>
    <row r="9625" spans="9:13" x14ac:dyDescent="0.25">
      <c r="I9625" s="1"/>
      <c r="L9625" s="4"/>
      <c r="M9625" s="5"/>
    </row>
    <row r="9626" spans="9:13" x14ac:dyDescent="0.25">
      <c r="I9626" s="1"/>
      <c r="L9626" s="4"/>
      <c r="M9626" s="5"/>
    </row>
    <row r="9627" spans="9:13" x14ac:dyDescent="0.25">
      <c r="I9627" s="1"/>
      <c r="L9627" s="4"/>
      <c r="M9627" s="5"/>
    </row>
    <row r="9628" spans="9:13" x14ac:dyDescent="0.25">
      <c r="I9628" s="1"/>
      <c r="L9628" s="4"/>
      <c r="M9628" s="5"/>
    </row>
    <row r="9629" spans="9:13" x14ac:dyDescent="0.25">
      <c r="I9629" s="1"/>
      <c r="L9629" s="4"/>
      <c r="M9629" s="5"/>
    </row>
    <row r="9630" spans="9:13" x14ac:dyDescent="0.25">
      <c r="I9630" s="1"/>
      <c r="L9630" s="4"/>
      <c r="M9630" s="5"/>
    </row>
    <row r="9631" spans="9:13" x14ac:dyDescent="0.25">
      <c r="I9631" s="1"/>
      <c r="L9631" s="4"/>
      <c r="M9631" s="5"/>
    </row>
    <row r="9632" spans="9:13" x14ac:dyDescent="0.25">
      <c r="I9632" s="1"/>
      <c r="L9632" s="4"/>
      <c r="M9632" s="5"/>
    </row>
    <row r="9633" spans="9:13" x14ac:dyDescent="0.25">
      <c r="I9633" s="1"/>
      <c r="L9633" s="4"/>
      <c r="M9633" s="5"/>
    </row>
    <row r="9634" spans="9:13" x14ac:dyDescent="0.25">
      <c r="I9634" s="1"/>
      <c r="L9634" s="4"/>
      <c r="M9634" s="5"/>
    </row>
    <row r="9635" spans="9:13" x14ac:dyDescent="0.25">
      <c r="I9635" s="1"/>
      <c r="L9635" s="4"/>
      <c r="M9635" s="5"/>
    </row>
    <row r="9636" spans="9:13" x14ac:dyDescent="0.25">
      <c r="I9636" s="1"/>
      <c r="L9636" s="4"/>
      <c r="M9636" s="5"/>
    </row>
    <row r="9637" spans="9:13" x14ac:dyDescent="0.25">
      <c r="I9637" s="1"/>
      <c r="L9637" s="4"/>
      <c r="M9637" s="5"/>
    </row>
    <row r="9638" spans="9:13" x14ac:dyDescent="0.25">
      <c r="I9638" s="1"/>
      <c r="L9638" s="4"/>
      <c r="M9638" s="5"/>
    </row>
    <row r="9639" spans="9:13" x14ac:dyDescent="0.25">
      <c r="I9639" s="1"/>
      <c r="L9639" s="4"/>
      <c r="M9639" s="5"/>
    </row>
    <row r="9640" spans="9:13" x14ac:dyDescent="0.25">
      <c r="I9640" s="1"/>
      <c r="L9640" s="4"/>
      <c r="M9640" s="5"/>
    </row>
    <row r="9641" spans="9:13" x14ac:dyDescent="0.25">
      <c r="I9641" s="1"/>
      <c r="L9641" s="4"/>
      <c r="M9641" s="5"/>
    </row>
    <row r="9642" spans="9:13" x14ac:dyDescent="0.25">
      <c r="I9642" s="1"/>
      <c r="L9642" s="4"/>
      <c r="M9642" s="5"/>
    </row>
    <row r="9643" spans="9:13" x14ac:dyDescent="0.25">
      <c r="I9643" s="1"/>
      <c r="L9643" s="4"/>
      <c r="M9643" s="5"/>
    </row>
    <row r="9644" spans="9:13" x14ac:dyDescent="0.25">
      <c r="I9644" s="1"/>
      <c r="L9644" s="4"/>
      <c r="M9644" s="5"/>
    </row>
    <row r="9645" spans="9:13" x14ac:dyDescent="0.25">
      <c r="I9645" s="1"/>
      <c r="L9645" s="4"/>
      <c r="M9645" s="5"/>
    </row>
    <row r="9646" spans="9:13" x14ac:dyDescent="0.25">
      <c r="I9646" s="1"/>
      <c r="L9646" s="4"/>
      <c r="M9646" s="5"/>
    </row>
    <row r="9647" spans="9:13" x14ac:dyDescent="0.25">
      <c r="I9647" s="1"/>
      <c r="L9647" s="4"/>
      <c r="M9647" s="5"/>
    </row>
    <row r="9648" spans="9:13" x14ac:dyDescent="0.25">
      <c r="I9648" s="1"/>
      <c r="L9648" s="4"/>
      <c r="M9648" s="5"/>
    </row>
    <row r="9649" spans="9:13" x14ac:dyDescent="0.25">
      <c r="I9649" s="1"/>
      <c r="L9649" s="4"/>
      <c r="M9649" s="5"/>
    </row>
    <row r="9650" spans="9:13" x14ac:dyDescent="0.25">
      <c r="I9650" s="1"/>
      <c r="L9650" s="4"/>
      <c r="M9650" s="5"/>
    </row>
    <row r="9651" spans="9:13" x14ac:dyDescent="0.25">
      <c r="I9651" s="1"/>
      <c r="L9651" s="4"/>
      <c r="M9651" s="5"/>
    </row>
    <row r="9652" spans="9:13" x14ac:dyDescent="0.25">
      <c r="I9652" s="1"/>
      <c r="L9652" s="4"/>
      <c r="M9652" s="5"/>
    </row>
    <row r="9653" spans="9:13" x14ac:dyDescent="0.25">
      <c r="I9653" s="1"/>
      <c r="L9653" s="4"/>
      <c r="M9653" s="5"/>
    </row>
    <row r="9654" spans="9:13" x14ac:dyDescent="0.25">
      <c r="I9654" s="1"/>
      <c r="L9654" s="4"/>
      <c r="M9654" s="5"/>
    </row>
    <row r="9655" spans="9:13" x14ac:dyDescent="0.25">
      <c r="I9655" s="1"/>
      <c r="L9655" s="4"/>
      <c r="M9655" s="5"/>
    </row>
    <row r="9656" spans="9:13" x14ac:dyDescent="0.25">
      <c r="I9656" s="1"/>
      <c r="L9656" s="4"/>
      <c r="M9656" s="5"/>
    </row>
    <row r="9657" spans="9:13" x14ac:dyDescent="0.25">
      <c r="I9657" s="1"/>
      <c r="L9657" s="4"/>
      <c r="M9657" s="5"/>
    </row>
    <row r="9658" spans="9:13" x14ac:dyDescent="0.25">
      <c r="I9658" s="1"/>
      <c r="L9658" s="4"/>
      <c r="M9658" s="5"/>
    </row>
    <row r="9659" spans="9:13" x14ac:dyDescent="0.25">
      <c r="I9659" s="1"/>
      <c r="L9659" s="4"/>
      <c r="M9659" s="5"/>
    </row>
    <row r="9660" spans="9:13" x14ac:dyDescent="0.25">
      <c r="I9660" s="1"/>
      <c r="L9660" s="4"/>
      <c r="M9660" s="5"/>
    </row>
    <row r="9661" spans="9:13" x14ac:dyDescent="0.25">
      <c r="I9661" s="1"/>
      <c r="L9661" s="4"/>
      <c r="M9661" s="5"/>
    </row>
    <row r="9662" spans="9:13" x14ac:dyDescent="0.25">
      <c r="I9662" s="1"/>
      <c r="L9662" s="4"/>
      <c r="M9662" s="5"/>
    </row>
    <row r="9663" spans="9:13" x14ac:dyDescent="0.25">
      <c r="I9663" s="1"/>
      <c r="L9663" s="4"/>
      <c r="M9663" s="5"/>
    </row>
    <row r="9664" spans="9:13" x14ac:dyDescent="0.25">
      <c r="I9664" s="1"/>
      <c r="L9664" s="4"/>
      <c r="M9664" s="5"/>
    </row>
    <row r="9665" spans="9:13" x14ac:dyDescent="0.25">
      <c r="I9665" s="1"/>
      <c r="L9665" s="4"/>
      <c r="M9665" s="5"/>
    </row>
    <row r="9666" spans="9:13" x14ac:dyDescent="0.25">
      <c r="I9666" s="1"/>
      <c r="L9666" s="4"/>
      <c r="M9666" s="5"/>
    </row>
    <row r="9667" spans="9:13" x14ac:dyDescent="0.25">
      <c r="I9667" s="1"/>
      <c r="L9667" s="4"/>
      <c r="M9667" s="5"/>
    </row>
    <row r="9668" spans="9:13" x14ac:dyDescent="0.25">
      <c r="I9668" s="1"/>
      <c r="L9668" s="4"/>
      <c r="M9668" s="5"/>
    </row>
    <row r="9669" spans="9:13" x14ac:dyDescent="0.25">
      <c r="I9669" s="1"/>
      <c r="L9669" s="4"/>
      <c r="M9669" s="5"/>
    </row>
    <row r="9670" spans="9:13" x14ac:dyDescent="0.25">
      <c r="I9670" s="1"/>
      <c r="L9670" s="4"/>
      <c r="M9670" s="5"/>
    </row>
    <row r="9671" spans="9:13" x14ac:dyDescent="0.25">
      <c r="I9671" s="1"/>
      <c r="L9671" s="4"/>
      <c r="M9671" s="5"/>
    </row>
    <row r="9672" spans="9:13" x14ac:dyDescent="0.25">
      <c r="I9672" s="1"/>
      <c r="L9672" s="4"/>
      <c r="M9672" s="5"/>
    </row>
    <row r="9673" spans="9:13" x14ac:dyDescent="0.25">
      <c r="I9673" s="1"/>
      <c r="L9673" s="4"/>
      <c r="M9673" s="5"/>
    </row>
    <row r="9674" spans="9:13" x14ac:dyDescent="0.25">
      <c r="I9674" s="1"/>
      <c r="L9674" s="4"/>
      <c r="M9674" s="5"/>
    </row>
    <row r="9675" spans="9:13" x14ac:dyDescent="0.25">
      <c r="I9675" s="1"/>
      <c r="L9675" s="4"/>
      <c r="M9675" s="5"/>
    </row>
    <row r="9676" spans="9:13" x14ac:dyDescent="0.25">
      <c r="I9676" s="1"/>
      <c r="L9676" s="4"/>
      <c r="M9676" s="5"/>
    </row>
    <row r="9677" spans="9:13" x14ac:dyDescent="0.25">
      <c r="I9677" s="1"/>
      <c r="L9677" s="4"/>
      <c r="M9677" s="5"/>
    </row>
    <row r="9678" spans="9:13" x14ac:dyDescent="0.25">
      <c r="I9678" s="1"/>
      <c r="L9678" s="4"/>
      <c r="M9678" s="5"/>
    </row>
    <row r="9679" spans="9:13" x14ac:dyDescent="0.25">
      <c r="I9679" s="1"/>
      <c r="L9679" s="4"/>
      <c r="M9679" s="5"/>
    </row>
    <row r="9680" spans="9:13" x14ac:dyDescent="0.25">
      <c r="I9680" s="1"/>
      <c r="L9680" s="4"/>
      <c r="M9680" s="5"/>
    </row>
    <row r="9681" spans="9:13" x14ac:dyDescent="0.25">
      <c r="I9681" s="1"/>
      <c r="L9681" s="4"/>
      <c r="M9681" s="5"/>
    </row>
    <row r="9682" spans="9:13" x14ac:dyDescent="0.25">
      <c r="I9682" s="1"/>
      <c r="L9682" s="4"/>
      <c r="M9682" s="5"/>
    </row>
    <row r="9683" spans="9:13" x14ac:dyDescent="0.25">
      <c r="I9683" s="1"/>
      <c r="L9683" s="4"/>
      <c r="M9683" s="5"/>
    </row>
    <row r="9684" spans="9:13" x14ac:dyDescent="0.25">
      <c r="I9684" s="1"/>
      <c r="L9684" s="4"/>
      <c r="M9684" s="5"/>
    </row>
    <row r="9685" spans="9:13" x14ac:dyDescent="0.25">
      <c r="I9685" s="1"/>
      <c r="L9685" s="4"/>
      <c r="M9685" s="5"/>
    </row>
    <row r="9686" spans="9:13" x14ac:dyDescent="0.25">
      <c r="I9686" s="1"/>
      <c r="L9686" s="4"/>
      <c r="M9686" s="5"/>
    </row>
    <row r="9687" spans="9:13" x14ac:dyDescent="0.25">
      <c r="I9687" s="1"/>
      <c r="L9687" s="4"/>
      <c r="M9687" s="5"/>
    </row>
    <row r="9688" spans="9:13" x14ac:dyDescent="0.25">
      <c r="I9688" s="1"/>
      <c r="L9688" s="4"/>
      <c r="M9688" s="5"/>
    </row>
    <row r="9689" spans="9:13" x14ac:dyDescent="0.25">
      <c r="I9689" s="1"/>
      <c r="L9689" s="4"/>
      <c r="M9689" s="5"/>
    </row>
    <row r="9690" spans="9:13" x14ac:dyDescent="0.25">
      <c r="I9690" s="1"/>
      <c r="L9690" s="4"/>
      <c r="M9690" s="5"/>
    </row>
    <row r="9691" spans="9:13" x14ac:dyDescent="0.25">
      <c r="I9691" s="1"/>
      <c r="L9691" s="4"/>
      <c r="M9691" s="5"/>
    </row>
    <row r="9692" spans="9:13" x14ac:dyDescent="0.25">
      <c r="I9692" s="1"/>
      <c r="L9692" s="4"/>
      <c r="M9692" s="5"/>
    </row>
    <row r="9693" spans="9:13" x14ac:dyDescent="0.25">
      <c r="I9693" s="1"/>
      <c r="L9693" s="4"/>
      <c r="M9693" s="5"/>
    </row>
    <row r="9694" spans="9:13" x14ac:dyDescent="0.25">
      <c r="I9694" s="1"/>
      <c r="L9694" s="4"/>
      <c r="M9694" s="5"/>
    </row>
    <row r="9695" spans="9:13" x14ac:dyDescent="0.25">
      <c r="I9695" s="1"/>
      <c r="L9695" s="4"/>
      <c r="M9695" s="5"/>
    </row>
    <row r="9696" spans="9:13" x14ac:dyDescent="0.25">
      <c r="I9696" s="1"/>
      <c r="L9696" s="4"/>
      <c r="M9696" s="5"/>
    </row>
    <row r="9697" spans="9:13" x14ac:dyDescent="0.25">
      <c r="I9697" s="1"/>
      <c r="L9697" s="4"/>
      <c r="M9697" s="5"/>
    </row>
    <row r="9698" spans="9:13" x14ac:dyDescent="0.25">
      <c r="I9698" s="1"/>
      <c r="L9698" s="4"/>
      <c r="M9698" s="5"/>
    </row>
    <row r="9699" spans="9:13" x14ac:dyDescent="0.25">
      <c r="I9699" s="1"/>
      <c r="L9699" s="4"/>
      <c r="M9699" s="5"/>
    </row>
    <row r="9700" spans="9:13" x14ac:dyDescent="0.25">
      <c r="I9700" s="1"/>
      <c r="L9700" s="4"/>
      <c r="M9700" s="5"/>
    </row>
    <row r="9701" spans="9:13" x14ac:dyDescent="0.25">
      <c r="I9701" s="1"/>
      <c r="L9701" s="4"/>
      <c r="M9701" s="5"/>
    </row>
    <row r="9702" spans="9:13" x14ac:dyDescent="0.25">
      <c r="I9702" s="1"/>
      <c r="L9702" s="4"/>
      <c r="M9702" s="5"/>
    </row>
    <row r="9703" spans="9:13" x14ac:dyDescent="0.25">
      <c r="I9703" s="1"/>
      <c r="L9703" s="4"/>
      <c r="M9703" s="5"/>
    </row>
    <row r="9704" spans="9:13" x14ac:dyDescent="0.25">
      <c r="I9704" s="1"/>
      <c r="L9704" s="4"/>
      <c r="M9704" s="5"/>
    </row>
    <row r="9705" spans="9:13" x14ac:dyDescent="0.25">
      <c r="I9705" s="1"/>
      <c r="L9705" s="4"/>
      <c r="M9705" s="5"/>
    </row>
    <row r="9706" spans="9:13" x14ac:dyDescent="0.25">
      <c r="I9706" s="1"/>
      <c r="L9706" s="4"/>
      <c r="M9706" s="5"/>
    </row>
    <row r="9707" spans="9:13" x14ac:dyDescent="0.25">
      <c r="I9707" s="1"/>
      <c r="L9707" s="4"/>
      <c r="M9707" s="5"/>
    </row>
    <row r="9708" spans="9:13" x14ac:dyDescent="0.25">
      <c r="I9708" s="1"/>
      <c r="L9708" s="4"/>
      <c r="M9708" s="5"/>
    </row>
    <row r="9709" spans="9:13" x14ac:dyDescent="0.25">
      <c r="I9709" s="1"/>
      <c r="L9709" s="4"/>
      <c r="M9709" s="5"/>
    </row>
    <row r="9710" spans="9:13" x14ac:dyDescent="0.25">
      <c r="I9710" s="1"/>
      <c r="L9710" s="4"/>
      <c r="M9710" s="5"/>
    </row>
    <row r="9711" spans="9:13" x14ac:dyDescent="0.25">
      <c r="I9711" s="1"/>
      <c r="L9711" s="4"/>
      <c r="M9711" s="5"/>
    </row>
    <row r="9712" spans="9:13" x14ac:dyDescent="0.25">
      <c r="I9712" s="1"/>
      <c r="L9712" s="4"/>
      <c r="M9712" s="5"/>
    </row>
    <row r="9713" spans="9:13" x14ac:dyDescent="0.25">
      <c r="I9713" s="1"/>
      <c r="L9713" s="4"/>
      <c r="M9713" s="5"/>
    </row>
    <row r="9714" spans="9:13" x14ac:dyDescent="0.25">
      <c r="I9714" s="1"/>
      <c r="L9714" s="4"/>
      <c r="M9714" s="5"/>
    </row>
    <row r="9715" spans="9:13" x14ac:dyDescent="0.25">
      <c r="I9715" s="1"/>
      <c r="L9715" s="4"/>
      <c r="M9715" s="5"/>
    </row>
    <row r="9716" spans="9:13" x14ac:dyDescent="0.25">
      <c r="I9716" s="1"/>
      <c r="L9716" s="4"/>
      <c r="M9716" s="5"/>
    </row>
    <row r="9717" spans="9:13" x14ac:dyDescent="0.25">
      <c r="I9717" s="1"/>
      <c r="L9717" s="4"/>
      <c r="M9717" s="5"/>
    </row>
    <row r="9718" spans="9:13" x14ac:dyDescent="0.25">
      <c r="I9718" s="1"/>
      <c r="L9718" s="4"/>
      <c r="M9718" s="5"/>
    </row>
    <row r="9719" spans="9:13" x14ac:dyDescent="0.25">
      <c r="I9719" s="1"/>
      <c r="L9719" s="4"/>
      <c r="M9719" s="5"/>
    </row>
    <row r="9720" spans="9:13" x14ac:dyDescent="0.25">
      <c r="I9720" s="1"/>
      <c r="L9720" s="4"/>
      <c r="M9720" s="5"/>
    </row>
    <row r="9721" spans="9:13" x14ac:dyDescent="0.25">
      <c r="I9721" s="1"/>
      <c r="L9721" s="4"/>
      <c r="M9721" s="5"/>
    </row>
    <row r="9722" spans="9:13" x14ac:dyDescent="0.25">
      <c r="I9722" s="1"/>
      <c r="L9722" s="4"/>
      <c r="M9722" s="5"/>
    </row>
    <row r="9723" spans="9:13" x14ac:dyDescent="0.25">
      <c r="I9723" s="1"/>
      <c r="L9723" s="4"/>
      <c r="M9723" s="5"/>
    </row>
    <row r="9724" spans="9:13" x14ac:dyDescent="0.25">
      <c r="I9724" s="1"/>
      <c r="L9724" s="4"/>
      <c r="M9724" s="5"/>
    </row>
    <row r="9725" spans="9:13" x14ac:dyDescent="0.25">
      <c r="I9725" s="1"/>
      <c r="L9725" s="4"/>
      <c r="M9725" s="5"/>
    </row>
    <row r="9726" spans="9:13" x14ac:dyDescent="0.25">
      <c r="I9726" s="1"/>
      <c r="L9726" s="4"/>
      <c r="M9726" s="5"/>
    </row>
    <row r="9727" spans="9:13" x14ac:dyDescent="0.25">
      <c r="I9727" s="1"/>
      <c r="L9727" s="4"/>
      <c r="M9727" s="5"/>
    </row>
    <row r="9728" spans="9:13" x14ac:dyDescent="0.25">
      <c r="I9728" s="1"/>
      <c r="L9728" s="4"/>
      <c r="M9728" s="5"/>
    </row>
    <row r="9729" spans="9:13" x14ac:dyDescent="0.25">
      <c r="I9729" s="1"/>
      <c r="L9729" s="4"/>
      <c r="M9729" s="5"/>
    </row>
    <row r="9730" spans="9:13" x14ac:dyDescent="0.25">
      <c r="I9730" s="1"/>
      <c r="L9730" s="4"/>
      <c r="M9730" s="5"/>
    </row>
    <row r="9731" spans="9:13" x14ac:dyDescent="0.25">
      <c r="I9731" s="1"/>
      <c r="L9731" s="4"/>
      <c r="M9731" s="5"/>
    </row>
    <row r="9732" spans="9:13" x14ac:dyDescent="0.25">
      <c r="I9732" s="1"/>
      <c r="L9732" s="4"/>
      <c r="M9732" s="5"/>
    </row>
    <row r="9733" spans="9:13" x14ac:dyDescent="0.25">
      <c r="I9733" s="1"/>
      <c r="L9733" s="4"/>
      <c r="M9733" s="5"/>
    </row>
    <row r="9734" spans="9:13" x14ac:dyDescent="0.25">
      <c r="I9734" s="1"/>
      <c r="L9734" s="4"/>
      <c r="M9734" s="5"/>
    </row>
    <row r="9735" spans="9:13" x14ac:dyDescent="0.25">
      <c r="I9735" s="1"/>
      <c r="L9735" s="4"/>
      <c r="M9735" s="5"/>
    </row>
    <row r="9736" spans="9:13" x14ac:dyDescent="0.25">
      <c r="I9736" s="1"/>
      <c r="L9736" s="4"/>
      <c r="M9736" s="5"/>
    </row>
    <row r="9737" spans="9:13" x14ac:dyDescent="0.25">
      <c r="I9737" s="1"/>
      <c r="L9737" s="4"/>
      <c r="M9737" s="5"/>
    </row>
    <row r="9738" spans="9:13" x14ac:dyDescent="0.25">
      <c r="I9738" s="1"/>
      <c r="L9738" s="4"/>
      <c r="M9738" s="5"/>
    </row>
    <row r="9739" spans="9:13" x14ac:dyDescent="0.25">
      <c r="I9739" s="1"/>
      <c r="L9739" s="4"/>
      <c r="M9739" s="5"/>
    </row>
    <row r="9740" spans="9:13" x14ac:dyDescent="0.25">
      <c r="I9740" s="1"/>
      <c r="L9740" s="4"/>
      <c r="M9740" s="5"/>
    </row>
    <row r="9741" spans="9:13" x14ac:dyDescent="0.25">
      <c r="I9741" s="1"/>
      <c r="L9741" s="4"/>
      <c r="M9741" s="5"/>
    </row>
    <row r="9742" spans="9:13" x14ac:dyDescent="0.25">
      <c r="I9742" s="1"/>
      <c r="L9742" s="4"/>
      <c r="M9742" s="5"/>
    </row>
    <row r="9743" spans="9:13" x14ac:dyDescent="0.25">
      <c r="I9743" s="1"/>
      <c r="L9743" s="4"/>
      <c r="M9743" s="5"/>
    </row>
    <row r="9744" spans="9:13" x14ac:dyDescent="0.25">
      <c r="I9744" s="1"/>
      <c r="L9744" s="4"/>
      <c r="M9744" s="5"/>
    </row>
    <row r="9745" spans="9:13" x14ac:dyDescent="0.25">
      <c r="I9745" s="1"/>
      <c r="L9745" s="4"/>
      <c r="M9745" s="5"/>
    </row>
    <row r="9746" spans="9:13" x14ac:dyDescent="0.25">
      <c r="I9746" s="1"/>
      <c r="L9746" s="4"/>
      <c r="M9746" s="5"/>
    </row>
    <row r="9747" spans="9:13" x14ac:dyDescent="0.25">
      <c r="I9747" s="1"/>
      <c r="L9747" s="4"/>
      <c r="M9747" s="5"/>
    </row>
    <row r="9748" spans="9:13" x14ac:dyDescent="0.25">
      <c r="I9748" s="1"/>
      <c r="L9748" s="4"/>
      <c r="M9748" s="5"/>
    </row>
    <row r="9749" spans="9:13" x14ac:dyDescent="0.25">
      <c r="I9749" s="1"/>
      <c r="L9749" s="4"/>
      <c r="M9749" s="5"/>
    </row>
    <row r="9750" spans="9:13" x14ac:dyDescent="0.25">
      <c r="I9750" s="1"/>
      <c r="L9750" s="4"/>
      <c r="M9750" s="5"/>
    </row>
    <row r="9751" spans="9:13" x14ac:dyDescent="0.25">
      <c r="I9751" s="1"/>
      <c r="L9751" s="4"/>
      <c r="M9751" s="5"/>
    </row>
    <row r="9752" spans="9:13" x14ac:dyDescent="0.25">
      <c r="I9752" s="1"/>
      <c r="L9752" s="4"/>
      <c r="M9752" s="5"/>
    </row>
    <row r="9753" spans="9:13" x14ac:dyDescent="0.25">
      <c r="I9753" s="1"/>
      <c r="L9753" s="4"/>
      <c r="M9753" s="5"/>
    </row>
    <row r="9754" spans="9:13" x14ac:dyDescent="0.25">
      <c r="I9754" s="1"/>
      <c r="L9754" s="4"/>
      <c r="M9754" s="5"/>
    </row>
    <row r="9755" spans="9:13" x14ac:dyDescent="0.25">
      <c r="I9755" s="1"/>
      <c r="L9755" s="4"/>
      <c r="M9755" s="5"/>
    </row>
    <row r="9756" spans="9:13" x14ac:dyDescent="0.25">
      <c r="I9756" s="1"/>
      <c r="L9756" s="4"/>
      <c r="M9756" s="5"/>
    </row>
    <row r="9757" spans="9:13" x14ac:dyDescent="0.25">
      <c r="I9757" s="1"/>
      <c r="L9757" s="4"/>
      <c r="M9757" s="5"/>
    </row>
    <row r="9758" spans="9:13" x14ac:dyDescent="0.25">
      <c r="I9758" s="1"/>
      <c r="L9758" s="4"/>
      <c r="M9758" s="5"/>
    </row>
    <row r="9759" spans="9:13" x14ac:dyDescent="0.25">
      <c r="I9759" s="1"/>
      <c r="L9759" s="4"/>
      <c r="M9759" s="5"/>
    </row>
    <row r="9760" spans="9:13" x14ac:dyDescent="0.25">
      <c r="I9760" s="1"/>
      <c r="L9760" s="4"/>
      <c r="M9760" s="5"/>
    </row>
    <row r="9761" spans="9:13" x14ac:dyDescent="0.25">
      <c r="I9761" s="1"/>
      <c r="L9761" s="4"/>
      <c r="M9761" s="5"/>
    </row>
    <row r="9762" spans="9:13" x14ac:dyDescent="0.25">
      <c r="I9762" s="1"/>
      <c r="L9762" s="4"/>
      <c r="M9762" s="5"/>
    </row>
    <row r="9763" spans="9:13" x14ac:dyDescent="0.25">
      <c r="I9763" s="1"/>
      <c r="L9763" s="4"/>
      <c r="M9763" s="5"/>
    </row>
    <row r="9764" spans="9:13" x14ac:dyDescent="0.25">
      <c r="I9764" s="1"/>
      <c r="L9764" s="4"/>
      <c r="M9764" s="5"/>
    </row>
    <row r="9765" spans="9:13" x14ac:dyDescent="0.25">
      <c r="I9765" s="1"/>
      <c r="L9765" s="4"/>
      <c r="M9765" s="5"/>
    </row>
    <row r="9766" spans="9:13" x14ac:dyDescent="0.25">
      <c r="I9766" s="1"/>
      <c r="L9766" s="4"/>
      <c r="M9766" s="5"/>
    </row>
    <row r="9767" spans="9:13" x14ac:dyDescent="0.25">
      <c r="I9767" s="1"/>
      <c r="L9767" s="4"/>
      <c r="M9767" s="5"/>
    </row>
    <row r="9768" spans="9:13" x14ac:dyDescent="0.25">
      <c r="I9768" s="1"/>
      <c r="L9768" s="4"/>
      <c r="M9768" s="5"/>
    </row>
    <row r="9769" spans="9:13" x14ac:dyDescent="0.25">
      <c r="I9769" s="1"/>
      <c r="L9769" s="4"/>
      <c r="M9769" s="5"/>
    </row>
    <row r="9770" spans="9:13" x14ac:dyDescent="0.25">
      <c r="I9770" s="1"/>
      <c r="L9770" s="4"/>
      <c r="M9770" s="5"/>
    </row>
    <row r="9771" spans="9:13" x14ac:dyDescent="0.25">
      <c r="I9771" s="1"/>
      <c r="L9771" s="4"/>
      <c r="M9771" s="5"/>
    </row>
    <row r="9772" spans="9:13" x14ac:dyDescent="0.25">
      <c r="I9772" s="1"/>
      <c r="L9772" s="4"/>
      <c r="M9772" s="5"/>
    </row>
    <row r="9773" spans="9:13" x14ac:dyDescent="0.25">
      <c r="I9773" s="1"/>
      <c r="L9773" s="4"/>
      <c r="M9773" s="5"/>
    </row>
    <row r="9774" spans="9:13" x14ac:dyDescent="0.25">
      <c r="I9774" s="1"/>
      <c r="L9774" s="4"/>
      <c r="M9774" s="5"/>
    </row>
    <row r="9775" spans="9:13" x14ac:dyDescent="0.25">
      <c r="I9775" s="1"/>
      <c r="L9775" s="4"/>
      <c r="M9775" s="5"/>
    </row>
    <row r="9776" spans="9:13" x14ac:dyDescent="0.25">
      <c r="I9776" s="1"/>
      <c r="L9776" s="4"/>
      <c r="M9776" s="5"/>
    </row>
    <row r="9777" spans="9:13" x14ac:dyDescent="0.25">
      <c r="I9777" s="1"/>
      <c r="L9777" s="4"/>
      <c r="M9777" s="5"/>
    </row>
    <row r="9778" spans="9:13" x14ac:dyDescent="0.25">
      <c r="I9778" s="1"/>
      <c r="L9778" s="4"/>
      <c r="M9778" s="5"/>
    </row>
    <row r="9779" spans="9:13" x14ac:dyDescent="0.25">
      <c r="I9779" s="1"/>
      <c r="L9779" s="4"/>
      <c r="M9779" s="5"/>
    </row>
    <row r="9780" spans="9:13" x14ac:dyDescent="0.25">
      <c r="I9780" s="1"/>
      <c r="L9780" s="4"/>
      <c r="M9780" s="5"/>
    </row>
    <row r="9781" spans="9:13" x14ac:dyDescent="0.25">
      <c r="I9781" s="1"/>
      <c r="L9781" s="4"/>
      <c r="M9781" s="5"/>
    </row>
    <row r="9782" spans="9:13" x14ac:dyDescent="0.25">
      <c r="I9782" s="1"/>
      <c r="L9782" s="4"/>
      <c r="M9782" s="5"/>
    </row>
    <row r="9783" spans="9:13" x14ac:dyDescent="0.25">
      <c r="I9783" s="1"/>
      <c r="L9783" s="4"/>
      <c r="M9783" s="5"/>
    </row>
    <row r="9784" spans="9:13" x14ac:dyDescent="0.25">
      <c r="I9784" s="1"/>
      <c r="L9784" s="4"/>
      <c r="M9784" s="5"/>
    </row>
    <row r="9785" spans="9:13" x14ac:dyDescent="0.25">
      <c r="I9785" s="1"/>
      <c r="L9785" s="4"/>
      <c r="M9785" s="5"/>
    </row>
    <row r="9786" spans="9:13" x14ac:dyDescent="0.25">
      <c r="I9786" s="1"/>
      <c r="L9786" s="4"/>
      <c r="M9786" s="5"/>
    </row>
    <row r="9787" spans="9:13" x14ac:dyDescent="0.25">
      <c r="I9787" s="1"/>
      <c r="L9787" s="4"/>
      <c r="M9787" s="5"/>
    </row>
    <row r="9788" spans="9:13" x14ac:dyDescent="0.25">
      <c r="I9788" s="1"/>
      <c r="L9788" s="4"/>
      <c r="M9788" s="5"/>
    </row>
    <row r="9789" spans="9:13" x14ac:dyDescent="0.25">
      <c r="I9789" s="1"/>
      <c r="L9789" s="4"/>
      <c r="M9789" s="5"/>
    </row>
    <row r="9790" spans="9:13" x14ac:dyDescent="0.25">
      <c r="I9790" s="1"/>
      <c r="L9790" s="4"/>
      <c r="M9790" s="5"/>
    </row>
    <row r="9791" spans="9:13" x14ac:dyDescent="0.25">
      <c r="I9791" s="1"/>
      <c r="L9791" s="4"/>
      <c r="M9791" s="5"/>
    </row>
    <row r="9792" spans="9:13" x14ac:dyDescent="0.25">
      <c r="I9792" s="1"/>
      <c r="L9792" s="4"/>
      <c r="M9792" s="5"/>
    </row>
    <row r="9793" spans="9:13" x14ac:dyDescent="0.25">
      <c r="I9793" s="1"/>
      <c r="L9793" s="4"/>
      <c r="M9793" s="5"/>
    </row>
    <row r="9794" spans="9:13" x14ac:dyDescent="0.25">
      <c r="I9794" s="1"/>
      <c r="L9794" s="4"/>
      <c r="M9794" s="5"/>
    </row>
    <row r="9795" spans="9:13" x14ac:dyDescent="0.25">
      <c r="I9795" s="1"/>
      <c r="L9795" s="4"/>
      <c r="M9795" s="5"/>
    </row>
    <row r="9796" spans="9:13" x14ac:dyDescent="0.25">
      <c r="I9796" s="1"/>
      <c r="L9796" s="4"/>
      <c r="M9796" s="5"/>
    </row>
    <row r="9797" spans="9:13" x14ac:dyDescent="0.25">
      <c r="I9797" s="1"/>
      <c r="L9797" s="4"/>
      <c r="M9797" s="5"/>
    </row>
    <row r="9798" spans="9:13" x14ac:dyDescent="0.25">
      <c r="I9798" s="1"/>
      <c r="L9798" s="4"/>
      <c r="M9798" s="5"/>
    </row>
    <row r="9799" spans="9:13" x14ac:dyDescent="0.25">
      <c r="I9799" s="1"/>
      <c r="L9799" s="4"/>
      <c r="M9799" s="5"/>
    </row>
    <row r="9800" spans="9:13" x14ac:dyDescent="0.25">
      <c r="I9800" s="1"/>
      <c r="L9800" s="4"/>
      <c r="M9800" s="5"/>
    </row>
    <row r="9801" spans="9:13" x14ac:dyDescent="0.25">
      <c r="I9801" s="1"/>
      <c r="L9801" s="4"/>
      <c r="M9801" s="5"/>
    </row>
    <row r="9802" spans="9:13" x14ac:dyDescent="0.25">
      <c r="I9802" s="1"/>
      <c r="L9802" s="4"/>
      <c r="M9802" s="5"/>
    </row>
    <row r="9803" spans="9:13" x14ac:dyDescent="0.25">
      <c r="I9803" s="1"/>
      <c r="L9803" s="4"/>
      <c r="M9803" s="5"/>
    </row>
    <row r="9804" spans="9:13" x14ac:dyDescent="0.25">
      <c r="I9804" s="1"/>
      <c r="L9804" s="4"/>
      <c r="M9804" s="5"/>
    </row>
    <row r="9805" spans="9:13" x14ac:dyDescent="0.25">
      <c r="I9805" s="1"/>
      <c r="L9805" s="4"/>
      <c r="M9805" s="5"/>
    </row>
    <row r="9806" spans="9:13" x14ac:dyDescent="0.25">
      <c r="I9806" s="1"/>
      <c r="L9806" s="4"/>
      <c r="M9806" s="5"/>
    </row>
    <row r="9807" spans="9:13" x14ac:dyDescent="0.25">
      <c r="I9807" s="1"/>
      <c r="L9807" s="4"/>
      <c r="M9807" s="5"/>
    </row>
    <row r="9808" spans="9:13" x14ac:dyDescent="0.25">
      <c r="I9808" s="1"/>
      <c r="L9808" s="4"/>
      <c r="M9808" s="5"/>
    </row>
    <row r="9809" spans="9:13" x14ac:dyDescent="0.25">
      <c r="I9809" s="1"/>
      <c r="L9809" s="4"/>
      <c r="M9809" s="5"/>
    </row>
    <row r="9810" spans="9:13" x14ac:dyDescent="0.25">
      <c r="I9810" s="1"/>
      <c r="L9810" s="4"/>
      <c r="M9810" s="5"/>
    </row>
    <row r="9811" spans="9:13" x14ac:dyDescent="0.25">
      <c r="I9811" s="1"/>
      <c r="L9811" s="4"/>
      <c r="M9811" s="5"/>
    </row>
    <row r="9812" spans="9:13" x14ac:dyDescent="0.25">
      <c r="I9812" s="1"/>
      <c r="L9812" s="4"/>
      <c r="M9812" s="5"/>
    </row>
    <row r="9813" spans="9:13" x14ac:dyDescent="0.25">
      <c r="I9813" s="1"/>
      <c r="L9813" s="4"/>
      <c r="M9813" s="5"/>
    </row>
    <row r="9814" spans="9:13" x14ac:dyDescent="0.25">
      <c r="I9814" s="1"/>
      <c r="L9814" s="4"/>
      <c r="M9814" s="5"/>
    </row>
    <row r="9815" spans="9:13" x14ac:dyDescent="0.25">
      <c r="I9815" s="1"/>
      <c r="L9815" s="4"/>
      <c r="M9815" s="5"/>
    </row>
    <row r="9816" spans="9:13" x14ac:dyDescent="0.25">
      <c r="I9816" s="1"/>
      <c r="L9816" s="4"/>
      <c r="M9816" s="5"/>
    </row>
    <row r="9817" spans="9:13" x14ac:dyDescent="0.25">
      <c r="I9817" s="1"/>
      <c r="L9817" s="4"/>
      <c r="M9817" s="5"/>
    </row>
    <row r="9818" spans="9:13" x14ac:dyDescent="0.25">
      <c r="I9818" s="1"/>
      <c r="L9818" s="4"/>
      <c r="M9818" s="5"/>
    </row>
    <row r="9819" spans="9:13" x14ac:dyDescent="0.25">
      <c r="I9819" s="1"/>
      <c r="L9819" s="4"/>
      <c r="M9819" s="5"/>
    </row>
    <row r="9820" spans="9:13" x14ac:dyDescent="0.25">
      <c r="I9820" s="1"/>
      <c r="L9820" s="4"/>
      <c r="M9820" s="5"/>
    </row>
    <row r="9821" spans="9:13" x14ac:dyDescent="0.25">
      <c r="I9821" s="1"/>
      <c r="L9821" s="4"/>
      <c r="M9821" s="5"/>
    </row>
    <row r="9822" spans="9:13" x14ac:dyDescent="0.25">
      <c r="I9822" s="1"/>
      <c r="L9822" s="4"/>
      <c r="M9822" s="5"/>
    </row>
    <row r="9823" spans="9:13" x14ac:dyDescent="0.25">
      <c r="I9823" s="1"/>
      <c r="L9823" s="4"/>
      <c r="M9823" s="5"/>
    </row>
    <row r="9824" spans="9:13" x14ac:dyDescent="0.25">
      <c r="I9824" s="1"/>
      <c r="L9824" s="4"/>
      <c r="M9824" s="5"/>
    </row>
    <row r="9825" spans="9:13" x14ac:dyDescent="0.25">
      <c r="I9825" s="1"/>
      <c r="L9825" s="4"/>
      <c r="M9825" s="5"/>
    </row>
    <row r="9826" spans="9:13" x14ac:dyDescent="0.25">
      <c r="I9826" s="1"/>
      <c r="L9826" s="4"/>
      <c r="M9826" s="5"/>
    </row>
    <row r="9827" spans="9:13" x14ac:dyDescent="0.25">
      <c r="I9827" s="1"/>
      <c r="L9827" s="4"/>
      <c r="M9827" s="5"/>
    </row>
    <row r="9828" spans="9:13" x14ac:dyDescent="0.25">
      <c r="I9828" s="1"/>
      <c r="L9828" s="4"/>
      <c r="M9828" s="5"/>
    </row>
    <row r="9829" spans="9:13" x14ac:dyDescent="0.25">
      <c r="I9829" s="1"/>
      <c r="L9829" s="4"/>
      <c r="M9829" s="5"/>
    </row>
    <row r="9830" spans="9:13" x14ac:dyDescent="0.25">
      <c r="I9830" s="1"/>
      <c r="L9830" s="4"/>
      <c r="M9830" s="5"/>
    </row>
    <row r="9831" spans="9:13" x14ac:dyDescent="0.25">
      <c r="I9831" s="1"/>
      <c r="L9831" s="4"/>
      <c r="M9831" s="5"/>
    </row>
    <row r="9832" spans="9:13" x14ac:dyDescent="0.25">
      <c r="I9832" s="1"/>
      <c r="L9832" s="4"/>
      <c r="M9832" s="5"/>
    </row>
    <row r="9833" spans="9:13" x14ac:dyDescent="0.25">
      <c r="I9833" s="1"/>
      <c r="L9833" s="4"/>
      <c r="M9833" s="5"/>
    </row>
    <row r="9834" spans="9:13" x14ac:dyDescent="0.25">
      <c r="I9834" s="1"/>
      <c r="L9834" s="4"/>
      <c r="M9834" s="5"/>
    </row>
    <row r="9835" spans="9:13" x14ac:dyDescent="0.25">
      <c r="I9835" s="1"/>
      <c r="L9835" s="4"/>
      <c r="M9835" s="5"/>
    </row>
    <row r="9836" spans="9:13" x14ac:dyDescent="0.25">
      <c r="I9836" s="1"/>
      <c r="L9836" s="4"/>
      <c r="M9836" s="5"/>
    </row>
    <row r="9837" spans="9:13" x14ac:dyDescent="0.25">
      <c r="I9837" s="1"/>
      <c r="L9837" s="4"/>
      <c r="M9837" s="5"/>
    </row>
    <row r="9838" spans="9:13" x14ac:dyDescent="0.25">
      <c r="I9838" s="1"/>
      <c r="L9838" s="4"/>
      <c r="M9838" s="5"/>
    </row>
    <row r="9839" spans="9:13" x14ac:dyDescent="0.25">
      <c r="I9839" s="1"/>
      <c r="L9839" s="4"/>
      <c r="M9839" s="5"/>
    </row>
    <row r="9840" spans="9:13" x14ac:dyDescent="0.25">
      <c r="I9840" s="1"/>
      <c r="L9840" s="4"/>
      <c r="M9840" s="5"/>
    </row>
    <row r="9841" spans="9:13" x14ac:dyDescent="0.25">
      <c r="I9841" s="1"/>
      <c r="L9841" s="4"/>
      <c r="M9841" s="5"/>
    </row>
    <row r="9842" spans="9:13" x14ac:dyDescent="0.25">
      <c r="I9842" s="1"/>
      <c r="L9842" s="4"/>
      <c r="M9842" s="5"/>
    </row>
    <row r="9843" spans="9:13" x14ac:dyDescent="0.25">
      <c r="I9843" s="1"/>
      <c r="L9843" s="4"/>
      <c r="M9843" s="5"/>
    </row>
    <row r="9844" spans="9:13" x14ac:dyDescent="0.25">
      <c r="I9844" s="1"/>
      <c r="L9844" s="4"/>
      <c r="M9844" s="5"/>
    </row>
    <row r="9845" spans="9:13" x14ac:dyDescent="0.25">
      <c r="I9845" s="1"/>
      <c r="L9845" s="4"/>
      <c r="M9845" s="5"/>
    </row>
    <row r="9846" spans="9:13" x14ac:dyDescent="0.25">
      <c r="I9846" s="1"/>
      <c r="L9846" s="4"/>
      <c r="M9846" s="5"/>
    </row>
    <row r="9847" spans="9:13" x14ac:dyDescent="0.25">
      <c r="I9847" s="1"/>
      <c r="L9847" s="4"/>
      <c r="M9847" s="5"/>
    </row>
    <row r="9848" spans="9:13" x14ac:dyDescent="0.25">
      <c r="I9848" s="1"/>
      <c r="L9848" s="4"/>
      <c r="M9848" s="5"/>
    </row>
    <row r="9849" spans="9:13" x14ac:dyDescent="0.25">
      <c r="I9849" s="1"/>
      <c r="L9849" s="4"/>
      <c r="M9849" s="5"/>
    </row>
    <row r="9850" spans="9:13" x14ac:dyDescent="0.25">
      <c r="I9850" s="1"/>
      <c r="L9850" s="4"/>
      <c r="M9850" s="5"/>
    </row>
    <row r="9851" spans="9:13" x14ac:dyDescent="0.25">
      <c r="I9851" s="1"/>
      <c r="L9851" s="4"/>
      <c r="M9851" s="5"/>
    </row>
    <row r="9852" spans="9:13" x14ac:dyDescent="0.25">
      <c r="I9852" s="1"/>
      <c r="L9852" s="4"/>
      <c r="M9852" s="5"/>
    </row>
    <row r="9853" spans="9:13" x14ac:dyDescent="0.25">
      <c r="I9853" s="1"/>
      <c r="L9853" s="4"/>
      <c r="M9853" s="5"/>
    </row>
    <row r="9854" spans="9:13" x14ac:dyDescent="0.25">
      <c r="I9854" s="1"/>
      <c r="L9854" s="4"/>
      <c r="M9854" s="5"/>
    </row>
    <row r="9855" spans="9:13" x14ac:dyDescent="0.25">
      <c r="I9855" s="1"/>
      <c r="L9855" s="4"/>
      <c r="M9855" s="5"/>
    </row>
    <row r="9856" spans="9:13" x14ac:dyDescent="0.25">
      <c r="I9856" s="1"/>
      <c r="L9856" s="4"/>
      <c r="M9856" s="5"/>
    </row>
    <row r="9857" spans="9:13" x14ac:dyDescent="0.25">
      <c r="I9857" s="1"/>
      <c r="L9857" s="4"/>
      <c r="M9857" s="5"/>
    </row>
    <row r="9858" spans="9:13" x14ac:dyDescent="0.25">
      <c r="I9858" s="1"/>
      <c r="L9858" s="4"/>
      <c r="M9858" s="5"/>
    </row>
    <row r="9859" spans="9:13" x14ac:dyDescent="0.25">
      <c r="I9859" s="1"/>
      <c r="L9859" s="4"/>
      <c r="M9859" s="5"/>
    </row>
    <row r="9860" spans="9:13" x14ac:dyDescent="0.25">
      <c r="I9860" s="1"/>
      <c r="L9860" s="4"/>
      <c r="M9860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9861"/>
  <sheetViews>
    <sheetView workbookViewId="0">
      <selection activeCell="A4" sqref="A4"/>
    </sheetView>
  </sheetViews>
  <sheetFormatPr defaultRowHeight="15" x14ac:dyDescent="0.25"/>
  <cols>
    <col min="4" max="4" width="9.140625" customWidth="1"/>
    <col min="5" max="15" width="9.140625" hidden="1" customWidth="1"/>
    <col min="16" max="16" width="13.42578125" hidden="1" customWidth="1"/>
    <col min="17" max="29" width="9.140625" hidden="1" customWidth="1"/>
    <col min="30" max="30" width="12" hidden="1" customWidth="1"/>
    <col min="31" max="31" width="9.140625" hidden="1" customWidth="1"/>
    <col min="32" max="35" width="14.5703125" customWidth="1"/>
    <col min="36" max="36" width="14.85546875" bestFit="1" customWidth="1"/>
    <col min="37" max="37" width="14.5703125" customWidth="1"/>
    <col min="38" max="38" width="16.85546875" bestFit="1" customWidth="1"/>
    <col min="39" max="55" width="14.5703125" customWidth="1"/>
    <col min="56" max="61" width="9.140625" customWidth="1"/>
    <col min="63" max="63" width="13.140625" bestFit="1" customWidth="1"/>
    <col min="64" max="75" width="13.140625" customWidth="1"/>
  </cols>
  <sheetData>
    <row r="1" spans="1:75" x14ac:dyDescent="0.25">
      <c r="BJ1" s="18"/>
      <c r="BK1" s="19"/>
      <c r="BL1" s="36" t="s">
        <v>0</v>
      </c>
      <c r="BM1" s="37"/>
      <c r="BN1" s="38"/>
      <c r="BO1" s="36" t="s">
        <v>1</v>
      </c>
      <c r="BP1" s="37"/>
      <c r="BQ1" s="38"/>
      <c r="BR1" s="36" t="s">
        <v>2</v>
      </c>
      <c r="BS1" s="37"/>
      <c r="BT1" s="38"/>
      <c r="BU1" s="36" t="s">
        <v>295</v>
      </c>
      <c r="BV1" s="37"/>
      <c r="BW1" s="38"/>
    </row>
    <row r="2" spans="1:75" ht="30" customHeight="1" x14ac:dyDescent="0.25">
      <c r="A2" t="s">
        <v>297</v>
      </c>
      <c r="B2" t="s">
        <v>304</v>
      </c>
      <c r="C2" t="s">
        <v>305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s="1" t="s">
        <v>15</v>
      </c>
      <c r="Q2" s="1" t="s">
        <v>16</v>
      </c>
      <c r="R2" t="s">
        <v>17</v>
      </c>
      <c r="S2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t="s">
        <v>23</v>
      </c>
      <c r="Y2" s="1" t="s">
        <v>24</v>
      </c>
      <c r="Z2" s="1" t="s">
        <v>25</v>
      </c>
      <c r="AA2" t="s">
        <v>26</v>
      </c>
      <c r="AB2" s="1" t="s">
        <v>27</v>
      </c>
      <c r="AD2" s="1" t="s">
        <v>28</v>
      </c>
      <c r="AE2" t="s">
        <v>29</v>
      </c>
      <c r="AF2" s="39" t="s">
        <v>30</v>
      </c>
      <c r="AG2" s="40"/>
      <c r="AH2" s="41"/>
      <c r="AI2" s="22" t="s">
        <v>298</v>
      </c>
      <c r="AJ2" s="22" t="s">
        <v>300</v>
      </c>
      <c r="AK2" s="22" t="s">
        <v>299</v>
      </c>
      <c r="AL2" s="22" t="s">
        <v>303</v>
      </c>
      <c r="AM2" s="22"/>
      <c r="AN2" s="22" t="s">
        <v>302</v>
      </c>
      <c r="AO2" s="22"/>
      <c r="AP2" s="22"/>
      <c r="AQ2" s="22"/>
      <c r="AR2" s="42" t="s">
        <v>31</v>
      </c>
      <c r="AS2" s="42"/>
      <c r="AT2" s="42"/>
      <c r="AU2" s="22" t="s">
        <v>298</v>
      </c>
      <c r="AV2" s="22"/>
      <c r="AW2" s="22"/>
      <c r="AX2" s="42" t="s">
        <v>32</v>
      </c>
      <c r="AY2" s="42"/>
      <c r="AZ2" s="42"/>
      <c r="BA2" s="42" t="s">
        <v>294</v>
      </c>
      <c r="BB2" s="42"/>
      <c r="BC2" s="42"/>
      <c r="BD2" s="2" t="s">
        <v>18</v>
      </c>
      <c r="BE2" t="s">
        <v>33</v>
      </c>
      <c r="BF2" s="2" t="s">
        <v>296</v>
      </c>
      <c r="BG2" s="2"/>
      <c r="BH2" s="2"/>
      <c r="BI2" s="2"/>
      <c r="BJ2" s="20" t="s">
        <v>33</v>
      </c>
      <c r="BK2" s="10" t="s">
        <v>34</v>
      </c>
      <c r="BL2" s="11" t="s">
        <v>35</v>
      </c>
      <c r="BM2" s="7" t="s">
        <v>36</v>
      </c>
      <c r="BN2" s="12" t="s">
        <v>37</v>
      </c>
      <c r="BO2" s="11" t="s">
        <v>35</v>
      </c>
      <c r="BP2" s="7" t="s">
        <v>36</v>
      </c>
      <c r="BQ2" s="12" t="s">
        <v>37</v>
      </c>
      <c r="BR2" s="11" t="s">
        <v>35</v>
      </c>
      <c r="BS2" s="7" t="s">
        <v>36</v>
      </c>
      <c r="BT2" s="12" t="s">
        <v>37</v>
      </c>
      <c r="BU2" s="11" t="s">
        <v>35</v>
      </c>
      <c r="BV2" s="7" t="s">
        <v>36</v>
      </c>
      <c r="BW2" s="12" t="s">
        <v>37</v>
      </c>
    </row>
    <row r="3" spans="1:75" x14ac:dyDescent="0.25">
      <c r="A3">
        <v>1</v>
      </c>
      <c r="B3">
        <v>12</v>
      </c>
      <c r="C3">
        <v>0</v>
      </c>
      <c r="D3">
        <v>1</v>
      </c>
      <c r="E3">
        <v>1</v>
      </c>
      <c r="F3">
        <v>19951229</v>
      </c>
      <c r="G3">
        <v>6050510</v>
      </c>
      <c r="H3" t="s">
        <v>144</v>
      </c>
      <c r="I3" t="s">
        <v>145</v>
      </c>
      <c r="J3">
        <v>69.625</v>
      </c>
      <c r="K3">
        <v>0</v>
      </c>
      <c r="L3">
        <v>270922</v>
      </c>
      <c r="M3">
        <v>4.4460000000000003E-3</v>
      </c>
      <c r="N3">
        <v>1.1306999999999999E-2</v>
      </c>
      <c r="O3">
        <v>19951229</v>
      </c>
      <c r="P3" s="3">
        <v>13628036.954854816</v>
      </c>
      <c r="Q3">
        <v>18862944.25</v>
      </c>
      <c r="R3" t="s">
        <v>84</v>
      </c>
      <c r="S3">
        <v>39</v>
      </c>
      <c r="T3">
        <v>187297702</v>
      </c>
      <c r="U3">
        <v>12801082</v>
      </c>
      <c r="V3" s="1">
        <v>174496620</v>
      </c>
      <c r="W3">
        <v>0.2460951804</v>
      </c>
      <c r="X3">
        <v>3</v>
      </c>
      <c r="Y3" s="4">
        <v>188124656.95485482</v>
      </c>
      <c r="Z3" s="5">
        <v>2.4675767833941865E-2</v>
      </c>
      <c r="AA3">
        <v>0.97</v>
      </c>
      <c r="AB3">
        <v>0.2460951804</v>
      </c>
      <c r="AD3">
        <v>1.6637902738076598E-3</v>
      </c>
      <c r="AE3">
        <v>0</v>
      </c>
      <c r="AF3">
        <v>1</v>
      </c>
      <c r="AG3">
        <v>187297702</v>
      </c>
      <c r="AH3">
        <v>0</v>
      </c>
      <c r="AI3">
        <v>7</v>
      </c>
      <c r="AJ3">
        <v>2370384558</v>
      </c>
      <c r="AK3">
        <v>7.901574508991549E-2</v>
      </c>
      <c r="AL3">
        <f>SUMIF($A$3:$A$651,A3,$AK$3:$AK$651)/B3</f>
        <v>5.8298739414052975E-2</v>
      </c>
      <c r="AN3">
        <v>22</v>
      </c>
      <c r="AO3">
        <v>0</v>
      </c>
      <c r="AP3">
        <v>0</v>
      </c>
      <c r="AR3">
        <f t="shared" ref="AR3:AR66" si="0">IF(AD3&gt;0.005,1,0)</f>
        <v>0</v>
      </c>
      <c r="AS3">
        <f t="shared" ref="AS3:AS66" si="1">T3*AR3</f>
        <v>0</v>
      </c>
      <c r="AT3">
        <f t="shared" ref="AT3:AT66" si="2">T3*(1-AR3)</f>
        <v>187297702</v>
      </c>
      <c r="AX3">
        <f t="shared" ref="AX3:AX66" si="3">IF(AD3&gt;0.01,1,0)</f>
        <v>0</v>
      </c>
      <c r="AY3">
        <f t="shared" ref="AY3:AY66" si="4">T3*AX3</f>
        <v>0</v>
      </c>
      <c r="AZ3">
        <f t="shared" ref="AZ3:AZ66" si="5">T3*(1-AX3)</f>
        <v>187297702</v>
      </c>
      <c r="BA3">
        <f t="shared" ref="BA3:BA66" si="6">IF(AD3&gt;0.05,1,0)</f>
        <v>0</v>
      </c>
      <c r="BB3">
        <f t="shared" ref="BB3:BB66" si="7">T3*BA3</f>
        <v>0</v>
      </c>
      <c r="BC3">
        <f t="shared" ref="BC3:BC66" si="8">T3*(1-BA3)</f>
        <v>187297702</v>
      </c>
      <c r="BD3">
        <v>3</v>
      </c>
      <c r="BE3" s="13">
        <v>1986</v>
      </c>
      <c r="BF3">
        <f>SUMIF($S$3:$S$652,BD3,$T$3:$T$652)</f>
        <v>1208853852</v>
      </c>
      <c r="BJ3" s="13">
        <v>1986</v>
      </c>
      <c r="BK3" s="9">
        <f>SUMIF($S$3:$S$652,BD3,$AE$3:$AE$652)</f>
        <v>3</v>
      </c>
      <c r="BL3" s="13">
        <f>SUMIF($S$3:$S$652,BD3,$AF$3:$AF$652)</f>
        <v>17</v>
      </c>
      <c r="BM3" s="8">
        <f>SUMIF($S$3:$S$652,BD3,$AG$3:$AG$652)/BL3</f>
        <v>56075034.941176474</v>
      </c>
      <c r="BN3" s="14">
        <f>SUMIF($S$3:$S$652,BD3,$AH$3:$AH$652)/(25-BL3)</f>
        <v>31947282.25</v>
      </c>
      <c r="BO3" s="13">
        <f t="shared" ref="BO3:BO28" si="9">SUMIF($S$3:$S$652,BD3,$AR$3:$AR$652)</f>
        <v>14</v>
      </c>
      <c r="BP3" s="8">
        <f t="shared" ref="BP3:BP12" si="10">SUMIF($S$3:$S$652,BD3,$AS$3:$AS$652)/BO3</f>
        <v>63040158.214285716</v>
      </c>
      <c r="BQ3" s="14">
        <f>SUMIF($S$3:$S$652,BD3,$AT$3:$AT$652)/(25-BO3)</f>
        <v>29662876.09090909</v>
      </c>
      <c r="BR3" s="13">
        <f t="shared" ref="BR3:BR28" si="11">SUMIF($S$3:$S$652,BD3,$AX$3:$AX$652)</f>
        <v>14</v>
      </c>
      <c r="BS3" s="8">
        <f t="shared" ref="BS3:BS12" si="12">SUMIF($S$3:$S$652,BD3,$AY$3:$AY$652)/BR3</f>
        <v>63040158.214285716</v>
      </c>
      <c r="BT3" s="14">
        <f>SUMIF($S$3:$S$652,BD3,$AZ$3:$AZ$652)/(25-BR3)</f>
        <v>29662876.09090909</v>
      </c>
      <c r="BU3" s="13">
        <f t="shared" ref="BU3:BU28" si="13">SUMIF($S$3:$S$652,BD3,$BA$3:$BA$652)</f>
        <v>10</v>
      </c>
      <c r="BV3" s="8">
        <f t="shared" ref="BV3:BV9" si="14">SUMIF($S$3:$S$652,BD3,$BB$3:$BB$652)/BU3</f>
        <v>71300334.599999994</v>
      </c>
      <c r="BW3" s="14">
        <f>SUMIF($S$3:$S$652,BD3,$BC$3:$BC$652)/(25-BU3)</f>
        <v>33056700.399999999</v>
      </c>
    </row>
    <row r="4" spans="1:75" x14ac:dyDescent="0.25">
      <c r="A4">
        <v>1</v>
      </c>
      <c r="B4">
        <v>11</v>
      </c>
      <c r="C4">
        <v>0</v>
      </c>
      <c r="D4">
        <v>1</v>
      </c>
      <c r="E4">
        <v>1</v>
      </c>
      <c r="F4">
        <v>19941230</v>
      </c>
      <c r="G4">
        <v>6050510</v>
      </c>
      <c r="H4" t="s">
        <v>144</v>
      </c>
      <c r="I4" t="s">
        <v>145</v>
      </c>
      <c r="J4">
        <v>45.125</v>
      </c>
      <c r="K4">
        <v>8.3800000000000003E-3</v>
      </c>
      <c r="L4">
        <v>276543</v>
      </c>
      <c r="M4">
        <v>-8.1899999999999996E-4</v>
      </c>
      <c r="N4">
        <v>1.1426E-2</v>
      </c>
      <c r="O4">
        <v>19941230</v>
      </c>
      <c r="P4" s="3">
        <v>7721199.0791460276</v>
      </c>
      <c r="Q4">
        <v>12479002.875</v>
      </c>
      <c r="R4" t="s">
        <v>84</v>
      </c>
      <c r="S4">
        <v>35</v>
      </c>
      <c r="T4">
        <v>169603816</v>
      </c>
      <c r="U4">
        <v>11010529</v>
      </c>
      <c r="V4" s="1">
        <v>158593287</v>
      </c>
      <c r="W4">
        <v>0.24157829019999999</v>
      </c>
      <c r="X4">
        <v>4</v>
      </c>
      <c r="Y4" s="4">
        <v>166314486.07914603</v>
      </c>
      <c r="Z4" s="5">
        <v>1.8126385952863699E-2</v>
      </c>
      <c r="AA4">
        <v>0.97</v>
      </c>
      <c r="AB4">
        <v>0.24157829019999999</v>
      </c>
      <c r="AD4">
        <v>5.2155682519207901E-3</v>
      </c>
      <c r="AE4">
        <v>0</v>
      </c>
      <c r="AF4">
        <v>1</v>
      </c>
      <c r="AG4">
        <v>169603816</v>
      </c>
      <c r="AH4">
        <v>0</v>
      </c>
      <c r="AI4">
        <v>6</v>
      </c>
      <c r="AJ4">
        <v>2130735249</v>
      </c>
      <c r="AK4">
        <v>7.959872822285112E-2</v>
      </c>
      <c r="AN4">
        <v>21</v>
      </c>
      <c r="AO4">
        <v>1</v>
      </c>
      <c r="AP4">
        <v>1</v>
      </c>
      <c r="AR4">
        <f t="shared" si="0"/>
        <v>1</v>
      </c>
      <c r="AS4">
        <f t="shared" si="1"/>
        <v>169603816</v>
      </c>
      <c r="AT4">
        <f t="shared" si="2"/>
        <v>0</v>
      </c>
      <c r="AX4">
        <f t="shared" si="3"/>
        <v>0</v>
      </c>
      <c r="AY4">
        <f t="shared" si="4"/>
        <v>0</v>
      </c>
      <c r="AZ4">
        <f t="shared" si="5"/>
        <v>169603816</v>
      </c>
      <c r="BA4">
        <f t="shared" si="6"/>
        <v>0</v>
      </c>
      <c r="BB4">
        <f t="shared" si="7"/>
        <v>0</v>
      </c>
      <c r="BC4">
        <f t="shared" si="8"/>
        <v>169603816</v>
      </c>
      <c r="BD4">
        <v>7</v>
      </c>
      <c r="BE4" s="13">
        <v>1987</v>
      </c>
      <c r="BF4">
        <f t="shared" ref="BF4:BF28" si="15">SUMIF($S$3:$S$652,BD4,$T$3:$T$652)</f>
        <v>1278639907</v>
      </c>
      <c r="BJ4" s="13">
        <v>1987</v>
      </c>
      <c r="BK4" s="9">
        <f t="shared" ref="BK4:BK28" si="16">SUMIF($S$3:$S$652,BD4,$AE$3:$AE$652)</f>
        <v>8</v>
      </c>
      <c r="BL4" s="13">
        <f t="shared" ref="BL4:BL28" si="17">SUMIF($S$3:$S$652,BD4,$AF$3:$AF$652)</f>
        <v>25</v>
      </c>
      <c r="BM4" s="8">
        <f t="shared" ref="BM4:BM28" si="18">SUMIF($S$3:$S$652,BD4,$AG$3:$AG$652)/BL4</f>
        <v>51145596.280000001</v>
      </c>
      <c r="BN4" s="14"/>
      <c r="BO4" s="13">
        <f t="shared" si="9"/>
        <v>25</v>
      </c>
      <c r="BP4" s="8">
        <f t="shared" si="10"/>
        <v>51145596.280000001</v>
      </c>
      <c r="BQ4" s="14"/>
      <c r="BR4" s="13">
        <f t="shared" si="11"/>
        <v>25</v>
      </c>
      <c r="BS4" s="8">
        <f t="shared" si="12"/>
        <v>51145596.280000001</v>
      </c>
      <c r="BT4" s="14"/>
      <c r="BU4" s="13">
        <f t="shared" si="13"/>
        <v>25</v>
      </c>
      <c r="BV4" s="8">
        <f t="shared" si="14"/>
        <v>51145596.280000001</v>
      </c>
      <c r="BW4" s="14"/>
    </row>
    <row r="5" spans="1:75" x14ac:dyDescent="0.25">
      <c r="A5">
        <v>1</v>
      </c>
      <c r="B5">
        <v>10</v>
      </c>
      <c r="C5">
        <v>0</v>
      </c>
      <c r="D5">
        <v>1</v>
      </c>
      <c r="E5">
        <v>1</v>
      </c>
      <c r="F5">
        <v>19911231</v>
      </c>
      <c r="G5">
        <v>6050510</v>
      </c>
      <c r="H5" t="s">
        <v>82</v>
      </c>
      <c r="I5" t="s">
        <v>83</v>
      </c>
      <c r="J5">
        <v>40.625</v>
      </c>
      <c r="K5">
        <v>3.0860000000000002E-3</v>
      </c>
      <c r="L5">
        <v>115838</v>
      </c>
      <c r="M5">
        <v>6.0610000000000004E-3</v>
      </c>
      <c r="N5">
        <v>1.5295E-2</v>
      </c>
      <c r="O5">
        <v>19911231</v>
      </c>
      <c r="P5" s="3">
        <v>1584374.7825989574</v>
      </c>
      <c r="Q5">
        <v>4705918.75</v>
      </c>
      <c r="R5" t="s">
        <v>84</v>
      </c>
      <c r="S5">
        <v>23</v>
      </c>
      <c r="T5">
        <v>110567384</v>
      </c>
      <c r="U5">
        <v>6517585</v>
      </c>
      <c r="V5" s="1">
        <v>104049799</v>
      </c>
      <c r="W5">
        <v>0.28370648030000001</v>
      </c>
      <c r="X5">
        <v>4</v>
      </c>
      <c r="Y5" s="4">
        <v>105634173.78259896</v>
      </c>
      <c r="Z5" s="5">
        <v>1.2640823591018388E-2</v>
      </c>
      <c r="AA5">
        <v>0.97</v>
      </c>
      <c r="AB5">
        <v>0.28370648030000001</v>
      </c>
      <c r="AD5">
        <v>0.11770686076591552</v>
      </c>
      <c r="AE5">
        <v>0</v>
      </c>
      <c r="AF5">
        <v>1</v>
      </c>
      <c r="AG5">
        <v>110567384</v>
      </c>
      <c r="AH5">
        <v>0</v>
      </c>
      <c r="AI5">
        <v>5</v>
      </c>
      <c r="AJ5">
        <v>1587173421</v>
      </c>
      <c r="AK5">
        <v>6.9663076849117669E-2</v>
      </c>
      <c r="AN5">
        <v>20</v>
      </c>
      <c r="AO5">
        <v>1</v>
      </c>
      <c r="AP5">
        <v>0</v>
      </c>
      <c r="AR5">
        <f t="shared" si="0"/>
        <v>1</v>
      </c>
      <c r="AS5">
        <f t="shared" si="1"/>
        <v>110567384</v>
      </c>
      <c r="AT5">
        <f t="shared" si="2"/>
        <v>0</v>
      </c>
      <c r="AX5">
        <f t="shared" si="3"/>
        <v>1</v>
      </c>
      <c r="AY5">
        <f t="shared" si="4"/>
        <v>110567384</v>
      </c>
      <c r="AZ5">
        <f t="shared" si="5"/>
        <v>0</v>
      </c>
      <c r="BA5">
        <f t="shared" si="6"/>
        <v>1</v>
      </c>
      <c r="BB5">
        <f t="shared" si="7"/>
        <v>110567384</v>
      </c>
      <c r="BC5">
        <f t="shared" si="8"/>
        <v>0</v>
      </c>
      <c r="BD5">
        <v>11</v>
      </c>
      <c r="BE5" s="13">
        <v>1988</v>
      </c>
      <c r="BF5">
        <f t="shared" si="15"/>
        <v>1326741615</v>
      </c>
      <c r="BJ5" s="13">
        <v>1988</v>
      </c>
      <c r="BK5" s="9">
        <f t="shared" si="16"/>
        <v>5</v>
      </c>
      <c r="BL5" s="13">
        <f t="shared" si="17"/>
        <v>16</v>
      </c>
      <c r="BM5" s="8">
        <f t="shared" si="18"/>
        <v>61860077.5</v>
      </c>
      <c r="BN5" s="14">
        <f t="shared" ref="BN5:BN27" si="19">SUMIF($S$3:$S$652,BD5,$AH$3:$AH$652)/(25-BL5)</f>
        <v>37442263.888888888</v>
      </c>
      <c r="BO5" s="13">
        <f t="shared" si="9"/>
        <v>14</v>
      </c>
      <c r="BP5" s="8">
        <f t="shared" si="10"/>
        <v>66589460.285714284</v>
      </c>
      <c r="BQ5" s="14">
        <f>SUMIF($S$3:$S$652,BD5,$AT$3:$AT$652)/(25-BO5)</f>
        <v>35862651.909090906</v>
      </c>
      <c r="BR5" s="13">
        <f t="shared" si="11"/>
        <v>14</v>
      </c>
      <c r="BS5" s="8">
        <f t="shared" si="12"/>
        <v>66589460.285714284</v>
      </c>
      <c r="BT5" s="14">
        <f>SUMIF($S$3:$S$652,BD5,$AZ$3:$AZ$652)/(25-BR5)</f>
        <v>35862651.909090906</v>
      </c>
      <c r="BU5" s="13">
        <f t="shared" si="13"/>
        <v>12</v>
      </c>
      <c r="BV5" s="8">
        <f t="shared" si="14"/>
        <v>66370008.583333336</v>
      </c>
      <c r="BW5" s="14">
        <f t="shared" ref="BW5:BW25" si="20">SUMIF($S$3:$S$652,BD5,$BC$3:$BC$652)/(25-BU5)</f>
        <v>40792424</v>
      </c>
    </row>
    <row r="6" spans="1:75" x14ac:dyDescent="0.25">
      <c r="A6">
        <v>1</v>
      </c>
      <c r="B6">
        <v>9</v>
      </c>
      <c r="C6">
        <v>0</v>
      </c>
      <c r="D6">
        <v>1</v>
      </c>
      <c r="E6">
        <v>1</v>
      </c>
      <c r="F6">
        <v>19901231</v>
      </c>
      <c r="G6">
        <v>6050510</v>
      </c>
      <c r="H6" t="s">
        <v>82</v>
      </c>
      <c r="I6" t="s">
        <v>83</v>
      </c>
      <c r="J6">
        <v>22.875</v>
      </c>
      <c r="K6">
        <v>-1.6129000000000001E-2</v>
      </c>
      <c r="L6">
        <v>102396</v>
      </c>
      <c r="M6">
        <v>4.9800000000000001E-3</v>
      </c>
      <c r="N6">
        <v>1.0272999999999999E-2</v>
      </c>
      <c r="O6">
        <v>19901231</v>
      </c>
      <c r="P6" s="3">
        <v>452806.19678880274</v>
      </c>
      <c r="Q6">
        <v>2342308.5</v>
      </c>
      <c r="R6" t="s">
        <v>84</v>
      </c>
      <c r="S6">
        <v>19</v>
      </c>
      <c r="T6">
        <v>65284515</v>
      </c>
      <c r="U6">
        <v>3207734</v>
      </c>
      <c r="V6" s="1">
        <v>62076781</v>
      </c>
      <c r="W6">
        <v>0.57490734389999998</v>
      </c>
      <c r="X6">
        <v>7</v>
      </c>
      <c r="Y6" s="4">
        <v>62529587.196788803</v>
      </c>
      <c r="Z6" s="5">
        <v>2.2580556298489089E-2</v>
      </c>
      <c r="AA6">
        <v>0.97</v>
      </c>
      <c r="AB6">
        <v>0.57490734389999998</v>
      </c>
      <c r="AD6">
        <v>0.37422077560265476</v>
      </c>
      <c r="AE6">
        <v>0</v>
      </c>
      <c r="AF6">
        <v>1</v>
      </c>
      <c r="AG6">
        <v>65284515</v>
      </c>
      <c r="AH6">
        <v>0</v>
      </c>
      <c r="AI6">
        <v>4</v>
      </c>
      <c r="AJ6">
        <v>1461532706</v>
      </c>
      <c r="AK6">
        <v>4.4668528273085394E-2</v>
      </c>
      <c r="AN6">
        <v>19</v>
      </c>
      <c r="AO6">
        <v>3</v>
      </c>
      <c r="AP6">
        <v>2</v>
      </c>
      <c r="AR6">
        <f t="shared" si="0"/>
        <v>1</v>
      </c>
      <c r="AS6">
        <f t="shared" si="1"/>
        <v>65284515</v>
      </c>
      <c r="AT6">
        <f t="shared" si="2"/>
        <v>0</v>
      </c>
      <c r="AX6">
        <f t="shared" si="3"/>
        <v>1</v>
      </c>
      <c r="AY6">
        <f t="shared" si="4"/>
        <v>65284515</v>
      </c>
      <c r="AZ6">
        <f t="shared" si="5"/>
        <v>0</v>
      </c>
      <c r="BA6">
        <f t="shared" si="6"/>
        <v>1</v>
      </c>
      <c r="BB6">
        <f t="shared" si="7"/>
        <v>65284515</v>
      </c>
      <c r="BC6">
        <f t="shared" si="8"/>
        <v>0</v>
      </c>
      <c r="BD6">
        <v>15</v>
      </c>
      <c r="BE6" s="13">
        <v>1989</v>
      </c>
      <c r="BF6">
        <f t="shared" si="15"/>
        <v>1434879707</v>
      </c>
      <c r="BJ6" s="13">
        <v>1989</v>
      </c>
      <c r="BK6" s="9">
        <f t="shared" si="16"/>
        <v>3</v>
      </c>
      <c r="BL6" s="13">
        <f t="shared" si="17"/>
        <v>25</v>
      </c>
      <c r="BM6" s="8">
        <f t="shared" si="18"/>
        <v>57395188.280000001</v>
      </c>
      <c r="BN6" s="14"/>
      <c r="BO6" s="13">
        <f t="shared" si="9"/>
        <v>22</v>
      </c>
      <c r="BP6" s="8">
        <f t="shared" si="10"/>
        <v>59723572.363636367</v>
      </c>
      <c r="BQ6" s="14">
        <f>SUMIF($S$3:$S$652,BD6,$AT$3:$AT$652)/(25-BO6)</f>
        <v>40320371.666666664</v>
      </c>
      <c r="BR6" s="13">
        <f t="shared" si="11"/>
        <v>18</v>
      </c>
      <c r="BS6" s="8">
        <f t="shared" si="12"/>
        <v>63111633.777777776</v>
      </c>
      <c r="BT6" s="14">
        <f>SUMIF($S$3:$S$652,BD6,$AZ$3:$AZ$652)/(25-BR6)</f>
        <v>42695757</v>
      </c>
      <c r="BU6" s="13">
        <f t="shared" si="13"/>
        <v>15</v>
      </c>
      <c r="BV6" s="8">
        <f t="shared" si="14"/>
        <v>67137839.86666666</v>
      </c>
      <c r="BW6" s="14">
        <f t="shared" si="20"/>
        <v>42781210.899999999</v>
      </c>
    </row>
    <row r="7" spans="1:75" x14ac:dyDescent="0.25">
      <c r="A7">
        <v>1</v>
      </c>
      <c r="B7">
        <v>8</v>
      </c>
      <c r="C7">
        <v>0</v>
      </c>
      <c r="D7">
        <v>1</v>
      </c>
      <c r="E7">
        <v>1</v>
      </c>
      <c r="F7">
        <v>19891229</v>
      </c>
      <c r="G7">
        <v>6050510</v>
      </c>
      <c r="H7" t="s">
        <v>82</v>
      </c>
      <c r="I7" t="s">
        <v>83</v>
      </c>
      <c r="J7">
        <v>46.25</v>
      </c>
      <c r="K7">
        <v>-5.3759999999999997E-3</v>
      </c>
      <c r="L7">
        <v>100966</v>
      </c>
      <c r="M7">
        <v>7.9019999999999993E-3</v>
      </c>
      <c r="N7">
        <v>1.2916E-2</v>
      </c>
      <c r="O7">
        <v>19891229</v>
      </c>
      <c r="P7" s="3">
        <v>2763135.5756129771</v>
      </c>
      <c r="Q7">
        <v>4669677.5</v>
      </c>
      <c r="R7" t="s">
        <v>84</v>
      </c>
      <c r="S7">
        <v>15</v>
      </c>
      <c r="T7">
        <v>66494331</v>
      </c>
      <c r="U7">
        <v>2961527</v>
      </c>
      <c r="V7" s="1">
        <v>63532804</v>
      </c>
      <c r="W7">
        <v>0.34329938599999998</v>
      </c>
      <c r="X7">
        <v>7</v>
      </c>
      <c r="Y7" s="4">
        <v>66295939.575612977</v>
      </c>
      <c r="Z7" s="5">
        <v>2.4210670195486606E-2</v>
      </c>
      <c r="AA7">
        <v>0.97</v>
      </c>
      <c r="AB7">
        <v>0.34329938599999998</v>
      </c>
      <c r="AD7">
        <v>4.257955376303383E-2</v>
      </c>
      <c r="AE7">
        <v>0</v>
      </c>
      <c r="AF7">
        <v>1</v>
      </c>
      <c r="AG7">
        <v>66494331</v>
      </c>
      <c r="AH7">
        <v>0</v>
      </c>
      <c r="AI7">
        <v>3</v>
      </c>
      <c r="AJ7">
        <v>1434879707</v>
      </c>
      <c r="AK7">
        <v>4.6341397592850615E-2</v>
      </c>
      <c r="AN7">
        <v>18</v>
      </c>
      <c r="AO7">
        <v>3</v>
      </c>
      <c r="AP7">
        <v>0</v>
      </c>
      <c r="AR7">
        <f t="shared" si="0"/>
        <v>1</v>
      </c>
      <c r="AS7">
        <f t="shared" si="1"/>
        <v>66494331</v>
      </c>
      <c r="AT7">
        <f t="shared" si="2"/>
        <v>0</v>
      </c>
      <c r="AX7">
        <f t="shared" si="3"/>
        <v>1</v>
      </c>
      <c r="AY7">
        <f t="shared" si="4"/>
        <v>66494331</v>
      </c>
      <c r="AZ7">
        <f t="shared" si="5"/>
        <v>0</v>
      </c>
      <c r="BA7">
        <f t="shared" si="6"/>
        <v>0</v>
      </c>
      <c r="BB7">
        <f t="shared" si="7"/>
        <v>0</v>
      </c>
      <c r="BC7">
        <f t="shared" si="8"/>
        <v>66494331</v>
      </c>
      <c r="BD7">
        <v>19</v>
      </c>
      <c r="BE7" s="13">
        <v>1990</v>
      </c>
      <c r="BF7">
        <f t="shared" si="15"/>
        <v>1461532706</v>
      </c>
      <c r="BJ7" s="13">
        <v>1990</v>
      </c>
      <c r="BK7" s="9">
        <f t="shared" si="16"/>
        <v>9</v>
      </c>
      <c r="BL7" s="13">
        <f t="shared" si="17"/>
        <v>25</v>
      </c>
      <c r="BM7" s="8">
        <f t="shared" si="18"/>
        <v>58461308.240000002</v>
      </c>
      <c r="BN7" s="14"/>
      <c r="BO7" s="13">
        <f t="shared" si="9"/>
        <v>25</v>
      </c>
      <c r="BP7" s="8">
        <f t="shared" si="10"/>
        <v>58461308.240000002</v>
      </c>
      <c r="BQ7" s="14"/>
      <c r="BR7" s="13">
        <f t="shared" si="11"/>
        <v>25</v>
      </c>
      <c r="BS7" s="8">
        <f t="shared" si="12"/>
        <v>58461308.240000002</v>
      </c>
      <c r="BT7" s="14"/>
      <c r="BU7" s="13">
        <f t="shared" si="13"/>
        <v>21</v>
      </c>
      <c r="BV7" s="8">
        <f t="shared" si="14"/>
        <v>60889278.952380955</v>
      </c>
      <c r="BW7" s="14">
        <f t="shared" si="20"/>
        <v>45714462</v>
      </c>
    </row>
    <row r="8" spans="1:75" x14ac:dyDescent="0.25">
      <c r="A8">
        <v>1</v>
      </c>
      <c r="B8">
        <v>7</v>
      </c>
      <c r="C8">
        <v>0</v>
      </c>
      <c r="D8">
        <v>1</v>
      </c>
      <c r="E8">
        <v>1</v>
      </c>
      <c r="F8">
        <v>19871231</v>
      </c>
      <c r="G8">
        <v>6050510</v>
      </c>
      <c r="H8" t="s">
        <v>82</v>
      </c>
      <c r="I8" t="s">
        <v>83</v>
      </c>
      <c r="J8">
        <v>17.25</v>
      </c>
      <c r="K8">
        <v>-1.4286E-2</v>
      </c>
      <c r="L8">
        <v>84277</v>
      </c>
      <c r="M8">
        <v>-1.505E-3</v>
      </c>
      <c r="N8">
        <v>1.0994E-2</v>
      </c>
      <c r="O8">
        <v>19871231</v>
      </c>
      <c r="P8" s="3">
        <v>615975.05554459617</v>
      </c>
      <c r="Q8">
        <v>1453778.25</v>
      </c>
      <c r="R8" t="s">
        <v>84</v>
      </c>
      <c r="S8">
        <v>7</v>
      </c>
      <c r="T8">
        <v>29238618</v>
      </c>
      <c r="U8">
        <v>1510216</v>
      </c>
      <c r="V8" s="1">
        <v>27728402</v>
      </c>
      <c r="W8">
        <v>0.49760544540000001</v>
      </c>
      <c r="X8">
        <v>17</v>
      </c>
      <c r="Y8" s="4">
        <v>28344377.055544596</v>
      </c>
      <c r="Z8" s="5">
        <v>2.6083667121208253E-2</v>
      </c>
      <c r="AA8">
        <v>0.97</v>
      </c>
      <c r="AB8">
        <v>0.49760544540000001</v>
      </c>
      <c r="AD8">
        <v>0.2023777098938887</v>
      </c>
      <c r="AE8">
        <v>0</v>
      </c>
      <c r="AF8">
        <v>1</v>
      </c>
      <c r="AG8">
        <v>29238618</v>
      </c>
      <c r="AH8">
        <v>0</v>
      </c>
      <c r="AI8">
        <v>2</v>
      </c>
      <c r="AJ8">
        <v>1278639907</v>
      </c>
      <c r="AK8">
        <v>2.286696812756369E-2</v>
      </c>
      <c r="AN8">
        <v>17</v>
      </c>
      <c r="AO8">
        <v>3</v>
      </c>
      <c r="AP8">
        <v>0</v>
      </c>
      <c r="AR8">
        <f t="shared" si="0"/>
        <v>1</v>
      </c>
      <c r="AS8">
        <f t="shared" si="1"/>
        <v>29238618</v>
      </c>
      <c r="AT8">
        <f t="shared" si="2"/>
        <v>0</v>
      </c>
      <c r="AX8">
        <f t="shared" si="3"/>
        <v>1</v>
      </c>
      <c r="AY8">
        <f t="shared" si="4"/>
        <v>29238618</v>
      </c>
      <c r="AZ8">
        <f t="shared" si="5"/>
        <v>0</v>
      </c>
      <c r="BA8">
        <f t="shared" si="6"/>
        <v>1</v>
      </c>
      <c r="BB8">
        <f t="shared" si="7"/>
        <v>29238618</v>
      </c>
      <c r="BC8">
        <f t="shared" si="8"/>
        <v>0</v>
      </c>
      <c r="BD8">
        <v>23</v>
      </c>
      <c r="BE8" s="13">
        <v>1991</v>
      </c>
      <c r="BF8">
        <f t="shared" si="15"/>
        <v>1587173421</v>
      </c>
      <c r="BJ8" s="13">
        <v>1991</v>
      </c>
      <c r="BK8" s="9">
        <f t="shared" si="16"/>
        <v>5</v>
      </c>
      <c r="BL8" s="13">
        <f t="shared" si="17"/>
        <v>22</v>
      </c>
      <c r="BM8" s="8">
        <f t="shared" si="18"/>
        <v>66771749.727272727</v>
      </c>
      <c r="BN8" s="14">
        <f t="shared" si="19"/>
        <v>39398309</v>
      </c>
      <c r="BO8" s="13">
        <f t="shared" si="9"/>
        <v>18</v>
      </c>
      <c r="BP8" s="8">
        <f t="shared" si="10"/>
        <v>69192917.222222224</v>
      </c>
      <c r="BQ8" s="14">
        <f t="shared" ref="BQ8:BQ25" si="21">SUMIF($S$3:$S$652,BD8,$AT$3:$AT$652)/(25-BO8)</f>
        <v>48814415.857142858</v>
      </c>
      <c r="BR8" s="13">
        <f t="shared" si="11"/>
        <v>16</v>
      </c>
      <c r="BS8" s="8">
        <f t="shared" si="12"/>
        <v>71893294.0625</v>
      </c>
      <c r="BT8" s="14">
        <f t="shared" ref="BT8:BT25" si="22">SUMIF($S$3:$S$652,BD8,$AZ$3:$AZ$652)/(25-BR8)</f>
        <v>48542301.777777776</v>
      </c>
      <c r="BU8" s="13">
        <f t="shared" si="13"/>
        <v>13</v>
      </c>
      <c r="BV8" s="8">
        <f t="shared" si="14"/>
        <v>80711598.538461536</v>
      </c>
      <c r="BW8" s="14">
        <f t="shared" si="20"/>
        <v>44826886.666666664</v>
      </c>
    </row>
    <row r="9" spans="1:75" x14ac:dyDescent="0.25">
      <c r="A9">
        <v>1</v>
      </c>
      <c r="B9">
        <v>6</v>
      </c>
      <c r="C9">
        <v>0</v>
      </c>
      <c r="D9">
        <v>1</v>
      </c>
      <c r="E9">
        <v>1</v>
      </c>
      <c r="F9">
        <v>19861231</v>
      </c>
      <c r="G9">
        <v>6050510</v>
      </c>
      <c r="H9" t="s">
        <v>82</v>
      </c>
      <c r="I9" t="s">
        <v>83</v>
      </c>
      <c r="J9">
        <v>21.5</v>
      </c>
      <c r="K9">
        <v>-5.4945000000000001E-2</v>
      </c>
      <c r="L9">
        <v>79703</v>
      </c>
      <c r="M9">
        <v>-3.1440000000000001E-3</v>
      </c>
      <c r="N9">
        <v>8.3590000000000001E-3</v>
      </c>
      <c r="O9">
        <v>19861231</v>
      </c>
      <c r="P9" s="3">
        <v>928698.48696348444</v>
      </c>
      <c r="Q9">
        <v>1713614.5</v>
      </c>
      <c r="R9" t="s">
        <v>84</v>
      </c>
      <c r="S9">
        <v>3</v>
      </c>
      <c r="T9">
        <v>27472434</v>
      </c>
      <c r="U9">
        <v>1308864</v>
      </c>
      <c r="V9" s="1">
        <v>26163570</v>
      </c>
      <c r="W9">
        <v>0.27422348810000002</v>
      </c>
      <c r="X9">
        <v>15</v>
      </c>
      <c r="Y9" s="4">
        <v>27092268.486963484</v>
      </c>
      <c r="Z9" s="5">
        <v>1.7346309621298565E-2</v>
      </c>
      <c r="AA9">
        <v>0.97</v>
      </c>
      <c r="AB9">
        <v>0.27422348810000002</v>
      </c>
      <c r="AD9">
        <v>2.4068285856808255E-2</v>
      </c>
      <c r="AE9">
        <v>0</v>
      </c>
      <c r="AF9">
        <v>1</v>
      </c>
      <c r="AG9">
        <v>27472434</v>
      </c>
      <c r="AH9">
        <v>0</v>
      </c>
      <c r="AI9">
        <v>1</v>
      </c>
      <c r="AJ9">
        <v>1208853852</v>
      </c>
      <c r="AK9">
        <v>2.2726017669173131E-2</v>
      </c>
      <c r="AN9">
        <v>16</v>
      </c>
      <c r="AO9">
        <v>3</v>
      </c>
      <c r="AP9">
        <v>0</v>
      </c>
      <c r="AR9">
        <f t="shared" si="0"/>
        <v>1</v>
      </c>
      <c r="AS9">
        <f t="shared" si="1"/>
        <v>27472434</v>
      </c>
      <c r="AT9">
        <f t="shared" si="2"/>
        <v>0</v>
      </c>
      <c r="AX9">
        <f t="shared" si="3"/>
        <v>1</v>
      </c>
      <c r="AY9">
        <f t="shared" si="4"/>
        <v>27472434</v>
      </c>
      <c r="AZ9">
        <f t="shared" si="5"/>
        <v>0</v>
      </c>
      <c r="BA9">
        <f t="shared" si="6"/>
        <v>0</v>
      </c>
      <c r="BB9">
        <f t="shared" si="7"/>
        <v>0</v>
      </c>
      <c r="BC9">
        <f t="shared" si="8"/>
        <v>27472434</v>
      </c>
      <c r="BD9">
        <v>27</v>
      </c>
      <c r="BE9" s="13">
        <v>1992</v>
      </c>
      <c r="BF9">
        <f t="shared" si="15"/>
        <v>1672383581</v>
      </c>
      <c r="BJ9" s="13">
        <v>1992</v>
      </c>
      <c r="BK9" s="9">
        <f t="shared" si="16"/>
        <v>1</v>
      </c>
      <c r="BL9" s="13">
        <f t="shared" si="17"/>
        <v>10</v>
      </c>
      <c r="BM9" s="8">
        <f t="shared" si="18"/>
        <v>89366241</v>
      </c>
      <c r="BN9" s="14">
        <f t="shared" si="19"/>
        <v>51914744.733333334</v>
      </c>
      <c r="BO9" s="13">
        <f t="shared" si="9"/>
        <v>7</v>
      </c>
      <c r="BP9" s="8">
        <f t="shared" si="10"/>
        <v>90606479.285714284</v>
      </c>
      <c r="BQ9" s="14">
        <f t="shared" si="21"/>
        <v>57674345.888888888</v>
      </c>
      <c r="BR9" s="13">
        <f t="shared" si="11"/>
        <v>5</v>
      </c>
      <c r="BS9" s="8">
        <f t="shared" si="12"/>
        <v>88410689</v>
      </c>
      <c r="BT9" s="14">
        <f t="shared" si="22"/>
        <v>61516506.799999997</v>
      </c>
      <c r="BU9" s="13">
        <f t="shared" si="13"/>
        <v>3</v>
      </c>
      <c r="BV9" s="8">
        <f t="shared" si="14"/>
        <v>120142114.66666667</v>
      </c>
      <c r="BW9" s="14">
        <f t="shared" si="20"/>
        <v>59634419.863636367</v>
      </c>
    </row>
    <row r="10" spans="1:75" x14ac:dyDescent="0.25">
      <c r="A10">
        <v>1</v>
      </c>
      <c r="B10">
        <v>5</v>
      </c>
      <c r="C10">
        <v>0</v>
      </c>
      <c r="D10">
        <v>1</v>
      </c>
      <c r="E10">
        <v>1</v>
      </c>
      <c r="F10">
        <v>19971231</v>
      </c>
      <c r="G10">
        <v>6050510</v>
      </c>
      <c r="H10" t="s">
        <v>144</v>
      </c>
      <c r="I10" t="s">
        <v>145</v>
      </c>
      <c r="J10">
        <v>60.8125</v>
      </c>
      <c r="K10">
        <v>-9.1649999999999995E-3</v>
      </c>
      <c r="L10">
        <v>711148</v>
      </c>
      <c r="M10">
        <v>2.6029999999999998E-3</v>
      </c>
      <c r="N10">
        <v>1.6466000000000001E-2</v>
      </c>
      <c r="O10">
        <v>19971231</v>
      </c>
      <c r="P10" s="3">
        <v>35949926.564157724</v>
      </c>
      <c r="Q10">
        <v>43246687.75</v>
      </c>
      <c r="R10" t="s">
        <v>84</v>
      </c>
      <c r="S10">
        <v>47</v>
      </c>
      <c r="T10">
        <v>264562336</v>
      </c>
      <c r="U10">
        <v>21336972</v>
      </c>
      <c r="V10" s="1">
        <v>243225364</v>
      </c>
      <c r="W10">
        <v>0.30131810320000002</v>
      </c>
      <c r="X10">
        <v>3</v>
      </c>
      <c r="Y10" s="4">
        <v>279175290.56415772</v>
      </c>
      <c r="Z10" s="5">
        <v>3.2951178124556724E-2</v>
      </c>
      <c r="AA10">
        <v>0.97</v>
      </c>
      <c r="AB10">
        <v>0.30131810320000002</v>
      </c>
      <c r="AD10">
        <v>4.6539400535292558E-5</v>
      </c>
      <c r="AE10">
        <v>0</v>
      </c>
      <c r="AF10">
        <v>0</v>
      </c>
      <c r="AG10">
        <v>0</v>
      </c>
      <c r="AH10">
        <v>264562336</v>
      </c>
      <c r="AI10">
        <v>0</v>
      </c>
      <c r="AJ10">
        <v>3000025976</v>
      </c>
      <c r="AK10">
        <v>8.8186681754251581E-2</v>
      </c>
      <c r="AN10">
        <v>15</v>
      </c>
      <c r="AO10">
        <v>3</v>
      </c>
      <c r="AP10">
        <v>0</v>
      </c>
      <c r="AR10">
        <f t="shared" si="0"/>
        <v>0</v>
      </c>
      <c r="AS10">
        <f t="shared" si="1"/>
        <v>0</v>
      </c>
      <c r="AT10">
        <f t="shared" si="2"/>
        <v>264562336</v>
      </c>
      <c r="AX10">
        <f t="shared" si="3"/>
        <v>0</v>
      </c>
      <c r="AY10">
        <f t="shared" si="4"/>
        <v>0</v>
      </c>
      <c r="AZ10">
        <f t="shared" si="5"/>
        <v>264562336</v>
      </c>
      <c r="BA10">
        <f t="shared" si="6"/>
        <v>0</v>
      </c>
      <c r="BB10">
        <f t="shared" si="7"/>
        <v>0</v>
      </c>
      <c r="BC10">
        <f t="shared" si="8"/>
        <v>264562336</v>
      </c>
      <c r="BD10">
        <v>31</v>
      </c>
      <c r="BE10" s="13">
        <v>1993</v>
      </c>
      <c r="BF10">
        <f t="shared" si="15"/>
        <v>1934780610</v>
      </c>
      <c r="BJ10" s="13">
        <v>1993</v>
      </c>
      <c r="BK10" s="9">
        <f t="shared" si="16"/>
        <v>0</v>
      </c>
      <c r="BL10" s="13">
        <f t="shared" si="17"/>
        <v>13</v>
      </c>
      <c r="BM10" s="8">
        <f t="shared" si="18"/>
        <v>75548308.84615384</v>
      </c>
      <c r="BN10" s="14">
        <f t="shared" si="19"/>
        <v>79387716.25</v>
      </c>
      <c r="BO10" s="13">
        <f t="shared" si="9"/>
        <v>6</v>
      </c>
      <c r="BP10" s="8">
        <f t="shared" si="10"/>
        <v>103562777.33333333</v>
      </c>
      <c r="BQ10" s="14">
        <f t="shared" si="21"/>
        <v>69126523.473684207</v>
      </c>
      <c r="BR10" s="13">
        <f t="shared" si="11"/>
        <v>3</v>
      </c>
      <c r="BS10" s="8">
        <f t="shared" si="12"/>
        <v>119754850</v>
      </c>
      <c r="BT10" s="14">
        <f t="shared" si="22"/>
        <v>71614366.36363636</v>
      </c>
      <c r="BU10" s="13">
        <f t="shared" si="13"/>
        <v>0</v>
      </c>
      <c r="BV10" s="8"/>
      <c r="BW10" s="14">
        <f t="shared" si="20"/>
        <v>77391224.400000006</v>
      </c>
    </row>
    <row r="11" spans="1:75" x14ac:dyDescent="0.25">
      <c r="A11">
        <v>1</v>
      </c>
      <c r="B11">
        <v>4</v>
      </c>
      <c r="C11">
        <v>0</v>
      </c>
      <c r="D11">
        <v>1</v>
      </c>
      <c r="E11">
        <v>1</v>
      </c>
      <c r="F11">
        <v>19961231</v>
      </c>
      <c r="G11">
        <v>6050510</v>
      </c>
      <c r="H11" t="s">
        <v>144</v>
      </c>
      <c r="I11" t="s">
        <v>145</v>
      </c>
      <c r="J11">
        <v>97.75</v>
      </c>
      <c r="K11">
        <v>-3.3375000000000002E-2</v>
      </c>
      <c r="L11">
        <v>287441</v>
      </c>
      <c r="M11">
        <v>-9.3989999999999994E-3</v>
      </c>
      <c r="N11">
        <v>1.0813E-2</v>
      </c>
      <c r="O11">
        <v>19961231</v>
      </c>
      <c r="P11" s="3">
        <v>22934815.240969539</v>
      </c>
      <c r="Q11">
        <v>28097357.75</v>
      </c>
      <c r="R11" t="s">
        <v>84</v>
      </c>
      <c r="S11">
        <v>43</v>
      </c>
      <c r="T11">
        <v>185794045</v>
      </c>
      <c r="U11">
        <v>13709295</v>
      </c>
      <c r="V11" s="1">
        <v>172084750</v>
      </c>
      <c r="W11">
        <v>0.22684383420000001</v>
      </c>
      <c r="X11">
        <v>5</v>
      </c>
      <c r="Y11" s="4">
        <v>195019565.24096954</v>
      </c>
      <c r="Z11" s="5">
        <v>2.3667254656427151E-2</v>
      </c>
      <c r="AA11">
        <v>0.97</v>
      </c>
      <c r="AB11">
        <v>0.22684383420000001</v>
      </c>
      <c r="AD11">
        <v>3.3649174777974343E-7</v>
      </c>
      <c r="AE11">
        <v>0</v>
      </c>
      <c r="AF11">
        <v>0</v>
      </c>
      <c r="AG11">
        <v>0</v>
      </c>
      <c r="AH11">
        <v>185794045</v>
      </c>
      <c r="AI11">
        <v>0</v>
      </c>
      <c r="AJ11">
        <v>2664607923</v>
      </c>
      <c r="AK11">
        <v>6.9726597821874001E-2</v>
      </c>
      <c r="AN11">
        <v>14</v>
      </c>
      <c r="AO11">
        <v>5</v>
      </c>
      <c r="AP11">
        <v>2</v>
      </c>
      <c r="AR11">
        <f t="shared" si="0"/>
        <v>0</v>
      </c>
      <c r="AS11">
        <f t="shared" si="1"/>
        <v>0</v>
      </c>
      <c r="AT11">
        <f t="shared" si="2"/>
        <v>185794045</v>
      </c>
      <c r="AX11">
        <f t="shared" si="3"/>
        <v>0</v>
      </c>
      <c r="AY11">
        <f t="shared" si="4"/>
        <v>0</v>
      </c>
      <c r="AZ11">
        <f t="shared" si="5"/>
        <v>185794045</v>
      </c>
      <c r="BA11">
        <f t="shared" si="6"/>
        <v>0</v>
      </c>
      <c r="BB11">
        <f t="shared" si="7"/>
        <v>0</v>
      </c>
      <c r="BC11">
        <f t="shared" si="8"/>
        <v>185794045</v>
      </c>
      <c r="BD11">
        <v>35</v>
      </c>
      <c r="BE11" s="13">
        <v>1994</v>
      </c>
      <c r="BF11">
        <f t="shared" si="15"/>
        <v>2130735249</v>
      </c>
      <c r="BJ11" s="13">
        <v>1994</v>
      </c>
      <c r="BK11" s="9">
        <f t="shared" si="16"/>
        <v>0</v>
      </c>
      <c r="BL11" s="13">
        <f t="shared" si="17"/>
        <v>12</v>
      </c>
      <c r="BM11" s="8">
        <f t="shared" si="18"/>
        <v>115080532.66666667</v>
      </c>
      <c r="BN11" s="14">
        <f t="shared" si="19"/>
        <v>57674527.461538464</v>
      </c>
      <c r="BO11" s="13">
        <f t="shared" si="9"/>
        <v>9</v>
      </c>
      <c r="BP11" s="8">
        <f t="shared" si="10"/>
        <v>133282323.8888889</v>
      </c>
      <c r="BQ11" s="14">
        <f t="shared" si="21"/>
        <v>58199645.875</v>
      </c>
      <c r="BR11" s="13">
        <f t="shared" si="11"/>
        <v>5</v>
      </c>
      <c r="BS11" s="8">
        <f t="shared" si="12"/>
        <v>128221709.8</v>
      </c>
      <c r="BT11" s="14">
        <f t="shared" si="22"/>
        <v>74481335</v>
      </c>
      <c r="BU11" s="13">
        <f t="shared" si="13"/>
        <v>1</v>
      </c>
      <c r="BV11" s="8">
        <f>SUMIF($S$3:$S$652,BD11,$BB$3:$BB$652)/BU11</f>
        <v>97016000</v>
      </c>
      <c r="BW11" s="14">
        <f t="shared" si="20"/>
        <v>84738302.041666672</v>
      </c>
    </row>
    <row r="12" spans="1:75" x14ac:dyDescent="0.25">
      <c r="A12">
        <v>1</v>
      </c>
      <c r="B12">
        <v>3</v>
      </c>
      <c r="C12">
        <v>0</v>
      </c>
      <c r="D12">
        <v>1</v>
      </c>
      <c r="E12">
        <v>1</v>
      </c>
      <c r="F12">
        <v>19931231</v>
      </c>
      <c r="G12">
        <v>6050510</v>
      </c>
      <c r="H12" t="s">
        <v>144</v>
      </c>
      <c r="I12" t="s">
        <v>145</v>
      </c>
      <c r="J12">
        <v>49</v>
      </c>
      <c r="K12">
        <v>0</v>
      </c>
      <c r="L12">
        <v>269493</v>
      </c>
      <c r="M12">
        <v>-5.6400000000000005E-4</v>
      </c>
      <c r="N12">
        <v>1.2732E-2</v>
      </c>
      <c r="O12">
        <v>19931231</v>
      </c>
      <c r="P12" s="3">
        <v>8712311.8151894212</v>
      </c>
      <c r="Q12">
        <v>13205157</v>
      </c>
      <c r="R12" t="s">
        <v>84</v>
      </c>
      <c r="S12">
        <v>31</v>
      </c>
      <c r="T12">
        <v>159740458</v>
      </c>
      <c r="U12">
        <v>9978952</v>
      </c>
      <c r="V12" s="1">
        <v>149761506</v>
      </c>
      <c r="W12">
        <v>0.18711674449999999</v>
      </c>
      <c r="X12">
        <v>3</v>
      </c>
      <c r="Y12" s="4">
        <v>158473817.81518942</v>
      </c>
      <c r="Z12" s="5">
        <v>1.5591888071365719E-2</v>
      </c>
      <c r="AA12">
        <v>0.97</v>
      </c>
      <c r="AB12">
        <v>0.18711674449999999</v>
      </c>
      <c r="AD12">
        <v>2.1097663944042594E-4</v>
      </c>
      <c r="AE12">
        <v>0</v>
      </c>
      <c r="AF12">
        <v>0</v>
      </c>
      <c r="AG12">
        <v>0</v>
      </c>
      <c r="AH12">
        <v>159740458</v>
      </c>
      <c r="AI12">
        <v>0</v>
      </c>
      <c r="AJ12">
        <v>1934780610</v>
      </c>
      <c r="AK12">
        <v>8.2562569200029357E-2</v>
      </c>
      <c r="AN12">
        <v>13</v>
      </c>
      <c r="AO12">
        <v>7</v>
      </c>
      <c r="AP12">
        <v>2</v>
      </c>
      <c r="AR12">
        <f t="shared" si="0"/>
        <v>0</v>
      </c>
      <c r="AS12">
        <f t="shared" si="1"/>
        <v>0</v>
      </c>
      <c r="AT12">
        <f t="shared" si="2"/>
        <v>159740458</v>
      </c>
      <c r="AX12">
        <f t="shared" si="3"/>
        <v>0</v>
      </c>
      <c r="AY12">
        <f t="shared" si="4"/>
        <v>0</v>
      </c>
      <c r="AZ12">
        <f t="shared" si="5"/>
        <v>159740458</v>
      </c>
      <c r="BA12">
        <f t="shared" si="6"/>
        <v>0</v>
      </c>
      <c r="BB12">
        <f t="shared" si="7"/>
        <v>0</v>
      </c>
      <c r="BC12">
        <f t="shared" si="8"/>
        <v>159740458</v>
      </c>
      <c r="BD12">
        <v>39</v>
      </c>
      <c r="BE12" s="13">
        <v>1995</v>
      </c>
      <c r="BF12">
        <f t="shared" si="15"/>
        <v>2370384558</v>
      </c>
      <c r="BJ12" s="13">
        <v>1995</v>
      </c>
      <c r="BK12" s="9">
        <f t="shared" si="16"/>
        <v>0</v>
      </c>
      <c r="BL12" s="13">
        <f t="shared" si="17"/>
        <v>9</v>
      </c>
      <c r="BM12" s="8">
        <f t="shared" si="18"/>
        <v>139087928.33333334</v>
      </c>
      <c r="BN12" s="14">
        <f t="shared" si="19"/>
        <v>69912075.1875</v>
      </c>
      <c r="BO12" s="13">
        <f t="shared" si="9"/>
        <v>4</v>
      </c>
      <c r="BP12" s="8">
        <f t="shared" si="10"/>
        <v>116543000</v>
      </c>
      <c r="BQ12" s="14">
        <f t="shared" si="21"/>
        <v>90676788.476190478</v>
      </c>
      <c r="BR12" s="13">
        <f t="shared" si="11"/>
        <v>2</v>
      </c>
      <c r="BS12" s="8">
        <f t="shared" si="12"/>
        <v>81036500</v>
      </c>
      <c r="BT12" s="14">
        <f t="shared" si="22"/>
        <v>96013546</v>
      </c>
      <c r="BU12" s="13">
        <f t="shared" si="13"/>
        <v>1</v>
      </c>
      <c r="BV12" s="8">
        <f>SUMIF($S$3:$S$652,BD12,$BB$3:$BB$652)/BU12</f>
        <v>58071000</v>
      </c>
      <c r="BW12" s="14">
        <f t="shared" si="20"/>
        <v>96346398.25</v>
      </c>
    </row>
    <row r="13" spans="1:75" x14ac:dyDescent="0.25">
      <c r="A13">
        <v>1</v>
      </c>
      <c r="B13">
        <v>2</v>
      </c>
      <c r="C13">
        <v>0</v>
      </c>
      <c r="D13">
        <v>1</v>
      </c>
      <c r="E13">
        <v>1</v>
      </c>
      <c r="F13">
        <v>19921231</v>
      </c>
      <c r="G13">
        <v>6050510</v>
      </c>
      <c r="H13" t="s">
        <v>144</v>
      </c>
      <c r="I13" t="s">
        <v>145</v>
      </c>
      <c r="J13">
        <v>51.375</v>
      </c>
      <c r="K13">
        <v>-9.639E-3</v>
      </c>
      <c r="L13">
        <v>244004</v>
      </c>
      <c r="M13">
        <v>-1.403E-3</v>
      </c>
      <c r="N13">
        <v>1.4898E-2</v>
      </c>
      <c r="O13">
        <v>19921231</v>
      </c>
      <c r="P13" s="3">
        <v>9175951.7385730147</v>
      </c>
      <c r="Q13">
        <v>12535705.5</v>
      </c>
      <c r="R13" t="s">
        <v>84</v>
      </c>
      <c r="S13">
        <v>27</v>
      </c>
      <c r="T13">
        <v>119805469</v>
      </c>
      <c r="U13">
        <v>7813677</v>
      </c>
      <c r="V13" s="1">
        <v>111991792</v>
      </c>
      <c r="W13">
        <v>0.1840931965</v>
      </c>
      <c r="X13">
        <v>4</v>
      </c>
      <c r="Y13" s="4">
        <v>121167743.73857301</v>
      </c>
      <c r="Z13" s="5">
        <v>1.8919775588127585E-2</v>
      </c>
      <c r="AA13">
        <v>0.97</v>
      </c>
      <c r="AB13">
        <v>0.1840931965</v>
      </c>
      <c r="AD13">
        <v>3.131785161581381E-5</v>
      </c>
      <c r="AE13">
        <v>0</v>
      </c>
      <c r="AF13">
        <v>0</v>
      </c>
      <c r="AG13">
        <v>0</v>
      </c>
      <c r="AH13">
        <v>119805469</v>
      </c>
      <c r="AI13">
        <v>0</v>
      </c>
      <c r="AJ13">
        <v>1672383581</v>
      </c>
      <c r="AK13">
        <v>7.1637553944629409E-2</v>
      </c>
      <c r="AN13">
        <v>12</v>
      </c>
      <c r="AO13">
        <v>8</v>
      </c>
      <c r="AP13">
        <v>1</v>
      </c>
      <c r="AR13">
        <f t="shared" si="0"/>
        <v>0</v>
      </c>
      <c r="AS13">
        <f t="shared" si="1"/>
        <v>0</v>
      </c>
      <c r="AT13">
        <f t="shared" si="2"/>
        <v>119805469</v>
      </c>
      <c r="AX13">
        <f t="shared" si="3"/>
        <v>0</v>
      </c>
      <c r="AY13">
        <f t="shared" si="4"/>
        <v>0</v>
      </c>
      <c r="AZ13">
        <f t="shared" si="5"/>
        <v>119805469</v>
      </c>
      <c r="BA13">
        <f t="shared" si="6"/>
        <v>0</v>
      </c>
      <c r="BB13">
        <f t="shared" si="7"/>
        <v>0</v>
      </c>
      <c r="BC13">
        <f t="shared" si="8"/>
        <v>119805469</v>
      </c>
      <c r="BD13">
        <v>43</v>
      </c>
      <c r="BE13" s="13">
        <v>1996</v>
      </c>
      <c r="BF13">
        <f t="shared" si="15"/>
        <v>2664607923</v>
      </c>
      <c r="BJ13" s="13">
        <v>1996</v>
      </c>
      <c r="BK13" s="9">
        <f t="shared" si="16"/>
        <v>0</v>
      </c>
      <c r="BL13" s="13">
        <f t="shared" si="17"/>
        <v>4</v>
      </c>
      <c r="BM13" s="8">
        <f t="shared" si="18"/>
        <v>87918678.5</v>
      </c>
      <c r="BN13" s="14">
        <f t="shared" si="19"/>
        <v>110139676.61904761</v>
      </c>
      <c r="BO13" s="13">
        <f t="shared" si="9"/>
        <v>0</v>
      </c>
      <c r="BP13" s="8"/>
      <c r="BQ13" s="14">
        <f t="shared" si="21"/>
        <v>106584316.92</v>
      </c>
      <c r="BR13" s="13">
        <f t="shared" si="11"/>
        <v>0</v>
      </c>
      <c r="BS13" s="8"/>
      <c r="BT13" s="14">
        <f t="shared" si="22"/>
        <v>106584316.92</v>
      </c>
      <c r="BU13" s="13">
        <f t="shared" si="13"/>
        <v>0</v>
      </c>
      <c r="BV13" s="8"/>
      <c r="BW13" s="14">
        <f t="shared" si="20"/>
        <v>106584316.92</v>
      </c>
    </row>
    <row r="14" spans="1:75" x14ac:dyDescent="0.25">
      <c r="A14">
        <v>1</v>
      </c>
      <c r="B14">
        <v>1</v>
      </c>
      <c r="C14">
        <v>1</v>
      </c>
      <c r="D14">
        <v>1</v>
      </c>
      <c r="E14">
        <v>1</v>
      </c>
      <c r="F14">
        <v>19881230</v>
      </c>
      <c r="G14">
        <v>6050510</v>
      </c>
      <c r="H14" t="s">
        <v>82</v>
      </c>
      <c r="I14" t="s">
        <v>83</v>
      </c>
      <c r="J14">
        <v>27.25</v>
      </c>
      <c r="K14">
        <v>0</v>
      </c>
      <c r="L14">
        <v>86028</v>
      </c>
      <c r="M14">
        <v>-1.6180000000000001E-3</v>
      </c>
      <c r="N14">
        <v>1.0211E-2</v>
      </c>
      <c r="O14">
        <v>19881230</v>
      </c>
      <c r="P14" s="3">
        <v>1503356.1568941288</v>
      </c>
      <c r="Q14">
        <v>2344263</v>
      </c>
      <c r="R14" t="s">
        <v>84</v>
      </c>
      <c r="S14">
        <v>11</v>
      </c>
      <c r="T14">
        <v>29972431</v>
      </c>
      <c r="U14">
        <v>1942203</v>
      </c>
      <c r="V14" s="1">
        <v>28030228</v>
      </c>
      <c r="W14">
        <v>0.1940870596</v>
      </c>
      <c r="X14">
        <v>17</v>
      </c>
      <c r="Y14" s="4">
        <v>29533584.156894129</v>
      </c>
      <c r="Z14" s="5">
        <v>1.5405889529191539E-2</v>
      </c>
      <c r="AA14">
        <v>0.97</v>
      </c>
      <c r="AB14">
        <v>0.1940870596</v>
      </c>
      <c r="AD14">
        <v>4.7633469164084461E-4</v>
      </c>
      <c r="AE14">
        <v>0</v>
      </c>
      <c r="AF14">
        <v>0</v>
      </c>
      <c r="AG14">
        <v>0</v>
      </c>
      <c r="AH14">
        <v>29972431</v>
      </c>
      <c r="AI14">
        <v>0</v>
      </c>
      <c r="AJ14">
        <v>1326741615</v>
      </c>
      <c r="AK14">
        <v>2.2591008423294236E-2</v>
      </c>
      <c r="AN14">
        <v>11</v>
      </c>
      <c r="AO14">
        <v>11</v>
      </c>
      <c r="AP14">
        <v>3</v>
      </c>
      <c r="AR14">
        <f t="shared" si="0"/>
        <v>0</v>
      </c>
      <c r="AS14">
        <f t="shared" si="1"/>
        <v>0</v>
      </c>
      <c r="AT14">
        <f t="shared" si="2"/>
        <v>29972431</v>
      </c>
      <c r="AX14">
        <f t="shared" si="3"/>
        <v>0</v>
      </c>
      <c r="AY14">
        <f t="shared" si="4"/>
        <v>0</v>
      </c>
      <c r="AZ14">
        <f t="shared" si="5"/>
        <v>29972431</v>
      </c>
      <c r="BA14">
        <f t="shared" si="6"/>
        <v>0</v>
      </c>
      <c r="BB14">
        <f t="shared" si="7"/>
        <v>0</v>
      </c>
      <c r="BC14">
        <f t="shared" si="8"/>
        <v>29972431</v>
      </c>
      <c r="BD14">
        <v>47</v>
      </c>
      <c r="BE14" s="13">
        <v>1997</v>
      </c>
      <c r="BF14">
        <f t="shared" si="15"/>
        <v>3000025976</v>
      </c>
      <c r="BJ14" s="13">
        <v>1997</v>
      </c>
      <c r="BK14" s="9">
        <f t="shared" si="16"/>
        <v>0</v>
      </c>
      <c r="BL14" s="13">
        <f t="shared" si="17"/>
        <v>17</v>
      </c>
      <c r="BM14" s="8">
        <f t="shared" si="18"/>
        <v>125390197.64705883</v>
      </c>
      <c r="BN14" s="14">
        <f t="shared" si="19"/>
        <v>108549077</v>
      </c>
      <c r="BO14" s="13">
        <f t="shared" si="9"/>
        <v>8</v>
      </c>
      <c r="BP14" s="8">
        <f t="shared" ref="BP14:BP22" si="23">SUMIF($S$3:$S$652,BD14,$AS$3:$AS$652)/BO14</f>
        <v>183781133.375</v>
      </c>
      <c r="BQ14" s="14">
        <f t="shared" si="21"/>
        <v>85569176.529411763</v>
      </c>
      <c r="BR14" s="13">
        <f t="shared" si="11"/>
        <v>5</v>
      </c>
      <c r="BS14" s="8">
        <f t="shared" ref="BS14:BS20" si="24">SUMIF($S$3:$S$652,BD14,$AY$3:$AY$652)/BR14</f>
        <v>202258381.80000001</v>
      </c>
      <c r="BT14" s="14">
        <f t="shared" si="22"/>
        <v>95681657.950000003</v>
      </c>
      <c r="BU14" s="13">
        <f t="shared" si="13"/>
        <v>0</v>
      </c>
      <c r="BV14" s="8"/>
      <c r="BW14" s="14">
        <f t="shared" si="20"/>
        <v>116997002.72</v>
      </c>
    </row>
    <row r="15" spans="1:75" x14ac:dyDescent="0.25">
      <c r="A15">
        <v>2</v>
      </c>
      <c r="B15">
        <v>3</v>
      </c>
      <c r="C15">
        <v>0</v>
      </c>
      <c r="D15">
        <v>10725</v>
      </c>
      <c r="E15">
        <v>9662</v>
      </c>
      <c r="F15">
        <v>20021231</v>
      </c>
      <c r="G15">
        <v>16090310</v>
      </c>
      <c r="H15" t="s">
        <v>231</v>
      </c>
      <c r="I15" t="s">
        <v>232</v>
      </c>
      <c r="J15">
        <v>28.73</v>
      </c>
      <c r="K15">
        <v>8.4239999999999992E-3</v>
      </c>
      <c r="L15">
        <v>225990</v>
      </c>
      <c r="M15">
        <v>1.7849999999999999E-3</v>
      </c>
      <c r="N15">
        <v>1.0114E-2</v>
      </c>
      <c r="O15">
        <v>20021231</v>
      </c>
      <c r="P15" s="3">
        <v>5309364.7494217306</v>
      </c>
      <c r="Q15">
        <v>6492692.5965</v>
      </c>
      <c r="R15" t="s">
        <v>233</v>
      </c>
      <c r="S15">
        <v>67</v>
      </c>
      <c r="T15">
        <v>42059614</v>
      </c>
      <c r="U15">
        <v>3083825</v>
      </c>
      <c r="V15" s="1">
        <v>38975789</v>
      </c>
      <c r="W15">
        <v>0.48279215440000001</v>
      </c>
      <c r="X15">
        <v>21</v>
      </c>
      <c r="Y15" s="4">
        <v>44285153.749421731</v>
      </c>
      <c r="Z15" s="5">
        <v>7.1675958639069587E-2</v>
      </c>
      <c r="AA15">
        <v>0.97</v>
      </c>
      <c r="AB15">
        <v>0.48279215440000001</v>
      </c>
      <c r="AD15">
        <v>4.7195901137579876E-2</v>
      </c>
      <c r="AE15">
        <v>0</v>
      </c>
      <c r="AF15">
        <v>1</v>
      </c>
      <c r="AG15">
        <v>42059614</v>
      </c>
      <c r="AH15">
        <v>0</v>
      </c>
      <c r="AI15">
        <v>1</v>
      </c>
      <c r="AJ15">
        <v>5183658599</v>
      </c>
      <c r="AK15">
        <v>8.1138858195857824E-3</v>
      </c>
      <c r="AL15">
        <f>AVERAGE(AK15:AK26)</f>
        <v>1.2085088687364883E-2</v>
      </c>
      <c r="AN15">
        <v>10</v>
      </c>
      <c r="AO15">
        <v>15</v>
      </c>
      <c r="AP15">
        <v>4</v>
      </c>
      <c r="AR15">
        <f t="shared" si="0"/>
        <v>1</v>
      </c>
      <c r="AS15">
        <f t="shared" si="1"/>
        <v>42059614</v>
      </c>
      <c r="AT15">
        <f t="shared" si="2"/>
        <v>0</v>
      </c>
      <c r="AX15">
        <f t="shared" si="3"/>
        <v>1</v>
      </c>
      <c r="AY15">
        <f t="shared" si="4"/>
        <v>42059614</v>
      </c>
      <c r="AZ15">
        <f t="shared" si="5"/>
        <v>0</v>
      </c>
      <c r="BA15">
        <f t="shared" si="6"/>
        <v>0</v>
      </c>
      <c r="BB15">
        <f t="shared" si="7"/>
        <v>0</v>
      </c>
      <c r="BC15">
        <f t="shared" si="8"/>
        <v>42059614</v>
      </c>
      <c r="BD15">
        <v>51</v>
      </c>
      <c r="BE15" s="13">
        <v>1998</v>
      </c>
      <c r="BF15">
        <f t="shared" si="15"/>
        <v>3771671457</v>
      </c>
      <c r="BJ15" s="13">
        <v>1998</v>
      </c>
      <c r="BK15" s="9">
        <f t="shared" si="16"/>
        <v>0</v>
      </c>
      <c r="BL15" s="13">
        <f t="shared" si="17"/>
        <v>24</v>
      </c>
      <c r="BM15" s="8">
        <f t="shared" si="18"/>
        <v>155549817.41666666</v>
      </c>
      <c r="BN15" s="14">
        <f t="shared" si="19"/>
        <v>38475839</v>
      </c>
      <c r="BO15" s="13">
        <f t="shared" si="9"/>
        <v>20</v>
      </c>
      <c r="BP15" s="8">
        <f t="shared" si="23"/>
        <v>175521303.30000001</v>
      </c>
      <c r="BQ15" s="14">
        <f t="shared" si="21"/>
        <v>52249078.200000003</v>
      </c>
      <c r="BR15" s="13">
        <f t="shared" si="11"/>
        <v>10</v>
      </c>
      <c r="BS15" s="8">
        <f t="shared" si="24"/>
        <v>280462742.39999998</v>
      </c>
      <c r="BT15" s="14">
        <f t="shared" si="22"/>
        <v>64469602.200000003</v>
      </c>
      <c r="BU15" s="13">
        <f t="shared" si="13"/>
        <v>4</v>
      </c>
      <c r="BV15" s="8">
        <f>SUMIF($S$3:$S$652,BD15,$BB$3:$BB$652)/BU15</f>
        <v>271683222.75</v>
      </c>
      <c r="BW15" s="14">
        <f t="shared" si="20"/>
        <v>127854217.42857143</v>
      </c>
    </row>
    <row r="16" spans="1:75" x14ac:dyDescent="0.25">
      <c r="A16">
        <v>2</v>
      </c>
      <c r="B16">
        <v>2</v>
      </c>
      <c r="C16">
        <v>0</v>
      </c>
      <c r="D16">
        <v>10725</v>
      </c>
      <c r="E16">
        <v>9662</v>
      </c>
      <c r="F16">
        <v>20031231</v>
      </c>
      <c r="G16">
        <v>16090310</v>
      </c>
      <c r="H16" t="s">
        <v>231</v>
      </c>
      <c r="I16" t="s">
        <v>232</v>
      </c>
      <c r="J16">
        <v>34.549999999999997</v>
      </c>
      <c r="K16">
        <v>-1.1559999999999999E-3</v>
      </c>
      <c r="L16">
        <v>222629</v>
      </c>
      <c r="M16">
        <v>3.3000000000000003E-5</v>
      </c>
      <c r="N16">
        <v>-1.1739999999999999E-3</v>
      </c>
      <c r="O16">
        <v>20031231</v>
      </c>
      <c r="P16" s="3">
        <v>6508713.859760955</v>
      </c>
      <c r="Q16">
        <v>7691831.7801000001</v>
      </c>
      <c r="R16" t="s">
        <v>233</v>
      </c>
      <c r="S16">
        <v>71</v>
      </c>
      <c r="T16">
        <v>42713133</v>
      </c>
      <c r="U16">
        <v>3275869</v>
      </c>
      <c r="V16" s="1">
        <v>39437264</v>
      </c>
      <c r="W16">
        <v>0.18492363840000001</v>
      </c>
      <c r="X16">
        <v>24</v>
      </c>
      <c r="Y16" s="4">
        <v>45945977.859760955</v>
      </c>
      <c r="Z16" s="5">
        <v>3.0958129244434567E-2</v>
      </c>
      <c r="AA16">
        <v>0.97</v>
      </c>
      <c r="AB16">
        <v>0.18492363840000001</v>
      </c>
      <c r="AD16">
        <v>2.3713092372071576E-6</v>
      </c>
      <c r="AE16">
        <v>0</v>
      </c>
      <c r="AF16">
        <v>0</v>
      </c>
      <c r="AG16">
        <v>0</v>
      </c>
      <c r="AH16">
        <v>42713133</v>
      </c>
      <c r="AI16">
        <v>0</v>
      </c>
      <c r="AJ16">
        <v>5752838056</v>
      </c>
      <c r="AK16">
        <v>7.4247063074288633E-3</v>
      </c>
      <c r="AN16">
        <v>9</v>
      </c>
      <c r="AO16">
        <v>18</v>
      </c>
      <c r="AP16">
        <v>3</v>
      </c>
      <c r="AR16">
        <f t="shared" si="0"/>
        <v>0</v>
      </c>
      <c r="AS16">
        <f t="shared" si="1"/>
        <v>0</v>
      </c>
      <c r="AT16">
        <f t="shared" si="2"/>
        <v>42713133</v>
      </c>
      <c r="AX16">
        <f t="shared" si="3"/>
        <v>0</v>
      </c>
      <c r="AY16">
        <f t="shared" si="4"/>
        <v>0</v>
      </c>
      <c r="AZ16">
        <f t="shared" si="5"/>
        <v>42713133</v>
      </c>
      <c r="BA16">
        <f t="shared" si="6"/>
        <v>0</v>
      </c>
      <c r="BB16">
        <f t="shared" si="7"/>
        <v>0</v>
      </c>
      <c r="BC16">
        <f t="shared" si="8"/>
        <v>42713133</v>
      </c>
      <c r="BD16">
        <v>55</v>
      </c>
      <c r="BE16" s="13">
        <v>1999</v>
      </c>
      <c r="BF16">
        <f t="shared" si="15"/>
        <v>3933635517</v>
      </c>
      <c r="BJ16" s="13">
        <v>1999</v>
      </c>
      <c r="BK16" s="9">
        <f t="shared" si="16"/>
        <v>0</v>
      </c>
      <c r="BL16" s="13">
        <f t="shared" si="17"/>
        <v>21</v>
      </c>
      <c r="BM16" s="8">
        <f t="shared" si="18"/>
        <v>143061489.85714287</v>
      </c>
      <c r="BN16" s="14">
        <f t="shared" si="19"/>
        <v>232336057.5</v>
      </c>
      <c r="BO16" s="13">
        <f t="shared" si="9"/>
        <v>18</v>
      </c>
      <c r="BP16" s="8">
        <f t="shared" si="23"/>
        <v>158635100.55555555</v>
      </c>
      <c r="BQ16" s="14">
        <f t="shared" si="21"/>
        <v>154029101</v>
      </c>
      <c r="BR16" s="13">
        <f t="shared" si="11"/>
        <v>15</v>
      </c>
      <c r="BS16" s="8">
        <f t="shared" si="24"/>
        <v>182155461</v>
      </c>
      <c r="BT16" s="14">
        <f t="shared" si="22"/>
        <v>120130360.2</v>
      </c>
      <c r="BU16" s="13">
        <f t="shared" si="13"/>
        <v>0</v>
      </c>
      <c r="BV16" s="8"/>
      <c r="BW16" s="14">
        <f t="shared" si="20"/>
        <v>157345420.68000001</v>
      </c>
    </row>
    <row r="17" spans="1:75" x14ac:dyDescent="0.25">
      <c r="A17">
        <v>2</v>
      </c>
      <c r="B17">
        <v>1</v>
      </c>
      <c r="C17">
        <v>1</v>
      </c>
      <c r="D17">
        <v>10725</v>
      </c>
      <c r="E17">
        <v>9662</v>
      </c>
      <c r="F17">
        <v>20011231</v>
      </c>
      <c r="G17">
        <v>16090310</v>
      </c>
      <c r="H17" t="s">
        <v>231</v>
      </c>
      <c r="I17" t="s">
        <v>232</v>
      </c>
      <c r="J17">
        <v>27.15</v>
      </c>
      <c r="K17">
        <v>-5.13E-3</v>
      </c>
      <c r="L17">
        <v>224759</v>
      </c>
      <c r="M17">
        <v>-9.7280000000000005E-3</v>
      </c>
      <c r="N17">
        <v>6.6160000000000004E-3</v>
      </c>
      <c r="O17">
        <v>20011231</v>
      </c>
      <c r="P17" s="3">
        <v>5043426.2937116548</v>
      </c>
      <c r="Q17">
        <v>6102206.7642999999</v>
      </c>
      <c r="R17" t="s">
        <v>233</v>
      </c>
      <c r="S17">
        <v>63</v>
      </c>
      <c r="T17">
        <v>38221017</v>
      </c>
      <c r="U17">
        <v>2928500</v>
      </c>
      <c r="V17" s="1">
        <v>35292517</v>
      </c>
      <c r="W17">
        <v>0.26029985880000001</v>
      </c>
      <c r="X17">
        <v>23</v>
      </c>
      <c r="Y17" s="4">
        <v>40335943.293711655</v>
      </c>
      <c r="Z17" s="5">
        <v>3.9379919583506784E-2</v>
      </c>
      <c r="AA17">
        <v>0.97</v>
      </c>
      <c r="AB17">
        <v>0.26029985880000001</v>
      </c>
      <c r="AD17">
        <v>7.4890119891728342E-4</v>
      </c>
      <c r="AE17">
        <v>0</v>
      </c>
      <c r="AF17">
        <v>0</v>
      </c>
      <c r="AG17">
        <v>0</v>
      </c>
      <c r="AH17">
        <v>38221017</v>
      </c>
      <c r="AI17">
        <v>0</v>
      </c>
      <c r="AJ17">
        <v>4854674774</v>
      </c>
      <c r="AK17">
        <v>7.8730334737764241E-3</v>
      </c>
      <c r="AN17">
        <v>8</v>
      </c>
      <c r="AO17">
        <v>21</v>
      </c>
      <c r="AP17">
        <v>3</v>
      </c>
      <c r="AR17">
        <f t="shared" si="0"/>
        <v>0</v>
      </c>
      <c r="AS17">
        <f t="shared" si="1"/>
        <v>0</v>
      </c>
      <c r="AT17">
        <f t="shared" si="2"/>
        <v>38221017</v>
      </c>
      <c r="AX17">
        <f t="shared" si="3"/>
        <v>0</v>
      </c>
      <c r="AY17">
        <f t="shared" si="4"/>
        <v>0</v>
      </c>
      <c r="AZ17">
        <f t="shared" si="5"/>
        <v>38221017</v>
      </c>
      <c r="BA17">
        <f t="shared" si="6"/>
        <v>0</v>
      </c>
      <c r="BB17">
        <f t="shared" si="7"/>
        <v>0</v>
      </c>
      <c r="BC17">
        <f t="shared" si="8"/>
        <v>38221017</v>
      </c>
      <c r="BD17">
        <v>59</v>
      </c>
      <c r="BE17" s="13">
        <v>2000</v>
      </c>
      <c r="BF17">
        <f t="shared" si="15"/>
        <v>4326945920</v>
      </c>
      <c r="BJ17" s="13">
        <v>2000</v>
      </c>
      <c r="BK17" s="9">
        <f t="shared" si="16"/>
        <v>0</v>
      </c>
      <c r="BL17" s="13">
        <f t="shared" si="17"/>
        <v>18</v>
      </c>
      <c r="BM17" s="8">
        <f t="shared" si="18"/>
        <v>210328665</v>
      </c>
      <c r="BN17" s="14">
        <f t="shared" si="19"/>
        <v>77289992.857142851</v>
      </c>
      <c r="BO17" s="13">
        <f t="shared" si="9"/>
        <v>16</v>
      </c>
      <c r="BP17" s="8">
        <f t="shared" si="23"/>
        <v>217352989.8125</v>
      </c>
      <c r="BQ17" s="14">
        <f t="shared" si="21"/>
        <v>94366453.666666672</v>
      </c>
      <c r="BR17" s="13">
        <f t="shared" si="11"/>
        <v>14</v>
      </c>
      <c r="BS17" s="8">
        <f t="shared" si="24"/>
        <v>238121442.85714287</v>
      </c>
      <c r="BT17" s="14">
        <f t="shared" si="22"/>
        <v>90295065.454545453</v>
      </c>
      <c r="BU17" s="13">
        <f t="shared" si="13"/>
        <v>2</v>
      </c>
      <c r="BV17" s="8">
        <f>SUMIF($S$3:$S$652,BD17,$BB$3:$BB$652)/BU17</f>
        <v>484759000</v>
      </c>
      <c r="BW17" s="14">
        <f t="shared" si="20"/>
        <v>145975126.95652175</v>
      </c>
    </row>
    <row r="18" spans="1:75" x14ac:dyDescent="0.25">
      <c r="A18">
        <v>3</v>
      </c>
      <c r="B18">
        <v>3</v>
      </c>
      <c r="C18">
        <v>0</v>
      </c>
      <c r="D18">
        <v>16505</v>
      </c>
      <c r="E18">
        <v>475</v>
      </c>
      <c r="F18">
        <v>20081231</v>
      </c>
      <c r="G18">
        <v>73317410</v>
      </c>
      <c r="H18" t="s">
        <v>255</v>
      </c>
      <c r="I18" t="s">
        <v>256</v>
      </c>
      <c r="J18">
        <v>5.16</v>
      </c>
      <c r="K18">
        <v>3.2000000000000001E-2</v>
      </c>
      <c r="L18">
        <v>282005</v>
      </c>
      <c r="M18">
        <v>1.7395000000000001E-2</v>
      </c>
      <c r="N18">
        <v>3.4456000000000001E-2</v>
      </c>
      <c r="O18">
        <v>20081231</v>
      </c>
      <c r="P18" s="3">
        <v>160583.03041728586</v>
      </c>
      <c r="Q18">
        <v>1455145.757</v>
      </c>
      <c r="R18" t="s">
        <v>257</v>
      </c>
      <c r="S18">
        <v>91</v>
      </c>
      <c r="T18">
        <v>38883000</v>
      </c>
      <c r="U18">
        <v>3268000</v>
      </c>
      <c r="V18" s="1">
        <v>35615000</v>
      </c>
      <c r="W18">
        <v>0.90881988489999999</v>
      </c>
      <c r="X18">
        <v>23</v>
      </c>
      <c r="Y18" s="4">
        <v>35775583.030417286</v>
      </c>
      <c r="Z18" s="5">
        <v>4.7663439595654729E-2</v>
      </c>
      <c r="AA18">
        <v>0.97</v>
      </c>
      <c r="AB18">
        <v>0.90881988489999999</v>
      </c>
      <c r="AD18">
        <v>0.46248576763727034</v>
      </c>
      <c r="AE18">
        <v>0</v>
      </c>
      <c r="AF18">
        <v>1</v>
      </c>
      <c r="AG18">
        <v>38883000</v>
      </c>
      <c r="AH18">
        <v>0</v>
      </c>
      <c r="AI18">
        <v>1</v>
      </c>
      <c r="AJ18">
        <v>10162906034</v>
      </c>
      <c r="AK18">
        <v>3.8259725977901333E-3</v>
      </c>
      <c r="AN18">
        <v>7</v>
      </c>
      <c r="AO18">
        <v>25</v>
      </c>
      <c r="AP18">
        <v>4</v>
      </c>
      <c r="AR18">
        <f t="shared" si="0"/>
        <v>1</v>
      </c>
      <c r="AS18">
        <f t="shared" si="1"/>
        <v>38883000</v>
      </c>
      <c r="AT18">
        <f t="shared" si="2"/>
        <v>0</v>
      </c>
      <c r="AX18">
        <f t="shared" si="3"/>
        <v>1</v>
      </c>
      <c r="AY18">
        <f t="shared" si="4"/>
        <v>38883000</v>
      </c>
      <c r="AZ18">
        <f t="shared" si="5"/>
        <v>0</v>
      </c>
      <c r="BA18">
        <f t="shared" si="6"/>
        <v>1</v>
      </c>
      <c r="BB18">
        <f t="shared" si="7"/>
        <v>38883000</v>
      </c>
      <c r="BC18">
        <f t="shared" si="8"/>
        <v>0</v>
      </c>
      <c r="BD18">
        <v>63</v>
      </c>
      <c r="BE18" s="13">
        <v>2001</v>
      </c>
      <c r="BF18">
        <f t="shared" si="15"/>
        <v>4854674774</v>
      </c>
      <c r="BJ18" s="13">
        <v>2001</v>
      </c>
      <c r="BK18" s="9">
        <f t="shared" si="16"/>
        <v>0</v>
      </c>
      <c r="BL18" s="13">
        <f t="shared" si="17"/>
        <v>8</v>
      </c>
      <c r="BM18" s="8">
        <f t="shared" si="18"/>
        <v>189955031.5</v>
      </c>
      <c r="BN18" s="14">
        <f t="shared" si="19"/>
        <v>196178501.29411766</v>
      </c>
      <c r="BO18" s="13">
        <f t="shared" si="9"/>
        <v>4</v>
      </c>
      <c r="BP18" s="8">
        <f t="shared" si="23"/>
        <v>234564830</v>
      </c>
      <c r="BQ18" s="14">
        <f t="shared" si="21"/>
        <v>186495974</v>
      </c>
      <c r="BR18" s="13">
        <f t="shared" si="11"/>
        <v>2</v>
      </c>
      <c r="BS18" s="8">
        <f t="shared" si="24"/>
        <v>432482500</v>
      </c>
      <c r="BT18" s="14">
        <f t="shared" si="22"/>
        <v>173465642.34782609</v>
      </c>
      <c r="BU18" s="13">
        <f t="shared" si="13"/>
        <v>0</v>
      </c>
      <c r="BV18" s="8"/>
      <c r="BW18" s="14">
        <f t="shared" si="20"/>
        <v>194186990.96000001</v>
      </c>
    </row>
    <row r="19" spans="1:75" x14ac:dyDescent="0.25">
      <c r="A19">
        <v>3</v>
      </c>
      <c r="B19">
        <v>2</v>
      </c>
      <c r="C19">
        <v>0</v>
      </c>
      <c r="D19">
        <v>16505</v>
      </c>
      <c r="E19">
        <v>475</v>
      </c>
      <c r="F19">
        <v>20061229</v>
      </c>
      <c r="G19">
        <v>73317410</v>
      </c>
      <c r="H19" t="s">
        <v>255</v>
      </c>
      <c r="I19" t="s">
        <v>256</v>
      </c>
      <c r="J19">
        <v>17.95</v>
      </c>
      <c r="K19">
        <v>1.1150000000000001E-3</v>
      </c>
      <c r="L19">
        <v>278742</v>
      </c>
      <c r="M19">
        <v>-4.5189999999999996E-3</v>
      </c>
      <c r="N19">
        <v>-1.14E-3</v>
      </c>
      <c r="O19">
        <v>20061229</v>
      </c>
      <c r="P19" s="3">
        <v>3689899.1126999706</v>
      </c>
      <c r="Q19">
        <v>5003419.1127000004</v>
      </c>
      <c r="R19" t="s">
        <v>257</v>
      </c>
      <c r="S19">
        <v>83</v>
      </c>
      <c r="T19">
        <v>47404000</v>
      </c>
      <c r="U19">
        <v>3620000</v>
      </c>
      <c r="V19" s="1">
        <v>43784000</v>
      </c>
      <c r="W19">
        <v>0.1321973568</v>
      </c>
      <c r="X19">
        <v>23</v>
      </c>
      <c r="Y19" s="4">
        <v>47473899.112699971</v>
      </c>
      <c r="Z19" s="5">
        <v>1.3585502732631078E-2</v>
      </c>
      <c r="AA19">
        <v>0.97</v>
      </c>
      <c r="AB19">
        <v>0.1321973568</v>
      </c>
      <c r="AD19">
        <v>5.2900497073567267E-9</v>
      </c>
      <c r="AE19">
        <v>0</v>
      </c>
      <c r="AF19">
        <v>0</v>
      </c>
      <c r="AG19">
        <v>0</v>
      </c>
      <c r="AH19">
        <v>47404000</v>
      </c>
      <c r="AI19">
        <v>0</v>
      </c>
      <c r="AJ19">
        <v>8392540279</v>
      </c>
      <c r="AK19">
        <v>5.6483494179486197E-3</v>
      </c>
      <c r="AN19">
        <v>6</v>
      </c>
      <c r="AO19">
        <v>29</v>
      </c>
      <c r="AP19">
        <v>4</v>
      </c>
      <c r="AR19">
        <f t="shared" si="0"/>
        <v>0</v>
      </c>
      <c r="AS19">
        <f t="shared" si="1"/>
        <v>0</v>
      </c>
      <c r="AT19">
        <f t="shared" si="2"/>
        <v>47404000</v>
      </c>
      <c r="AX19">
        <f t="shared" si="3"/>
        <v>0</v>
      </c>
      <c r="AY19">
        <f t="shared" si="4"/>
        <v>0</v>
      </c>
      <c r="AZ19">
        <f t="shared" si="5"/>
        <v>47404000</v>
      </c>
      <c r="BA19">
        <f t="shared" si="6"/>
        <v>0</v>
      </c>
      <c r="BB19">
        <f t="shared" si="7"/>
        <v>0</v>
      </c>
      <c r="BC19">
        <f t="shared" si="8"/>
        <v>47404000</v>
      </c>
      <c r="BD19">
        <v>67</v>
      </c>
      <c r="BE19" s="13">
        <v>2002</v>
      </c>
      <c r="BF19">
        <f t="shared" si="15"/>
        <v>5183658599</v>
      </c>
      <c r="BJ19" s="13">
        <v>2002</v>
      </c>
      <c r="BK19" s="9">
        <f t="shared" si="16"/>
        <v>0</v>
      </c>
      <c r="BL19" s="13">
        <f t="shared" si="17"/>
        <v>23</v>
      </c>
      <c r="BM19" s="8">
        <f t="shared" si="18"/>
        <v>207892724.13043478</v>
      </c>
      <c r="BN19" s="14">
        <f t="shared" si="19"/>
        <v>201062972</v>
      </c>
      <c r="BO19" s="13">
        <f t="shared" si="9"/>
        <v>17</v>
      </c>
      <c r="BP19" s="8">
        <f t="shared" si="23"/>
        <v>240015018.70588234</v>
      </c>
      <c r="BQ19" s="14">
        <f t="shared" si="21"/>
        <v>137925410.125</v>
      </c>
      <c r="BR19" s="13">
        <f t="shared" si="11"/>
        <v>16</v>
      </c>
      <c r="BS19" s="8">
        <f t="shared" si="24"/>
        <v>251843562.1875</v>
      </c>
      <c r="BT19" s="14">
        <f t="shared" si="22"/>
        <v>128240178.22222222</v>
      </c>
      <c r="BU19" s="13">
        <f t="shared" si="13"/>
        <v>4</v>
      </c>
      <c r="BV19" s="8">
        <f>SUMIF($S$3:$S$652,BD19,$BB$3:$BB$652)/BU19</f>
        <v>282268434</v>
      </c>
      <c r="BW19" s="14">
        <f t="shared" si="20"/>
        <v>193075469.66666666</v>
      </c>
    </row>
    <row r="20" spans="1:75" x14ac:dyDescent="0.25">
      <c r="A20">
        <v>3</v>
      </c>
      <c r="B20">
        <v>1</v>
      </c>
      <c r="C20">
        <v>1</v>
      </c>
      <c r="D20">
        <v>16505</v>
      </c>
      <c r="E20">
        <v>475</v>
      </c>
      <c r="F20">
        <v>20051230</v>
      </c>
      <c r="G20">
        <v>73317410</v>
      </c>
      <c r="H20" t="s">
        <v>255</v>
      </c>
      <c r="I20" t="s">
        <v>256</v>
      </c>
      <c r="J20">
        <v>21.15</v>
      </c>
      <c r="K20">
        <v>9.4700000000000003E-4</v>
      </c>
      <c r="L20">
        <v>275955</v>
      </c>
      <c r="M20">
        <v>-4.4130000000000003E-3</v>
      </c>
      <c r="N20">
        <v>5.3000000000000001E-5</v>
      </c>
      <c r="O20">
        <v>20051230</v>
      </c>
      <c r="P20" s="3">
        <v>4481198.1421191543</v>
      </c>
      <c r="Q20">
        <v>5836448.1447000001</v>
      </c>
      <c r="R20" t="s">
        <v>257</v>
      </c>
      <c r="S20">
        <v>79</v>
      </c>
      <c r="T20">
        <v>48624000</v>
      </c>
      <c r="U20">
        <v>3449000</v>
      </c>
      <c r="V20" s="1">
        <v>45175000</v>
      </c>
      <c r="W20">
        <v>0.2007514034</v>
      </c>
      <c r="X20">
        <v>25</v>
      </c>
      <c r="Y20" s="4">
        <v>49656198.142119154</v>
      </c>
      <c r="Z20" s="5">
        <v>2.1638717672521606E-2</v>
      </c>
      <c r="AA20">
        <v>0.97</v>
      </c>
      <c r="AB20">
        <v>0.2007514034</v>
      </c>
      <c r="AD20">
        <v>1.5195939434156305E-5</v>
      </c>
      <c r="AE20">
        <v>0</v>
      </c>
      <c r="AF20">
        <v>0</v>
      </c>
      <c r="AG20">
        <v>0</v>
      </c>
      <c r="AH20">
        <v>48624000</v>
      </c>
      <c r="AI20">
        <v>0</v>
      </c>
      <c r="AJ20">
        <v>7281211083</v>
      </c>
      <c r="AK20">
        <v>6.678009941715077E-3</v>
      </c>
      <c r="AN20">
        <v>5</v>
      </c>
      <c r="AO20">
        <v>38</v>
      </c>
      <c r="AP20">
        <v>9</v>
      </c>
      <c r="AR20">
        <f t="shared" si="0"/>
        <v>0</v>
      </c>
      <c r="AS20">
        <f t="shared" si="1"/>
        <v>0</v>
      </c>
      <c r="AT20">
        <f t="shared" si="2"/>
        <v>48624000</v>
      </c>
      <c r="AX20">
        <f t="shared" si="3"/>
        <v>0</v>
      </c>
      <c r="AY20">
        <f t="shared" si="4"/>
        <v>0</v>
      </c>
      <c r="AZ20">
        <f t="shared" si="5"/>
        <v>48624000</v>
      </c>
      <c r="BA20">
        <f t="shared" si="6"/>
        <v>0</v>
      </c>
      <c r="BB20">
        <f t="shared" si="7"/>
        <v>0</v>
      </c>
      <c r="BC20">
        <f t="shared" si="8"/>
        <v>48624000</v>
      </c>
      <c r="BD20">
        <v>71</v>
      </c>
      <c r="BE20" s="13">
        <v>2003</v>
      </c>
      <c r="BF20">
        <f t="shared" si="15"/>
        <v>5752838056</v>
      </c>
      <c r="BJ20" s="13">
        <v>2003</v>
      </c>
      <c r="BK20" s="9">
        <f t="shared" si="16"/>
        <v>0</v>
      </c>
      <c r="BL20" s="13">
        <f t="shared" si="17"/>
        <v>3</v>
      </c>
      <c r="BM20" s="8">
        <f t="shared" si="18"/>
        <v>114726613</v>
      </c>
      <c r="BN20" s="14">
        <f t="shared" si="19"/>
        <v>245848100.77272728</v>
      </c>
      <c r="BO20" s="13">
        <f t="shared" si="9"/>
        <v>2</v>
      </c>
      <c r="BP20" s="8">
        <f t="shared" si="23"/>
        <v>149156809.5</v>
      </c>
      <c r="BQ20" s="14">
        <f t="shared" si="21"/>
        <v>237153236.39130434</v>
      </c>
      <c r="BR20" s="13">
        <f t="shared" si="11"/>
        <v>2</v>
      </c>
      <c r="BS20" s="8">
        <f t="shared" si="24"/>
        <v>149156809.5</v>
      </c>
      <c r="BT20" s="14">
        <f t="shared" si="22"/>
        <v>237153236.39130434</v>
      </c>
      <c r="BU20" s="13">
        <f t="shared" si="13"/>
        <v>0</v>
      </c>
      <c r="BV20" s="8"/>
      <c r="BW20" s="14">
        <f t="shared" si="20"/>
        <v>230113522.24000001</v>
      </c>
    </row>
    <row r="21" spans="1:75" x14ac:dyDescent="0.25">
      <c r="A21">
        <v>4</v>
      </c>
      <c r="B21">
        <v>4</v>
      </c>
      <c r="C21">
        <v>0</v>
      </c>
      <c r="D21">
        <v>16695</v>
      </c>
      <c r="E21">
        <v>3163</v>
      </c>
      <c r="F21">
        <v>19891229</v>
      </c>
      <c r="G21">
        <v>6384010</v>
      </c>
      <c r="H21" t="s">
        <v>98</v>
      </c>
      <c r="I21" t="s">
        <v>126</v>
      </c>
      <c r="J21">
        <v>9.375</v>
      </c>
      <c r="K21">
        <v>5.6337999999999999E-2</v>
      </c>
      <c r="L21">
        <v>69364</v>
      </c>
      <c r="M21">
        <v>7.9019999999999993E-3</v>
      </c>
      <c r="N21">
        <v>1.2916E-2</v>
      </c>
      <c r="O21">
        <v>19891229</v>
      </c>
      <c r="P21" s="3">
        <v>-301432.68257438019</v>
      </c>
      <c r="Q21">
        <v>650287.5</v>
      </c>
      <c r="R21" t="s">
        <v>100</v>
      </c>
      <c r="S21">
        <v>15</v>
      </c>
      <c r="T21">
        <v>29503278</v>
      </c>
      <c r="U21">
        <v>457748</v>
      </c>
      <c r="V21" s="1">
        <v>29045530</v>
      </c>
      <c r="W21">
        <v>0.85990748589999999</v>
      </c>
      <c r="X21">
        <v>21</v>
      </c>
      <c r="Y21" s="4">
        <v>28744097.31742562</v>
      </c>
      <c r="Z21" s="5">
        <v>2.4388096248891208E-2</v>
      </c>
      <c r="AA21">
        <v>0.97</v>
      </c>
      <c r="AB21">
        <v>0.85990748589999999</v>
      </c>
      <c r="AD21">
        <v>0.66640048976569433</v>
      </c>
      <c r="AE21">
        <v>1</v>
      </c>
      <c r="AF21">
        <v>1</v>
      </c>
      <c r="AG21">
        <v>29503278</v>
      </c>
      <c r="AH21">
        <v>0</v>
      </c>
      <c r="AI21">
        <v>4</v>
      </c>
      <c r="AJ21">
        <v>1434879707</v>
      </c>
      <c r="AK21">
        <v>2.0561499236534955E-2</v>
      </c>
      <c r="AN21">
        <v>4</v>
      </c>
      <c r="AO21">
        <v>45</v>
      </c>
      <c r="AP21">
        <v>7</v>
      </c>
      <c r="AR21">
        <f t="shared" si="0"/>
        <v>1</v>
      </c>
      <c r="AS21">
        <f t="shared" si="1"/>
        <v>29503278</v>
      </c>
      <c r="AT21">
        <f t="shared" si="2"/>
        <v>0</v>
      </c>
      <c r="AX21">
        <f t="shared" si="3"/>
        <v>1</v>
      </c>
      <c r="AY21">
        <f t="shared" si="4"/>
        <v>29503278</v>
      </c>
      <c r="AZ21">
        <f t="shared" si="5"/>
        <v>0</v>
      </c>
      <c r="BA21">
        <f t="shared" si="6"/>
        <v>1</v>
      </c>
      <c r="BB21">
        <f t="shared" si="7"/>
        <v>29503278</v>
      </c>
      <c r="BC21">
        <f t="shared" si="8"/>
        <v>0</v>
      </c>
      <c r="BD21">
        <v>75</v>
      </c>
      <c r="BE21" s="13">
        <v>2004</v>
      </c>
      <c r="BF21">
        <f t="shared" si="15"/>
        <v>6668600666</v>
      </c>
      <c r="BJ21" s="13">
        <v>2004</v>
      </c>
      <c r="BK21" s="9">
        <f t="shared" si="16"/>
        <v>0</v>
      </c>
      <c r="BL21" s="13">
        <f t="shared" si="17"/>
        <v>1</v>
      </c>
      <c r="BM21" s="8">
        <f t="shared" si="18"/>
        <v>356807967</v>
      </c>
      <c r="BN21" s="14">
        <f t="shared" si="19"/>
        <v>262991362.45833334</v>
      </c>
      <c r="BO21" s="13">
        <f t="shared" si="9"/>
        <v>1</v>
      </c>
      <c r="BP21" s="8">
        <f t="shared" si="23"/>
        <v>356807967</v>
      </c>
      <c r="BQ21" s="14">
        <f t="shared" si="21"/>
        <v>262991362.45833334</v>
      </c>
      <c r="BR21" s="13">
        <f t="shared" si="11"/>
        <v>0</v>
      </c>
      <c r="BS21" s="8"/>
      <c r="BT21" s="14">
        <f t="shared" si="22"/>
        <v>266744026.63999999</v>
      </c>
      <c r="BU21" s="13">
        <f t="shared" si="13"/>
        <v>0</v>
      </c>
      <c r="BV21" s="8"/>
      <c r="BW21" s="14">
        <f t="shared" si="20"/>
        <v>266744026.63999999</v>
      </c>
    </row>
    <row r="22" spans="1:75" x14ac:dyDescent="0.25">
      <c r="A22">
        <v>4</v>
      </c>
      <c r="B22">
        <v>3</v>
      </c>
      <c r="C22">
        <v>0</v>
      </c>
      <c r="D22">
        <v>16695</v>
      </c>
      <c r="E22">
        <v>3163</v>
      </c>
      <c r="F22">
        <v>19881230</v>
      </c>
      <c r="G22">
        <v>6384010</v>
      </c>
      <c r="H22" t="s">
        <v>98</v>
      </c>
      <c r="I22" t="s">
        <v>126</v>
      </c>
      <c r="J22">
        <v>22</v>
      </c>
      <c r="K22">
        <v>-5.6499999999999996E-3</v>
      </c>
      <c r="L22">
        <v>69176</v>
      </c>
      <c r="M22">
        <v>-1.6180000000000001E-3</v>
      </c>
      <c r="N22">
        <v>1.0211E-2</v>
      </c>
      <c r="O22">
        <v>19881230</v>
      </c>
      <c r="P22" s="3">
        <v>605002.82834080607</v>
      </c>
      <c r="Q22">
        <v>1521872</v>
      </c>
      <c r="R22" t="s">
        <v>100</v>
      </c>
      <c r="S22">
        <v>11</v>
      </c>
      <c r="T22">
        <v>32200427</v>
      </c>
      <c r="U22">
        <v>1640699</v>
      </c>
      <c r="V22" s="1">
        <v>30559728</v>
      </c>
      <c r="W22">
        <v>0.3169833722</v>
      </c>
      <c r="X22">
        <v>14</v>
      </c>
      <c r="Y22" s="4">
        <v>31164730.828340806</v>
      </c>
      <c r="Z22" s="5">
        <v>1.5488553078669014E-2</v>
      </c>
      <c r="AA22">
        <v>0.97</v>
      </c>
      <c r="AB22">
        <v>0.3169833722</v>
      </c>
      <c r="AD22">
        <v>0.10503350495778058</v>
      </c>
      <c r="AE22">
        <v>0</v>
      </c>
      <c r="AF22">
        <v>1</v>
      </c>
      <c r="AG22">
        <v>32200427</v>
      </c>
      <c r="AH22">
        <v>0</v>
      </c>
      <c r="AI22">
        <v>3</v>
      </c>
      <c r="AJ22">
        <v>1326741615</v>
      </c>
      <c r="AK22">
        <v>2.4270307523292695E-2</v>
      </c>
      <c r="AN22">
        <v>3</v>
      </c>
      <c r="AO22">
        <v>49</v>
      </c>
      <c r="AP22">
        <v>4</v>
      </c>
      <c r="AR22">
        <f t="shared" si="0"/>
        <v>1</v>
      </c>
      <c r="AS22">
        <f t="shared" si="1"/>
        <v>32200427</v>
      </c>
      <c r="AT22">
        <f t="shared" si="2"/>
        <v>0</v>
      </c>
      <c r="AX22">
        <f t="shared" si="3"/>
        <v>1</v>
      </c>
      <c r="AY22">
        <f t="shared" si="4"/>
        <v>32200427</v>
      </c>
      <c r="AZ22">
        <f t="shared" si="5"/>
        <v>0</v>
      </c>
      <c r="BA22">
        <f t="shared" si="6"/>
        <v>1</v>
      </c>
      <c r="BB22">
        <f t="shared" si="7"/>
        <v>32200427</v>
      </c>
      <c r="BC22">
        <f t="shared" si="8"/>
        <v>0</v>
      </c>
      <c r="BD22">
        <v>79</v>
      </c>
      <c r="BE22" s="13">
        <v>2005</v>
      </c>
      <c r="BF22">
        <f t="shared" si="15"/>
        <v>7281211083</v>
      </c>
      <c r="BJ22" s="13">
        <v>2005</v>
      </c>
      <c r="BK22" s="9">
        <f t="shared" si="16"/>
        <v>0</v>
      </c>
      <c r="BL22" s="13">
        <f t="shared" si="17"/>
        <v>1</v>
      </c>
      <c r="BM22" s="8">
        <f t="shared" si="18"/>
        <v>175085370</v>
      </c>
      <c r="BN22" s="14">
        <f t="shared" si="19"/>
        <v>296088571.375</v>
      </c>
      <c r="BO22" s="13">
        <f t="shared" si="9"/>
        <v>1</v>
      </c>
      <c r="BP22" s="8">
        <f t="shared" si="23"/>
        <v>175085370</v>
      </c>
      <c r="BQ22" s="14">
        <f t="shared" si="21"/>
        <v>296088571.375</v>
      </c>
      <c r="BR22" s="13">
        <f t="shared" si="11"/>
        <v>0</v>
      </c>
      <c r="BS22" s="8"/>
      <c r="BT22" s="14">
        <f t="shared" si="22"/>
        <v>291248443.31999999</v>
      </c>
      <c r="BU22" s="13">
        <f t="shared" si="13"/>
        <v>0</v>
      </c>
      <c r="BV22" s="8"/>
      <c r="BW22" s="14">
        <f t="shared" si="20"/>
        <v>291248443.31999999</v>
      </c>
    </row>
    <row r="23" spans="1:75" x14ac:dyDescent="0.25">
      <c r="A23">
        <v>4</v>
      </c>
      <c r="B23">
        <v>2</v>
      </c>
      <c r="C23">
        <v>0</v>
      </c>
      <c r="D23">
        <v>16695</v>
      </c>
      <c r="E23">
        <v>3163</v>
      </c>
      <c r="F23">
        <v>19871231</v>
      </c>
      <c r="G23">
        <v>6384010</v>
      </c>
      <c r="H23" t="s">
        <v>98</v>
      </c>
      <c r="I23" t="s">
        <v>99</v>
      </c>
      <c r="J23">
        <v>25</v>
      </c>
      <c r="K23">
        <v>2.0407999999999999E-2</v>
      </c>
      <c r="L23">
        <v>68137</v>
      </c>
      <c r="M23">
        <v>-1.505E-3</v>
      </c>
      <c r="N23">
        <v>1.0994E-2</v>
      </c>
      <c r="O23">
        <v>19871231</v>
      </c>
      <c r="P23" s="3">
        <v>830121.82077138498</v>
      </c>
      <c r="Q23">
        <v>1703425</v>
      </c>
      <c r="R23" t="s">
        <v>100</v>
      </c>
      <c r="S23">
        <v>7</v>
      </c>
      <c r="T23">
        <v>29474763</v>
      </c>
      <c r="U23">
        <v>1461187</v>
      </c>
      <c r="V23" s="1">
        <v>28013576</v>
      </c>
      <c r="W23">
        <v>0.63113631690000005</v>
      </c>
      <c r="X23">
        <v>16</v>
      </c>
      <c r="Y23" s="4">
        <v>28843697.820771385</v>
      </c>
      <c r="Z23" s="5">
        <v>3.9847772958859558E-2</v>
      </c>
      <c r="AA23">
        <v>0.97</v>
      </c>
      <c r="AB23">
        <v>0.63113631690000005</v>
      </c>
      <c r="AD23">
        <v>0.23507075763323246</v>
      </c>
      <c r="AE23">
        <v>0</v>
      </c>
      <c r="AF23">
        <v>1</v>
      </c>
      <c r="AG23">
        <v>29474763</v>
      </c>
      <c r="AH23">
        <v>0</v>
      </c>
      <c r="AI23">
        <v>2</v>
      </c>
      <c r="AJ23">
        <v>1278639907</v>
      </c>
      <c r="AK23">
        <v>2.305165264953677E-2</v>
      </c>
      <c r="AN23">
        <v>2</v>
      </c>
      <c r="AO23">
        <v>55</v>
      </c>
      <c r="AP23">
        <v>6</v>
      </c>
      <c r="AR23">
        <f t="shared" si="0"/>
        <v>1</v>
      </c>
      <c r="AS23">
        <f t="shared" si="1"/>
        <v>29474763</v>
      </c>
      <c r="AT23">
        <f t="shared" si="2"/>
        <v>0</v>
      </c>
      <c r="AX23">
        <f t="shared" si="3"/>
        <v>1</v>
      </c>
      <c r="AY23">
        <f t="shared" si="4"/>
        <v>29474763</v>
      </c>
      <c r="AZ23">
        <f t="shared" si="5"/>
        <v>0</v>
      </c>
      <c r="BA23">
        <f t="shared" si="6"/>
        <v>1</v>
      </c>
      <c r="BB23">
        <f t="shared" si="7"/>
        <v>29474763</v>
      </c>
      <c r="BC23">
        <f t="shared" si="8"/>
        <v>0</v>
      </c>
      <c r="BD23">
        <v>83</v>
      </c>
      <c r="BE23" s="13">
        <v>2006</v>
      </c>
      <c r="BF23">
        <f t="shared" si="15"/>
        <v>8392540279</v>
      </c>
      <c r="BJ23" s="13">
        <v>2006</v>
      </c>
      <c r="BK23" s="9">
        <f t="shared" si="16"/>
        <v>0</v>
      </c>
      <c r="BL23" s="13">
        <f t="shared" si="17"/>
        <v>0</v>
      </c>
      <c r="BM23" s="8"/>
      <c r="BN23" s="14">
        <f t="shared" si="19"/>
        <v>335701611.16000003</v>
      </c>
      <c r="BO23" s="13">
        <f t="shared" si="9"/>
        <v>0</v>
      </c>
      <c r="BP23" s="8"/>
      <c r="BQ23" s="14">
        <f t="shared" si="21"/>
        <v>335701611.16000003</v>
      </c>
      <c r="BR23" s="13">
        <f t="shared" si="11"/>
        <v>0</v>
      </c>
      <c r="BS23" s="8"/>
      <c r="BT23" s="14">
        <f t="shared" si="22"/>
        <v>335701611.16000003</v>
      </c>
      <c r="BU23" s="13">
        <f t="shared" si="13"/>
        <v>0</v>
      </c>
      <c r="BV23" s="8"/>
      <c r="BW23" s="14">
        <f t="shared" si="20"/>
        <v>335701611.16000003</v>
      </c>
    </row>
    <row r="24" spans="1:75" x14ac:dyDescent="0.25">
      <c r="A24">
        <v>4</v>
      </c>
      <c r="B24">
        <v>1</v>
      </c>
      <c r="C24">
        <v>1</v>
      </c>
      <c r="D24">
        <v>16695</v>
      </c>
      <c r="E24">
        <v>3163</v>
      </c>
      <c r="F24">
        <v>19861231</v>
      </c>
      <c r="G24">
        <v>6384010</v>
      </c>
      <c r="H24" t="s">
        <v>98</v>
      </c>
      <c r="I24" t="s">
        <v>99</v>
      </c>
      <c r="J24">
        <v>29.75</v>
      </c>
      <c r="K24">
        <v>-4.1840000000000002E-3</v>
      </c>
      <c r="L24">
        <v>48772</v>
      </c>
      <c r="M24">
        <v>-3.1440000000000001E-3</v>
      </c>
      <c r="N24">
        <v>8.3590000000000001E-3</v>
      </c>
      <c r="O24">
        <v>19861231</v>
      </c>
      <c r="P24" s="3">
        <v>811343.83965337276</v>
      </c>
      <c r="Q24">
        <v>1450967</v>
      </c>
      <c r="R24" t="s">
        <v>100</v>
      </c>
      <c r="S24">
        <v>3</v>
      </c>
      <c r="T24">
        <v>22472935</v>
      </c>
      <c r="U24">
        <v>1152163</v>
      </c>
      <c r="V24" s="1">
        <v>21320772</v>
      </c>
      <c r="W24">
        <v>0.18308960360000001</v>
      </c>
      <c r="X24">
        <v>20</v>
      </c>
      <c r="Y24" s="4">
        <v>22132115.839653373</v>
      </c>
      <c r="Z24" s="5">
        <v>1.2003234433640804E-2</v>
      </c>
      <c r="AA24">
        <v>0.97</v>
      </c>
      <c r="AB24">
        <v>0.18308960360000001</v>
      </c>
      <c r="AD24">
        <v>1.1286717513426621E-3</v>
      </c>
      <c r="AE24">
        <v>0</v>
      </c>
      <c r="AF24">
        <v>1</v>
      </c>
      <c r="AG24">
        <v>22472935</v>
      </c>
      <c r="AH24">
        <v>0</v>
      </c>
      <c r="AI24">
        <v>1</v>
      </c>
      <c r="AJ24">
        <v>1208853852</v>
      </c>
      <c r="AK24">
        <v>1.8590282822708002E-2</v>
      </c>
      <c r="AN24">
        <v>1</v>
      </c>
      <c r="AO24">
        <v>63</v>
      </c>
      <c r="AP24">
        <v>8</v>
      </c>
      <c r="AR24">
        <f t="shared" si="0"/>
        <v>0</v>
      </c>
      <c r="AS24">
        <f t="shared" si="1"/>
        <v>0</v>
      </c>
      <c r="AT24">
        <f t="shared" si="2"/>
        <v>22472935</v>
      </c>
      <c r="AX24">
        <f t="shared" si="3"/>
        <v>0</v>
      </c>
      <c r="AY24">
        <f t="shared" si="4"/>
        <v>0</v>
      </c>
      <c r="AZ24">
        <f t="shared" si="5"/>
        <v>22472935</v>
      </c>
      <c r="BA24">
        <f t="shared" si="6"/>
        <v>0</v>
      </c>
      <c r="BB24">
        <f t="shared" si="7"/>
        <v>0</v>
      </c>
      <c r="BC24">
        <f t="shared" si="8"/>
        <v>22472935</v>
      </c>
      <c r="BD24">
        <v>87</v>
      </c>
      <c r="BE24" s="13">
        <v>2007</v>
      </c>
      <c r="BF24">
        <f t="shared" si="15"/>
        <v>9537251211</v>
      </c>
      <c r="BJ24" s="13">
        <v>2007</v>
      </c>
      <c r="BK24" s="9">
        <f t="shared" si="16"/>
        <v>0</v>
      </c>
      <c r="BL24" s="13">
        <f t="shared" si="17"/>
        <v>23</v>
      </c>
      <c r="BM24" s="8">
        <f t="shared" si="18"/>
        <v>402185383.86956519</v>
      </c>
      <c r="BN24" s="14">
        <f t="shared" si="19"/>
        <v>143493691</v>
      </c>
      <c r="BO24" s="13">
        <f t="shared" si="9"/>
        <v>21</v>
      </c>
      <c r="BP24" s="8">
        <f>SUMIF($S$3:$S$652,BD24,$AS$3:$AS$652)/BO24</f>
        <v>427848266.80952382</v>
      </c>
      <c r="BQ24" s="14">
        <f t="shared" si="21"/>
        <v>138109402</v>
      </c>
      <c r="BR24" s="13">
        <f t="shared" si="11"/>
        <v>18</v>
      </c>
      <c r="BS24" s="8">
        <f>SUMIF($S$3:$S$652,BD24,$AY$3:$AY$652)/BR24</f>
        <v>485014007.77777779</v>
      </c>
      <c r="BT24" s="14">
        <f t="shared" si="22"/>
        <v>115285581.57142857</v>
      </c>
      <c r="BU24" s="13">
        <f t="shared" si="13"/>
        <v>5</v>
      </c>
      <c r="BV24" s="8">
        <f>SUMIF($S$3:$S$652,BD24,$BB$3:$BB$652)/BU24</f>
        <v>528560313.39999998</v>
      </c>
      <c r="BW24" s="14">
        <f t="shared" si="20"/>
        <v>344722482.19999999</v>
      </c>
    </row>
    <row r="25" spans="1:75" x14ac:dyDescent="0.25">
      <c r="A25">
        <v>5</v>
      </c>
      <c r="B25">
        <v>1</v>
      </c>
      <c r="C25">
        <v>1</v>
      </c>
      <c r="D25">
        <v>18551</v>
      </c>
      <c r="E25">
        <v>594</v>
      </c>
      <c r="F25">
        <v>19961231</v>
      </c>
      <c r="G25">
        <v>9665010</v>
      </c>
      <c r="H25" t="s">
        <v>165</v>
      </c>
      <c r="I25" t="s">
        <v>166</v>
      </c>
      <c r="J25">
        <v>64.5</v>
      </c>
      <c r="K25">
        <v>-2.0872999999999999E-2</v>
      </c>
      <c r="L25">
        <v>154660</v>
      </c>
      <c r="M25">
        <v>-9.3989999999999994E-3</v>
      </c>
      <c r="N25">
        <v>1.0813E-2</v>
      </c>
      <c r="O25">
        <v>19961231</v>
      </c>
      <c r="P25" s="3">
        <v>8849705.9063945264</v>
      </c>
      <c r="Q25">
        <v>9975570</v>
      </c>
      <c r="R25" t="s">
        <v>167</v>
      </c>
      <c r="S25">
        <v>43</v>
      </c>
      <c r="T25">
        <v>41200437</v>
      </c>
      <c r="U25">
        <v>3671635</v>
      </c>
      <c r="V25" s="1">
        <v>37528802</v>
      </c>
      <c r="W25">
        <v>0.2163754715</v>
      </c>
      <c r="X25">
        <v>23</v>
      </c>
      <c r="Y25" s="4">
        <v>46378507.906394526</v>
      </c>
      <c r="Z25" s="5">
        <v>4.6540282245446873E-2</v>
      </c>
      <c r="AA25">
        <v>0.97</v>
      </c>
      <c r="AB25">
        <v>0.2163754715</v>
      </c>
      <c r="AD25">
        <v>2.0658183922003161E-5</v>
      </c>
      <c r="AE25">
        <v>0</v>
      </c>
      <c r="AF25">
        <v>0</v>
      </c>
      <c r="AG25">
        <v>0</v>
      </c>
      <c r="AH25">
        <v>41200437</v>
      </c>
      <c r="AI25">
        <v>0</v>
      </c>
      <c r="AJ25">
        <v>2664607923</v>
      </c>
      <c r="AK25">
        <v>1.5462101063489182E-2</v>
      </c>
      <c r="AN25">
        <v>0</v>
      </c>
      <c r="AO25">
        <v>68</v>
      </c>
      <c r="AP25">
        <v>5</v>
      </c>
      <c r="AR25">
        <f t="shared" si="0"/>
        <v>0</v>
      </c>
      <c r="AS25">
        <f t="shared" si="1"/>
        <v>0</v>
      </c>
      <c r="AT25">
        <f t="shared" si="2"/>
        <v>41200437</v>
      </c>
      <c r="AX25">
        <f t="shared" si="3"/>
        <v>0</v>
      </c>
      <c r="AY25">
        <f t="shared" si="4"/>
        <v>0</v>
      </c>
      <c r="AZ25">
        <f t="shared" si="5"/>
        <v>41200437</v>
      </c>
      <c r="BA25">
        <f t="shared" si="6"/>
        <v>0</v>
      </c>
      <c r="BB25">
        <f t="shared" si="7"/>
        <v>0</v>
      </c>
      <c r="BC25">
        <f t="shared" si="8"/>
        <v>41200437</v>
      </c>
      <c r="BD25">
        <v>91</v>
      </c>
      <c r="BE25" s="13">
        <v>2008</v>
      </c>
      <c r="BF25">
        <f t="shared" si="15"/>
        <v>10162906034</v>
      </c>
      <c r="BJ25" s="13">
        <v>2008</v>
      </c>
      <c r="BK25" s="9">
        <f t="shared" si="16"/>
        <v>10</v>
      </c>
      <c r="BL25" s="13">
        <f t="shared" si="17"/>
        <v>24</v>
      </c>
      <c r="BM25" s="8">
        <f t="shared" si="18"/>
        <v>420532691.16666669</v>
      </c>
      <c r="BN25" s="14">
        <f t="shared" si="19"/>
        <v>70121446</v>
      </c>
      <c r="BO25" s="13">
        <f t="shared" si="9"/>
        <v>24</v>
      </c>
      <c r="BP25" s="8">
        <f>SUMIF($S$3:$S$652,BD25,$AS$3:$AS$652)/BO25</f>
        <v>420532691.16666669</v>
      </c>
      <c r="BQ25" s="14">
        <f t="shared" si="21"/>
        <v>70121446</v>
      </c>
      <c r="BR25" s="13">
        <f t="shared" si="11"/>
        <v>24</v>
      </c>
      <c r="BS25" s="8">
        <f>SUMIF($S$3:$S$652,BD25,$AY$3:$AY$652)/BR25</f>
        <v>420532691.16666669</v>
      </c>
      <c r="BT25" s="14">
        <f t="shared" si="22"/>
        <v>70121446</v>
      </c>
      <c r="BU25" s="13">
        <f t="shared" si="13"/>
        <v>24</v>
      </c>
      <c r="BV25" s="8">
        <f>SUMIF($S$3:$S$652,BD25,$BB$3:$BB$652)/BU25</f>
        <v>420532691.16666669</v>
      </c>
      <c r="BW25" s="14">
        <f t="shared" si="20"/>
        <v>70121446</v>
      </c>
    </row>
    <row r="26" spans="1:75" x14ac:dyDescent="0.25">
      <c r="A26">
        <v>6</v>
      </c>
      <c r="B26">
        <v>1</v>
      </c>
      <c r="C26">
        <v>1</v>
      </c>
      <c r="D26">
        <v>20053</v>
      </c>
      <c r="E26">
        <v>781</v>
      </c>
      <c r="F26">
        <v>20081231</v>
      </c>
      <c r="G26" t="s">
        <v>274</v>
      </c>
      <c r="H26" t="s">
        <v>275</v>
      </c>
      <c r="I26" t="s">
        <v>276</v>
      </c>
      <c r="J26">
        <v>8.3000000000000007</v>
      </c>
      <c r="K26">
        <v>1.2194999999999999E-2</v>
      </c>
      <c r="L26">
        <v>330316</v>
      </c>
      <c r="M26">
        <v>1.7395000000000001E-2</v>
      </c>
      <c r="N26">
        <v>3.4456000000000001E-2</v>
      </c>
      <c r="O26">
        <v>20081231</v>
      </c>
      <c r="P26" s="3">
        <v>1039860.5507590957</v>
      </c>
      <c r="Q26">
        <v>2741622.8629999999</v>
      </c>
      <c r="R26" t="s">
        <v>277</v>
      </c>
      <c r="S26">
        <v>91</v>
      </c>
      <c r="T26">
        <v>35786269</v>
      </c>
      <c r="U26">
        <v>3787158</v>
      </c>
      <c r="V26" s="1">
        <v>31999111</v>
      </c>
      <c r="W26">
        <v>1.0437482842000001</v>
      </c>
      <c r="X26">
        <v>24</v>
      </c>
      <c r="Y26" s="4">
        <v>33038971.550759096</v>
      </c>
      <c r="Z26" s="5">
        <v>0.12055595469185304</v>
      </c>
      <c r="AA26">
        <v>0.97</v>
      </c>
      <c r="AB26">
        <v>1.0437482842000001</v>
      </c>
      <c r="AD26">
        <v>0.39701858002337942</v>
      </c>
      <c r="AE26">
        <v>0</v>
      </c>
      <c r="AF26">
        <v>1</v>
      </c>
      <c r="AG26">
        <v>35786269</v>
      </c>
      <c r="AH26">
        <v>0</v>
      </c>
      <c r="AI26">
        <v>1</v>
      </c>
      <c r="AJ26">
        <v>10162906034</v>
      </c>
      <c r="AK26">
        <v>3.5212633945720883E-3</v>
      </c>
      <c r="AR26">
        <f t="shared" si="0"/>
        <v>1</v>
      </c>
      <c r="AS26">
        <f t="shared" si="1"/>
        <v>35786269</v>
      </c>
      <c r="AT26">
        <f t="shared" si="2"/>
        <v>0</v>
      </c>
      <c r="AX26">
        <f t="shared" si="3"/>
        <v>1</v>
      </c>
      <c r="AY26">
        <f t="shared" si="4"/>
        <v>35786269</v>
      </c>
      <c r="AZ26">
        <f t="shared" si="5"/>
        <v>0</v>
      </c>
      <c r="BA26">
        <f t="shared" si="6"/>
        <v>1</v>
      </c>
      <c r="BB26">
        <f t="shared" si="7"/>
        <v>35786269</v>
      </c>
      <c r="BC26">
        <f t="shared" si="8"/>
        <v>0</v>
      </c>
      <c r="BD26">
        <v>95</v>
      </c>
      <c r="BE26" s="13">
        <v>2009</v>
      </c>
      <c r="BF26">
        <f t="shared" si="15"/>
        <v>11802671984</v>
      </c>
      <c r="BJ26" s="13">
        <v>2009</v>
      </c>
      <c r="BK26" s="9">
        <f t="shared" si="16"/>
        <v>0</v>
      </c>
      <c r="BL26" s="13">
        <f t="shared" si="17"/>
        <v>24</v>
      </c>
      <c r="BM26" s="8">
        <f>SUMIF($S$3:$S$652,BD26,$AG$3:$AG$652)/BL26</f>
        <v>491777999.33333331</v>
      </c>
      <c r="BN26" s="14"/>
      <c r="BO26" s="13">
        <f t="shared" si="9"/>
        <v>20</v>
      </c>
      <c r="BP26" s="8">
        <f>SUMIF($S$3:$S$652,BD26,$AS$3:$AS$652)/BO26</f>
        <v>565760206.95000005</v>
      </c>
      <c r="BQ26" s="14">
        <f>SUMIF($S$3:$S$652,BD26,$AT$3:$AT$652)/(24-BO26)</f>
        <v>121866961.25</v>
      </c>
      <c r="BR26" s="13">
        <f t="shared" si="11"/>
        <v>18</v>
      </c>
      <c r="BS26" s="8">
        <f>SUMIF($S$3:$S$652,BD26,$AY$3:$AY$652)/BR26</f>
        <v>565820341.05555558</v>
      </c>
      <c r="BT26" s="14">
        <f>SUMIF($S$3:$S$652,BD26,$AZ$3:$AZ$652)/(24-BR26)</f>
        <v>269650974.16666669</v>
      </c>
      <c r="BU26" s="13">
        <f t="shared" si="13"/>
        <v>12</v>
      </c>
      <c r="BV26" s="8">
        <f>SUMIF($S$3:$S$652,BD26,$BB$3:$BB$652)/BU26</f>
        <v>529817695.16666669</v>
      </c>
      <c r="BW26" s="14">
        <f>SUMIF($S$3:$S$652,BD26,$BC$3:$BC$652)/(24-BU26)</f>
        <v>453738303.5</v>
      </c>
    </row>
    <row r="27" spans="1:75" x14ac:dyDescent="0.25">
      <c r="A27">
        <v>7</v>
      </c>
      <c r="B27">
        <v>9</v>
      </c>
      <c r="C27">
        <v>0</v>
      </c>
      <c r="D27">
        <v>20694</v>
      </c>
      <c r="E27">
        <v>841</v>
      </c>
      <c r="F27">
        <v>20071231</v>
      </c>
      <c r="G27">
        <v>90890610</v>
      </c>
      <c r="H27" t="s">
        <v>208</v>
      </c>
      <c r="I27" t="s">
        <v>209</v>
      </c>
      <c r="J27">
        <v>48.91</v>
      </c>
      <c r="K27">
        <v>-2.0400000000000001E-3</v>
      </c>
      <c r="L27">
        <v>138538</v>
      </c>
      <c r="M27">
        <v>-6.522E-3</v>
      </c>
      <c r="N27">
        <v>1.0870000000000001E-3</v>
      </c>
      <c r="O27">
        <v>20071231</v>
      </c>
      <c r="P27" s="3">
        <v>5246101.5125760287</v>
      </c>
      <c r="Q27">
        <v>6775893.5588999996</v>
      </c>
      <c r="R27" t="s">
        <v>210</v>
      </c>
      <c r="S27">
        <v>87</v>
      </c>
      <c r="T27">
        <v>55727748</v>
      </c>
      <c r="U27">
        <v>4737981</v>
      </c>
      <c r="V27" s="1">
        <v>50989767</v>
      </c>
      <c r="W27">
        <v>0.35389665259999997</v>
      </c>
      <c r="X27">
        <v>22</v>
      </c>
      <c r="Y27" s="4">
        <v>56235868.512576029</v>
      </c>
      <c r="Z27" s="5">
        <v>3.6359397946640934E-2</v>
      </c>
      <c r="AA27">
        <v>0.97</v>
      </c>
      <c r="AB27">
        <v>0.35389665259999997</v>
      </c>
      <c r="AD27">
        <v>5.1483284451754397E-3</v>
      </c>
      <c r="AE27">
        <v>0</v>
      </c>
      <c r="AF27">
        <v>1</v>
      </c>
      <c r="AG27">
        <v>55727748</v>
      </c>
      <c r="AH27">
        <v>0</v>
      </c>
      <c r="AI27">
        <v>4</v>
      </c>
      <c r="AJ27">
        <v>9537251211</v>
      </c>
      <c r="AK27">
        <v>5.8431666281082298E-3</v>
      </c>
      <c r="AR27">
        <f t="shared" si="0"/>
        <v>1</v>
      </c>
      <c r="AS27">
        <f t="shared" si="1"/>
        <v>55727748</v>
      </c>
      <c r="AT27">
        <f t="shared" si="2"/>
        <v>0</v>
      </c>
      <c r="AX27">
        <f t="shared" si="3"/>
        <v>0</v>
      </c>
      <c r="AY27">
        <f t="shared" si="4"/>
        <v>0</v>
      </c>
      <c r="AZ27">
        <f t="shared" si="5"/>
        <v>55727748</v>
      </c>
      <c r="BA27">
        <f t="shared" si="6"/>
        <v>0</v>
      </c>
      <c r="BB27">
        <f t="shared" si="7"/>
        <v>0</v>
      </c>
      <c r="BC27">
        <f t="shared" si="8"/>
        <v>55727748</v>
      </c>
      <c r="BD27">
        <v>99</v>
      </c>
      <c r="BE27" s="13">
        <v>2010</v>
      </c>
      <c r="BF27">
        <f t="shared" si="15"/>
        <v>12407381750</v>
      </c>
      <c r="BJ27" s="13">
        <v>2010</v>
      </c>
      <c r="BK27" s="9">
        <f t="shared" si="16"/>
        <v>0</v>
      </c>
      <c r="BL27" s="13">
        <f t="shared" si="17"/>
        <v>16</v>
      </c>
      <c r="BM27" s="8">
        <f t="shared" si="18"/>
        <v>635556849.375</v>
      </c>
      <c r="BN27" s="14">
        <f t="shared" si="19"/>
        <v>248719128.8888889</v>
      </c>
      <c r="BO27" s="13">
        <f t="shared" si="9"/>
        <v>14</v>
      </c>
      <c r="BP27" s="8">
        <f>SUMIF($S$3:$S$652,BD27,$AS$3:$AS$652)/BO27</f>
        <v>711273365.07142854</v>
      </c>
      <c r="BQ27" s="14">
        <f>SUMIF($S$3:$S$652,BD27,$AT$3:$AT$652)/(25-BO27)</f>
        <v>222686785.36363637</v>
      </c>
      <c r="BR27" s="13">
        <f t="shared" si="11"/>
        <v>10</v>
      </c>
      <c r="BS27" s="8">
        <f>SUMIF($S$3:$S$652,BD27,$AY$3:$AY$652)/BR27</f>
        <v>579738629.39999998</v>
      </c>
      <c r="BT27" s="14">
        <f>SUMIF($S$3:$S$652,BD27,$AZ$3:$AZ$652)/(25-BR27)</f>
        <v>440666363.73333335</v>
      </c>
      <c r="BU27" s="13">
        <f t="shared" si="13"/>
        <v>3</v>
      </c>
      <c r="BV27" s="8">
        <f>SUMIF($S$3:$S$652,BD27,$BB$3:$BB$652)/BU27</f>
        <v>817215631.66666663</v>
      </c>
      <c r="BW27" s="14">
        <f>SUMIF($S$3:$S$652,BD27,$BC$3:$BC$652)/(25-BU27)</f>
        <v>452533402.5</v>
      </c>
    </row>
    <row r="28" spans="1:75" ht="15.75" thickBot="1" x14ac:dyDescent="0.3">
      <c r="A28">
        <v>7</v>
      </c>
      <c r="B28">
        <v>8</v>
      </c>
      <c r="C28">
        <v>0</v>
      </c>
      <c r="D28">
        <v>20694</v>
      </c>
      <c r="E28">
        <v>841</v>
      </c>
      <c r="F28">
        <v>20021231</v>
      </c>
      <c r="G28">
        <v>90890610</v>
      </c>
      <c r="H28" t="s">
        <v>208</v>
      </c>
      <c r="I28" t="s">
        <v>209</v>
      </c>
      <c r="J28">
        <v>39.270000000000003</v>
      </c>
      <c r="K28">
        <v>2.297E-3</v>
      </c>
      <c r="L28">
        <v>150285</v>
      </c>
      <c r="M28">
        <v>1.7849999999999999E-3</v>
      </c>
      <c r="N28">
        <v>1.0114E-2</v>
      </c>
      <c r="O28">
        <v>20021231</v>
      </c>
      <c r="P28" s="3">
        <v>4806834.2268536016</v>
      </c>
      <c r="Q28">
        <v>5901692.0187999997</v>
      </c>
      <c r="R28" t="s">
        <v>210</v>
      </c>
      <c r="S28">
        <v>67</v>
      </c>
      <c r="T28">
        <v>40193327</v>
      </c>
      <c r="U28">
        <v>3758189</v>
      </c>
      <c r="V28" s="1">
        <v>36435138</v>
      </c>
      <c r="W28">
        <v>0.3887611594</v>
      </c>
      <c r="X28">
        <v>23</v>
      </c>
      <c r="Y28" s="4">
        <v>41241972.226853602</v>
      </c>
      <c r="Z28" s="5">
        <v>5.5775782369405356E-2</v>
      </c>
      <c r="AA28">
        <v>0.97</v>
      </c>
      <c r="AB28">
        <v>0.3887611594</v>
      </c>
      <c r="AD28">
        <v>1.8324518223355443E-2</v>
      </c>
      <c r="AE28">
        <v>0</v>
      </c>
      <c r="AF28">
        <v>1</v>
      </c>
      <c r="AG28">
        <v>40193327</v>
      </c>
      <c r="AH28">
        <v>0</v>
      </c>
      <c r="AI28">
        <v>3</v>
      </c>
      <c r="AJ28">
        <v>5183658599</v>
      </c>
      <c r="AK28">
        <v>7.7538530426664006E-3</v>
      </c>
      <c r="AR28">
        <f t="shared" si="0"/>
        <v>1</v>
      </c>
      <c r="AS28">
        <f t="shared" si="1"/>
        <v>40193327</v>
      </c>
      <c r="AT28">
        <f t="shared" si="2"/>
        <v>0</v>
      </c>
      <c r="AX28">
        <f t="shared" si="3"/>
        <v>1</v>
      </c>
      <c r="AY28">
        <f t="shared" si="4"/>
        <v>40193327</v>
      </c>
      <c r="AZ28">
        <f t="shared" si="5"/>
        <v>0</v>
      </c>
      <c r="BA28">
        <f t="shared" si="6"/>
        <v>0</v>
      </c>
      <c r="BB28">
        <f t="shared" si="7"/>
        <v>0</v>
      </c>
      <c r="BC28">
        <f t="shared" si="8"/>
        <v>40193327</v>
      </c>
      <c r="BD28">
        <v>103</v>
      </c>
      <c r="BE28" s="15">
        <v>2011</v>
      </c>
      <c r="BF28">
        <f t="shared" si="15"/>
        <v>12693899731</v>
      </c>
      <c r="BJ28" s="15">
        <v>2011</v>
      </c>
      <c r="BK28" s="21">
        <f t="shared" si="16"/>
        <v>1</v>
      </c>
      <c r="BL28" s="15">
        <f t="shared" si="17"/>
        <v>25</v>
      </c>
      <c r="BM28" s="16">
        <f t="shared" si="18"/>
        <v>507755989.24000001</v>
      </c>
      <c r="BN28" s="17"/>
      <c r="BO28" s="15">
        <f t="shared" si="9"/>
        <v>24</v>
      </c>
      <c r="BP28" s="16">
        <f>SUMIF($S$3:$S$652,BD28,$AS$3:$AS$652)/BO28</f>
        <v>522567780.45833331</v>
      </c>
      <c r="BQ28" s="17">
        <f>SUMIF($S$3:$S$652,BD28,$AT$3:$AT$652)/(25-BO28)</f>
        <v>152273000</v>
      </c>
      <c r="BR28" s="15">
        <f t="shared" si="11"/>
        <v>24</v>
      </c>
      <c r="BS28" s="16">
        <f>SUMIF($S$3:$S$652,BD28,$AY$3:$AY$652)/BR28</f>
        <v>522567780.45833331</v>
      </c>
      <c r="BT28" s="17">
        <f>SUMIF($S$3:$S$652,BD28,$AZ$3:$AZ$652)/(25-BR28)</f>
        <v>152273000</v>
      </c>
      <c r="BU28" s="15">
        <f t="shared" si="13"/>
        <v>16</v>
      </c>
      <c r="BV28" s="16">
        <f>SUMIF($S$3:$S$652,BD28,$BB$3:$BB$652)/BU28</f>
        <v>636015078.5</v>
      </c>
      <c r="BW28" s="17">
        <f>SUMIF($S$3:$S$652,BD28,$BC$3:$BC$652)/(25-BU28)</f>
        <v>279739830.55555558</v>
      </c>
    </row>
    <row r="29" spans="1:75" x14ac:dyDescent="0.25">
      <c r="A29">
        <v>7</v>
      </c>
      <c r="B29">
        <v>7</v>
      </c>
      <c r="C29">
        <v>0</v>
      </c>
      <c r="D29">
        <v>20694</v>
      </c>
      <c r="E29">
        <v>841</v>
      </c>
      <c r="F29">
        <v>20011231</v>
      </c>
      <c r="G29">
        <v>90890610</v>
      </c>
      <c r="H29" t="s">
        <v>208</v>
      </c>
      <c r="I29" t="s">
        <v>209</v>
      </c>
      <c r="J29">
        <v>38</v>
      </c>
      <c r="K29">
        <v>-2.9125999999999999E-2</v>
      </c>
      <c r="L29">
        <v>156881</v>
      </c>
      <c r="M29">
        <v>-9.7280000000000005E-3</v>
      </c>
      <c r="N29">
        <v>6.6160000000000004E-3</v>
      </c>
      <c r="O29">
        <v>20011231</v>
      </c>
      <c r="P29" s="3">
        <v>4985332.897735998</v>
      </c>
      <c r="Q29">
        <v>5961478</v>
      </c>
      <c r="R29" t="s">
        <v>210</v>
      </c>
      <c r="S29">
        <v>63</v>
      </c>
      <c r="T29">
        <v>36077515</v>
      </c>
      <c r="U29">
        <v>3546242</v>
      </c>
      <c r="V29" s="1">
        <v>32531273</v>
      </c>
      <c r="W29">
        <v>0.32735527419999999</v>
      </c>
      <c r="X29">
        <v>25</v>
      </c>
      <c r="Y29" s="4">
        <v>37516605.897735998</v>
      </c>
      <c r="Z29" s="5">
        <v>5.2038462732170068E-2</v>
      </c>
      <c r="AA29">
        <v>0.97</v>
      </c>
      <c r="AB29">
        <v>0.32735527419999999</v>
      </c>
      <c r="AD29">
        <v>5.331386523427374E-3</v>
      </c>
      <c r="AE29">
        <v>0</v>
      </c>
      <c r="AF29">
        <v>1</v>
      </c>
      <c r="AG29">
        <v>36077515</v>
      </c>
      <c r="AH29">
        <v>0</v>
      </c>
      <c r="AI29">
        <v>2</v>
      </c>
      <c r="AJ29">
        <v>4854674774</v>
      </c>
      <c r="AK29">
        <v>7.43149987991348E-3</v>
      </c>
      <c r="AN29" t="s">
        <v>301</v>
      </c>
      <c r="AP29">
        <v>38</v>
      </c>
      <c r="AR29">
        <f t="shared" si="0"/>
        <v>1</v>
      </c>
      <c r="AS29">
        <f t="shared" si="1"/>
        <v>36077515</v>
      </c>
      <c r="AT29">
        <f t="shared" si="2"/>
        <v>0</v>
      </c>
      <c r="AX29">
        <f t="shared" si="3"/>
        <v>0</v>
      </c>
      <c r="AY29">
        <f t="shared" si="4"/>
        <v>0</v>
      </c>
      <c r="AZ29">
        <f t="shared" si="5"/>
        <v>36077515</v>
      </c>
      <c r="BA29">
        <f t="shared" si="6"/>
        <v>0</v>
      </c>
      <c r="BB29">
        <f t="shared" si="7"/>
        <v>0</v>
      </c>
      <c r="BC29">
        <f t="shared" si="8"/>
        <v>36077515</v>
      </c>
    </row>
    <row r="30" spans="1:75" x14ac:dyDescent="0.25">
      <c r="A30">
        <v>7</v>
      </c>
      <c r="B30">
        <v>6</v>
      </c>
      <c r="C30">
        <v>0</v>
      </c>
      <c r="D30">
        <v>20694</v>
      </c>
      <c r="E30">
        <v>841</v>
      </c>
      <c r="F30">
        <v>19991231</v>
      </c>
      <c r="G30">
        <v>90890610</v>
      </c>
      <c r="H30" t="s">
        <v>208</v>
      </c>
      <c r="I30" t="s">
        <v>209</v>
      </c>
      <c r="J30">
        <v>39.4375</v>
      </c>
      <c r="K30">
        <v>-1.5820000000000001E-3</v>
      </c>
      <c r="L30">
        <v>164636</v>
      </c>
      <c r="M30">
        <v>6.202E-3</v>
      </c>
      <c r="N30">
        <v>1.6781999999999998E-2</v>
      </c>
      <c r="O30">
        <v>19991231</v>
      </c>
      <c r="P30" s="3">
        <v>5569303.2716198489</v>
      </c>
      <c r="Q30">
        <v>6492832.25</v>
      </c>
      <c r="R30" t="s">
        <v>210</v>
      </c>
      <c r="S30">
        <v>55</v>
      </c>
      <c r="T30">
        <v>33684450</v>
      </c>
      <c r="U30">
        <v>2987468</v>
      </c>
      <c r="V30" s="1">
        <v>30696982</v>
      </c>
      <c r="W30">
        <v>0.40785856500000001</v>
      </c>
      <c r="X30">
        <v>24</v>
      </c>
      <c r="Y30" s="4">
        <v>36266285.271619849</v>
      </c>
      <c r="Z30" s="5">
        <v>7.325287775873475E-2</v>
      </c>
      <c r="AA30">
        <v>0.97</v>
      </c>
      <c r="AB30">
        <v>0.40785856500000001</v>
      </c>
      <c r="AD30">
        <v>1.8023585291461364E-2</v>
      </c>
      <c r="AE30">
        <v>0</v>
      </c>
      <c r="AF30">
        <v>1</v>
      </c>
      <c r="AG30">
        <v>33684450</v>
      </c>
      <c r="AH30">
        <v>0</v>
      </c>
      <c r="AI30">
        <v>1</v>
      </c>
      <c r="AJ30">
        <v>3933635517</v>
      </c>
      <c r="AK30">
        <v>8.563185342013984E-3</v>
      </c>
      <c r="AN30">
        <v>4</v>
      </c>
      <c r="AP30">
        <v>7</v>
      </c>
      <c r="AR30">
        <f t="shared" si="0"/>
        <v>1</v>
      </c>
      <c r="AS30">
        <f t="shared" si="1"/>
        <v>33684450</v>
      </c>
      <c r="AT30">
        <f t="shared" si="2"/>
        <v>0</v>
      </c>
      <c r="AX30">
        <f t="shared" si="3"/>
        <v>1</v>
      </c>
      <c r="AY30">
        <f t="shared" si="4"/>
        <v>33684450</v>
      </c>
      <c r="AZ30">
        <f t="shared" si="5"/>
        <v>0</v>
      </c>
      <c r="BA30">
        <f t="shared" si="6"/>
        <v>0</v>
      </c>
      <c r="BB30">
        <f t="shared" si="7"/>
        <v>0</v>
      </c>
      <c r="BC30">
        <f t="shared" si="8"/>
        <v>33684450</v>
      </c>
    </row>
    <row r="31" spans="1:75" x14ac:dyDescent="0.25">
      <c r="A31">
        <v>7</v>
      </c>
      <c r="B31">
        <v>5</v>
      </c>
      <c r="C31">
        <v>0</v>
      </c>
      <c r="D31">
        <v>20694</v>
      </c>
      <c r="E31">
        <v>841</v>
      </c>
      <c r="F31">
        <v>20081103</v>
      </c>
      <c r="G31">
        <v>90890610</v>
      </c>
      <c r="H31" t="s">
        <v>208</v>
      </c>
      <c r="I31" t="s">
        <v>209</v>
      </c>
      <c r="J31">
        <v>73.48</v>
      </c>
      <c r="K31">
        <v>8.1700000000000002E-4</v>
      </c>
      <c r="L31">
        <v>140043</v>
      </c>
      <c r="M31">
        <v>-6.3900000000000003E-4</v>
      </c>
      <c r="N31">
        <v>8.6789999999999992E-3</v>
      </c>
      <c r="O31">
        <v>20081103</v>
      </c>
      <c r="P31" s="3">
        <v>8411245.8799999803</v>
      </c>
      <c r="Q31">
        <v>10290360.109999999</v>
      </c>
      <c r="R31" t="s">
        <v>210</v>
      </c>
      <c r="S31">
        <v>91</v>
      </c>
      <c r="T31">
        <v>70121446</v>
      </c>
      <c r="U31">
        <v>7484305</v>
      </c>
      <c r="V31" s="1">
        <v>62637141</v>
      </c>
      <c r="W31">
        <v>1.9548017399999999E-2</v>
      </c>
      <c r="X31">
        <v>17</v>
      </c>
      <c r="Y31" s="4">
        <v>71048386.87999998</v>
      </c>
      <c r="Z31" s="5">
        <v>2.0065030681324951E-3</v>
      </c>
      <c r="AA31">
        <v>0.97</v>
      </c>
      <c r="AB31">
        <v>1.9548017399999999E-2</v>
      </c>
      <c r="AD31">
        <v>0</v>
      </c>
      <c r="AE31">
        <v>0</v>
      </c>
      <c r="AF31">
        <v>0</v>
      </c>
      <c r="AG31">
        <v>0</v>
      </c>
      <c r="AH31">
        <v>70121446</v>
      </c>
      <c r="AI31">
        <v>0</v>
      </c>
      <c r="AJ31">
        <v>10162906034</v>
      </c>
      <c r="AK31">
        <v>6.899743613235104E-3</v>
      </c>
      <c r="AN31">
        <v>3</v>
      </c>
      <c r="AP31">
        <v>4</v>
      </c>
      <c r="AR31">
        <f t="shared" si="0"/>
        <v>0</v>
      </c>
      <c r="AS31">
        <f t="shared" si="1"/>
        <v>0</v>
      </c>
      <c r="AT31">
        <f t="shared" si="2"/>
        <v>70121446</v>
      </c>
      <c r="AX31">
        <f t="shared" si="3"/>
        <v>0</v>
      </c>
      <c r="AY31">
        <f t="shared" si="4"/>
        <v>0</v>
      </c>
      <c r="AZ31">
        <f t="shared" si="5"/>
        <v>70121446</v>
      </c>
      <c r="BA31">
        <f t="shared" si="6"/>
        <v>0</v>
      </c>
      <c r="BB31">
        <f t="shared" si="7"/>
        <v>0</v>
      </c>
      <c r="BC31">
        <f t="shared" si="8"/>
        <v>70121446</v>
      </c>
    </row>
    <row r="32" spans="1:75" x14ac:dyDescent="0.25">
      <c r="A32">
        <v>7</v>
      </c>
      <c r="B32">
        <v>4</v>
      </c>
      <c r="C32">
        <v>0</v>
      </c>
      <c r="D32">
        <v>20694</v>
      </c>
      <c r="E32">
        <v>841</v>
      </c>
      <c r="F32">
        <v>20061229</v>
      </c>
      <c r="G32">
        <v>90890610</v>
      </c>
      <c r="H32" t="s">
        <v>208</v>
      </c>
      <c r="I32" t="s">
        <v>209</v>
      </c>
      <c r="J32">
        <v>61.25</v>
      </c>
      <c r="K32">
        <v>-1.0181000000000001E-2</v>
      </c>
      <c r="L32">
        <v>140359</v>
      </c>
      <c r="M32">
        <v>-4.5189999999999996E-3</v>
      </c>
      <c r="N32">
        <v>-1.14E-3</v>
      </c>
      <c r="O32">
        <v>20061229</v>
      </c>
      <c r="P32" s="3">
        <v>7155543.4982541576</v>
      </c>
      <c r="Q32">
        <v>8596988.75</v>
      </c>
      <c r="R32" t="s">
        <v>210</v>
      </c>
      <c r="S32">
        <v>83</v>
      </c>
      <c r="T32">
        <v>52619576</v>
      </c>
      <c r="U32">
        <v>4571401</v>
      </c>
      <c r="V32" s="1">
        <v>48048175</v>
      </c>
      <c r="W32">
        <v>0.1915387301</v>
      </c>
      <c r="X32">
        <v>21</v>
      </c>
      <c r="Y32" s="4">
        <v>55203718.498254158</v>
      </c>
      <c r="Z32" s="5">
        <v>2.9828721019231206E-2</v>
      </c>
      <c r="AA32">
        <v>0.97</v>
      </c>
      <c r="AB32">
        <v>0.1915387301</v>
      </c>
      <c r="AD32">
        <v>6.9479680663603289E-6</v>
      </c>
      <c r="AE32">
        <v>0</v>
      </c>
      <c r="AF32">
        <v>0</v>
      </c>
      <c r="AG32">
        <v>0</v>
      </c>
      <c r="AH32">
        <v>52619576</v>
      </c>
      <c r="AI32">
        <v>0</v>
      </c>
      <c r="AJ32">
        <v>8392540279</v>
      </c>
      <c r="AK32">
        <v>6.2698032122247742E-3</v>
      </c>
      <c r="AN32">
        <v>2</v>
      </c>
      <c r="AP32">
        <v>6</v>
      </c>
      <c r="AR32">
        <f t="shared" si="0"/>
        <v>0</v>
      </c>
      <c r="AS32">
        <f t="shared" si="1"/>
        <v>0</v>
      </c>
      <c r="AT32">
        <f t="shared" si="2"/>
        <v>52619576</v>
      </c>
      <c r="AX32">
        <f t="shared" si="3"/>
        <v>0</v>
      </c>
      <c r="AY32">
        <f t="shared" si="4"/>
        <v>0</v>
      </c>
      <c r="AZ32">
        <f t="shared" si="5"/>
        <v>52619576</v>
      </c>
      <c r="BA32">
        <f t="shared" si="6"/>
        <v>0</v>
      </c>
      <c r="BB32">
        <f t="shared" si="7"/>
        <v>0</v>
      </c>
      <c r="BC32">
        <f t="shared" si="8"/>
        <v>52619576</v>
      </c>
    </row>
    <row r="33" spans="1:55" x14ac:dyDescent="0.25">
      <c r="A33">
        <v>7</v>
      </c>
      <c r="B33">
        <v>3</v>
      </c>
      <c r="C33">
        <v>0</v>
      </c>
      <c r="D33">
        <v>20694</v>
      </c>
      <c r="E33">
        <v>841</v>
      </c>
      <c r="F33">
        <v>20051230</v>
      </c>
      <c r="G33">
        <v>90890610</v>
      </c>
      <c r="H33" t="s">
        <v>208</v>
      </c>
      <c r="I33" t="s">
        <v>209</v>
      </c>
      <c r="J33">
        <v>68.72</v>
      </c>
      <c r="K33">
        <v>-1.163E-3</v>
      </c>
      <c r="L33">
        <v>144585</v>
      </c>
      <c r="M33">
        <v>-4.4130000000000003E-3</v>
      </c>
      <c r="N33">
        <v>5.3000000000000001E-5</v>
      </c>
      <c r="O33">
        <v>20051230</v>
      </c>
      <c r="P33" s="3">
        <v>8590174.10649845</v>
      </c>
      <c r="Q33">
        <v>9935881.3764999993</v>
      </c>
      <c r="R33" t="s">
        <v>210</v>
      </c>
      <c r="S33">
        <v>79</v>
      </c>
      <c r="T33">
        <v>49416609</v>
      </c>
      <c r="U33">
        <v>4559700</v>
      </c>
      <c r="V33" s="1">
        <v>44856909</v>
      </c>
      <c r="W33">
        <v>0.16388970119999999</v>
      </c>
      <c r="X33">
        <v>24</v>
      </c>
      <c r="Y33" s="4">
        <v>53447083.10649845</v>
      </c>
      <c r="Z33" s="5">
        <v>3.0467305890562995E-2</v>
      </c>
      <c r="AA33">
        <v>0.97</v>
      </c>
      <c r="AB33">
        <v>0.16388970119999999</v>
      </c>
      <c r="AD33">
        <v>6.6283844588373454E-8</v>
      </c>
      <c r="AE33">
        <v>0</v>
      </c>
      <c r="AF33">
        <v>0</v>
      </c>
      <c r="AG33">
        <v>0</v>
      </c>
      <c r="AH33">
        <v>49416609</v>
      </c>
      <c r="AI33">
        <v>0</v>
      </c>
      <c r="AJ33">
        <v>7281211083</v>
      </c>
      <c r="AK33">
        <v>6.786866695209089E-3</v>
      </c>
      <c r="AN33">
        <v>1</v>
      </c>
      <c r="AP33">
        <v>8</v>
      </c>
      <c r="AR33">
        <f t="shared" si="0"/>
        <v>0</v>
      </c>
      <c r="AS33">
        <f t="shared" si="1"/>
        <v>0</v>
      </c>
      <c r="AT33">
        <f t="shared" si="2"/>
        <v>49416609</v>
      </c>
      <c r="AX33">
        <f t="shared" si="3"/>
        <v>0</v>
      </c>
      <c r="AY33">
        <f t="shared" si="4"/>
        <v>0</v>
      </c>
      <c r="AZ33">
        <f t="shared" si="5"/>
        <v>49416609</v>
      </c>
      <c r="BA33">
        <f t="shared" si="6"/>
        <v>0</v>
      </c>
      <c r="BB33">
        <f t="shared" si="7"/>
        <v>0</v>
      </c>
      <c r="BC33">
        <f t="shared" si="8"/>
        <v>49416609</v>
      </c>
    </row>
    <row r="34" spans="1:55" x14ac:dyDescent="0.25">
      <c r="A34">
        <v>7</v>
      </c>
      <c r="B34">
        <v>2</v>
      </c>
      <c r="C34">
        <v>0</v>
      </c>
      <c r="D34">
        <v>20694</v>
      </c>
      <c r="E34">
        <v>841</v>
      </c>
      <c r="F34">
        <v>20041231</v>
      </c>
      <c r="G34">
        <v>90890610</v>
      </c>
      <c r="H34" t="s">
        <v>208</v>
      </c>
      <c r="I34" t="s">
        <v>209</v>
      </c>
      <c r="J34">
        <v>64.48</v>
      </c>
      <c r="K34">
        <v>-4.6309999999999997E-3</v>
      </c>
      <c r="L34">
        <v>149502</v>
      </c>
      <c r="M34">
        <v>-1.005E-3</v>
      </c>
      <c r="N34">
        <v>3.4299999999999999E-3</v>
      </c>
      <c r="O34">
        <v>20041231</v>
      </c>
      <c r="P34" s="3">
        <v>8325604.2218999937</v>
      </c>
      <c r="Q34">
        <v>9639889.4618999995</v>
      </c>
      <c r="R34" t="s">
        <v>210</v>
      </c>
      <c r="S34">
        <v>75</v>
      </c>
      <c r="T34">
        <v>48101752</v>
      </c>
      <c r="U34">
        <v>4292244</v>
      </c>
      <c r="V34" s="1">
        <v>43809508</v>
      </c>
      <c r="W34">
        <v>0.14250762680000001</v>
      </c>
      <c r="X34">
        <v>23</v>
      </c>
      <c r="Y34" s="4">
        <v>52135112.221899994</v>
      </c>
      <c r="Z34" s="5">
        <v>2.6349953251901276E-2</v>
      </c>
      <c r="AA34">
        <v>0.97</v>
      </c>
      <c r="AB34">
        <v>0.14250762680000001</v>
      </c>
      <c r="AD34">
        <v>6.7866338097379587E-10</v>
      </c>
      <c r="AE34">
        <v>0</v>
      </c>
      <c r="AF34">
        <v>0</v>
      </c>
      <c r="AG34">
        <v>0</v>
      </c>
      <c r="AH34">
        <v>48101752</v>
      </c>
      <c r="AI34">
        <v>0</v>
      </c>
      <c r="AJ34">
        <v>6668600666</v>
      </c>
      <c r="AK34">
        <v>7.2131702600288826E-3</v>
      </c>
      <c r="AN34">
        <v>0</v>
      </c>
      <c r="AP34">
        <v>5</v>
      </c>
      <c r="AR34">
        <f t="shared" si="0"/>
        <v>0</v>
      </c>
      <c r="AS34">
        <f t="shared" si="1"/>
        <v>0</v>
      </c>
      <c r="AT34">
        <f t="shared" si="2"/>
        <v>48101752</v>
      </c>
      <c r="AX34">
        <f t="shared" si="3"/>
        <v>0</v>
      </c>
      <c r="AY34">
        <f t="shared" si="4"/>
        <v>0</v>
      </c>
      <c r="AZ34">
        <f t="shared" si="5"/>
        <v>48101752</v>
      </c>
      <c r="BA34">
        <f t="shared" si="6"/>
        <v>0</v>
      </c>
      <c r="BB34">
        <f t="shared" si="7"/>
        <v>0</v>
      </c>
      <c r="BC34">
        <f t="shared" si="8"/>
        <v>48101752</v>
      </c>
    </row>
    <row r="35" spans="1:55" x14ac:dyDescent="0.25">
      <c r="A35">
        <v>7</v>
      </c>
      <c r="B35">
        <v>1</v>
      </c>
      <c r="C35">
        <v>1</v>
      </c>
      <c r="D35">
        <v>20694</v>
      </c>
      <c r="E35">
        <v>841</v>
      </c>
      <c r="F35">
        <v>20031231</v>
      </c>
      <c r="G35">
        <v>90890610</v>
      </c>
      <c r="H35" t="s">
        <v>208</v>
      </c>
      <c r="I35" t="s">
        <v>209</v>
      </c>
      <c r="J35">
        <v>57.54</v>
      </c>
      <c r="K35">
        <v>-6.9499999999999998E-4</v>
      </c>
      <c r="L35">
        <v>145418</v>
      </c>
      <c r="M35">
        <v>3.3000000000000003E-5</v>
      </c>
      <c r="N35">
        <v>-1.1739999999999999E-3</v>
      </c>
      <c r="O35">
        <v>20031231</v>
      </c>
      <c r="P35" s="3">
        <v>7204930.0031000003</v>
      </c>
      <c r="Q35">
        <v>8367351.8530999999</v>
      </c>
      <c r="R35" t="s">
        <v>210</v>
      </c>
      <c r="S35">
        <v>71</v>
      </c>
      <c r="T35">
        <v>42487831</v>
      </c>
      <c r="U35">
        <v>3740436</v>
      </c>
      <c r="V35" s="1">
        <v>38747395</v>
      </c>
      <c r="W35">
        <v>0.14506323760000001</v>
      </c>
      <c r="X35">
        <v>25</v>
      </c>
      <c r="Y35" s="4">
        <v>45952325.0031</v>
      </c>
      <c r="Z35" s="5">
        <v>2.6414227133604088E-2</v>
      </c>
      <c r="AA35">
        <v>0.97</v>
      </c>
      <c r="AB35">
        <v>0.14506323760000001</v>
      </c>
      <c r="AD35">
        <v>1.4614582739518547E-9</v>
      </c>
      <c r="AE35">
        <v>0</v>
      </c>
      <c r="AF35">
        <v>0</v>
      </c>
      <c r="AG35">
        <v>0</v>
      </c>
      <c r="AH35">
        <v>42487831</v>
      </c>
      <c r="AI35">
        <v>0</v>
      </c>
      <c r="AJ35">
        <v>5752838056</v>
      </c>
      <c r="AK35">
        <v>7.3855426810922904E-3</v>
      </c>
      <c r="AR35">
        <f t="shared" si="0"/>
        <v>0</v>
      </c>
      <c r="AS35">
        <f t="shared" si="1"/>
        <v>0</v>
      </c>
      <c r="AT35">
        <f t="shared" si="2"/>
        <v>42487831</v>
      </c>
      <c r="AX35">
        <f t="shared" si="3"/>
        <v>0</v>
      </c>
      <c r="AY35">
        <f t="shared" si="4"/>
        <v>0</v>
      </c>
      <c r="AZ35">
        <f t="shared" si="5"/>
        <v>42487831</v>
      </c>
      <c r="BA35">
        <f t="shared" si="6"/>
        <v>0</v>
      </c>
      <c r="BB35">
        <f t="shared" si="7"/>
        <v>0</v>
      </c>
      <c r="BC35">
        <f t="shared" si="8"/>
        <v>42487831</v>
      </c>
    </row>
    <row r="36" spans="1:55" x14ac:dyDescent="0.25">
      <c r="A36">
        <v>8</v>
      </c>
      <c r="B36">
        <v>1</v>
      </c>
      <c r="C36">
        <v>1</v>
      </c>
      <c r="D36">
        <v>23705</v>
      </c>
      <c r="E36">
        <v>1148</v>
      </c>
      <c r="F36">
        <v>19861231</v>
      </c>
      <c r="G36">
        <v>17312410</v>
      </c>
      <c r="H36" t="s">
        <v>106</v>
      </c>
      <c r="I36" t="s">
        <v>107</v>
      </c>
      <c r="J36">
        <v>24.5</v>
      </c>
      <c r="K36">
        <v>-5.0759999999999998E-3</v>
      </c>
      <c r="L36">
        <v>59399</v>
      </c>
      <c r="M36">
        <v>-3.1440000000000001E-3</v>
      </c>
      <c r="N36">
        <v>8.3590000000000001E-3</v>
      </c>
      <c r="O36">
        <v>19861231</v>
      </c>
      <c r="P36" s="3">
        <v>923664.75999524817</v>
      </c>
      <c r="Q36">
        <v>1455275.5</v>
      </c>
      <c r="R36" t="s">
        <v>108</v>
      </c>
      <c r="S36">
        <v>3</v>
      </c>
      <c r="T36">
        <v>18811694</v>
      </c>
      <c r="U36">
        <v>1091336</v>
      </c>
      <c r="V36" s="1">
        <v>17720358</v>
      </c>
      <c r="W36">
        <v>0.16481096270000001</v>
      </c>
      <c r="X36">
        <v>23</v>
      </c>
      <c r="Y36" s="4">
        <v>18644022.759995248</v>
      </c>
      <c r="Z36" s="5">
        <v>1.2864463841484711E-2</v>
      </c>
      <c r="AA36">
        <v>0.97</v>
      </c>
      <c r="AB36">
        <v>0.16481096270000001</v>
      </c>
      <c r="AD36">
        <v>5.8797931252667001E-5</v>
      </c>
      <c r="AE36">
        <v>0</v>
      </c>
      <c r="AF36">
        <v>0</v>
      </c>
      <c r="AG36">
        <v>0</v>
      </c>
      <c r="AH36">
        <v>18811694</v>
      </c>
      <c r="AI36">
        <v>0</v>
      </c>
      <c r="AJ36">
        <v>1208853852</v>
      </c>
      <c r="AK36">
        <v>1.5561594951181907E-2</v>
      </c>
      <c r="AR36">
        <f t="shared" si="0"/>
        <v>0</v>
      </c>
      <c r="AS36">
        <f t="shared" si="1"/>
        <v>0</v>
      </c>
      <c r="AT36">
        <f t="shared" si="2"/>
        <v>18811694</v>
      </c>
      <c r="AX36">
        <f t="shared" si="3"/>
        <v>0</v>
      </c>
      <c r="AY36">
        <f t="shared" si="4"/>
        <v>0</v>
      </c>
      <c r="AZ36">
        <f t="shared" si="5"/>
        <v>18811694</v>
      </c>
      <c r="BA36">
        <f t="shared" si="6"/>
        <v>0</v>
      </c>
      <c r="BB36">
        <f t="shared" si="7"/>
        <v>0</v>
      </c>
      <c r="BC36">
        <f t="shared" si="8"/>
        <v>18811694</v>
      </c>
    </row>
    <row r="37" spans="1:55" x14ac:dyDescent="0.25">
      <c r="A37">
        <v>9</v>
      </c>
      <c r="B37">
        <v>19</v>
      </c>
      <c r="C37">
        <v>0</v>
      </c>
      <c r="D37">
        <v>25081</v>
      </c>
      <c r="E37">
        <v>1261</v>
      </c>
      <c r="F37">
        <v>20111230</v>
      </c>
      <c r="G37">
        <v>20034010</v>
      </c>
      <c r="H37" t="s">
        <v>151</v>
      </c>
      <c r="I37" t="s">
        <v>152</v>
      </c>
      <c r="J37">
        <v>25.8</v>
      </c>
      <c r="K37">
        <v>-8.8360000000000001E-3</v>
      </c>
      <c r="L37">
        <v>198682</v>
      </c>
      <c r="M37">
        <v>-2.5850000000000001E-3</v>
      </c>
      <c r="N37">
        <v>2.1440000000000001E-3</v>
      </c>
      <c r="O37">
        <v>20111230</v>
      </c>
      <c r="P37" s="3">
        <v>3477539.4358045682</v>
      </c>
      <c r="Q37">
        <v>5125995.4484000001</v>
      </c>
      <c r="R37" t="s">
        <v>153</v>
      </c>
      <c r="S37">
        <v>103</v>
      </c>
      <c r="T37">
        <v>61139192</v>
      </c>
      <c r="U37">
        <v>6867565</v>
      </c>
      <c r="V37" s="1">
        <v>54271627</v>
      </c>
      <c r="W37">
        <v>0.50559683649999998</v>
      </c>
      <c r="X37">
        <v>21</v>
      </c>
      <c r="Y37" s="4">
        <v>57749166.435804568</v>
      </c>
      <c r="Z37" s="5">
        <v>4.581836375392364E-2</v>
      </c>
      <c r="AA37">
        <v>0.97</v>
      </c>
      <c r="AB37">
        <v>0.50559683649999998</v>
      </c>
      <c r="AD37">
        <v>9.4376573348546697E-2</v>
      </c>
      <c r="AE37">
        <v>0</v>
      </c>
      <c r="AF37">
        <v>1</v>
      </c>
      <c r="AG37">
        <v>61139192</v>
      </c>
      <c r="AH37">
        <v>0</v>
      </c>
      <c r="AI37">
        <v>11</v>
      </c>
      <c r="AJ37">
        <v>12693899731</v>
      </c>
      <c r="AK37">
        <v>4.8164231083920482E-3</v>
      </c>
      <c r="AR37">
        <f t="shared" si="0"/>
        <v>1</v>
      </c>
      <c r="AS37">
        <f t="shared" si="1"/>
        <v>61139192</v>
      </c>
      <c r="AT37">
        <f t="shared" si="2"/>
        <v>0</v>
      </c>
      <c r="AX37">
        <f t="shared" si="3"/>
        <v>1</v>
      </c>
      <c r="AY37">
        <f t="shared" si="4"/>
        <v>61139192</v>
      </c>
      <c r="AZ37">
        <f t="shared" si="5"/>
        <v>0</v>
      </c>
      <c r="BA37">
        <f t="shared" si="6"/>
        <v>1</v>
      </c>
      <c r="BB37">
        <f t="shared" si="7"/>
        <v>61139192</v>
      </c>
      <c r="BC37">
        <f t="shared" si="8"/>
        <v>0</v>
      </c>
    </row>
    <row r="38" spans="1:55" x14ac:dyDescent="0.25">
      <c r="A38">
        <v>9</v>
      </c>
      <c r="B38">
        <v>18</v>
      </c>
      <c r="C38">
        <v>0</v>
      </c>
      <c r="D38">
        <v>25081</v>
      </c>
      <c r="E38">
        <v>1261</v>
      </c>
      <c r="F38">
        <v>20101231</v>
      </c>
      <c r="G38">
        <v>20034010</v>
      </c>
      <c r="H38" t="s">
        <v>151</v>
      </c>
      <c r="I38" t="s">
        <v>152</v>
      </c>
      <c r="J38">
        <v>42.24</v>
      </c>
      <c r="K38">
        <v>-4.712E-3</v>
      </c>
      <c r="L38">
        <v>176492</v>
      </c>
      <c r="M38">
        <v>-2.3800000000000001E-4</v>
      </c>
      <c r="N38">
        <v>8.7100000000000003E-4</v>
      </c>
      <c r="O38">
        <v>20101231</v>
      </c>
      <c r="P38" s="3">
        <v>6008761.9819548652</v>
      </c>
      <c r="Q38">
        <v>7455022.3761999998</v>
      </c>
      <c r="R38" t="s">
        <v>153</v>
      </c>
      <c r="S38">
        <v>99</v>
      </c>
      <c r="T38">
        <v>54001083</v>
      </c>
      <c r="U38">
        <v>5793363</v>
      </c>
      <c r="V38" s="1">
        <v>48207720</v>
      </c>
      <c r="W38">
        <v>0.28068053970000001</v>
      </c>
      <c r="X38">
        <v>21</v>
      </c>
      <c r="Y38" s="4">
        <v>54216481.981954865</v>
      </c>
      <c r="Z38" s="5">
        <v>3.8597162564322107E-2</v>
      </c>
      <c r="AA38">
        <v>0.97</v>
      </c>
      <c r="AB38">
        <v>0.28068053970000001</v>
      </c>
      <c r="AD38">
        <v>2.0430939964137191E-3</v>
      </c>
      <c r="AE38">
        <v>0</v>
      </c>
      <c r="AF38">
        <v>1</v>
      </c>
      <c r="AG38">
        <v>54001083</v>
      </c>
      <c r="AH38">
        <v>0</v>
      </c>
      <c r="AI38">
        <v>10</v>
      </c>
      <c r="AJ38">
        <v>12407381750</v>
      </c>
      <c r="AK38">
        <v>4.352335092776524E-3</v>
      </c>
      <c r="AR38">
        <f t="shared" si="0"/>
        <v>0</v>
      </c>
      <c r="AS38">
        <f t="shared" si="1"/>
        <v>0</v>
      </c>
      <c r="AT38">
        <f t="shared" si="2"/>
        <v>54001083</v>
      </c>
      <c r="AX38">
        <f t="shared" si="3"/>
        <v>0</v>
      </c>
      <c r="AY38">
        <f t="shared" si="4"/>
        <v>0</v>
      </c>
      <c r="AZ38">
        <f t="shared" si="5"/>
        <v>54001083</v>
      </c>
      <c r="BA38">
        <f t="shared" si="6"/>
        <v>0</v>
      </c>
      <c r="BB38">
        <f t="shared" si="7"/>
        <v>0</v>
      </c>
      <c r="BC38">
        <f t="shared" si="8"/>
        <v>54001083</v>
      </c>
    </row>
    <row r="39" spans="1:55" x14ac:dyDescent="0.25">
      <c r="A39">
        <v>9</v>
      </c>
      <c r="B39">
        <v>17</v>
      </c>
      <c r="C39">
        <v>0</v>
      </c>
      <c r="D39">
        <v>25081</v>
      </c>
      <c r="E39">
        <v>1261</v>
      </c>
      <c r="F39">
        <v>20091231</v>
      </c>
      <c r="G39">
        <v>20034010</v>
      </c>
      <c r="H39" t="s">
        <v>151</v>
      </c>
      <c r="I39" t="s">
        <v>152</v>
      </c>
      <c r="J39">
        <v>29.57</v>
      </c>
      <c r="K39">
        <v>-1.5646E-2</v>
      </c>
      <c r="L39">
        <v>151125</v>
      </c>
      <c r="M39">
        <v>-8.659E-3</v>
      </c>
      <c r="N39">
        <v>-2.6570000000000001E-3</v>
      </c>
      <c r="O39">
        <v>20091231</v>
      </c>
      <c r="P39" s="3">
        <v>2896246.7292288318</v>
      </c>
      <c r="Q39">
        <v>4468766.2039000001</v>
      </c>
      <c r="R39" t="s">
        <v>153</v>
      </c>
      <c r="S39">
        <v>95</v>
      </c>
      <c r="T39">
        <v>59398720</v>
      </c>
      <c r="U39">
        <v>7026551</v>
      </c>
      <c r="V39" s="1">
        <v>52372169</v>
      </c>
      <c r="W39">
        <v>0.37526331569999999</v>
      </c>
      <c r="X39">
        <v>22</v>
      </c>
      <c r="Y39" s="4">
        <v>55268415.729228832</v>
      </c>
      <c r="Z39" s="5">
        <v>3.0423444790861509E-2</v>
      </c>
      <c r="AA39">
        <v>0.97</v>
      </c>
      <c r="AB39">
        <v>0.37526331569999999</v>
      </c>
      <c r="AD39">
        <v>4.249274938595457E-2</v>
      </c>
      <c r="AE39">
        <v>0</v>
      </c>
      <c r="AF39">
        <v>1</v>
      </c>
      <c r="AG39">
        <v>59398720</v>
      </c>
      <c r="AH39">
        <v>0</v>
      </c>
      <c r="AI39">
        <v>9</v>
      </c>
      <c r="AJ39">
        <v>11802671984</v>
      </c>
      <c r="AK39">
        <v>5.0326502405999597E-3</v>
      </c>
      <c r="AR39">
        <f t="shared" si="0"/>
        <v>1</v>
      </c>
      <c r="AS39">
        <f t="shared" si="1"/>
        <v>59398720</v>
      </c>
      <c r="AT39">
        <f t="shared" si="2"/>
        <v>0</v>
      </c>
      <c r="AX39">
        <f t="shared" si="3"/>
        <v>1</v>
      </c>
      <c r="AY39">
        <f t="shared" si="4"/>
        <v>59398720</v>
      </c>
      <c r="AZ39">
        <f t="shared" si="5"/>
        <v>0</v>
      </c>
      <c r="BA39">
        <f t="shared" si="6"/>
        <v>0</v>
      </c>
      <c r="BB39">
        <f t="shared" si="7"/>
        <v>0</v>
      </c>
      <c r="BC39">
        <f t="shared" si="8"/>
        <v>59398720</v>
      </c>
    </row>
    <row r="40" spans="1:55" x14ac:dyDescent="0.25">
      <c r="A40">
        <v>9</v>
      </c>
      <c r="B40">
        <v>16</v>
      </c>
      <c r="C40">
        <v>0</v>
      </c>
      <c r="D40">
        <v>25081</v>
      </c>
      <c r="E40">
        <v>1261</v>
      </c>
      <c r="F40">
        <v>20081231</v>
      </c>
      <c r="G40">
        <v>20034010</v>
      </c>
      <c r="H40" t="s">
        <v>151</v>
      </c>
      <c r="I40" t="s">
        <v>152</v>
      </c>
      <c r="J40">
        <v>19.850000000000001</v>
      </c>
      <c r="K40">
        <v>2.3723999999999999E-2</v>
      </c>
      <c r="L40">
        <v>150486</v>
      </c>
      <c r="M40">
        <v>1.7395000000000001E-2</v>
      </c>
      <c r="N40">
        <v>3.4456000000000001E-2</v>
      </c>
      <c r="O40">
        <v>20081231</v>
      </c>
      <c r="P40" s="3">
        <v>46396.758726343513</v>
      </c>
      <c r="Q40">
        <v>2987147.1573999999</v>
      </c>
      <c r="R40" t="s">
        <v>153</v>
      </c>
      <c r="S40">
        <v>91</v>
      </c>
      <c r="T40">
        <v>67912580</v>
      </c>
      <c r="U40">
        <v>7152355</v>
      </c>
      <c r="V40" s="1">
        <v>60760225</v>
      </c>
      <c r="W40">
        <v>1.0847170658</v>
      </c>
      <c r="X40">
        <v>18</v>
      </c>
      <c r="Y40" s="4">
        <v>60806621.758726344</v>
      </c>
      <c r="Z40" s="5">
        <v>7.9938326796085354E-2</v>
      </c>
      <c r="AA40">
        <v>0.97</v>
      </c>
      <c r="AB40">
        <v>1.0847170658</v>
      </c>
      <c r="AD40">
        <v>0.49619210308145228</v>
      </c>
      <c r="AE40">
        <v>0</v>
      </c>
      <c r="AF40">
        <v>1</v>
      </c>
      <c r="AG40">
        <v>67912580</v>
      </c>
      <c r="AH40">
        <v>0</v>
      </c>
      <c r="AI40">
        <v>8</v>
      </c>
      <c r="AJ40">
        <v>10162906034</v>
      </c>
      <c r="AK40">
        <v>6.6823977091590219E-3</v>
      </c>
      <c r="AR40">
        <f t="shared" si="0"/>
        <v>1</v>
      </c>
      <c r="AS40">
        <f t="shared" si="1"/>
        <v>67912580</v>
      </c>
      <c r="AT40">
        <f t="shared" si="2"/>
        <v>0</v>
      </c>
      <c r="AX40">
        <f t="shared" si="3"/>
        <v>1</v>
      </c>
      <c r="AY40">
        <f t="shared" si="4"/>
        <v>67912580</v>
      </c>
      <c r="AZ40">
        <f t="shared" si="5"/>
        <v>0</v>
      </c>
      <c r="BA40">
        <f t="shared" si="6"/>
        <v>1</v>
      </c>
      <c r="BB40">
        <f t="shared" si="7"/>
        <v>67912580</v>
      </c>
      <c r="BC40">
        <f t="shared" si="8"/>
        <v>0</v>
      </c>
    </row>
    <row r="41" spans="1:55" x14ac:dyDescent="0.25">
      <c r="A41">
        <v>9</v>
      </c>
      <c r="B41">
        <v>15</v>
      </c>
      <c r="C41">
        <v>0</v>
      </c>
      <c r="D41">
        <v>25081</v>
      </c>
      <c r="E41">
        <v>1261</v>
      </c>
      <c r="F41">
        <v>20071231</v>
      </c>
      <c r="G41">
        <v>20034010</v>
      </c>
      <c r="H41" t="s">
        <v>151</v>
      </c>
      <c r="I41" t="s">
        <v>152</v>
      </c>
      <c r="J41">
        <v>43.53</v>
      </c>
      <c r="K41">
        <v>-1.3596E-2</v>
      </c>
      <c r="L41">
        <v>151018</v>
      </c>
      <c r="M41">
        <v>-6.522E-3</v>
      </c>
      <c r="N41">
        <v>1.0870000000000001E-3</v>
      </c>
      <c r="O41">
        <v>20071231</v>
      </c>
      <c r="P41" s="3">
        <v>4841468.7404036969</v>
      </c>
      <c r="Q41">
        <v>6573813.3557000002</v>
      </c>
      <c r="R41" t="s">
        <v>153</v>
      </c>
      <c r="S41">
        <v>87</v>
      </c>
      <c r="T41">
        <v>62756752</v>
      </c>
      <c r="U41">
        <v>5117095</v>
      </c>
      <c r="V41" s="1">
        <v>57639657</v>
      </c>
      <c r="W41">
        <v>0.40730021570000002</v>
      </c>
      <c r="X41">
        <v>20</v>
      </c>
      <c r="Y41" s="4">
        <v>62481125.740403697</v>
      </c>
      <c r="Z41" s="5">
        <v>4.2020939341338243E-2</v>
      </c>
      <c r="AA41">
        <v>0.97</v>
      </c>
      <c r="AB41">
        <v>0.40730021570000002</v>
      </c>
      <c r="AD41">
        <v>3.2591070976220556E-2</v>
      </c>
      <c r="AE41">
        <v>0</v>
      </c>
      <c r="AF41">
        <v>1</v>
      </c>
      <c r="AG41">
        <v>62756752</v>
      </c>
      <c r="AH41">
        <v>0</v>
      </c>
      <c r="AI41">
        <v>7</v>
      </c>
      <c r="AJ41">
        <v>9537251211</v>
      </c>
      <c r="AK41">
        <v>6.5801718557667969E-3</v>
      </c>
      <c r="AR41">
        <f t="shared" si="0"/>
        <v>1</v>
      </c>
      <c r="AS41">
        <f t="shared" si="1"/>
        <v>62756752</v>
      </c>
      <c r="AT41">
        <f t="shared" si="2"/>
        <v>0</v>
      </c>
      <c r="AX41">
        <f t="shared" si="3"/>
        <v>1</v>
      </c>
      <c r="AY41">
        <f t="shared" si="4"/>
        <v>62756752</v>
      </c>
      <c r="AZ41">
        <f t="shared" si="5"/>
        <v>0</v>
      </c>
      <c r="BA41">
        <f t="shared" si="6"/>
        <v>0</v>
      </c>
      <c r="BB41">
        <f t="shared" si="7"/>
        <v>0</v>
      </c>
      <c r="BC41">
        <f t="shared" si="8"/>
        <v>62756752</v>
      </c>
    </row>
    <row r="42" spans="1:55" x14ac:dyDescent="0.25">
      <c r="A42">
        <v>9</v>
      </c>
      <c r="B42">
        <v>14</v>
      </c>
      <c r="C42">
        <v>0</v>
      </c>
      <c r="D42">
        <v>25081</v>
      </c>
      <c r="E42">
        <v>1261</v>
      </c>
      <c r="F42">
        <v>20021231</v>
      </c>
      <c r="G42">
        <v>20034010</v>
      </c>
      <c r="H42" t="s">
        <v>151</v>
      </c>
      <c r="I42" t="s">
        <v>152</v>
      </c>
      <c r="J42">
        <v>43.24</v>
      </c>
      <c r="K42">
        <v>9.2599999999999996E-4</v>
      </c>
      <c r="L42">
        <v>174713</v>
      </c>
      <c r="M42">
        <v>1.7849999999999999E-3</v>
      </c>
      <c r="N42">
        <v>1.0114E-2</v>
      </c>
      <c r="O42">
        <v>20021231</v>
      </c>
      <c r="P42" s="3">
        <v>6046368.9120244011</v>
      </c>
      <c r="Q42">
        <v>7554590.4132000003</v>
      </c>
      <c r="R42" t="s">
        <v>153</v>
      </c>
      <c r="S42">
        <v>67</v>
      </c>
      <c r="T42">
        <v>53409881</v>
      </c>
      <c r="U42">
        <v>4947136</v>
      </c>
      <c r="V42" s="1">
        <v>48462745</v>
      </c>
      <c r="W42">
        <v>0.56604232649999997</v>
      </c>
      <c r="X42">
        <v>18</v>
      </c>
      <c r="Y42" s="4">
        <v>54509113.912024401</v>
      </c>
      <c r="Z42" s="5">
        <v>8.0941593785486377E-2</v>
      </c>
      <c r="AA42">
        <v>0.97</v>
      </c>
      <c r="AB42">
        <v>0.56604232649999997</v>
      </c>
      <c r="AD42">
        <v>8.5277877049537404E-2</v>
      </c>
      <c r="AE42">
        <v>0</v>
      </c>
      <c r="AF42">
        <v>1</v>
      </c>
      <c r="AG42">
        <v>53409881</v>
      </c>
      <c r="AH42">
        <v>0</v>
      </c>
      <c r="AI42">
        <v>6</v>
      </c>
      <c r="AJ42">
        <v>5183658599</v>
      </c>
      <c r="AK42">
        <v>1.030351053796319E-2</v>
      </c>
      <c r="AR42">
        <f t="shared" si="0"/>
        <v>1</v>
      </c>
      <c r="AS42">
        <f t="shared" si="1"/>
        <v>53409881</v>
      </c>
      <c r="AT42">
        <f t="shared" si="2"/>
        <v>0</v>
      </c>
      <c r="AX42">
        <f t="shared" si="3"/>
        <v>1</v>
      </c>
      <c r="AY42">
        <f t="shared" si="4"/>
        <v>53409881</v>
      </c>
      <c r="AZ42">
        <f t="shared" si="5"/>
        <v>0</v>
      </c>
      <c r="BA42">
        <f t="shared" si="6"/>
        <v>1</v>
      </c>
      <c r="BB42">
        <f t="shared" si="7"/>
        <v>53409881</v>
      </c>
      <c r="BC42">
        <f t="shared" si="8"/>
        <v>0</v>
      </c>
    </row>
    <row r="43" spans="1:55" x14ac:dyDescent="0.25">
      <c r="A43">
        <v>9</v>
      </c>
      <c r="B43">
        <v>13</v>
      </c>
      <c r="C43">
        <v>0</v>
      </c>
      <c r="D43">
        <v>25081</v>
      </c>
      <c r="E43">
        <v>1261</v>
      </c>
      <c r="F43">
        <v>20011231</v>
      </c>
      <c r="G43">
        <v>20034010</v>
      </c>
      <c r="H43" t="s">
        <v>151</v>
      </c>
      <c r="I43" t="s">
        <v>152</v>
      </c>
      <c r="J43">
        <v>57.3</v>
      </c>
      <c r="K43">
        <v>-1.6140000000000002E-2</v>
      </c>
      <c r="L43">
        <v>178082</v>
      </c>
      <c r="M43">
        <v>-9.7280000000000005E-3</v>
      </c>
      <c r="N43">
        <v>6.6160000000000004E-3</v>
      </c>
      <c r="O43">
        <v>20011231</v>
      </c>
      <c r="P43" s="3">
        <v>8819788.0519354492</v>
      </c>
      <c r="Q43">
        <v>10204098.464</v>
      </c>
      <c r="R43" t="s">
        <v>153</v>
      </c>
      <c r="S43">
        <v>63</v>
      </c>
      <c r="T43">
        <v>50949608</v>
      </c>
      <c r="U43">
        <v>4807464</v>
      </c>
      <c r="V43" s="1">
        <v>46142144</v>
      </c>
      <c r="W43">
        <v>0.29125959010000002</v>
      </c>
      <c r="X43">
        <v>17</v>
      </c>
      <c r="Y43" s="4">
        <v>54961932.051935449</v>
      </c>
      <c r="Z43" s="5">
        <v>5.4078085684700676E-2</v>
      </c>
      <c r="AA43">
        <v>0.97</v>
      </c>
      <c r="AB43">
        <v>0.29125959010000002</v>
      </c>
      <c r="AD43">
        <v>1.5016913203595786E-3</v>
      </c>
      <c r="AE43">
        <v>0</v>
      </c>
      <c r="AF43">
        <v>1</v>
      </c>
      <c r="AG43">
        <v>50949608</v>
      </c>
      <c r="AH43">
        <v>0</v>
      </c>
      <c r="AI43">
        <v>5</v>
      </c>
      <c r="AJ43">
        <v>4854674774</v>
      </c>
      <c r="AK43">
        <v>1.0494958029499506E-2</v>
      </c>
      <c r="AR43">
        <f t="shared" si="0"/>
        <v>0</v>
      </c>
      <c r="AS43">
        <f t="shared" si="1"/>
        <v>0</v>
      </c>
      <c r="AT43">
        <f t="shared" si="2"/>
        <v>50949608</v>
      </c>
      <c r="AX43">
        <f t="shared" si="3"/>
        <v>0</v>
      </c>
      <c r="AY43">
        <f t="shared" si="4"/>
        <v>0</v>
      </c>
      <c r="AZ43">
        <f t="shared" si="5"/>
        <v>50949608</v>
      </c>
      <c r="BA43">
        <f t="shared" si="6"/>
        <v>0</v>
      </c>
      <c r="BB43">
        <f t="shared" si="7"/>
        <v>0</v>
      </c>
      <c r="BC43">
        <f t="shared" si="8"/>
        <v>50949608</v>
      </c>
    </row>
    <row r="44" spans="1:55" x14ac:dyDescent="0.25">
      <c r="A44">
        <v>9</v>
      </c>
      <c r="B44">
        <v>12</v>
      </c>
      <c r="C44">
        <v>0</v>
      </c>
      <c r="D44">
        <v>25081</v>
      </c>
      <c r="E44">
        <v>1261</v>
      </c>
      <c r="F44">
        <v>20001229</v>
      </c>
      <c r="G44">
        <v>20034010</v>
      </c>
      <c r="H44" t="s">
        <v>151</v>
      </c>
      <c r="I44" t="s">
        <v>152</v>
      </c>
      <c r="J44">
        <v>59.375</v>
      </c>
      <c r="K44">
        <v>-9.3849999999999992E-3</v>
      </c>
      <c r="L44">
        <v>156742</v>
      </c>
      <c r="M44">
        <v>-1.1285E-2</v>
      </c>
      <c r="N44">
        <v>1.6046999999999999E-2</v>
      </c>
      <c r="O44">
        <v>20001229</v>
      </c>
      <c r="P44" s="3">
        <v>8163323.0530906394</v>
      </c>
      <c r="Q44">
        <v>9306556.25</v>
      </c>
      <c r="R44" t="s">
        <v>153</v>
      </c>
      <c r="S44">
        <v>59</v>
      </c>
      <c r="T44">
        <v>42032150</v>
      </c>
      <c r="U44">
        <v>4007266</v>
      </c>
      <c r="V44" s="1">
        <v>38024884</v>
      </c>
      <c r="W44">
        <v>0.39728316660000002</v>
      </c>
      <c r="X44">
        <v>20</v>
      </c>
      <c r="Y44" s="4">
        <v>46188207.053090639</v>
      </c>
      <c r="Z44" s="5">
        <v>8.0228163518446319E-2</v>
      </c>
      <c r="AA44">
        <v>0.97</v>
      </c>
      <c r="AB44">
        <v>0.39728316660000002</v>
      </c>
      <c r="AD44">
        <v>1.379835194348916E-2</v>
      </c>
      <c r="AE44">
        <v>0</v>
      </c>
      <c r="AF44">
        <v>1</v>
      </c>
      <c r="AG44">
        <v>42032150</v>
      </c>
      <c r="AH44">
        <v>0</v>
      </c>
      <c r="AI44">
        <v>4</v>
      </c>
      <c r="AJ44">
        <v>4326945920</v>
      </c>
      <c r="AK44">
        <v>9.7140456056358567E-3</v>
      </c>
      <c r="AR44">
        <f t="shared" si="0"/>
        <v>1</v>
      </c>
      <c r="AS44">
        <f t="shared" si="1"/>
        <v>42032150</v>
      </c>
      <c r="AT44">
        <f t="shared" si="2"/>
        <v>0</v>
      </c>
      <c r="AX44">
        <f t="shared" si="3"/>
        <v>1</v>
      </c>
      <c r="AY44">
        <f t="shared" si="4"/>
        <v>42032150</v>
      </c>
      <c r="AZ44">
        <f t="shared" si="5"/>
        <v>0</v>
      </c>
      <c r="BA44">
        <f t="shared" si="6"/>
        <v>0</v>
      </c>
      <c r="BB44">
        <f t="shared" si="7"/>
        <v>0</v>
      </c>
      <c r="BC44">
        <f t="shared" si="8"/>
        <v>42032150</v>
      </c>
    </row>
    <row r="45" spans="1:55" x14ac:dyDescent="0.25">
      <c r="A45">
        <v>9</v>
      </c>
      <c r="B45">
        <v>11</v>
      </c>
      <c r="C45">
        <v>0</v>
      </c>
      <c r="D45">
        <v>25081</v>
      </c>
      <c r="E45">
        <v>1261</v>
      </c>
      <c r="F45">
        <v>19991231</v>
      </c>
      <c r="G45">
        <v>20034010</v>
      </c>
      <c r="H45" t="s">
        <v>151</v>
      </c>
      <c r="I45" t="s">
        <v>152</v>
      </c>
      <c r="J45">
        <v>46.6875</v>
      </c>
      <c r="K45">
        <v>-1.3370000000000001E-3</v>
      </c>
      <c r="L45">
        <v>156392</v>
      </c>
      <c r="M45">
        <v>6.202E-3</v>
      </c>
      <c r="N45">
        <v>1.6781999999999998E-2</v>
      </c>
      <c r="O45">
        <v>19991231</v>
      </c>
      <c r="P45" s="3">
        <v>6243986.9385017678</v>
      </c>
      <c r="Q45">
        <v>7301551.5</v>
      </c>
      <c r="R45" t="s">
        <v>153</v>
      </c>
      <c r="S45">
        <v>55</v>
      </c>
      <c r="T45">
        <v>38664033</v>
      </c>
      <c r="U45">
        <v>3474644</v>
      </c>
      <c r="V45" s="1">
        <v>35189389</v>
      </c>
      <c r="W45">
        <v>0.3900174327</v>
      </c>
      <c r="X45">
        <v>22</v>
      </c>
      <c r="Y45" s="4">
        <v>41433375.938501768</v>
      </c>
      <c r="Z45" s="5">
        <v>6.8881933642952281E-2</v>
      </c>
      <c r="AA45">
        <v>0.97</v>
      </c>
      <c r="AB45">
        <v>0.3900174327</v>
      </c>
      <c r="AD45">
        <v>1.4342322384452788E-2</v>
      </c>
      <c r="AE45">
        <v>0</v>
      </c>
      <c r="AF45">
        <v>1</v>
      </c>
      <c r="AG45">
        <v>38664033</v>
      </c>
      <c r="AH45">
        <v>0</v>
      </c>
      <c r="AI45">
        <v>3</v>
      </c>
      <c r="AJ45">
        <v>3933635517</v>
      </c>
      <c r="AK45">
        <v>9.8290837656172195E-3</v>
      </c>
      <c r="AR45">
        <f t="shared" si="0"/>
        <v>1</v>
      </c>
      <c r="AS45">
        <f t="shared" si="1"/>
        <v>38664033</v>
      </c>
      <c r="AT45">
        <f t="shared" si="2"/>
        <v>0</v>
      </c>
      <c r="AX45">
        <f t="shared" si="3"/>
        <v>1</v>
      </c>
      <c r="AY45">
        <f t="shared" si="4"/>
        <v>38664033</v>
      </c>
      <c r="AZ45">
        <f t="shared" si="5"/>
        <v>0</v>
      </c>
      <c r="BA45">
        <f t="shared" si="6"/>
        <v>0</v>
      </c>
      <c r="BB45">
        <f t="shared" si="7"/>
        <v>0</v>
      </c>
      <c r="BC45">
        <f t="shared" si="8"/>
        <v>38664033</v>
      </c>
    </row>
    <row r="46" spans="1:55" x14ac:dyDescent="0.25">
      <c r="A46">
        <v>9</v>
      </c>
      <c r="B46">
        <v>10</v>
      </c>
      <c r="C46">
        <v>0</v>
      </c>
      <c r="D46">
        <v>25081</v>
      </c>
      <c r="E46">
        <v>1261</v>
      </c>
      <c r="F46">
        <v>19981231</v>
      </c>
      <c r="G46">
        <v>20034010</v>
      </c>
      <c r="H46" t="s">
        <v>151</v>
      </c>
      <c r="I46" t="s">
        <v>152</v>
      </c>
      <c r="J46">
        <v>68.1875</v>
      </c>
      <c r="K46">
        <v>-4.5620000000000001E-3</v>
      </c>
      <c r="L46">
        <v>155542</v>
      </c>
      <c r="M46">
        <v>5.0340000000000003E-3</v>
      </c>
      <c r="N46">
        <v>2.5982999999999999E-2</v>
      </c>
      <c r="O46">
        <v>19981231</v>
      </c>
      <c r="P46" s="3">
        <v>9595789.9293878898</v>
      </c>
      <c r="Q46">
        <v>10606020.125</v>
      </c>
      <c r="R46" t="s">
        <v>153</v>
      </c>
      <c r="S46">
        <v>51</v>
      </c>
      <c r="T46">
        <v>36696597</v>
      </c>
      <c r="U46">
        <v>3046613</v>
      </c>
      <c r="V46" s="1">
        <v>33649984</v>
      </c>
      <c r="W46">
        <v>0.36330171639999997</v>
      </c>
      <c r="X46">
        <v>22</v>
      </c>
      <c r="Y46" s="4">
        <v>43245773.92938789</v>
      </c>
      <c r="Z46" s="5">
        <v>8.9160947812819358E-2</v>
      </c>
      <c r="AA46">
        <v>0.97</v>
      </c>
      <c r="AB46">
        <v>0.36330171639999997</v>
      </c>
      <c r="AD46">
        <v>6.4116054795341874E-3</v>
      </c>
      <c r="AE46">
        <v>0</v>
      </c>
      <c r="AF46">
        <v>1</v>
      </c>
      <c r="AG46">
        <v>36696597</v>
      </c>
      <c r="AH46">
        <v>0</v>
      </c>
      <c r="AI46">
        <v>2</v>
      </c>
      <c r="AJ46">
        <v>3771671457</v>
      </c>
      <c r="AK46">
        <v>9.7295316992399433E-3</v>
      </c>
      <c r="AR46">
        <f t="shared" si="0"/>
        <v>1</v>
      </c>
      <c r="AS46">
        <f t="shared" si="1"/>
        <v>36696597</v>
      </c>
      <c r="AT46">
        <f t="shared" si="2"/>
        <v>0</v>
      </c>
      <c r="AX46">
        <f t="shared" si="3"/>
        <v>0</v>
      </c>
      <c r="AY46">
        <f t="shared" si="4"/>
        <v>0</v>
      </c>
      <c r="AZ46">
        <f t="shared" si="5"/>
        <v>36696597</v>
      </c>
      <c r="BA46">
        <f t="shared" si="6"/>
        <v>0</v>
      </c>
      <c r="BB46">
        <f t="shared" si="7"/>
        <v>0</v>
      </c>
      <c r="BC46">
        <f t="shared" si="8"/>
        <v>36696597</v>
      </c>
    </row>
    <row r="47" spans="1:55" x14ac:dyDescent="0.25">
      <c r="A47">
        <v>9</v>
      </c>
      <c r="B47">
        <v>9</v>
      </c>
      <c r="C47">
        <v>0</v>
      </c>
      <c r="D47">
        <v>25081</v>
      </c>
      <c r="E47">
        <v>1261</v>
      </c>
      <c r="F47">
        <v>19951229</v>
      </c>
      <c r="G47">
        <v>20034010</v>
      </c>
      <c r="H47" t="s">
        <v>151</v>
      </c>
      <c r="I47" t="s">
        <v>152</v>
      </c>
      <c r="J47">
        <v>40</v>
      </c>
      <c r="K47">
        <v>2.5641000000000001E-2</v>
      </c>
      <c r="L47">
        <v>114556</v>
      </c>
      <c r="M47">
        <v>4.4460000000000003E-3</v>
      </c>
      <c r="N47">
        <v>1.1306999999999999E-2</v>
      </c>
      <c r="O47">
        <v>19951229</v>
      </c>
      <c r="P47" s="3">
        <v>3594990.3411761597</v>
      </c>
      <c r="Q47">
        <v>4582240</v>
      </c>
      <c r="R47" t="s">
        <v>153</v>
      </c>
      <c r="S47">
        <v>39</v>
      </c>
      <c r="T47">
        <v>35515767</v>
      </c>
      <c r="U47">
        <v>2607727</v>
      </c>
      <c r="V47" s="1">
        <v>32908040</v>
      </c>
      <c r="W47">
        <v>0.2676158106</v>
      </c>
      <c r="X47">
        <v>24</v>
      </c>
      <c r="Y47" s="4">
        <v>36503030.34117616</v>
      </c>
      <c r="Z47" s="5">
        <v>3.3594941464346328E-2</v>
      </c>
      <c r="AA47">
        <v>0.97</v>
      </c>
      <c r="AB47">
        <v>0.2676158106</v>
      </c>
      <c r="AD47">
        <v>1.6864627918798251E-3</v>
      </c>
      <c r="AE47">
        <v>0</v>
      </c>
      <c r="AF47">
        <v>1</v>
      </c>
      <c r="AG47">
        <v>35515767</v>
      </c>
      <c r="AH47">
        <v>0</v>
      </c>
      <c r="AI47">
        <v>1</v>
      </c>
      <c r="AJ47">
        <v>2370384558</v>
      </c>
      <c r="AK47">
        <v>1.4983124523037836E-2</v>
      </c>
      <c r="AR47">
        <f t="shared" si="0"/>
        <v>0</v>
      </c>
      <c r="AS47">
        <f t="shared" si="1"/>
        <v>0</v>
      </c>
      <c r="AT47">
        <f t="shared" si="2"/>
        <v>35515767</v>
      </c>
      <c r="AX47">
        <f t="shared" si="3"/>
        <v>0</v>
      </c>
      <c r="AY47">
        <f t="shared" si="4"/>
        <v>0</v>
      </c>
      <c r="AZ47">
        <f t="shared" si="5"/>
        <v>35515767</v>
      </c>
      <c r="BA47">
        <f t="shared" si="6"/>
        <v>0</v>
      </c>
      <c r="BB47">
        <f t="shared" si="7"/>
        <v>0</v>
      </c>
      <c r="BC47">
        <f t="shared" si="8"/>
        <v>35515767</v>
      </c>
    </row>
    <row r="48" spans="1:55" x14ac:dyDescent="0.25">
      <c r="A48">
        <v>9</v>
      </c>
      <c r="B48">
        <v>8</v>
      </c>
      <c r="C48">
        <v>0</v>
      </c>
      <c r="D48">
        <v>25081</v>
      </c>
      <c r="E48">
        <v>1261</v>
      </c>
      <c r="F48">
        <v>20061229</v>
      </c>
      <c r="G48">
        <v>20034010</v>
      </c>
      <c r="H48" t="s">
        <v>151</v>
      </c>
      <c r="I48" t="s">
        <v>152</v>
      </c>
      <c r="J48">
        <v>58.68</v>
      </c>
      <c r="K48">
        <v>-1.0789E-2</v>
      </c>
      <c r="L48">
        <v>158855</v>
      </c>
      <c r="M48">
        <v>-4.5189999999999996E-3</v>
      </c>
      <c r="N48">
        <v>-1.14E-3</v>
      </c>
      <c r="O48">
        <v>20061229</v>
      </c>
      <c r="P48" s="3">
        <v>7714501.7885000035</v>
      </c>
      <c r="Q48">
        <v>9321611.4484999999</v>
      </c>
      <c r="R48" t="s">
        <v>153</v>
      </c>
      <c r="S48">
        <v>83</v>
      </c>
      <c r="T48">
        <v>58723490</v>
      </c>
      <c r="U48">
        <v>5153168</v>
      </c>
      <c r="V48" s="1">
        <v>53570322</v>
      </c>
      <c r="W48">
        <v>0.1019603957</v>
      </c>
      <c r="X48">
        <v>19</v>
      </c>
      <c r="Y48" s="4">
        <v>61284823.788500004</v>
      </c>
      <c r="Z48" s="5">
        <v>1.550849187607631E-2</v>
      </c>
      <c r="AA48">
        <v>0.97</v>
      </c>
      <c r="AB48">
        <v>0.1019603957</v>
      </c>
      <c r="AD48">
        <v>2.3929875250099203E-16</v>
      </c>
      <c r="AE48">
        <v>0</v>
      </c>
      <c r="AF48">
        <v>0</v>
      </c>
      <c r="AG48">
        <v>0</v>
      </c>
      <c r="AH48">
        <v>58723490</v>
      </c>
      <c r="AI48">
        <v>0</v>
      </c>
      <c r="AJ48">
        <v>8392540279</v>
      </c>
      <c r="AK48">
        <v>6.9971055303647712E-3</v>
      </c>
      <c r="AR48">
        <f t="shared" si="0"/>
        <v>0</v>
      </c>
      <c r="AS48">
        <f t="shared" si="1"/>
        <v>0</v>
      </c>
      <c r="AT48">
        <f t="shared" si="2"/>
        <v>58723490</v>
      </c>
      <c r="AX48">
        <f t="shared" si="3"/>
        <v>0</v>
      </c>
      <c r="AY48">
        <f t="shared" si="4"/>
        <v>0</v>
      </c>
      <c r="AZ48">
        <f t="shared" si="5"/>
        <v>58723490</v>
      </c>
      <c r="BA48">
        <f t="shared" si="6"/>
        <v>0</v>
      </c>
      <c r="BB48">
        <f t="shared" si="7"/>
        <v>0</v>
      </c>
      <c r="BC48">
        <f t="shared" si="8"/>
        <v>58723490</v>
      </c>
    </row>
    <row r="49" spans="1:55" x14ac:dyDescent="0.25">
      <c r="A49">
        <v>9</v>
      </c>
      <c r="B49">
        <v>7</v>
      </c>
      <c r="C49">
        <v>0</v>
      </c>
      <c r="D49">
        <v>25081</v>
      </c>
      <c r="E49">
        <v>1261</v>
      </c>
      <c r="F49">
        <v>20051230</v>
      </c>
      <c r="G49">
        <v>20034010</v>
      </c>
      <c r="H49" t="s">
        <v>151</v>
      </c>
      <c r="I49" t="s">
        <v>152</v>
      </c>
      <c r="J49">
        <v>56.76</v>
      </c>
      <c r="K49">
        <v>-4.9090000000000002E-3</v>
      </c>
      <c r="L49">
        <v>165268</v>
      </c>
      <c r="M49">
        <v>-4.4130000000000003E-3</v>
      </c>
      <c r="N49">
        <v>5.3000000000000001E-5</v>
      </c>
      <c r="O49">
        <v>20051230</v>
      </c>
      <c r="P49" s="3">
        <v>7922187.1125975922</v>
      </c>
      <c r="Q49">
        <v>9380611.4025999997</v>
      </c>
      <c r="R49" t="s">
        <v>153</v>
      </c>
      <c r="S49">
        <v>79</v>
      </c>
      <c r="T49">
        <v>53682457</v>
      </c>
      <c r="U49">
        <v>5068314</v>
      </c>
      <c r="V49" s="1">
        <v>48614143</v>
      </c>
      <c r="W49">
        <v>0.16369212750000001</v>
      </c>
      <c r="X49">
        <v>21</v>
      </c>
      <c r="Y49" s="4">
        <v>56536330.112597592</v>
      </c>
      <c r="Z49" s="5">
        <v>2.7160097493079891E-2</v>
      </c>
      <c r="AA49">
        <v>0.97</v>
      </c>
      <c r="AB49">
        <v>0.16369212750000001</v>
      </c>
      <c r="AD49">
        <v>1.2397379754107557E-7</v>
      </c>
      <c r="AE49">
        <v>0</v>
      </c>
      <c r="AF49">
        <v>0</v>
      </c>
      <c r="AG49">
        <v>0</v>
      </c>
      <c r="AH49">
        <v>53682457</v>
      </c>
      <c r="AI49">
        <v>0</v>
      </c>
      <c r="AJ49">
        <v>7281211083</v>
      </c>
      <c r="AK49">
        <v>7.3727373630654023E-3</v>
      </c>
      <c r="AR49">
        <f t="shared" si="0"/>
        <v>0</v>
      </c>
      <c r="AS49">
        <f t="shared" si="1"/>
        <v>0</v>
      </c>
      <c r="AT49">
        <f t="shared" si="2"/>
        <v>53682457</v>
      </c>
      <c r="AX49">
        <f t="shared" si="3"/>
        <v>0</v>
      </c>
      <c r="AY49">
        <f t="shared" si="4"/>
        <v>0</v>
      </c>
      <c r="AZ49">
        <f t="shared" si="5"/>
        <v>53682457</v>
      </c>
      <c r="BA49">
        <f t="shared" si="6"/>
        <v>0</v>
      </c>
      <c r="BB49">
        <f t="shared" si="7"/>
        <v>0</v>
      </c>
      <c r="BC49">
        <f t="shared" si="8"/>
        <v>53682457</v>
      </c>
    </row>
    <row r="50" spans="1:55" x14ac:dyDescent="0.25">
      <c r="A50">
        <v>9</v>
      </c>
      <c r="B50">
        <v>6</v>
      </c>
      <c r="C50">
        <v>0</v>
      </c>
      <c r="D50">
        <v>25081</v>
      </c>
      <c r="E50">
        <v>1261</v>
      </c>
      <c r="F50">
        <v>20041231</v>
      </c>
      <c r="G50">
        <v>20034010</v>
      </c>
      <c r="H50" t="s">
        <v>151</v>
      </c>
      <c r="I50" t="s">
        <v>152</v>
      </c>
      <c r="J50">
        <v>61.02</v>
      </c>
      <c r="K50">
        <v>-8.933E-3</v>
      </c>
      <c r="L50">
        <v>170560</v>
      </c>
      <c r="M50">
        <v>-1.005E-3</v>
      </c>
      <c r="N50">
        <v>3.4299999999999999E-3</v>
      </c>
      <c r="O50">
        <v>20041231</v>
      </c>
      <c r="P50" s="3">
        <v>8989436.5069122687</v>
      </c>
      <c r="Q50">
        <v>10407571.278000001</v>
      </c>
      <c r="R50" t="s">
        <v>153</v>
      </c>
      <c r="S50">
        <v>75</v>
      </c>
      <c r="T50">
        <v>52375773</v>
      </c>
      <c r="U50">
        <v>5104614</v>
      </c>
      <c r="V50" s="1">
        <v>47271159</v>
      </c>
      <c r="W50">
        <v>0.19124692139999999</v>
      </c>
      <c r="X50">
        <v>21</v>
      </c>
      <c r="Y50" s="4">
        <v>56260595.506912269</v>
      </c>
      <c r="Z50" s="5">
        <v>3.5378508792035246E-2</v>
      </c>
      <c r="AA50">
        <v>0.97</v>
      </c>
      <c r="AB50">
        <v>0.19124692139999999</v>
      </c>
      <c r="AD50">
        <v>3.145573202957666E-6</v>
      </c>
      <c r="AE50">
        <v>0</v>
      </c>
      <c r="AF50">
        <v>0</v>
      </c>
      <c r="AG50">
        <v>0</v>
      </c>
      <c r="AH50">
        <v>52375773</v>
      </c>
      <c r="AI50">
        <v>0</v>
      </c>
      <c r="AJ50">
        <v>6668600666</v>
      </c>
      <c r="AK50">
        <v>7.8540874800074583E-3</v>
      </c>
      <c r="AR50">
        <f t="shared" si="0"/>
        <v>0</v>
      </c>
      <c r="AS50">
        <f t="shared" si="1"/>
        <v>0</v>
      </c>
      <c r="AT50">
        <f t="shared" si="2"/>
        <v>52375773</v>
      </c>
      <c r="AX50">
        <f t="shared" si="3"/>
        <v>0</v>
      </c>
      <c r="AY50">
        <f t="shared" si="4"/>
        <v>0</v>
      </c>
      <c r="AZ50">
        <f t="shared" si="5"/>
        <v>52375773</v>
      </c>
      <c r="BA50">
        <f t="shared" si="6"/>
        <v>0</v>
      </c>
      <c r="BB50">
        <f t="shared" si="7"/>
        <v>0</v>
      </c>
      <c r="BC50">
        <f t="shared" si="8"/>
        <v>52375773</v>
      </c>
    </row>
    <row r="51" spans="1:55" x14ac:dyDescent="0.25">
      <c r="A51">
        <v>9</v>
      </c>
      <c r="B51">
        <v>5</v>
      </c>
      <c r="C51">
        <v>0</v>
      </c>
      <c r="D51">
        <v>25081</v>
      </c>
      <c r="E51">
        <v>1261</v>
      </c>
      <c r="F51">
        <v>20031231</v>
      </c>
      <c r="G51">
        <v>20034010</v>
      </c>
      <c r="H51" t="s">
        <v>151</v>
      </c>
      <c r="I51" t="s">
        <v>152</v>
      </c>
      <c r="J51">
        <v>56.06</v>
      </c>
      <c r="K51">
        <v>-4.4400000000000004E-3</v>
      </c>
      <c r="L51">
        <v>175358</v>
      </c>
      <c r="M51">
        <v>3.3000000000000003E-5</v>
      </c>
      <c r="N51">
        <v>-1.1739999999999999E-3</v>
      </c>
      <c r="O51">
        <v>20031231</v>
      </c>
      <c r="P51" s="3">
        <v>8395546.3243191689</v>
      </c>
      <c r="Q51">
        <v>9830569.7207999993</v>
      </c>
      <c r="R51" t="s">
        <v>153</v>
      </c>
      <c r="S51">
        <v>71</v>
      </c>
      <c r="T51">
        <v>52943676</v>
      </c>
      <c r="U51">
        <v>5109563</v>
      </c>
      <c r="V51" s="1">
        <v>47834113</v>
      </c>
      <c r="W51">
        <v>0.20051189080000001</v>
      </c>
      <c r="X51">
        <v>19</v>
      </c>
      <c r="Y51" s="4">
        <v>56229659.324319169</v>
      </c>
      <c r="Z51" s="5">
        <v>3.5055274807427497E-2</v>
      </c>
      <c r="AA51">
        <v>0.97</v>
      </c>
      <c r="AB51">
        <v>0.20051189080000001</v>
      </c>
      <c r="AD51">
        <v>1.0257047135300407E-5</v>
      </c>
      <c r="AE51">
        <v>0</v>
      </c>
      <c r="AF51">
        <v>0</v>
      </c>
      <c r="AG51">
        <v>0</v>
      </c>
      <c r="AH51">
        <v>52943676</v>
      </c>
      <c r="AI51">
        <v>0</v>
      </c>
      <c r="AJ51">
        <v>5752838056</v>
      </c>
      <c r="AK51">
        <v>9.2030534293906785E-3</v>
      </c>
      <c r="AR51">
        <f t="shared" si="0"/>
        <v>0</v>
      </c>
      <c r="AS51">
        <f t="shared" si="1"/>
        <v>0</v>
      </c>
      <c r="AT51">
        <f t="shared" si="2"/>
        <v>52943676</v>
      </c>
      <c r="AX51">
        <f t="shared" si="3"/>
        <v>0</v>
      </c>
      <c r="AY51">
        <f t="shared" si="4"/>
        <v>0</v>
      </c>
      <c r="AZ51">
        <f t="shared" si="5"/>
        <v>52943676</v>
      </c>
      <c r="BA51">
        <f t="shared" si="6"/>
        <v>0</v>
      </c>
      <c r="BB51">
        <f t="shared" si="7"/>
        <v>0</v>
      </c>
      <c r="BC51">
        <f t="shared" si="8"/>
        <v>52943676</v>
      </c>
    </row>
    <row r="52" spans="1:55" x14ac:dyDescent="0.25">
      <c r="A52">
        <v>9</v>
      </c>
      <c r="B52">
        <v>4</v>
      </c>
      <c r="C52">
        <v>0</v>
      </c>
      <c r="D52">
        <v>25081</v>
      </c>
      <c r="E52">
        <v>1261</v>
      </c>
      <c r="F52">
        <v>19971231</v>
      </c>
      <c r="G52">
        <v>20034010</v>
      </c>
      <c r="H52" t="s">
        <v>151</v>
      </c>
      <c r="I52" t="s">
        <v>152</v>
      </c>
      <c r="J52">
        <v>90.25</v>
      </c>
      <c r="K52">
        <v>-6.8780000000000004E-3</v>
      </c>
      <c r="L52">
        <v>105056</v>
      </c>
      <c r="M52">
        <v>2.6029999999999998E-3</v>
      </c>
      <c r="N52">
        <v>1.6466000000000001E-2</v>
      </c>
      <c r="O52">
        <v>19971231</v>
      </c>
      <c r="P52" s="3">
        <v>8470558.7566653788</v>
      </c>
      <c r="Q52">
        <v>9481304</v>
      </c>
      <c r="R52" t="s">
        <v>153</v>
      </c>
      <c r="S52">
        <v>47</v>
      </c>
      <c r="T52">
        <v>36453281</v>
      </c>
      <c r="U52">
        <v>2761776</v>
      </c>
      <c r="V52" s="1">
        <v>33691505</v>
      </c>
      <c r="W52">
        <v>0.22590738890000001</v>
      </c>
      <c r="X52">
        <v>25</v>
      </c>
      <c r="Y52" s="4">
        <v>42162063.756665379</v>
      </c>
      <c r="Z52" s="5">
        <v>5.0801524842261449E-2</v>
      </c>
      <c r="AA52">
        <v>0.97</v>
      </c>
      <c r="AB52">
        <v>0.22590738890000001</v>
      </c>
      <c r="AD52">
        <v>3.8315509121635396E-5</v>
      </c>
      <c r="AE52">
        <v>0</v>
      </c>
      <c r="AF52">
        <v>0</v>
      </c>
      <c r="AG52">
        <v>0</v>
      </c>
      <c r="AH52">
        <v>36453281</v>
      </c>
      <c r="AI52">
        <v>0</v>
      </c>
      <c r="AJ52">
        <v>3000025976</v>
      </c>
      <c r="AK52">
        <v>1.2150988455307961E-2</v>
      </c>
      <c r="AR52">
        <f t="shared" si="0"/>
        <v>0</v>
      </c>
      <c r="AS52">
        <f t="shared" si="1"/>
        <v>0</v>
      </c>
      <c r="AT52">
        <f t="shared" si="2"/>
        <v>36453281</v>
      </c>
      <c r="AX52">
        <f t="shared" si="3"/>
        <v>0</v>
      </c>
      <c r="AY52">
        <f t="shared" si="4"/>
        <v>0</v>
      </c>
      <c r="AZ52">
        <f t="shared" si="5"/>
        <v>36453281</v>
      </c>
      <c r="BA52">
        <f t="shared" si="6"/>
        <v>0</v>
      </c>
      <c r="BB52">
        <f t="shared" si="7"/>
        <v>0</v>
      </c>
      <c r="BC52">
        <f t="shared" si="8"/>
        <v>36453281</v>
      </c>
    </row>
    <row r="53" spans="1:55" x14ac:dyDescent="0.25">
      <c r="A53">
        <v>9</v>
      </c>
      <c r="B53">
        <v>3</v>
      </c>
      <c r="C53">
        <v>0</v>
      </c>
      <c r="D53">
        <v>25081</v>
      </c>
      <c r="E53">
        <v>1261</v>
      </c>
      <c r="F53">
        <v>19961231</v>
      </c>
      <c r="G53">
        <v>20034010</v>
      </c>
      <c r="H53" t="s">
        <v>151</v>
      </c>
      <c r="I53" t="s">
        <v>152</v>
      </c>
      <c r="J53">
        <v>52.375</v>
      </c>
      <c r="K53">
        <v>-3.8990999999999998E-2</v>
      </c>
      <c r="L53">
        <v>107443</v>
      </c>
      <c r="M53">
        <v>-9.3989999999999994E-3</v>
      </c>
      <c r="N53">
        <v>1.0813E-2</v>
      </c>
      <c r="O53">
        <v>19961231</v>
      </c>
      <c r="P53" s="3">
        <v>4675290.8984448016</v>
      </c>
      <c r="Q53">
        <v>5627327.125</v>
      </c>
      <c r="R53" t="s">
        <v>153</v>
      </c>
      <c r="S53">
        <v>43</v>
      </c>
      <c r="T53">
        <v>34350106</v>
      </c>
      <c r="U53">
        <v>2615569</v>
      </c>
      <c r="V53" s="1">
        <v>31734537</v>
      </c>
      <c r="W53">
        <v>0.22261424460000001</v>
      </c>
      <c r="X53">
        <v>25</v>
      </c>
      <c r="Y53" s="4">
        <v>36409827.898444802</v>
      </c>
      <c r="Z53" s="5">
        <v>3.4406199071383585E-2</v>
      </c>
      <c r="AA53">
        <v>0.97</v>
      </c>
      <c r="AB53">
        <v>0.22261424460000001</v>
      </c>
      <c r="AD53">
        <v>9.4944905683766703E-5</v>
      </c>
      <c r="AE53">
        <v>0</v>
      </c>
      <c r="AF53">
        <v>0</v>
      </c>
      <c r="AG53">
        <v>0</v>
      </c>
      <c r="AH53">
        <v>34350106</v>
      </c>
      <c r="AI53">
        <v>0</v>
      </c>
      <c r="AJ53">
        <v>2664607923</v>
      </c>
      <c r="AK53">
        <v>1.289124216118305E-2</v>
      </c>
      <c r="AR53">
        <f t="shared" si="0"/>
        <v>0</v>
      </c>
      <c r="AS53">
        <f t="shared" si="1"/>
        <v>0</v>
      </c>
      <c r="AT53">
        <f t="shared" si="2"/>
        <v>34350106</v>
      </c>
      <c r="AX53">
        <f t="shared" si="3"/>
        <v>0</v>
      </c>
      <c r="AY53">
        <f t="shared" si="4"/>
        <v>0</v>
      </c>
      <c r="AZ53">
        <f t="shared" si="5"/>
        <v>34350106</v>
      </c>
      <c r="BA53">
        <f t="shared" si="6"/>
        <v>0</v>
      </c>
      <c r="BB53">
        <f t="shared" si="7"/>
        <v>0</v>
      </c>
      <c r="BC53">
        <f t="shared" si="8"/>
        <v>34350106</v>
      </c>
    </row>
    <row r="54" spans="1:55" x14ac:dyDescent="0.25">
      <c r="A54">
        <v>9</v>
      </c>
      <c r="B54">
        <v>2</v>
      </c>
      <c r="C54">
        <v>0</v>
      </c>
      <c r="D54">
        <v>25081</v>
      </c>
      <c r="E54">
        <v>1261</v>
      </c>
      <c r="F54">
        <v>19941230</v>
      </c>
      <c r="G54">
        <v>20034010</v>
      </c>
      <c r="H54" t="s">
        <v>151</v>
      </c>
      <c r="I54" t="s">
        <v>152</v>
      </c>
      <c r="J54">
        <v>24.375</v>
      </c>
      <c r="K54">
        <v>-1.0152E-2</v>
      </c>
      <c r="L54">
        <v>117596</v>
      </c>
      <c r="M54">
        <v>-8.1899999999999996E-4</v>
      </c>
      <c r="N54">
        <v>1.1426E-2</v>
      </c>
      <c r="O54">
        <v>19941230</v>
      </c>
      <c r="P54" s="3">
        <v>1932898.3850110173</v>
      </c>
      <c r="Q54">
        <v>2866402.5</v>
      </c>
      <c r="R54" t="s">
        <v>153</v>
      </c>
      <c r="S54">
        <v>35</v>
      </c>
      <c r="T54">
        <v>33508583</v>
      </c>
      <c r="U54">
        <v>2391780</v>
      </c>
      <c r="V54" s="1">
        <v>31116803</v>
      </c>
      <c r="W54">
        <v>0.20754133180000001</v>
      </c>
      <c r="X54">
        <v>25</v>
      </c>
      <c r="Y54" s="4">
        <v>33049701.385011017</v>
      </c>
      <c r="Z54" s="5">
        <v>1.8000076024594164E-2</v>
      </c>
      <c r="AA54">
        <v>0.97</v>
      </c>
      <c r="AB54">
        <v>0.20754133180000001</v>
      </c>
      <c r="AD54">
        <v>5.787919617406249E-4</v>
      </c>
      <c r="AE54">
        <v>0</v>
      </c>
      <c r="AF54">
        <v>0</v>
      </c>
      <c r="AG54">
        <v>0</v>
      </c>
      <c r="AH54">
        <v>33508583</v>
      </c>
      <c r="AI54">
        <v>0</v>
      </c>
      <c r="AJ54">
        <v>2130735249</v>
      </c>
      <c r="AK54">
        <v>1.5726300588365588E-2</v>
      </c>
      <c r="AR54">
        <f t="shared" si="0"/>
        <v>0</v>
      </c>
      <c r="AS54">
        <f t="shared" si="1"/>
        <v>0</v>
      </c>
      <c r="AT54">
        <f t="shared" si="2"/>
        <v>33508583</v>
      </c>
      <c r="AX54">
        <f t="shared" si="3"/>
        <v>0</v>
      </c>
      <c r="AY54">
        <f t="shared" si="4"/>
        <v>0</v>
      </c>
      <c r="AZ54">
        <f t="shared" si="5"/>
        <v>33508583</v>
      </c>
      <c r="BA54">
        <f t="shared" si="6"/>
        <v>0</v>
      </c>
      <c r="BB54">
        <f t="shared" si="7"/>
        <v>0</v>
      </c>
      <c r="BC54">
        <f t="shared" si="8"/>
        <v>33508583</v>
      </c>
    </row>
    <row r="55" spans="1:55" x14ac:dyDescent="0.25">
      <c r="A55">
        <v>9</v>
      </c>
      <c r="B55">
        <v>1</v>
      </c>
      <c r="C55">
        <v>1</v>
      </c>
      <c r="D55">
        <v>25081</v>
      </c>
      <c r="E55">
        <v>1261</v>
      </c>
      <c r="F55">
        <v>19921231</v>
      </c>
      <c r="G55">
        <v>20034010</v>
      </c>
      <c r="H55" t="s">
        <v>151</v>
      </c>
      <c r="I55" t="s">
        <v>152</v>
      </c>
      <c r="J55">
        <v>64</v>
      </c>
      <c r="K55">
        <v>1.5873000000000002E-2</v>
      </c>
      <c r="L55">
        <v>57003</v>
      </c>
      <c r="M55">
        <v>-1.403E-3</v>
      </c>
      <c r="N55">
        <v>1.4898E-2</v>
      </c>
      <c r="O55">
        <v>19921231</v>
      </c>
      <c r="P55" s="3">
        <v>2909272.5300000012</v>
      </c>
      <c r="Q55">
        <v>3648192</v>
      </c>
      <c r="R55" t="s">
        <v>153</v>
      </c>
      <c r="S55">
        <v>27</v>
      </c>
      <c r="T55">
        <v>26660018</v>
      </c>
      <c r="U55">
        <v>2029369</v>
      </c>
      <c r="V55" s="1">
        <v>24630649</v>
      </c>
      <c r="W55">
        <v>0.1361674631</v>
      </c>
      <c r="X55">
        <v>25</v>
      </c>
      <c r="Y55" s="4">
        <v>27539921.530000001</v>
      </c>
      <c r="Z55" s="5">
        <v>1.8037998002302859E-2</v>
      </c>
      <c r="AA55">
        <v>0.97</v>
      </c>
      <c r="AB55">
        <v>0.1361674631</v>
      </c>
      <c r="AD55">
        <v>2.3645339753092695E-9</v>
      </c>
      <c r="AE55">
        <v>0</v>
      </c>
      <c r="AF55">
        <v>0</v>
      </c>
      <c r="AG55">
        <v>0</v>
      </c>
      <c r="AH55">
        <v>26660018</v>
      </c>
      <c r="AI55">
        <v>0</v>
      </c>
      <c r="AJ55">
        <v>1672383581</v>
      </c>
      <c r="AK55">
        <v>1.5941329670349114E-2</v>
      </c>
      <c r="AR55">
        <f t="shared" si="0"/>
        <v>0</v>
      </c>
      <c r="AS55">
        <f t="shared" si="1"/>
        <v>0</v>
      </c>
      <c r="AT55">
        <f t="shared" si="2"/>
        <v>26660018</v>
      </c>
      <c r="AX55">
        <f t="shared" si="3"/>
        <v>0</v>
      </c>
      <c r="AY55">
        <f t="shared" si="4"/>
        <v>0</v>
      </c>
      <c r="AZ55">
        <f t="shared" si="5"/>
        <v>26660018</v>
      </c>
      <c r="BA55">
        <f t="shared" si="6"/>
        <v>0</v>
      </c>
      <c r="BB55">
        <f t="shared" si="7"/>
        <v>0</v>
      </c>
      <c r="BC55">
        <f t="shared" si="8"/>
        <v>26660018</v>
      </c>
    </row>
    <row r="56" spans="1:55" x14ac:dyDescent="0.25">
      <c r="A56">
        <v>10</v>
      </c>
      <c r="B56">
        <v>10</v>
      </c>
      <c r="C56">
        <v>0</v>
      </c>
      <c r="D56">
        <v>26550</v>
      </c>
      <c r="E56">
        <v>20720</v>
      </c>
      <c r="F56">
        <v>19951229</v>
      </c>
      <c r="G56">
        <v>32054810</v>
      </c>
      <c r="H56" t="s">
        <v>63</v>
      </c>
      <c r="I56" t="s">
        <v>64</v>
      </c>
      <c r="J56">
        <v>136.5</v>
      </c>
      <c r="K56">
        <v>-8.1740000000000007E-3</v>
      </c>
      <c r="L56">
        <v>75744</v>
      </c>
      <c r="M56">
        <v>4.4460000000000003E-3</v>
      </c>
      <c r="N56">
        <v>1.1306999999999999E-2</v>
      </c>
      <c r="O56">
        <v>19951229</v>
      </c>
      <c r="P56" s="3">
        <v>8598183.3350147307</v>
      </c>
      <c r="Q56">
        <v>10339056</v>
      </c>
      <c r="R56" t="s">
        <v>65</v>
      </c>
      <c r="S56">
        <v>39</v>
      </c>
      <c r="T56">
        <v>58071000</v>
      </c>
      <c r="U56">
        <v>4154000</v>
      </c>
      <c r="V56" s="1">
        <v>53917000</v>
      </c>
      <c r="W56">
        <v>0.62148861559507951</v>
      </c>
      <c r="X56">
        <v>15</v>
      </c>
      <c r="Y56" s="4">
        <v>62515183.335014731</v>
      </c>
      <c r="Z56" s="5">
        <v>0.10742659956596703</v>
      </c>
      <c r="AA56">
        <v>0.97</v>
      </c>
      <c r="AB56">
        <v>0.69777529719999998</v>
      </c>
      <c r="AD56">
        <v>0.10022105845834613</v>
      </c>
      <c r="AE56">
        <v>0</v>
      </c>
      <c r="AF56">
        <v>1</v>
      </c>
      <c r="AG56">
        <v>58071000</v>
      </c>
      <c r="AH56">
        <v>0</v>
      </c>
      <c r="AI56">
        <v>9</v>
      </c>
      <c r="AJ56">
        <v>2370384558</v>
      </c>
      <c r="AK56">
        <v>2.4498556491186863E-2</v>
      </c>
      <c r="AR56">
        <f t="shared" si="0"/>
        <v>1</v>
      </c>
      <c r="AS56">
        <f t="shared" si="1"/>
        <v>58071000</v>
      </c>
      <c r="AT56">
        <f t="shared" si="2"/>
        <v>0</v>
      </c>
      <c r="AX56">
        <f t="shared" si="3"/>
        <v>1</v>
      </c>
      <c r="AY56">
        <f t="shared" si="4"/>
        <v>58071000</v>
      </c>
      <c r="AZ56">
        <f t="shared" si="5"/>
        <v>0</v>
      </c>
      <c r="BA56">
        <f t="shared" si="6"/>
        <v>1</v>
      </c>
      <c r="BB56">
        <f t="shared" si="7"/>
        <v>58071000</v>
      </c>
      <c r="BC56">
        <f t="shared" si="8"/>
        <v>0</v>
      </c>
    </row>
    <row r="57" spans="1:55" x14ac:dyDescent="0.25">
      <c r="A57">
        <v>10</v>
      </c>
      <c r="B57">
        <v>9</v>
      </c>
      <c r="C57">
        <v>0</v>
      </c>
      <c r="D57">
        <v>26550</v>
      </c>
      <c r="E57">
        <v>20720</v>
      </c>
      <c r="F57">
        <v>19931231</v>
      </c>
      <c r="G57">
        <v>32054810</v>
      </c>
      <c r="H57" t="s">
        <v>63</v>
      </c>
      <c r="I57" t="s">
        <v>64</v>
      </c>
      <c r="J57">
        <v>64.125</v>
      </c>
      <c r="K57">
        <v>-3.8830000000000002E-3</v>
      </c>
      <c r="L57">
        <v>77818</v>
      </c>
      <c r="M57">
        <v>-5.6400000000000005E-4</v>
      </c>
      <c r="N57">
        <v>1.2732E-2</v>
      </c>
      <c r="O57">
        <v>19931231</v>
      </c>
      <c r="P57" s="3">
        <v>3552683.5851128623</v>
      </c>
      <c r="Q57">
        <v>4990079.25</v>
      </c>
      <c r="R57" t="s">
        <v>65</v>
      </c>
      <c r="S57">
        <v>31</v>
      </c>
      <c r="T57">
        <v>51461305</v>
      </c>
      <c r="U57">
        <v>3548282</v>
      </c>
      <c r="V57" s="1">
        <v>47913023</v>
      </c>
      <c r="W57">
        <v>0.25511186949999998</v>
      </c>
      <c r="X57">
        <v>15</v>
      </c>
      <c r="Y57" s="4">
        <v>51465706.585112862</v>
      </c>
      <c r="Z57" s="5">
        <v>2.4735908295141565E-2</v>
      </c>
      <c r="AA57">
        <v>0.97</v>
      </c>
      <c r="AB57">
        <v>0.25511186949999998</v>
      </c>
      <c r="AD57">
        <v>2.629836359046199E-3</v>
      </c>
      <c r="AE57">
        <v>0</v>
      </c>
      <c r="AF57">
        <v>1</v>
      </c>
      <c r="AG57">
        <v>51461305</v>
      </c>
      <c r="AH57">
        <v>0</v>
      </c>
      <c r="AI57">
        <v>8</v>
      </c>
      <c r="AJ57">
        <v>1934780610</v>
      </c>
      <c r="AK57">
        <v>2.659800534180462E-2</v>
      </c>
      <c r="AR57">
        <f t="shared" si="0"/>
        <v>0</v>
      </c>
      <c r="AS57">
        <f t="shared" si="1"/>
        <v>0</v>
      </c>
      <c r="AT57">
        <f t="shared" si="2"/>
        <v>51461305</v>
      </c>
      <c r="AX57">
        <f t="shared" si="3"/>
        <v>0</v>
      </c>
      <c r="AY57">
        <f t="shared" si="4"/>
        <v>0</v>
      </c>
      <c r="AZ57">
        <f t="shared" si="5"/>
        <v>51461305</v>
      </c>
      <c r="BA57">
        <f t="shared" si="6"/>
        <v>0</v>
      </c>
      <c r="BB57">
        <f t="shared" si="7"/>
        <v>0</v>
      </c>
      <c r="BC57">
        <f t="shared" si="8"/>
        <v>51461305</v>
      </c>
    </row>
    <row r="58" spans="1:55" x14ac:dyDescent="0.25">
      <c r="A58">
        <v>10</v>
      </c>
      <c r="B58">
        <v>8</v>
      </c>
      <c r="C58">
        <v>0</v>
      </c>
      <c r="D58">
        <v>26550</v>
      </c>
      <c r="E58">
        <v>20720</v>
      </c>
      <c r="F58">
        <v>19921231</v>
      </c>
      <c r="G58">
        <v>32054810</v>
      </c>
      <c r="H58" t="s">
        <v>63</v>
      </c>
      <c r="I58" t="s">
        <v>64</v>
      </c>
      <c r="J58">
        <v>46.75</v>
      </c>
      <c r="K58">
        <v>-2.6670000000000001E-3</v>
      </c>
      <c r="L58">
        <v>74965</v>
      </c>
      <c r="M58">
        <v>-1.403E-3</v>
      </c>
      <c r="N58">
        <v>1.4898E-2</v>
      </c>
      <c r="O58">
        <v>19921231</v>
      </c>
      <c r="P58" s="3">
        <v>-2985969.2732045427</v>
      </c>
      <c r="Q58">
        <v>3504613.75</v>
      </c>
      <c r="R58" t="s">
        <v>65</v>
      </c>
      <c r="S58">
        <v>27</v>
      </c>
      <c r="T58">
        <v>50863073</v>
      </c>
      <c r="U58">
        <v>3251148</v>
      </c>
      <c r="V58" s="1">
        <v>47611925</v>
      </c>
      <c r="W58">
        <v>1.4585498544597104</v>
      </c>
      <c r="X58">
        <v>12</v>
      </c>
      <c r="Y58" s="4">
        <v>44625955.726795457</v>
      </c>
      <c r="Z58" s="5">
        <v>0.23452043731426386</v>
      </c>
      <c r="AA58">
        <v>0.97</v>
      </c>
      <c r="AB58">
        <v>3.6171210113000001</v>
      </c>
      <c r="AD58">
        <v>0.61229670282342064</v>
      </c>
      <c r="AE58">
        <v>1</v>
      </c>
      <c r="AF58">
        <v>1</v>
      </c>
      <c r="AG58">
        <v>50863073</v>
      </c>
      <c r="AH58">
        <v>0</v>
      </c>
      <c r="AI58">
        <v>7</v>
      </c>
      <c r="AJ58">
        <v>1672383581</v>
      </c>
      <c r="AK58">
        <v>3.0413520903850588E-2</v>
      </c>
      <c r="AR58">
        <f t="shared" si="0"/>
        <v>1</v>
      </c>
      <c r="AS58">
        <f t="shared" si="1"/>
        <v>50863073</v>
      </c>
      <c r="AT58">
        <f t="shared" si="2"/>
        <v>0</v>
      </c>
      <c r="AX58">
        <f t="shared" si="3"/>
        <v>1</v>
      </c>
      <c r="AY58">
        <f t="shared" si="4"/>
        <v>50863073</v>
      </c>
      <c r="AZ58">
        <f t="shared" si="5"/>
        <v>0</v>
      </c>
      <c r="BA58">
        <f t="shared" si="6"/>
        <v>1</v>
      </c>
      <c r="BB58">
        <f t="shared" si="7"/>
        <v>50863073</v>
      </c>
      <c r="BC58">
        <f t="shared" si="8"/>
        <v>0</v>
      </c>
    </row>
    <row r="59" spans="1:55" x14ac:dyDescent="0.25">
      <c r="A59">
        <v>10</v>
      </c>
      <c r="B59">
        <v>7</v>
      </c>
      <c r="C59">
        <v>0</v>
      </c>
      <c r="D59">
        <v>26550</v>
      </c>
      <c r="E59">
        <v>20720</v>
      </c>
      <c r="F59">
        <v>19911231</v>
      </c>
      <c r="G59">
        <v>32054810</v>
      </c>
      <c r="H59" t="s">
        <v>63</v>
      </c>
      <c r="I59" t="s">
        <v>64</v>
      </c>
      <c r="J59">
        <v>30</v>
      </c>
      <c r="K59">
        <v>-3.2258000000000002E-2</v>
      </c>
      <c r="L59">
        <v>62745</v>
      </c>
      <c r="M59">
        <v>6.0610000000000004E-3</v>
      </c>
      <c r="N59">
        <v>1.5295E-2</v>
      </c>
      <c r="O59">
        <v>19911231</v>
      </c>
      <c r="P59" s="3">
        <v>-1679480.7555902302</v>
      </c>
      <c r="Q59">
        <v>1882350</v>
      </c>
      <c r="R59" t="s">
        <v>65</v>
      </c>
      <c r="S59">
        <v>23</v>
      </c>
      <c r="T59">
        <v>48922077</v>
      </c>
      <c r="U59">
        <v>2639496</v>
      </c>
      <c r="V59" s="1">
        <v>46282581</v>
      </c>
      <c r="W59">
        <v>1.3436978592</v>
      </c>
      <c r="X59">
        <v>11</v>
      </c>
      <c r="Y59" s="4">
        <v>44603100.24440977</v>
      </c>
      <c r="Z59" s="5">
        <v>0.11346654731249889</v>
      </c>
      <c r="AA59">
        <v>0.97</v>
      </c>
      <c r="AB59">
        <v>1.3436978592</v>
      </c>
      <c r="AD59">
        <v>0.62999882983438926</v>
      </c>
      <c r="AE59">
        <v>1</v>
      </c>
      <c r="AF59">
        <v>1</v>
      </c>
      <c r="AG59">
        <v>48922077</v>
      </c>
      <c r="AH59">
        <v>0</v>
      </c>
      <c r="AI59">
        <v>6</v>
      </c>
      <c r="AJ59">
        <v>1587173421</v>
      </c>
      <c r="AK59">
        <v>3.0823397338128687E-2</v>
      </c>
      <c r="AR59">
        <f t="shared" si="0"/>
        <v>1</v>
      </c>
      <c r="AS59">
        <f t="shared" si="1"/>
        <v>48922077</v>
      </c>
      <c r="AT59">
        <f t="shared" si="2"/>
        <v>0</v>
      </c>
      <c r="AX59">
        <f t="shared" si="3"/>
        <v>1</v>
      </c>
      <c r="AY59">
        <f t="shared" si="4"/>
        <v>48922077</v>
      </c>
      <c r="AZ59">
        <f t="shared" si="5"/>
        <v>0</v>
      </c>
      <c r="BA59">
        <f t="shared" si="6"/>
        <v>1</v>
      </c>
      <c r="BB59">
        <f t="shared" si="7"/>
        <v>48922077</v>
      </c>
      <c r="BC59">
        <f t="shared" si="8"/>
        <v>0</v>
      </c>
    </row>
    <row r="60" spans="1:55" x14ac:dyDescent="0.25">
      <c r="A60">
        <v>10</v>
      </c>
      <c r="B60">
        <v>6</v>
      </c>
      <c r="C60">
        <v>0</v>
      </c>
      <c r="D60">
        <v>26550</v>
      </c>
      <c r="E60">
        <v>20720</v>
      </c>
      <c r="F60">
        <v>19901231</v>
      </c>
      <c r="G60">
        <v>32054810</v>
      </c>
      <c r="H60" t="s">
        <v>63</v>
      </c>
      <c r="I60" t="s">
        <v>64</v>
      </c>
      <c r="J60">
        <v>23.5</v>
      </c>
      <c r="K60">
        <v>-2.5906999999999999E-2</v>
      </c>
      <c r="L60">
        <v>61790</v>
      </c>
      <c r="M60">
        <v>4.9800000000000001E-3</v>
      </c>
      <c r="N60">
        <v>1.0272999999999999E-2</v>
      </c>
      <c r="O60">
        <v>19901231</v>
      </c>
      <c r="P60" s="3">
        <v>-5557909.7440292984</v>
      </c>
      <c r="Q60">
        <v>1452065</v>
      </c>
      <c r="R60" t="s">
        <v>65</v>
      </c>
      <c r="S60">
        <v>19</v>
      </c>
      <c r="T60">
        <v>51356452</v>
      </c>
      <c r="U60">
        <v>2867995</v>
      </c>
      <c r="V60" s="1">
        <v>48488457</v>
      </c>
      <c r="W60">
        <v>1.6672671199</v>
      </c>
      <c r="X60">
        <v>11</v>
      </c>
      <c r="Y60" s="4">
        <v>42930547.255970702</v>
      </c>
      <c r="Z60" s="5">
        <v>0.17187610086208321</v>
      </c>
      <c r="AA60">
        <v>0.97</v>
      </c>
      <c r="AB60">
        <v>1.6672671199</v>
      </c>
      <c r="AD60">
        <v>0.77434516562682776</v>
      </c>
      <c r="AE60">
        <v>1</v>
      </c>
      <c r="AF60">
        <v>1</v>
      </c>
      <c r="AG60">
        <v>51356452</v>
      </c>
      <c r="AH60">
        <v>0</v>
      </c>
      <c r="AI60">
        <v>5</v>
      </c>
      <c r="AJ60">
        <v>1461532706</v>
      </c>
      <c r="AK60">
        <v>3.5138763429081961E-2</v>
      </c>
      <c r="AR60">
        <f t="shared" si="0"/>
        <v>1</v>
      </c>
      <c r="AS60">
        <f t="shared" si="1"/>
        <v>51356452</v>
      </c>
      <c r="AT60">
        <f t="shared" si="2"/>
        <v>0</v>
      </c>
      <c r="AX60">
        <f t="shared" si="3"/>
        <v>1</v>
      </c>
      <c r="AY60">
        <f t="shared" si="4"/>
        <v>51356452</v>
      </c>
      <c r="AZ60">
        <f t="shared" si="5"/>
        <v>0</v>
      </c>
      <c r="BA60">
        <f t="shared" si="6"/>
        <v>1</v>
      </c>
      <c r="BB60">
        <f t="shared" si="7"/>
        <v>51356452</v>
      </c>
      <c r="BC60">
        <f t="shared" si="8"/>
        <v>0</v>
      </c>
    </row>
    <row r="61" spans="1:55" x14ac:dyDescent="0.25">
      <c r="A61">
        <v>10</v>
      </c>
      <c r="B61">
        <v>5</v>
      </c>
      <c r="C61">
        <v>0</v>
      </c>
      <c r="D61">
        <v>26550</v>
      </c>
      <c r="E61">
        <v>20720</v>
      </c>
      <c r="F61">
        <v>19891229</v>
      </c>
      <c r="G61">
        <v>32054810</v>
      </c>
      <c r="H61" t="s">
        <v>63</v>
      </c>
      <c r="I61" t="s">
        <v>64</v>
      </c>
      <c r="J61">
        <v>41.875</v>
      </c>
      <c r="K61">
        <v>9.0360000000000006E-3</v>
      </c>
      <c r="L61">
        <v>46852</v>
      </c>
      <c r="M61">
        <v>7.9019999999999993E-3</v>
      </c>
      <c r="N61">
        <v>1.2916E-2</v>
      </c>
      <c r="O61">
        <v>19891229</v>
      </c>
      <c r="P61" s="3">
        <v>-498919.11207144707</v>
      </c>
      <c r="Q61">
        <v>1961927.5</v>
      </c>
      <c r="R61" t="s">
        <v>65</v>
      </c>
      <c r="S61">
        <v>15</v>
      </c>
      <c r="T61">
        <v>59051407</v>
      </c>
      <c r="U61">
        <v>2339262</v>
      </c>
      <c r="V61" s="1">
        <v>56712145</v>
      </c>
      <c r="W61">
        <v>1.0798295856</v>
      </c>
      <c r="X61">
        <v>9</v>
      </c>
      <c r="Y61" s="4">
        <v>56213225.887928553</v>
      </c>
      <c r="Z61" s="5">
        <v>5.7310026678163366E-2</v>
      </c>
      <c r="AA61">
        <v>0.97</v>
      </c>
      <c r="AB61">
        <v>1.0798295856</v>
      </c>
      <c r="AD61">
        <v>0.56153721528046341</v>
      </c>
      <c r="AE61">
        <v>1</v>
      </c>
      <c r="AF61">
        <v>1</v>
      </c>
      <c r="AG61">
        <v>59051407</v>
      </c>
      <c r="AH61">
        <v>0</v>
      </c>
      <c r="AI61">
        <v>4</v>
      </c>
      <c r="AJ61">
        <v>1434879707</v>
      </c>
      <c r="AK61">
        <v>4.1154256145598971E-2</v>
      </c>
      <c r="AR61">
        <f t="shared" si="0"/>
        <v>1</v>
      </c>
      <c r="AS61">
        <f t="shared" si="1"/>
        <v>59051407</v>
      </c>
      <c r="AT61">
        <f t="shared" si="2"/>
        <v>0</v>
      </c>
      <c r="AX61">
        <f t="shared" si="3"/>
        <v>1</v>
      </c>
      <c r="AY61">
        <f t="shared" si="4"/>
        <v>59051407</v>
      </c>
      <c r="AZ61">
        <f t="shared" si="5"/>
        <v>0</v>
      </c>
      <c r="BA61">
        <f t="shared" si="6"/>
        <v>1</v>
      </c>
      <c r="BB61">
        <f t="shared" si="7"/>
        <v>59051407</v>
      </c>
      <c r="BC61">
        <f t="shared" si="8"/>
        <v>0</v>
      </c>
    </row>
    <row r="62" spans="1:55" x14ac:dyDescent="0.25">
      <c r="A62">
        <v>10</v>
      </c>
      <c r="B62">
        <v>4</v>
      </c>
      <c r="C62">
        <v>0</v>
      </c>
      <c r="D62">
        <v>26550</v>
      </c>
      <c r="E62">
        <v>20720</v>
      </c>
      <c r="F62">
        <v>19881230</v>
      </c>
      <c r="G62">
        <v>32054810</v>
      </c>
      <c r="H62" t="s">
        <v>63</v>
      </c>
      <c r="I62" t="s">
        <v>64</v>
      </c>
      <c r="J62">
        <v>43.375</v>
      </c>
      <c r="K62">
        <v>-5.731E-3</v>
      </c>
      <c r="L62">
        <v>45645</v>
      </c>
      <c r="M62">
        <v>-1.6180000000000001E-3</v>
      </c>
      <c r="N62">
        <v>1.0211E-2</v>
      </c>
      <c r="O62">
        <v>19881230</v>
      </c>
      <c r="P62" s="3">
        <v>-3572045.9604332224</v>
      </c>
      <c r="Q62">
        <v>1979851.875</v>
      </c>
      <c r="R62" t="s">
        <v>65</v>
      </c>
      <c r="S62">
        <v>11</v>
      </c>
      <c r="T62">
        <v>58193875</v>
      </c>
      <c r="U62">
        <v>2239945</v>
      </c>
      <c r="V62" s="1">
        <v>55953930</v>
      </c>
      <c r="W62">
        <v>1.4791828618</v>
      </c>
      <c r="X62">
        <v>8</v>
      </c>
      <c r="Y62" s="4">
        <v>52381884.039566778</v>
      </c>
      <c r="Z62" s="5">
        <v>0.13295383104609063</v>
      </c>
      <c r="AA62">
        <v>0.97</v>
      </c>
      <c r="AB62">
        <v>1.4791828618</v>
      </c>
      <c r="AD62">
        <v>0.69599034159231699</v>
      </c>
      <c r="AE62">
        <v>1</v>
      </c>
      <c r="AF62">
        <v>1</v>
      </c>
      <c r="AG62">
        <v>58193875</v>
      </c>
      <c r="AH62">
        <v>0</v>
      </c>
      <c r="AI62">
        <v>3</v>
      </c>
      <c r="AJ62">
        <v>1326741615</v>
      </c>
      <c r="AK62">
        <v>4.3862251957778528E-2</v>
      </c>
      <c r="AR62">
        <f t="shared" si="0"/>
        <v>1</v>
      </c>
      <c r="AS62">
        <f t="shared" si="1"/>
        <v>58193875</v>
      </c>
      <c r="AT62">
        <f t="shared" si="2"/>
        <v>0</v>
      </c>
      <c r="AX62">
        <f t="shared" si="3"/>
        <v>1</v>
      </c>
      <c r="AY62">
        <f t="shared" si="4"/>
        <v>58193875</v>
      </c>
      <c r="AZ62">
        <f t="shared" si="5"/>
        <v>0</v>
      </c>
      <c r="BA62">
        <f t="shared" si="6"/>
        <v>1</v>
      </c>
      <c r="BB62">
        <f t="shared" si="7"/>
        <v>58193875</v>
      </c>
      <c r="BC62">
        <f t="shared" si="8"/>
        <v>0</v>
      </c>
    </row>
    <row r="63" spans="1:55" x14ac:dyDescent="0.25">
      <c r="A63">
        <v>10</v>
      </c>
      <c r="B63">
        <v>3</v>
      </c>
      <c r="C63">
        <v>0</v>
      </c>
      <c r="D63">
        <v>26550</v>
      </c>
      <c r="E63">
        <v>20720</v>
      </c>
      <c r="F63">
        <v>19871231</v>
      </c>
      <c r="G63">
        <v>32054810</v>
      </c>
      <c r="H63" t="s">
        <v>63</v>
      </c>
      <c r="I63" t="s">
        <v>64</v>
      </c>
      <c r="J63">
        <v>39.25</v>
      </c>
      <c r="K63">
        <v>-6.3290000000000004E-3</v>
      </c>
      <c r="L63">
        <v>47121</v>
      </c>
      <c r="M63">
        <v>-1.505E-3</v>
      </c>
      <c r="N63">
        <v>1.0994E-2</v>
      </c>
      <c r="O63">
        <v>19871231</v>
      </c>
      <c r="P63" s="3">
        <v>381622.65567024052</v>
      </c>
      <c r="Q63">
        <v>1849499.25</v>
      </c>
      <c r="R63" t="s">
        <v>65</v>
      </c>
      <c r="S63">
        <v>7</v>
      </c>
      <c r="T63">
        <v>50926582</v>
      </c>
      <c r="U63">
        <v>2165745</v>
      </c>
      <c r="V63" s="1">
        <v>48760837</v>
      </c>
      <c r="W63">
        <v>0.4682439082</v>
      </c>
      <c r="X63">
        <v>9</v>
      </c>
      <c r="Y63" s="4">
        <v>49142459.655670241</v>
      </c>
      <c r="Z63" s="5">
        <v>1.7908632481346609E-2</v>
      </c>
      <c r="AA63">
        <v>0.97</v>
      </c>
      <c r="AB63">
        <v>0.4682439082</v>
      </c>
      <c r="AD63">
        <v>0.33228019917536072</v>
      </c>
      <c r="AE63">
        <v>0</v>
      </c>
      <c r="AF63">
        <v>1</v>
      </c>
      <c r="AG63">
        <v>50926582</v>
      </c>
      <c r="AH63">
        <v>0</v>
      </c>
      <c r="AI63">
        <v>2</v>
      </c>
      <c r="AJ63">
        <v>1278639907</v>
      </c>
      <c r="AK63">
        <v>3.9828713088961958E-2</v>
      </c>
      <c r="AR63">
        <f t="shared" si="0"/>
        <v>1</v>
      </c>
      <c r="AS63">
        <f t="shared" si="1"/>
        <v>50926582</v>
      </c>
      <c r="AT63">
        <f t="shared" si="2"/>
        <v>0</v>
      </c>
      <c r="AX63">
        <f t="shared" si="3"/>
        <v>1</v>
      </c>
      <c r="AY63">
        <f t="shared" si="4"/>
        <v>50926582</v>
      </c>
      <c r="AZ63">
        <f t="shared" si="5"/>
        <v>0</v>
      </c>
      <c r="BA63">
        <f t="shared" si="6"/>
        <v>1</v>
      </c>
      <c r="BB63">
        <f t="shared" si="7"/>
        <v>50926582</v>
      </c>
      <c r="BC63">
        <f t="shared" si="8"/>
        <v>0</v>
      </c>
    </row>
    <row r="64" spans="1:55" x14ac:dyDescent="0.25">
      <c r="A64">
        <v>10</v>
      </c>
      <c r="B64">
        <v>2</v>
      </c>
      <c r="C64">
        <v>0</v>
      </c>
      <c r="D64">
        <v>26550</v>
      </c>
      <c r="E64">
        <v>20720</v>
      </c>
      <c r="F64">
        <v>19861231</v>
      </c>
      <c r="G64">
        <v>32054810</v>
      </c>
      <c r="H64" t="s">
        <v>63</v>
      </c>
      <c r="I64" t="s">
        <v>64</v>
      </c>
      <c r="J64">
        <v>52</v>
      </c>
      <c r="K64">
        <v>-9.5239999999999995E-3</v>
      </c>
      <c r="L64">
        <v>47015</v>
      </c>
      <c r="M64">
        <v>-3.1440000000000001E-3</v>
      </c>
      <c r="N64">
        <v>8.3590000000000001E-3</v>
      </c>
      <c r="O64">
        <v>19861231</v>
      </c>
      <c r="P64" s="3">
        <v>864920.09440417588</v>
      </c>
      <c r="Q64">
        <v>2444780</v>
      </c>
      <c r="R64" t="s">
        <v>65</v>
      </c>
      <c r="S64">
        <v>3</v>
      </c>
      <c r="T64">
        <v>55421736</v>
      </c>
      <c r="U64">
        <v>2759749</v>
      </c>
      <c r="V64" s="1">
        <v>52661987</v>
      </c>
      <c r="W64">
        <v>0.2250851378</v>
      </c>
      <c r="X64">
        <v>9</v>
      </c>
      <c r="Y64" s="4">
        <v>53526907.094404176</v>
      </c>
      <c r="Z64" s="5">
        <v>1.0280532377272568E-2</v>
      </c>
      <c r="AA64">
        <v>0.97</v>
      </c>
      <c r="AB64">
        <v>0.2250851378</v>
      </c>
      <c r="AD64">
        <v>5.8002270988348148E-2</v>
      </c>
      <c r="AE64">
        <v>0</v>
      </c>
      <c r="AF64">
        <v>1</v>
      </c>
      <c r="AG64">
        <v>55421736</v>
      </c>
      <c r="AH64">
        <v>0</v>
      </c>
      <c r="AI64">
        <v>1</v>
      </c>
      <c r="AJ64">
        <v>1208853852</v>
      </c>
      <c r="AK64">
        <v>4.5846514786139755E-2</v>
      </c>
      <c r="AR64">
        <f t="shared" si="0"/>
        <v>1</v>
      </c>
      <c r="AS64">
        <f t="shared" si="1"/>
        <v>55421736</v>
      </c>
      <c r="AT64">
        <f t="shared" si="2"/>
        <v>0</v>
      </c>
      <c r="AX64">
        <f t="shared" si="3"/>
        <v>1</v>
      </c>
      <c r="AY64">
        <f t="shared" si="4"/>
        <v>55421736</v>
      </c>
      <c r="AZ64">
        <f t="shared" si="5"/>
        <v>0</v>
      </c>
      <c r="BA64">
        <f t="shared" si="6"/>
        <v>1</v>
      </c>
      <c r="BB64">
        <f t="shared" si="7"/>
        <v>55421736</v>
      </c>
      <c r="BC64">
        <f t="shared" si="8"/>
        <v>0</v>
      </c>
    </row>
    <row r="65" spans="1:55" x14ac:dyDescent="0.25">
      <c r="A65">
        <v>10</v>
      </c>
      <c r="B65">
        <v>1</v>
      </c>
      <c r="C65">
        <v>1</v>
      </c>
      <c r="D65">
        <v>26550</v>
      </c>
      <c r="E65">
        <v>20720</v>
      </c>
      <c r="F65">
        <v>19941230</v>
      </c>
      <c r="G65">
        <v>32054810</v>
      </c>
      <c r="H65" t="s">
        <v>63</v>
      </c>
      <c r="I65" t="s">
        <v>64</v>
      </c>
      <c r="J65">
        <v>67.625</v>
      </c>
      <c r="K65">
        <v>1.8519999999999999E-3</v>
      </c>
      <c r="L65">
        <v>76240</v>
      </c>
      <c r="M65">
        <v>-8.1899999999999996E-4</v>
      </c>
      <c r="N65">
        <v>1.1426E-2</v>
      </c>
      <c r="O65">
        <v>19941230</v>
      </c>
      <c r="P65" s="3">
        <v>3584419.961612463</v>
      </c>
      <c r="Q65">
        <v>5155730</v>
      </c>
      <c r="R65" t="s">
        <v>65</v>
      </c>
      <c r="S65">
        <v>35</v>
      </c>
      <c r="T65">
        <v>55813000</v>
      </c>
      <c r="U65">
        <v>3436000</v>
      </c>
      <c r="V65" s="1">
        <v>52377000</v>
      </c>
      <c r="W65">
        <v>0.20699735250000001</v>
      </c>
      <c r="X65">
        <v>14</v>
      </c>
      <c r="Y65" s="4">
        <v>55961419.961612463</v>
      </c>
      <c r="Z65" s="5">
        <v>1.907068624736653E-2</v>
      </c>
      <c r="AA65">
        <v>0.97</v>
      </c>
      <c r="AB65">
        <v>0.20699735250000001</v>
      </c>
      <c r="AD65">
        <v>3.9163095812836405E-4</v>
      </c>
      <c r="AE65">
        <v>0</v>
      </c>
      <c r="AF65">
        <v>0</v>
      </c>
      <c r="AG65">
        <v>0</v>
      </c>
      <c r="AH65">
        <v>55813000</v>
      </c>
      <c r="AI65">
        <v>0</v>
      </c>
      <c r="AJ65">
        <v>2130735249</v>
      </c>
      <c r="AK65">
        <v>2.6194244463827333E-2</v>
      </c>
      <c r="AR65">
        <f t="shared" si="0"/>
        <v>0</v>
      </c>
      <c r="AS65">
        <f t="shared" si="1"/>
        <v>0</v>
      </c>
      <c r="AT65">
        <f t="shared" si="2"/>
        <v>55813000</v>
      </c>
      <c r="AX65">
        <f t="shared" si="3"/>
        <v>0</v>
      </c>
      <c r="AY65">
        <f t="shared" si="4"/>
        <v>0</v>
      </c>
      <c r="AZ65">
        <f t="shared" si="5"/>
        <v>55813000</v>
      </c>
      <c r="BA65">
        <f t="shared" si="6"/>
        <v>0</v>
      </c>
      <c r="BB65">
        <f t="shared" si="7"/>
        <v>0</v>
      </c>
      <c r="BC65">
        <f t="shared" si="8"/>
        <v>55813000</v>
      </c>
    </row>
    <row r="66" spans="1:55" x14ac:dyDescent="0.25">
      <c r="A66">
        <v>11</v>
      </c>
      <c r="B66">
        <v>2</v>
      </c>
      <c r="C66">
        <v>0</v>
      </c>
      <c r="D66">
        <v>27263</v>
      </c>
      <c r="E66">
        <v>3552</v>
      </c>
      <c r="F66">
        <v>19971231</v>
      </c>
      <c r="G66">
        <v>21869510</v>
      </c>
      <c r="H66" t="s">
        <v>162</v>
      </c>
      <c r="I66" t="s">
        <v>163</v>
      </c>
      <c r="J66">
        <v>80.5</v>
      </c>
      <c r="K66">
        <v>-1.5499999999999999E-3</v>
      </c>
      <c r="L66">
        <v>197813</v>
      </c>
      <c r="M66">
        <v>2.6029999999999998E-3</v>
      </c>
      <c r="N66">
        <v>1.6466000000000001E-2</v>
      </c>
      <c r="O66">
        <v>19971231</v>
      </c>
      <c r="P66" s="3">
        <v>14564548.425669461</v>
      </c>
      <c r="Q66">
        <v>15923946.5</v>
      </c>
      <c r="R66" t="s">
        <v>164</v>
      </c>
      <c r="S66">
        <v>47</v>
      </c>
      <c r="T66">
        <v>48489172</v>
      </c>
      <c r="U66">
        <v>3237432</v>
      </c>
      <c r="V66" s="1">
        <v>45251740</v>
      </c>
      <c r="W66">
        <v>0.38417415243137121</v>
      </c>
      <c r="X66">
        <v>21</v>
      </c>
      <c r="Y66" s="4">
        <v>59816288.425669461</v>
      </c>
      <c r="Z66" s="5">
        <v>0.10238067419916352</v>
      </c>
      <c r="AA66">
        <v>0.97</v>
      </c>
      <c r="AB66">
        <v>0.45577049920000001</v>
      </c>
      <c r="AD66">
        <v>8.6972463670246889E-3</v>
      </c>
      <c r="AE66">
        <v>0</v>
      </c>
      <c r="AF66">
        <v>1</v>
      </c>
      <c r="AG66">
        <v>48489172</v>
      </c>
      <c r="AH66">
        <v>0</v>
      </c>
      <c r="AI66">
        <v>1</v>
      </c>
      <c r="AJ66">
        <v>3000025976</v>
      </c>
      <c r="AK66">
        <v>1.6162917384019343E-2</v>
      </c>
      <c r="AR66">
        <f t="shared" si="0"/>
        <v>1</v>
      </c>
      <c r="AS66">
        <f t="shared" si="1"/>
        <v>48489172</v>
      </c>
      <c r="AT66">
        <f t="shared" si="2"/>
        <v>0</v>
      </c>
      <c r="AX66">
        <f t="shared" si="3"/>
        <v>0</v>
      </c>
      <c r="AY66">
        <f t="shared" si="4"/>
        <v>0</v>
      </c>
      <c r="AZ66">
        <f t="shared" si="5"/>
        <v>48489172</v>
      </c>
      <c r="BA66">
        <f t="shared" si="6"/>
        <v>0</v>
      </c>
      <c r="BB66">
        <f t="shared" si="7"/>
        <v>0</v>
      </c>
      <c r="BC66">
        <f t="shared" si="8"/>
        <v>48489172</v>
      </c>
    </row>
    <row r="67" spans="1:55" x14ac:dyDescent="0.25">
      <c r="A67">
        <v>11</v>
      </c>
      <c r="B67">
        <v>1</v>
      </c>
      <c r="C67">
        <v>1</v>
      </c>
      <c r="D67">
        <v>27263</v>
      </c>
      <c r="E67">
        <v>3552</v>
      </c>
      <c r="F67">
        <v>19961231</v>
      </c>
      <c r="G67">
        <v>21869510</v>
      </c>
      <c r="H67" t="s">
        <v>162</v>
      </c>
      <c r="I67" t="s">
        <v>163</v>
      </c>
      <c r="J67">
        <v>51.875</v>
      </c>
      <c r="K67">
        <v>-2.5822000000000001E-2</v>
      </c>
      <c r="L67">
        <v>223583</v>
      </c>
      <c r="M67">
        <v>-9.3989999999999994E-3</v>
      </c>
      <c r="N67">
        <v>1.0813E-2</v>
      </c>
      <c r="O67">
        <v>19961231</v>
      </c>
      <c r="P67" s="3">
        <v>10339711.333218202</v>
      </c>
      <c r="Q67">
        <v>11598368.125</v>
      </c>
      <c r="R67" t="s">
        <v>164</v>
      </c>
      <c r="S67">
        <v>43</v>
      </c>
      <c r="T67">
        <v>45650882</v>
      </c>
      <c r="U67">
        <v>3695694</v>
      </c>
      <c r="V67" s="1">
        <v>41955188</v>
      </c>
      <c r="W67">
        <v>0.24659462130000001</v>
      </c>
      <c r="X67">
        <v>20</v>
      </c>
      <c r="Y67" s="4">
        <v>52294899.333218202</v>
      </c>
      <c r="Z67" s="5">
        <v>5.4691775462203607E-2</v>
      </c>
      <c r="AA67">
        <v>0.97</v>
      </c>
      <c r="AB67">
        <v>0.24659462130000001</v>
      </c>
      <c r="AD67">
        <v>1.5008332018507048E-4</v>
      </c>
      <c r="AE67">
        <v>0</v>
      </c>
      <c r="AF67">
        <v>0</v>
      </c>
      <c r="AG67">
        <v>0</v>
      </c>
      <c r="AH67">
        <v>45650882</v>
      </c>
      <c r="AI67">
        <v>0</v>
      </c>
      <c r="AJ67">
        <v>2664607923</v>
      </c>
      <c r="AK67">
        <v>1.7132307385997365E-2</v>
      </c>
      <c r="AR67">
        <f t="shared" ref="AR67:AR130" si="25">IF(AD67&gt;0.005,1,0)</f>
        <v>0</v>
      </c>
      <c r="AS67">
        <f t="shared" ref="AS67:AS130" si="26">T67*AR67</f>
        <v>0</v>
      </c>
      <c r="AT67">
        <f t="shared" ref="AT67:AT130" si="27">T67*(1-AR67)</f>
        <v>45650882</v>
      </c>
      <c r="AX67">
        <f t="shared" ref="AX67:AX130" si="28">IF(AD67&gt;0.01,1,0)</f>
        <v>0</v>
      </c>
      <c r="AY67">
        <f t="shared" ref="AY67:AY130" si="29">T67*AX67</f>
        <v>0</v>
      </c>
      <c r="AZ67">
        <f t="shared" ref="AZ67:AZ130" si="30">T67*(1-AX67)</f>
        <v>45650882</v>
      </c>
      <c r="BA67">
        <f t="shared" ref="BA67:BA130" si="31">IF(AD67&gt;0.05,1,0)</f>
        <v>0</v>
      </c>
      <c r="BB67">
        <f t="shared" ref="BB67:BB130" si="32">T67*BA67</f>
        <v>0</v>
      </c>
      <c r="BC67">
        <f t="shared" ref="BC67:BC130" si="33">T67*(1-BA67)</f>
        <v>45650882</v>
      </c>
    </row>
    <row r="68" spans="1:55" x14ac:dyDescent="0.25">
      <c r="A68">
        <v>12</v>
      </c>
      <c r="B68">
        <v>13</v>
      </c>
      <c r="C68">
        <v>0</v>
      </c>
      <c r="D68">
        <v>34746</v>
      </c>
      <c r="E68">
        <v>1741</v>
      </c>
      <c r="F68">
        <v>20111230</v>
      </c>
      <c r="G68">
        <v>31677310</v>
      </c>
      <c r="H68" t="s">
        <v>205</v>
      </c>
      <c r="I68" t="s">
        <v>206</v>
      </c>
      <c r="J68">
        <v>12.72</v>
      </c>
      <c r="K68">
        <v>-1.4716999999999999E-2</v>
      </c>
      <c r="L68">
        <v>919779</v>
      </c>
      <c r="M68">
        <v>-2.5850000000000001E-3</v>
      </c>
      <c r="N68">
        <v>2.1440000000000001E-3</v>
      </c>
      <c r="O68">
        <v>20111230</v>
      </c>
      <c r="P68" s="3">
        <v>8530135.9907641411</v>
      </c>
      <c r="Q68">
        <v>11699589.126</v>
      </c>
      <c r="R68" t="s">
        <v>207</v>
      </c>
      <c r="S68">
        <v>103</v>
      </c>
      <c r="T68">
        <v>116966697</v>
      </c>
      <c r="U68">
        <v>13200644</v>
      </c>
      <c r="V68" s="1">
        <v>103766053</v>
      </c>
      <c r="W68">
        <v>0.53098234109999998</v>
      </c>
      <c r="X68">
        <v>17</v>
      </c>
      <c r="Y68" s="4">
        <v>112296188.99076414</v>
      </c>
      <c r="Z68" s="5">
        <v>5.5912850022664745E-2</v>
      </c>
      <c r="AA68">
        <v>0.97</v>
      </c>
      <c r="AB68">
        <v>0.53098234109999998</v>
      </c>
      <c r="AD68">
        <v>8.7142788968693194E-2</v>
      </c>
      <c r="AE68">
        <v>0</v>
      </c>
      <c r="AF68">
        <v>1</v>
      </c>
      <c r="AG68">
        <v>116966697</v>
      </c>
      <c r="AH68">
        <v>0</v>
      </c>
      <c r="AI68">
        <v>6</v>
      </c>
      <c r="AJ68">
        <v>12693899731</v>
      </c>
      <c r="AK68">
        <v>9.2144021521103972E-3</v>
      </c>
      <c r="AR68">
        <f t="shared" si="25"/>
        <v>1</v>
      </c>
      <c r="AS68">
        <f t="shared" si="26"/>
        <v>116966697</v>
      </c>
      <c r="AT68">
        <f t="shared" si="27"/>
        <v>0</v>
      </c>
      <c r="AX68">
        <f t="shared" si="28"/>
        <v>1</v>
      </c>
      <c r="AY68">
        <f t="shared" si="29"/>
        <v>116966697</v>
      </c>
      <c r="AZ68">
        <f t="shared" si="30"/>
        <v>0</v>
      </c>
      <c r="BA68">
        <f t="shared" si="31"/>
        <v>1</v>
      </c>
      <c r="BB68">
        <f t="shared" si="32"/>
        <v>116966697</v>
      </c>
      <c r="BC68">
        <f t="shared" si="33"/>
        <v>0</v>
      </c>
    </row>
    <row r="69" spans="1:55" x14ac:dyDescent="0.25">
      <c r="A69">
        <v>12</v>
      </c>
      <c r="B69">
        <v>12</v>
      </c>
      <c r="C69">
        <v>0</v>
      </c>
      <c r="D69">
        <v>34746</v>
      </c>
      <c r="E69">
        <v>1741</v>
      </c>
      <c r="F69">
        <v>20101231</v>
      </c>
      <c r="G69">
        <v>31677310</v>
      </c>
      <c r="H69" t="s">
        <v>205</v>
      </c>
      <c r="I69" t="s">
        <v>206</v>
      </c>
      <c r="J69">
        <v>14.68</v>
      </c>
      <c r="K69">
        <v>2.7320000000000001E-3</v>
      </c>
      <c r="L69">
        <v>796273</v>
      </c>
      <c r="M69">
        <v>-2.3800000000000001E-4</v>
      </c>
      <c r="N69">
        <v>8.7100000000000003E-4</v>
      </c>
      <c r="O69">
        <v>20101231</v>
      </c>
      <c r="P69" s="3">
        <v>8778654.4146095961</v>
      </c>
      <c r="Q69">
        <v>11689287.882999999</v>
      </c>
      <c r="R69" t="s">
        <v>207</v>
      </c>
      <c r="S69">
        <v>99</v>
      </c>
      <c r="T69">
        <v>111006778</v>
      </c>
      <c r="U69">
        <v>14050558</v>
      </c>
      <c r="V69" s="1">
        <v>96956220</v>
      </c>
      <c r="W69">
        <v>0.3610500894</v>
      </c>
      <c r="X69">
        <v>17</v>
      </c>
      <c r="Y69" s="4">
        <v>105734874.4146096</v>
      </c>
      <c r="Z69" s="5">
        <v>3.9978641640772437E-2</v>
      </c>
      <c r="AA69">
        <v>0.97</v>
      </c>
      <c r="AB69">
        <v>0.3610500894</v>
      </c>
      <c r="AD69">
        <v>1.8912883536333445E-2</v>
      </c>
      <c r="AE69">
        <v>0</v>
      </c>
      <c r="AF69">
        <v>1</v>
      </c>
      <c r="AG69">
        <v>111006778</v>
      </c>
      <c r="AH69">
        <v>0</v>
      </c>
      <c r="AI69">
        <v>5</v>
      </c>
      <c r="AJ69">
        <v>12407381750</v>
      </c>
      <c r="AK69">
        <v>8.946833444533937E-3</v>
      </c>
      <c r="AR69">
        <f t="shared" si="25"/>
        <v>1</v>
      </c>
      <c r="AS69">
        <f t="shared" si="26"/>
        <v>111006778</v>
      </c>
      <c r="AT69">
        <f t="shared" si="27"/>
        <v>0</v>
      </c>
      <c r="AX69">
        <f t="shared" si="28"/>
        <v>1</v>
      </c>
      <c r="AY69">
        <f t="shared" si="29"/>
        <v>111006778</v>
      </c>
      <c r="AZ69">
        <f t="shared" si="30"/>
        <v>0</v>
      </c>
      <c r="BA69">
        <f t="shared" si="31"/>
        <v>0</v>
      </c>
      <c r="BB69">
        <f t="shared" si="32"/>
        <v>0</v>
      </c>
      <c r="BC69">
        <f t="shared" si="33"/>
        <v>111006778</v>
      </c>
    </row>
    <row r="70" spans="1:55" x14ac:dyDescent="0.25">
      <c r="A70">
        <v>12</v>
      </c>
      <c r="B70">
        <v>11</v>
      </c>
      <c r="C70">
        <v>0</v>
      </c>
      <c r="D70">
        <v>34746</v>
      </c>
      <c r="E70">
        <v>1741</v>
      </c>
      <c r="F70">
        <v>20091231</v>
      </c>
      <c r="G70">
        <v>31677310</v>
      </c>
      <c r="H70" t="s">
        <v>205</v>
      </c>
      <c r="I70" t="s">
        <v>206</v>
      </c>
      <c r="J70">
        <v>9.75</v>
      </c>
      <c r="K70">
        <v>-4.0860000000000002E-3</v>
      </c>
      <c r="L70">
        <v>794916</v>
      </c>
      <c r="M70">
        <v>-8.659E-3</v>
      </c>
      <c r="N70">
        <v>-2.6570000000000001E-3</v>
      </c>
      <c r="O70">
        <v>20091231</v>
      </c>
      <c r="P70" s="3">
        <v>4728696.1810462624</v>
      </c>
      <c r="Q70">
        <v>7750431</v>
      </c>
      <c r="R70" t="s">
        <v>207</v>
      </c>
      <c r="S70">
        <v>95</v>
      </c>
      <c r="T70">
        <v>113379555</v>
      </c>
      <c r="U70">
        <v>13497358</v>
      </c>
      <c r="V70" s="1">
        <v>99882197</v>
      </c>
      <c r="W70">
        <v>0.48861647740000003</v>
      </c>
      <c r="X70">
        <v>17</v>
      </c>
      <c r="Y70" s="4">
        <v>104610893.18104626</v>
      </c>
      <c r="Z70" s="5">
        <v>3.6859645408106032E-2</v>
      </c>
      <c r="AA70">
        <v>0.97</v>
      </c>
      <c r="AB70">
        <v>0.48861647740000003</v>
      </c>
      <c r="AD70">
        <v>0.11003407389582871</v>
      </c>
      <c r="AE70">
        <v>0</v>
      </c>
      <c r="AF70">
        <v>1</v>
      </c>
      <c r="AG70">
        <v>113379555</v>
      </c>
      <c r="AH70">
        <v>0</v>
      </c>
      <c r="AI70">
        <v>4</v>
      </c>
      <c r="AJ70">
        <v>11802671984</v>
      </c>
      <c r="AK70">
        <v>9.6062616290362203E-3</v>
      </c>
      <c r="AR70">
        <f t="shared" si="25"/>
        <v>1</v>
      </c>
      <c r="AS70">
        <f t="shared" si="26"/>
        <v>113379555</v>
      </c>
      <c r="AT70">
        <f t="shared" si="27"/>
        <v>0</v>
      </c>
      <c r="AX70">
        <f t="shared" si="28"/>
        <v>1</v>
      </c>
      <c r="AY70">
        <f t="shared" si="29"/>
        <v>113379555</v>
      </c>
      <c r="AZ70">
        <f t="shared" si="30"/>
        <v>0</v>
      </c>
      <c r="BA70">
        <f t="shared" si="31"/>
        <v>1</v>
      </c>
      <c r="BB70">
        <f t="shared" si="32"/>
        <v>113379555</v>
      </c>
      <c r="BC70">
        <f t="shared" si="33"/>
        <v>0</v>
      </c>
    </row>
    <row r="71" spans="1:55" x14ac:dyDescent="0.25">
      <c r="A71">
        <v>12</v>
      </c>
      <c r="B71">
        <v>10</v>
      </c>
      <c r="C71">
        <v>0</v>
      </c>
      <c r="D71">
        <v>34746</v>
      </c>
      <c r="E71">
        <v>1741</v>
      </c>
      <c r="F71">
        <v>20081231</v>
      </c>
      <c r="G71">
        <v>31677310</v>
      </c>
      <c r="H71" t="s">
        <v>205</v>
      </c>
      <c r="I71" t="s">
        <v>206</v>
      </c>
      <c r="J71">
        <v>8.26</v>
      </c>
      <c r="K71">
        <v>3.6387000000000003E-2</v>
      </c>
      <c r="L71">
        <v>577387</v>
      </c>
      <c r="M71">
        <v>1.7395000000000001E-2</v>
      </c>
      <c r="N71">
        <v>3.4456000000000001E-2</v>
      </c>
      <c r="O71">
        <v>20081231</v>
      </c>
      <c r="P71" s="3">
        <v>-5127392.7519567609</v>
      </c>
      <c r="Q71">
        <v>4769216.7522</v>
      </c>
      <c r="R71" t="s">
        <v>207</v>
      </c>
      <c r="S71">
        <v>91</v>
      </c>
      <c r="T71">
        <v>119763812</v>
      </c>
      <c r="U71">
        <v>12077170</v>
      </c>
      <c r="V71" s="1">
        <v>107686642</v>
      </c>
      <c r="W71">
        <v>1.4006064942000001</v>
      </c>
      <c r="X71">
        <v>14</v>
      </c>
      <c r="Y71" s="4">
        <v>102559249.24804324</v>
      </c>
      <c r="Z71" s="5">
        <v>0.13735265159837082</v>
      </c>
      <c r="AA71">
        <v>0.97</v>
      </c>
      <c r="AB71">
        <v>1.4006064942000001</v>
      </c>
      <c r="AD71">
        <v>0.6420657757760212</v>
      </c>
      <c r="AE71">
        <v>1</v>
      </c>
      <c r="AF71">
        <v>1</v>
      </c>
      <c r="AG71">
        <v>119763812</v>
      </c>
      <c r="AH71">
        <v>0</v>
      </c>
      <c r="AI71">
        <v>3</v>
      </c>
      <c r="AJ71">
        <v>10162906034</v>
      </c>
      <c r="AK71">
        <v>1.1784406113697223E-2</v>
      </c>
      <c r="AR71">
        <f t="shared" si="25"/>
        <v>1</v>
      </c>
      <c r="AS71">
        <f t="shared" si="26"/>
        <v>119763812</v>
      </c>
      <c r="AT71">
        <f t="shared" si="27"/>
        <v>0</v>
      </c>
      <c r="AX71">
        <f t="shared" si="28"/>
        <v>1</v>
      </c>
      <c r="AY71">
        <f t="shared" si="29"/>
        <v>119763812</v>
      </c>
      <c r="AZ71">
        <f t="shared" si="30"/>
        <v>0</v>
      </c>
      <c r="BA71">
        <f t="shared" si="31"/>
        <v>1</v>
      </c>
      <c r="BB71">
        <f t="shared" si="32"/>
        <v>119763812</v>
      </c>
      <c r="BC71">
        <f t="shared" si="33"/>
        <v>0</v>
      </c>
    </row>
    <row r="72" spans="1:55" x14ac:dyDescent="0.25">
      <c r="A72">
        <v>12</v>
      </c>
      <c r="B72">
        <v>9</v>
      </c>
      <c r="C72">
        <v>0</v>
      </c>
      <c r="D72">
        <v>34746</v>
      </c>
      <c r="E72">
        <v>1741</v>
      </c>
      <c r="F72">
        <v>20071231</v>
      </c>
      <c r="G72">
        <v>31677310</v>
      </c>
      <c r="H72" t="s">
        <v>205</v>
      </c>
      <c r="I72" t="s">
        <v>206</v>
      </c>
      <c r="J72">
        <v>25.13</v>
      </c>
      <c r="K72">
        <v>-4.3579999999999999E-3</v>
      </c>
      <c r="L72">
        <v>532672</v>
      </c>
      <c r="M72">
        <v>-6.522E-3</v>
      </c>
      <c r="N72">
        <v>1.0870000000000001E-3</v>
      </c>
      <c r="O72">
        <v>20071231</v>
      </c>
      <c r="P72" s="3">
        <v>10314915.519802317</v>
      </c>
      <c r="Q72">
        <v>13386046.913000001</v>
      </c>
      <c r="R72" t="s">
        <v>207</v>
      </c>
      <c r="S72">
        <v>87</v>
      </c>
      <c r="T72">
        <v>110961509</v>
      </c>
      <c r="U72">
        <v>9161061</v>
      </c>
      <c r="V72" s="1">
        <v>101800448</v>
      </c>
      <c r="W72">
        <v>0.44606778409999998</v>
      </c>
      <c r="X72">
        <v>16</v>
      </c>
      <c r="Y72" s="4">
        <v>112115363.51980232</v>
      </c>
      <c r="Z72" s="5">
        <v>5.3709728385973432E-2</v>
      </c>
      <c r="AA72">
        <v>0.97</v>
      </c>
      <c r="AB72">
        <v>0.44606778409999998</v>
      </c>
      <c r="AD72">
        <v>4.3359815759293777E-2</v>
      </c>
      <c r="AE72">
        <v>0</v>
      </c>
      <c r="AF72">
        <v>1</v>
      </c>
      <c r="AG72">
        <v>110961509</v>
      </c>
      <c r="AH72">
        <v>0</v>
      </c>
      <c r="AI72">
        <v>2</v>
      </c>
      <c r="AJ72">
        <v>9537251211</v>
      </c>
      <c r="AK72">
        <v>1.1634537724247012E-2</v>
      </c>
      <c r="AR72">
        <f t="shared" si="25"/>
        <v>1</v>
      </c>
      <c r="AS72">
        <f t="shared" si="26"/>
        <v>110961509</v>
      </c>
      <c r="AT72">
        <f t="shared" si="27"/>
        <v>0</v>
      </c>
      <c r="AX72">
        <f t="shared" si="28"/>
        <v>1</v>
      </c>
      <c r="AY72">
        <f t="shared" si="29"/>
        <v>110961509</v>
      </c>
      <c r="AZ72">
        <f t="shared" si="30"/>
        <v>0</v>
      </c>
      <c r="BA72">
        <f t="shared" si="31"/>
        <v>0</v>
      </c>
      <c r="BB72">
        <f t="shared" si="32"/>
        <v>0</v>
      </c>
      <c r="BC72">
        <f t="shared" si="33"/>
        <v>110961509</v>
      </c>
    </row>
    <row r="73" spans="1:55" x14ac:dyDescent="0.25">
      <c r="A73">
        <v>12</v>
      </c>
      <c r="B73">
        <v>8</v>
      </c>
      <c r="C73">
        <v>0</v>
      </c>
      <c r="D73">
        <v>34746</v>
      </c>
      <c r="E73">
        <v>1741</v>
      </c>
      <c r="F73">
        <v>20021231</v>
      </c>
      <c r="G73">
        <v>31677310</v>
      </c>
      <c r="H73" t="s">
        <v>205</v>
      </c>
      <c r="I73" t="s">
        <v>206</v>
      </c>
      <c r="J73">
        <v>58.55</v>
      </c>
      <c r="K73">
        <v>-3.5739999999999999E-3</v>
      </c>
      <c r="L73">
        <v>574355</v>
      </c>
      <c r="M73">
        <v>1.7849999999999999E-3</v>
      </c>
      <c r="N73">
        <v>1.0114E-2</v>
      </c>
      <c r="O73">
        <v>20021231</v>
      </c>
      <c r="P73" s="3">
        <v>31455629.124933481</v>
      </c>
      <c r="Q73">
        <v>33628484.811999999</v>
      </c>
      <c r="R73" t="s">
        <v>207</v>
      </c>
      <c r="S73">
        <v>67</v>
      </c>
      <c r="T73">
        <v>80899212</v>
      </c>
      <c r="U73">
        <v>8475017</v>
      </c>
      <c r="V73" s="1">
        <v>72424195</v>
      </c>
      <c r="W73">
        <v>0.31536562055914025</v>
      </c>
      <c r="X73">
        <v>14</v>
      </c>
      <c r="Y73" s="4">
        <v>103879824.12493348</v>
      </c>
      <c r="Z73" s="5">
        <v>0.10209698472438095</v>
      </c>
      <c r="AA73">
        <v>0.97</v>
      </c>
      <c r="AB73">
        <v>0.37597484879999998</v>
      </c>
      <c r="AD73">
        <v>1.5090684068912257E-3</v>
      </c>
      <c r="AE73">
        <v>0</v>
      </c>
      <c r="AF73">
        <v>1</v>
      </c>
      <c r="AG73">
        <v>80899212</v>
      </c>
      <c r="AH73">
        <v>0</v>
      </c>
      <c r="AI73">
        <v>1</v>
      </c>
      <c r="AJ73">
        <v>5183658599</v>
      </c>
      <c r="AK73">
        <v>1.5606585668200947E-2</v>
      </c>
      <c r="AR73">
        <f t="shared" si="25"/>
        <v>0</v>
      </c>
      <c r="AS73">
        <f t="shared" si="26"/>
        <v>0</v>
      </c>
      <c r="AT73">
        <f t="shared" si="27"/>
        <v>80899212</v>
      </c>
      <c r="AX73">
        <f t="shared" si="28"/>
        <v>0</v>
      </c>
      <c r="AY73">
        <f t="shared" si="29"/>
        <v>0</v>
      </c>
      <c r="AZ73">
        <f t="shared" si="30"/>
        <v>80899212</v>
      </c>
      <c r="BA73">
        <f t="shared" si="31"/>
        <v>0</v>
      </c>
      <c r="BB73">
        <f t="shared" si="32"/>
        <v>0</v>
      </c>
      <c r="BC73">
        <f t="shared" si="33"/>
        <v>80899212</v>
      </c>
    </row>
    <row r="74" spans="1:55" x14ac:dyDescent="0.25">
      <c r="A74">
        <v>12</v>
      </c>
      <c r="B74">
        <v>7</v>
      </c>
      <c r="C74">
        <v>0</v>
      </c>
      <c r="D74">
        <v>34746</v>
      </c>
      <c r="E74">
        <v>1741</v>
      </c>
      <c r="F74">
        <v>20061229</v>
      </c>
      <c r="G74">
        <v>31677310</v>
      </c>
      <c r="H74" t="s">
        <v>205</v>
      </c>
      <c r="I74" t="s">
        <v>206</v>
      </c>
      <c r="J74">
        <v>40.93</v>
      </c>
      <c r="K74">
        <v>-1.0874999999999999E-2</v>
      </c>
      <c r="L74">
        <v>556253</v>
      </c>
      <c r="M74">
        <v>-4.5189999999999996E-3</v>
      </c>
      <c r="N74">
        <v>-1.14E-3</v>
      </c>
      <c r="O74">
        <v>20061229</v>
      </c>
      <c r="P74" s="3">
        <v>20048016.700000003</v>
      </c>
      <c r="Q74">
        <v>22767435.460000001</v>
      </c>
      <c r="R74" t="s">
        <v>207</v>
      </c>
      <c r="S74">
        <v>83</v>
      </c>
      <c r="T74">
        <v>100669263</v>
      </c>
      <c r="U74">
        <v>10021971</v>
      </c>
      <c r="V74" s="1">
        <v>90647292</v>
      </c>
      <c r="W74">
        <v>0.1105191977</v>
      </c>
      <c r="X74">
        <v>16</v>
      </c>
      <c r="Y74" s="4">
        <v>110695308.7</v>
      </c>
      <c r="Z74" s="5">
        <v>2.273122495491953E-2</v>
      </c>
      <c r="AA74">
        <v>0.97</v>
      </c>
      <c r="AB74">
        <v>0.1105191977</v>
      </c>
      <c r="AD74">
        <v>8.0990824607408994E-16</v>
      </c>
      <c r="AE74">
        <v>0</v>
      </c>
      <c r="AF74">
        <v>0</v>
      </c>
      <c r="AG74">
        <v>0</v>
      </c>
      <c r="AH74">
        <v>100669263</v>
      </c>
      <c r="AI74">
        <v>0</v>
      </c>
      <c r="AJ74">
        <v>8392540279</v>
      </c>
      <c r="AK74">
        <v>1.1995088453956767E-2</v>
      </c>
      <c r="AR74">
        <f t="shared" si="25"/>
        <v>0</v>
      </c>
      <c r="AS74">
        <f t="shared" si="26"/>
        <v>0</v>
      </c>
      <c r="AT74">
        <f t="shared" si="27"/>
        <v>100669263</v>
      </c>
      <c r="AX74">
        <f t="shared" si="28"/>
        <v>0</v>
      </c>
      <c r="AY74">
        <f t="shared" si="29"/>
        <v>0</v>
      </c>
      <c r="AZ74">
        <f t="shared" si="30"/>
        <v>100669263</v>
      </c>
      <c r="BA74">
        <f t="shared" si="31"/>
        <v>0</v>
      </c>
      <c r="BB74">
        <f t="shared" si="32"/>
        <v>0</v>
      </c>
      <c r="BC74">
        <f t="shared" si="33"/>
        <v>100669263</v>
      </c>
    </row>
    <row r="75" spans="1:55" x14ac:dyDescent="0.25">
      <c r="A75">
        <v>12</v>
      </c>
      <c r="B75">
        <v>6</v>
      </c>
      <c r="C75">
        <v>0</v>
      </c>
      <c r="D75">
        <v>34746</v>
      </c>
      <c r="E75">
        <v>1741</v>
      </c>
      <c r="F75">
        <v>20051230</v>
      </c>
      <c r="G75">
        <v>31677310</v>
      </c>
      <c r="H75" t="s">
        <v>205</v>
      </c>
      <c r="I75" t="s">
        <v>206</v>
      </c>
      <c r="J75">
        <v>37.72</v>
      </c>
      <c r="K75">
        <v>-5.5360000000000001E-3</v>
      </c>
      <c r="L75">
        <v>555623</v>
      </c>
      <c r="M75">
        <v>-4.4130000000000003E-3</v>
      </c>
      <c r="N75">
        <v>5.3000000000000001E-5</v>
      </c>
      <c r="O75">
        <v>20051230</v>
      </c>
      <c r="P75" s="3">
        <v>18084740.892537028</v>
      </c>
      <c r="Q75">
        <v>20958100.238000002</v>
      </c>
      <c r="R75" t="s">
        <v>207</v>
      </c>
      <c r="S75">
        <v>79</v>
      </c>
      <c r="T75">
        <v>105225054</v>
      </c>
      <c r="U75">
        <v>9446411</v>
      </c>
      <c r="V75" s="1">
        <v>95778643</v>
      </c>
      <c r="W75">
        <v>0.21067380150000001</v>
      </c>
      <c r="X75">
        <v>12</v>
      </c>
      <c r="Y75" s="4">
        <v>113863383.89253703</v>
      </c>
      <c r="Z75" s="5">
        <v>3.8777373441464279E-2</v>
      </c>
      <c r="AA75">
        <v>0.97</v>
      </c>
      <c r="AB75">
        <v>0.21067380150000001</v>
      </c>
      <c r="AD75">
        <v>2.1026169300093582E-5</v>
      </c>
      <c r="AE75">
        <v>0</v>
      </c>
      <c r="AF75">
        <v>0</v>
      </c>
      <c r="AG75">
        <v>0</v>
      </c>
      <c r="AH75">
        <v>105225054</v>
      </c>
      <c r="AI75">
        <v>0</v>
      </c>
      <c r="AJ75">
        <v>7281211083</v>
      </c>
      <c r="AK75">
        <v>1.4451586803420241E-2</v>
      </c>
      <c r="AR75">
        <f t="shared" si="25"/>
        <v>0</v>
      </c>
      <c r="AS75">
        <f t="shared" si="26"/>
        <v>0</v>
      </c>
      <c r="AT75">
        <f t="shared" si="27"/>
        <v>105225054</v>
      </c>
      <c r="AX75">
        <f t="shared" si="28"/>
        <v>0</v>
      </c>
      <c r="AY75">
        <f t="shared" si="29"/>
        <v>0</v>
      </c>
      <c r="AZ75">
        <f t="shared" si="30"/>
        <v>105225054</v>
      </c>
      <c r="BA75">
        <f t="shared" si="31"/>
        <v>0</v>
      </c>
      <c r="BB75">
        <f t="shared" si="32"/>
        <v>0</v>
      </c>
      <c r="BC75">
        <f t="shared" si="33"/>
        <v>105225054</v>
      </c>
    </row>
    <row r="76" spans="1:55" x14ac:dyDescent="0.25">
      <c r="A76">
        <v>12</v>
      </c>
      <c r="B76">
        <v>5</v>
      </c>
      <c r="C76">
        <v>0</v>
      </c>
      <c r="D76">
        <v>34746</v>
      </c>
      <c r="E76">
        <v>1741</v>
      </c>
      <c r="F76">
        <v>20041231</v>
      </c>
      <c r="G76">
        <v>31677310</v>
      </c>
      <c r="H76" t="s">
        <v>205</v>
      </c>
      <c r="I76" t="s">
        <v>206</v>
      </c>
      <c r="J76">
        <v>47.3</v>
      </c>
      <c r="K76">
        <v>3.607E-3</v>
      </c>
      <c r="L76">
        <v>557649</v>
      </c>
      <c r="M76">
        <v>-1.005E-3</v>
      </c>
      <c r="N76">
        <v>3.4299999999999999E-3</v>
      </c>
      <c r="O76">
        <v>20041231</v>
      </c>
      <c r="P76" s="3">
        <v>23810840.155140698</v>
      </c>
      <c r="Q76">
        <v>26376797.274999999</v>
      </c>
      <c r="R76" t="s">
        <v>207</v>
      </c>
      <c r="S76">
        <v>75</v>
      </c>
      <c r="T76">
        <v>94455731</v>
      </c>
      <c r="U76">
        <v>8923832</v>
      </c>
      <c r="V76" s="1">
        <v>85531899</v>
      </c>
      <c r="W76">
        <v>0.22385801520000001</v>
      </c>
      <c r="X76">
        <v>12</v>
      </c>
      <c r="Y76" s="4">
        <v>109342739.1551407</v>
      </c>
      <c r="Z76" s="5">
        <v>5.4001375365298393E-2</v>
      </c>
      <c r="AA76">
        <v>0.97</v>
      </c>
      <c r="AB76">
        <v>0.22385801520000001</v>
      </c>
      <c r="AD76">
        <v>2.7587230071888304E-5</v>
      </c>
      <c r="AE76">
        <v>0</v>
      </c>
      <c r="AF76">
        <v>0</v>
      </c>
      <c r="AG76">
        <v>0</v>
      </c>
      <c r="AH76">
        <v>94455731</v>
      </c>
      <c r="AI76">
        <v>0</v>
      </c>
      <c r="AJ76">
        <v>6668600666</v>
      </c>
      <c r="AK76">
        <v>1.4164250602316693E-2</v>
      </c>
      <c r="AR76">
        <f t="shared" si="25"/>
        <v>0</v>
      </c>
      <c r="AS76">
        <f t="shared" si="26"/>
        <v>0</v>
      </c>
      <c r="AT76">
        <f t="shared" si="27"/>
        <v>94455731</v>
      </c>
      <c r="AX76">
        <f t="shared" si="28"/>
        <v>0</v>
      </c>
      <c r="AY76">
        <f t="shared" si="29"/>
        <v>0</v>
      </c>
      <c r="AZ76">
        <f t="shared" si="30"/>
        <v>94455731</v>
      </c>
      <c r="BA76">
        <f t="shared" si="31"/>
        <v>0</v>
      </c>
      <c r="BB76">
        <f t="shared" si="32"/>
        <v>0</v>
      </c>
      <c r="BC76">
        <f t="shared" si="33"/>
        <v>94455731</v>
      </c>
    </row>
    <row r="77" spans="1:55" x14ac:dyDescent="0.25">
      <c r="A77">
        <v>12</v>
      </c>
      <c r="B77">
        <v>4</v>
      </c>
      <c r="C77">
        <v>0</v>
      </c>
      <c r="D77">
        <v>34746</v>
      </c>
      <c r="E77">
        <v>1741</v>
      </c>
      <c r="F77">
        <v>20031231</v>
      </c>
      <c r="G77">
        <v>31677310</v>
      </c>
      <c r="H77" t="s">
        <v>205</v>
      </c>
      <c r="I77" t="s">
        <v>206</v>
      </c>
      <c r="J77">
        <v>59.1</v>
      </c>
      <c r="K77">
        <v>4.5890000000000002E-3</v>
      </c>
      <c r="L77">
        <v>566685</v>
      </c>
      <c r="M77">
        <v>3.3000000000000003E-5</v>
      </c>
      <c r="N77">
        <v>-1.1739999999999999E-3</v>
      </c>
      <c r="O77">
        <v>20031231</v>
      </c>
      <c r="P77" s="3">
        <v>31012529.61499998</v>
      </c>
      <c r="Q77">
        <v>33491082.635000002</v>
      </c>
      <c r="R77" t="s">
        <v>207</v>
      </c>
      <c r="S77">
        <v>71</v>
      </c>
      <c r="T77">
        <v>91143023</v>
      </c>
      <c r="U77">
        <v>8524589</v>
      </c>
      <c r="V77" s="1">
        <v>82618434</v>
      </c>
      <c r="W77">
        <v>0.15750708729999999</v>
      </c>
      <c r="X77">
        <v>13</v>
      </c>
      <c r="Y77" s="4">
        <v>113630963.61499998</v>
      </c>
      <c r="Z77" s="5">
        <v>4.642293533860492E-2</v>
      </c>
      <c r="AA77">
        <v>0.97</v>
      </c>
      <c r="AB77">
        <v>0.15750708729999999</v>
      </c>
      <c r="AD77">
        <v>2.0630119516762043E-9</v>
      </c>
      <c r="AE77">
        <v>0</v>
      </c>
      <c r="AF77">
        <v>0</v>
      </c>
      <c r="AG77">
        <v>0</v>
      </c>
      <c r="AH77">
        <v>91143023</v>
      </c>
      <c r="AI77">
        <v>0</v>
      </c>
      <c r="AJ77">
        <v>5752838056</v>
      </c>
      <c r="AK77">
        <v>1.5843140744235127E-2</v>
      </c>
      <c r="AR77">
        <f t="shared" si="25"/>
        <v>0</v>
      </c>
      <c r="AS77">
        <f t="shared" si="26"/>
        <v>0</v>
      </c>
      <c r="AT77">
        <f t="shared" si="27"/>
        <v>91143023</v>
      </c>
      <c r="AX77">
        <f t="shared" si="28"/>
        <v>0</v>
      </c>
      <c r="AY77">
        <f t="shared" si="29"/>
        <v>0</v>
      </c>
      <c r="AZ77">
        <f t="shared" si="30"/>
        <v>91143023</v>
      </c>
      <c r="BA77">
        <f t="shared" si="31"/>
        <v>0</v>
      </c>
      <c r="BB77">
        <f t="shared" si="32"/>
        <v>0</v>
      </c>
      <c r="BC77">
        <f t="shared" si="33"/>
        <v>91143023</v>
      </c>
    </row>
    <row r="78" spans="1:55" x14ac:dyDescent="0.25">
      <c r="A78">
        <v>12</v>
      </c>
      <c r="B78">
        <v>3</v>
      </c>
      <c r="C78">
        <v>0</v>
      </c>
      <c r="D78">
        <v>34746</v>
      </c>
      <c r="E78">
        <v>1741</v>
      </c>
      <c r="F78">
        <v>20011231</v>
      </c>
      <c r="G78">
        <v>31677310</v>
      </c>
      <c r="H78" t="s">
        <v>205</v>
      </c>
      <c r="I78" t="s">
        <v>206</v>
      </c>
      <c r="J78">
        <v>61.33</v>
      </c>
      <c r="K78">
        <v>-1.0328E-2</v>
      </c>
      <c r="L78">
        <v>582675</v>
      </c>
      <c r="M78">
        <v>-9.7280000000000005E-3</v>
      </c>
      <c r="N78">
        <v>6.6160000000000004E-3</v>
      </c>
      <c r="O78">
        <v>20011231</v>
      </c>
      <c r="P78" s="3">
        <v>33833846.294912651</v>
      </c>
      <c r="Q78">
        <v>35735458.817000002</v>
      </c>
      <c r="R78" t="s">
        <v>207</v>
      </c>
      <c r="S78">
        <v>63</v>
      </c>
      <c r="T78">
        <v>71026340</v>
      </c>
      <c r="U78">
        <v>7639277</v>
      </c>
      <c r="V78" s="1">
        <v>63387063</v>
      </c>
      <c r="W78">
        <v>0.25402770209999997</v>
      </c>
      <c r="X78">
        <v>13</v>
      </c>
      <c r="Y78" s="4">
        <v>97220909.294912651</v>
      </c>
      <c r="Z78" s="5">
        <v>9.3372915940310941E-2</v>
      </c>
      <c r="AA78">
        <v>0.97</v>
      </c>
      <c r="AB78">
        <v>0.25402770209999997</v>
      </c>
      <c r="AD78">
        <v>9.6848712459727979E-5</v>
      </c>
      <c r="AE78">
        <v>0</v>
      </c>
      <c r="AF78">
        <v>0</v>
      </c>
      <c r="AG78">
        <v>0</v>
      </c>
      <c r="AH78">
        <v>71026340</v>
      </c>
      <c r="AI78">
        <v>0</v>
      </c>
      <c r="AJ78">
        <v>4854674774</v>
      </c>
      <c r="AK78">
        <v>1.463050426784367E-2</v>
      </c>
      <c r="AR78">
        <f t="shared" si="25"/>
        <v>0</v>
      </c>
      <c r="AS78">
        <f t="shared" si="26"/>
        <v>0</v>
      </c>
      <c r="AT78">
        <f t="shared" si="27"/>
        <v>71026340</v>
      </c>
      <c r="AX78">
        <f t="shared" si="28"/>
        <v>0</v>
      </c>
      <c r="AY78">
        <f t="shared" si="29"/>
        <v>0</v>
      </c>
      <c r="AZ78">
        <f t="shared" si="30"/>
        <v>71026340</v>
      </c>
      <c r="BA78">
        <f t="shared" si="31"/>
        <v>0</v>
      </c>
      <c r="BB78">
        <f t="shared" si="32"/>
        <v>0</v>
      </c>
      <c r="BC78">
        <f t="shared" si="33"/>
        <v>71026340</v>
      </c>
    </row>
    <row r="79" spans="1:55" x14ac:dyDescent="0.25">
      <c r="A79">
        <v>12</v>
      </c>
      <c r="B79">
        <v>2</v>
      </c>
      <c r="C79">
        <v>0</v>
      </c>
      <c r="D79">
        <v>34746</v>
      </c>
      <c r="E79">
        <v>1741</v>
      </c>
      <c r="F79">
        <v>20001229</v>
      </c>
      <c r="G79">
        <v>31677310</v>
      </c>
      <c r="H79" t="s">
        <v>205</v>
      </c>
      <c r="I79" t="s">
        <v>206</v>
      </c>
      <c r="J79">
        <v>59.75</v>
      </c>
      <c r="K79">
        <v>-8.2990000000000008E-3</v>
      </c>
      <c r="L79">
        <v>465652</v>
      </c>
      <c r="M79">
        <v>-1.1285E-2</v>
      </c>
      <c r="N79">
        <v>1.6046999999999999E-2</v>
      </c>
      <c r="O79">
        <v>20001229</v>
      </c>
      <c r="P79" s="3">
        <v>26593737.801750317</v>
      </c>
      <c r="Q79">
        <v>27822707</v>
      </c>
      <c r="R79" t="s">
        <v>207</v>
      </c>
      <c r="S79">
        <v>59</v>
      </c>
      <c r="T79">
        <v>45856906</v>
      </c>
      <c r="U79">
        <v>4891269</v>
      </c>
      <c r="V79" s="1">
        <v>40965637</v>
      </c>
      <c r="W79">
        <v>0.24723814257182095</v>
      </c>
      <c r="X79">
        <v>18</v>
      </c>
      <c r="Y79" s="4">
        <v>67559374.801750317</v>
      </c>
      <c r="Z79" s="5">
        <v>0.10181910218288923</v>
      </c>
      <c r="AA79">
        <v>0.97</v>
      </c>
      <c r="AB79">
        <v>0.41000761489999998</v>
      </c>
      <c r="AD79">
        <v>5.5312125898073042E-5</v>
      </c>
      <c r="AE79">
        <v>0</v>
      </c>
      <c r="AF79">
        <v>0</v>
      </c>
      <c r="AG79">
        <v>0</v>
      </c>
      <c r="AH79">
        <v>45856906</v>
      </c>
      <c r="AI79">
        <v>0</v>
      </c>
      <c r="AJ79">
        <v>4326945920</v>
      </c>
      <c r="AK79">
        <v>1.059798454795571E-2</v>
      </c>
      <c r="AR79">
        <f t="shared" si="25"/>
        <v>0</v>
      </c>
      <c r="AS79">
        <f t="shared" si="26"/>
        <v>0</v>
      </c>
      <c r="AT79">
        <f t="shared" si="27"/>
        <v>45856906</v>
      </c>
      <c r="AX79">
        <f t="shared" si="28"/>
        <v>0</v>
      </c>
      <c r="AY79">
        <f t="shared" si="29"/>
        <v>0</v>
      </c>
      <c r="AZ79">
        <f t="shared" si="30"/>
        <v>45856906</v>
      </c>
      <c r="BA79">
        <f t="shared" si="31"/>
        <v>0</v>
      </c>
      <c r="BB79">
        <f t="shared" si="32"/>
        <v>0</v>
      </c>
      <c r="BC79">
        <f t="shared" si="33"/>
        <v>45856906</v>
      </c>
    </row>
    <row r="80" spans="1:55" x14ac:dyDescent="0.25">
      <c r="A80">
        <v>12</v>
      </c>
      <c r="B80">
        <v>1</v>
      </c>
      <c r="C80">
        <v>1</v>
      </c>
      <c r="D80">
        <v>34746</v>
      </c>
      <c r="E80">
        <v>1741</v>
      </c>
      <c r="F80">
        <v>19991231</v>
      </c>
      <c r="G80">
        <v>31677310</v>
      </c>
      <c r="H80" t="s">
        <v>205</v>
      </c>
      <c r="I80" t="s">
        <v>206</v>
      </c>
      <c r="J80">
        <v>73.375</v>
      </c>
      <c r="K80">
        <v>-3.8180000000000002E-3</v>
      </c>
      <c r="L80">
        <v>309317</v>
      </c>
      <c r="M80">
        <v>6.202E-3</v>
      </c>
      <c r="N80">
        <v>1.6781999999999998E-2</v>
      </c>
      <c r="O80">
        <v>19991231</v>
      </c>
      <c r="P80" s="3">
        <v>21570759.540608019</v>
      </c>
      <c r="Q80">
        <v>22696134.875</v>
      </c>
      <c r="R80" t="s">
        <v>207</v>
      </c>
      <c r="S80">
        <v>55</v>
      </c>
      <c r="T80">
        <v>41589512</v>
      </c>
      <c r="U80">
        <v>4077031</v>
      </c>
      <c r="V80" s="1">
        <v>37512481</v>
      </c>
      <c r="W80">
        <v>0.26528136269281843</v>
      </c>
      <c r="X80">
        <v>21</v>
      </c>
      <c r="Y80" s="4">
        <v>59083240.540608019</v>
      </c>
      <c r="Z80" s="5">
        <v>0.10190480632463139</v>
      </c>
      <c r="AA80">
        <v>0.97</v>
      </c>
      <c r="AB80">
        <v>0.3935881906</v>
      </c>
      <c r="AD80">
        <v>1.7005192219105827E-4</v>
      </c>
      <c r="AE80">
        <v>0</v>
      </c>
      <c r="AF80">
        <v>0</v>
      </c>
      <c r="AG80">
        <v>0</v>
      </c>
      <c r="AH80">
        <v>41589512</v>
      </c>
      <c r="AI80">
        <v>0</v>
      </c>
      <c r="AJ80">
        <v>3933635517</v>
      </c>
      <c r="AK80">
        <v>1.0572792476644704E-2</v>
      </c>
      <c r="AR80">
        <f t="shared" si="25"/>
        <v>0</v>
      </c>
      <c r="AS80">
        <f t="shared" si="26"/>
        <v>0</v>
      </c>
      <c r="AT80">
        <f t="shared" si="27"/>
        <v>41589512</v>
      </c>
      <c r="AX80">
        <f t="shared" si="28"/>
        <v>0</v>
      </c>
      <c r="AY80">
        <f t="shared" si="29"/>
        <v>0</v>
      </c>
      <c r="AZ80">
        <f t="shared" si="30"/>
        <v>41589512</v>
      </c>
      <c r="BA80">
        <f t="shared" si="31"/>
        <v>0</v>
      </c>
      <c r="BB80">
        <f t="shared" si="32"/>
        <v>0</v>
      </c>
      <c r="BC80">
        <f t="shared" si="33"/>
        <v>41589512</v>
      </c>
    </row>
    <row r="81" spans="1:55" x14ac:dyDescent="0.25">
      <c r="A81">
        <v>13</v>
      </c>
      <c r="B81">
        <v>8</v>
      </c>
      <c r="C81">
        <v>0</v>
      </c>
      <c r="D81">
        <v>35044</v>
      </c>
      <c r="E81">
        <v>1620</v>
      </c>
      <c r="F81">
        <v>20111230</v>
      </c>
      <c r="G81" t="s">
        <v>244</v>
      </c>
      <c r="H81" t="s">
        <v>245</v>
      </c>
      <c r="I81" t="s">
        <v>246</v>
      </c>
      <c r="J81">
        <v>4.3</v>
      </c>
      <c r="K81">
        <v>-1.3761000000000001E-2</v>
      </c>
      <c r="L81">
        <v>1258877</v>
      </c>
      <c r="M81">
        <v>-2.5850000000000001E-3</v>
      </c>
      <c r="N81">
        <v>2.1440000000000001E-3</v>
      </c>
      <c r="O81">
        <v>20111230</v>
      </c>
      <c r="P81" s="3">
        <v>1815010.8229130358</v>
      </c>
      <c r="Q81">
        <v>5413171.3400999997</v>
      </c>
      <c r="R81" t="s">
        <v>247</v>
      </c>
      <c r="S81">
        <v>103</v>
      </c>
      <c r="T81">
        <v>127049907</v>
      </c>
      <c r="U81">
        <v>16499299</v>
      </c>
      <c r="V81" s="1">
        <v>110550608</v>
      </c>
      <c r="W81">
        <v>0.74443497780000001</v>
      </c>
      <c r="X81">
        <v>16</v>
      </c>
      <c r="Y81" s="4">
        <v>112365618.82291304</v>
      </c>
      <c r="Z81" s="5">
        <v>4.0849089398192352E-2</v>
      </c>
      <c r="AA81">
        <v>0.97</v>
      </c>
      <c r="AB81">
        <v>0.74443497780000001</v>
      </c>
      <c r="AD81">
        <v>0.3462648768071887</v>
      </c>
      <c r="AE81">
        <v>0</v>
      </c>
      <c r="AF81">
        <v>1</v>
      </c>
      <c r="AG81">
        <v>127049907</v>
      </c>
      <c r="AH81">
        <v>0</v>
      </c>
      <c r="AI81">
        <v>5</v>
      </c>
      <c r="AJ81">
        <v>12693899731</v>
      </c>
      <c r="AK81">
        <v>1.0008737243270414E-2</v>
      </c>
      <c r="AR81">
        <f t="shared" si="25"/>
        <v>1</v>
      </c>
      <c r="AS81">
        <f t="shared" si="26"/>
        <v>127049907</v>
      </c>
      <c r="AT81">
        <f t="shared" si="27"/>
        <v>0</v>
      </c>
      <c r="AX81">
        <f t="shared" si="28"/>
        <v>1</v>
      </c>
      <c r="AY81">
        <f t="shared" si="29"/>
        <v>127049907</v>
      </c>
      <c r="AZ81">
        <f t="shared" si="30"/>
        <v>0</v>
      </c>
      <c r="BA81">
        <f t="shared" si="31"/>
        <v>1</v>
      </c>
      <c r="BB81">
        <f t="shared" si="32"/>
        <v>127049907</v>
      </c>
      <c r="BC81">
        <f t="shared" si="33"/>
        <v>0</v>
      </c>
    </row>
    <row r="82" spans="1:55" x14ac:dyDescent="0.25">
      <c r="A82">
        <v>13</v>
      </c>
      <c r="B82">
        <v>7</v>
      </c>
      <c r="C82">
        <v>0</v>
      </c>
      <c r="D82">
        <v>35044</v>
      </c>
      <c r="E82">
        <v>1620</v>
      </c>
      <c r="F82">
        <v>20101231</v>
      </c>
      <c r="G82" t="s">
        <v>244</v>
      </c>
      <c r="H82" t="s">
        <v>245</v>
      </c>
      <c r="I82" t="s">
        <v>246</v>
      </c>
      <c r="J82">
        <v>7</v>
      </c>
      <c r="K82">
        <v>1.1561E-2</v>
      </c>
      <c r="L82">
        <v>1256084</v>
      </c>
      <c r="M82">
        <v>-2.3800000000000001E-4</v>
      </c>
      <c r="N82">
        <v>8.7100000000000003E-4</v>
      </c>
      <c r="O82">
        <v>20101231</v>
      </c>
      <c r="P82" s="3">
        <v>5306193.9821348339</v>
      </c>
      <c r="Q82">
        <v>8792588</v>
      </c>
      <c r="R82" t="s">
        <v>247</v>
      </c>
      <c r="S82">
        <v>99</v>
      </c>
      <c r="T82">
        <v>132399290</v>
      </c>
      <c r="U82">
        <v>16734442</v>
      </c>
      <c r="V82" s="1">
        <v>115664848</v>
      </c>
      <c r="W82">
        <v>0.45492318749999999</v>
      </c>
      <c r="X82">
        <v>16</v>
      </c>
      <c r="Y82" s="4">
        <v>120971041.98213483</v>
      </c>
      <c r="Z82" s="5">
        <v>3.3455750206260008E-2</v>
      </c>
      <c r="AA82">
        <v>0.97</v>
      </c>
      <c r="AB82">
        <v>0.45492318749999999</v>
      </c>
      <c r="AD82">
        <v>9.491448331342453E-2</v>
      </c>
      <c r="AE82">
        <v>0</v>
      </c>
      <c r="AF82">
        <v>1</v>
      </c>
      <c r="AG82">
        <v>132399290</v>
      </c>
      <c r="AH82">
        <v>0</v>
      </c>
      <c r="AI82">
        <v>4</v>
      </c>
      <c r="AJ82">
        <v>12407381750</v>
      </c>
      <c r="AK82">
        <v>1.0671009618931086E-2</v>
      </c>
      <c r="AR82">
        <f t="shared" si="25"/>
        <v>1</v>
      </c>
      <c r="AS82">
        <f t="shared" si="26"/>
        <v>132399290</v>
      </c>
      <c r="AT82">
        <f t="shared" si="27"/>
        <v>0</v>
      </c>
      <c r="AX82">
        <f t="shared" si="28"/>
        <v>1</v>
      </c>
      <c r="AY82">
        <f t="shared" si="29"/>
        <v>132399290</v>
      </c>
      <c r="AZ82">
        <f t="shared" si="30"/>
        <v>0</v>
      </c>
      <c r="BA82">
        <f t="shared" si="31"/>
        <v>1</v>
      </c>
      <c r="BB82">
        <f t="shared" si="32"/>
        <v>132399290</v>
      </c>
      <c r="BC82">
        <f t="shared" si="33"/>
        <v>0</v>
      </c>
    </row>
    <row r="83" spans="1:55" x14ac:dyDescent="0.25">
      <c r="A83">
        <v>13</v>
      </c>
      <c r="B83">
        <v>6</v>
      </c>
      <c r="C83">
        <v>0</v>
      </c>
      <c r="D83">
        <v>35044</v>
      </c>
      <c r="E83">
        <v>1620</v>
      </c>
      <c r="F83">
        <v>20091231</v>
      </c>
      <c r="G83" t="s">
        <v>244</v>
      </c>
      <c r="H83" t="s">
        <v>245</v>
      </c>
      <c r="I83" t="s">
        <v>246</v>
      </c>
      <c r="J83">
        <v>5.29</v>
      </c>
      <c r="K83">
        <v>-5.6389999999999999E-3</v>
      </c>
      <c r="L83">
        <v>1188032</v>
      </c>
      <c r="M83">
        <v>-8.659E-3</v>
      </c>
      <c r="N83">
        <v>-2.6570000000000001E-3</v>
      </c>
      <c r="O83">
        <v>20091231</v>
      </c>
      <c r="P83" s="3">
        <v>2535223.4355553836</v>
      </c>
      <c r="Q83">
        <v>6284689.2346999999</v>
      </c>
      <c r="R83" t="s">
        <v>247</v>
      </c>
      <c r="S83">
        <v>95</v>
      </c>
      <c r="T83">
        <v>142354415</v>
      </c>
      <c r="U83">
        <v>17880826</v>
      </c>
      <c r="V83" s="1">
        <v>124473589</v>
      </c>
      <c r="W83">
        <v>0.46414325899999997</v>
      </c>
      <c r="X83">
        <v>15</v>
      </c>
      <c r="Y83" s="4">
        <v>127008812.43555538</v>
      </c>
      <c r="Z83" s="5">
        <v>2.3304476298920546E-2</v>
      </c>
      <c r="AA83">
        <v>0.97</v>
      </c>
      <c r="AB83">
        <v>0.46414325899999997</v>
      </c>
      <c r="AD83">
        <v>0.19585209289889699</v>
      </c>
      <c r="AE83">
        <v>0</v>
      </c>
      <c r="AF83">
        <v>1</v>
      </c>
      <c r="AG83">
        <v>142354415</v>
      </c>
      <c r="AH83">
        <v>0</v>
      </c>
      <c r="AI83">
        <v>3</v>
      </c>
      <c r="AJ83">
        <v>11802671984</v>
      </c>
      <c r="AK83">
        <v>1.206120234409456E-2</v>
      </c>
      <c r="AR83">
        <f t="shared" si="25"/>
        <v>1</v>
      </c>
      <c r="AS83">
        <f t="shared" si="26"/>
        <v>142354415</v>
      </c>
      <c r="AT83">
        <f t="shared" si="27"/>
        <v>0</v>
      </c>
      <c r="AX83">
        <f t="shared" si="28"/>
        <v>1</v>
      </c>
      <c r="AY83">
        <f t="shared" si="29"/>
        <v>142354415</v>
      </c>
      <c r="AZ83">
        <f t="shared" si="30"/>
        <v>0</v>
      </c>
      <c r="BA83">
        <f t="shared" si="31"/>
        <v>1</v>
      </c>
      <c r="BB83">
        <f t="shared" si="32"/>
        <v>142354415</v>
      </c>
      <c r="BC83">
        <f t="shared" si="33"/>
        <v>0</v>
      </c>
    </row>
    <row r="84" spans="1:55" x14ac:dyDescent="0.25">
      <c r="A84">
        <v>13</v>
      </c>
      <c r="B84">
        <v>5</v>
      </c>
      <c r="C84">
        <v>0</v>
      </c>
      <c r="D84">
        <v>35044</v>
      </c>
      <c r="E84">
        <v>1620</v>
      </c>
      <c r="F84">
        <v>20081231</v>
      </c>
      <c r="G84" t="s">
        <v>244</v>
      </c>
      <c r="H84" t="s">
        <v>245</v>
      </c>
      <c r="I84" t="s">
        <v>246</v>
      </c>
      <c r="J84">
        <v>7.96</v>
      </c>
      <c r="K84">
        <v>8.8719999999999997E-3</v>
      </c>
      <c r="L84">
        <v>691956</v>
      </c>
      <c r="M84">
        <v>1.7395000000000001E-2</v>
      </c>
      <c r="N84">
        <v>3.4456000000000001E-2</v>
      </c>
      <c r="O84">
        <v>20081231</v>
      </c>
      <c r="P84" s="3">
        <v>-6390813.4462624639</v>
      </c>
      <c r="Q84">
        <v>5507969.7863999996</v>
      </c>
      <c r="R84" t="s">
        <v>247</v>
      </c>
      <c r="S84">
        <v>91</v>
      </c>
      <c r="T84">
        <v>146253935</v>
      </c>
      <c r="U84">
        <v>16812838</v>
      </c>
      <c r="V84" s="1">
        <v>129441097</v>
      </c>
      <c r="W84">
        <v>1.4089319524999999</v>
      </c>
      <c r="X84">
        <v>13</v>
      </c>
      <c r="Y84" s="4">
        <v>123050283.55373754</v>
      </c>
      <c r="Z84" s="5">
        <v>0.13495367676863598</v>
      </c>
      <c r="AA84">
        <v>0.97</v>
      </c>
      <c r="AB84">
        <v>1.4089319524999999</v>
      </c>
      <c r="AD84">
        <v>0.6498248405982926</v>
      </c>
      <c r="AE84">
        <v>1</v>
      </c>
      <c r="AF84">
        <v>1</v>
      </c>
      <c r="AG84">
        <v>146253935</v>
      </c>
      <c r="AH84">
        <v>0</v>
      </c>
      <c r="AI84">
        <v>2</v>
      </c>
      <c r="AJ84">
        <v>10162906034</v>
      </c>
      <c r="AK84">
        <v>1.4390956140960812E-2</v>
      </c>
      <c r="AR84">
        <f t="shared" si="25"/>
        <v>1</v>
      </c>
      <c r="AS84">
        <f t="shared" si="26"/>
        <v>146253935</v>
      </c>
      <c r="AT84">
        <f t="shared" si="27"/>
        <v>0</v>
      </c>
      <c r="AX84">
        <f t="shared" si="28"/>
        <v>1</v>
      </c>
      <c r="AY84">
        <f t="shared" si="29"/>
        <v>146253935</v>
      </c>
      <c r="AZ84">
        <f t="shared" si="30"/>
        <v>0</v>
      </c>
      <c r="BA84">
        <f t="shared" si="31"/>
        <v>1</v>
      </c>
      <c r="BB84">
        <f t="shared" si="32"/>
        <v>146253935</v>
      </c>
      <c r="BC84">
        <f t="shared" si="33"/>
        <v>0</v>
      </c>
    </row>
    <row r="85" spans="1:55" x14ac:dyDescent="0.25">
      <c r="A85">
        <v>13</v>
      </c>
      <c r="B85">
        <v>4</v>
      </c>
      <c r="C85">
        <v>0</v>
      </c>
      <c r="D85">
        <v>35044</v>
      </c>
      <c r="E85">
        <v>1620</v>
      </c>
      <c r="F85">
        <v>20071231</v>
      </c>
      <c r="G85" t="s">
        <v>244</v>
      </c>
      <c r="H85" t="s">
        <v>245</v>
      </c>
      <c r="I85" t="s">
        <v>246</v>
      </c>
      <c r="J85">
        <v>23.65</v>
      </c>
      <c r="K85">
        <v>2.5430000000000001E-3</v>
      </c>
      <c r="L85">
        <v>695095</v>
      </c>
      <c r="M85">
        <v>-6.522E-3</v>
      </c>
      <c r="N85">
        <v>1.0870000000000001E-3</v>
      </c>
      <c r="O85">
        <v>20071231</v>
      </c>
      <c r="P85" s="3">
        <v>12792137.676338211</v>
      </c>
      <c r="Q85">
        <v>16438996.484999999</v>
      </c>
      <c r="R85" t="s">
        <v>247</v>
      </c>
      <c r="S85">
        <v>87</v>
      </c>
      <c r="T85">
        <v>141043932</v>
      </c>
      <c r="U85">
        <v>19823029</v>
      </c>
      <c r="V85" s="1">
        <v>121220903</v>
      </c>
      <c r="W85">
        <v>0.41267247000000001</v>
      </c>
      <c r="X85">
        <v>13</v>
      </c>
      <c r="Y85" s="4">
        <v>134013040.67633821</v>
      </c>
      <c r="Z85" s="5">
        <v>5.0860638760578308E-2</v>
      </c>
      <c r="AA85">
        <v>0.97</v>
      </c>
      <c r="AB85">
        <v>0.41267247000000001</v>
      </c>
      <c r="AD85">
        <v>3.02738636271918E-2</v>
      </c>
      <c r="AE85">
        <v>0</v>
      </c>
      <c r="AF85">
        <v>1</v>
      </c>
      <c r="AG85">
        <v>141043932</v>
      </c>
      <c r="AH85">
        <v>0</v>
      </c>
      <c r="AI85">
        <v>1</v>
      </c>
      <c r="AJ85">
        <v>9537251211</v>
      </c>
      <c r="AK85">
        <v>1.4788740369690991E-2</v>
      </c>
      <c r="AR85">
        <f t="shared" si="25"/>
        <v>1</v>
      </c>
      <c r="AS85">
        <f t="shared" si="26"/>
        <v>141043932</v>
      </c>
      <c r="AT85">
        <f t="shared" si="27"/>
        <v>0</v>
      </c>
      <c r="AX85">
        <f t="shared" si="28"/>
        <v>1</v>
      </c>
      <c r="AY85">
        <f t="shared" si="29"/>
        <v>141043932</v>
      </c>
      <c r="AZ85">
        <f t="shared" si="30"/>
        <v>0</v>
      </c>
      <c r="BA85">
        <f t="shared" si="31"/>
        <v>0</v>
      </c>
      <c r="BB85">
        <f t="shared" si="32"/>
        <v>0</v>
      </c>
      <c r="BC85">
        <f t="shared" si="33"/>
        <v>141043932</v>
      </c>
    </row>
    <row r="86" spans="1:55" x14ac:dyDescent="0.25">
      <c r="A86">
        <v>13</v>
      </c>
      <c r="B86">
        <v>3</v>
      </c>
      <c r="C86">
        <v>0</v>
      </c>
      <c r="D86">
        <v>35044</v>
      </c>
      <c r="E86">
        <v>1620</v>
      </c>
      <c r="F86">
        <v>20061229</v>
      </c>
      <c r="G86" t="s">
        <v>244</v>
      </c>
      <c r="H86" t="s">
        <v>245</v>
      </c>
      <c r="I86" t="s">
        <v>246</v>
      </c>
      <c r="J86">
        <v>37.4</v>
      </c>
      <c r="K86">
        <v>-5.5840000000000004E-3</v>
      </c>
      <c r="L86">
        <v>481180</v>
      </c>
      <c r="M86">
        <v>-4.5189999999999996E-3</v>
      </c>
      <c r="N86">
        <v>-1.14E-3</v>
      </c>
      <c r="O86">
        <v>20061229</v>
      </c>
      <c r="P86" s="3">
        <v>14316062.194000244</v>
      </c>
      <c r="Q86">
        <v>17996132.734000001</v>
      </c>
      <c r="R86" t="s">
        <v>247</v>
      </c>
      <c r="S86">
        <v>83</v>
      </c>
      <c r="T86">
        <v>143370472</v>
      </c>
      <c r="U86">
        <v>20701454</v>
      </c>
      <c r="V86" s="1">
        <v>122669018</v>
      </c>
      <c r="W86">
        <v>0.10568594050000001</v>
      </c>
      <c r="X86">
        <v>11</v>
      </c>
      <c r="Y86" s="4">
        <v>136985080.19400024</v>
      </c>
      <c r="Z86" s="5">
        <v>1.0852516748596719E-2</v>
      </c>
      <c r="AA86">
        <v>0.97</v>
      </c>
      <c r="AB86">
        <v>0.10568594050000001</v>
      </c>
      <c r="AD86">
        <v>2.990629446041903E-22</v>
      </c>
      <c r="AE86">
        <v>0</v>
      </c>
      <c r="AF86">
        <v>0</v>
      </c>
      <c r="AG86">
        <v>0</v>
      </c>
      <c r="AH86">
        <v>143370472</v>
      </c>
      <c r="AI86">
        <v>0</v>
      </c>
      <c r="AJ86">
        <v>8392540279</v>
      </c>
      <c r="AK86">
        <v>1.7083084171635704E-2</v>
      </c>
      <c r="AR86">
        <f t="shared" si="25"/>
        <v>0</v>
      </c>
      <c r="AS86">
        <f t="shared" si="26"/>
        <v>0</v>
      </c>
      <c r="AT86">
        <f t="shared" si="27"/>
        <v>143370472</v>
      </c>
      <c r="AX86">
        <f t="shared" si="28"/>
        <v>0</v>
      </c>
      <c r="AY86">
        <f t="shared" si="29"/>
        <v>0</v>
      </c>
      <c r="AZ86">
        <f t="shared" si="30"/>
        <v>143370472</v>
      </c>
      <c r="BA86">
        <f t="shared" si="31"/>
        <v>0</v>
      </c>
      <c r="BB86">
        <f t="shared" si="32"/>
        <v>0</v>
      </c>
      <c r="BC86">
        <f t="shared" si="33"/>
        <v>143370472</v>
      </c>
    </row>
    <row r="87" spans="1:55" x14ac:dyDescent="0.25">
      <c r="A87">
        <v>13</v>
      </c>
      <c r="B87">
        <v>2</v>
      </c>
      <c r="C87">
        <v>0</v>
      </c>
      <c r="D87">
        <v>35044</v>
      </c>
      <c r="E87">
        <v>1620</v>
      </c>
      <c r="F87">
        <v>20051230</v>
      </c>
      <c r="G87" t="s">
        <v>244</v>
      </c>
      <c r="H87" t="s">
        <v>245</v>
      </c>
      <c r="I87" t="s">
        <v>246</v>
      </c>
      <c r="J87">
        <v>34.159999999999997</v>
      </c>
      <c r="K87">
        <v>-4.9519999999999998E-3</v>
      </c>
      <c r="L87">
        <v>457924</v>
      </c>
      <c r="M87">
        <v>-4.4130000000000003E-3</v>
      </c>
      <c r="N87">
        <v>5.3000000000000001E-5</v>
      </c>
      <c r="O87">
        <v>20051230</v>
      </c>
      <c r="P87" s="3">
        <v>13417522.261231676</v>
      </c>
      <c r="Q87">
        <v>15642683.77</v>
      </c>
      <c r="R87" t="s">
        <v>247</v>
      </c>
      <c r="S87">
        <v>79</v>
      </c>
      <c r="T87">
        <v>84786331</v>
      </c>
      <c r="U87">
        <v>10614283</v>
      </c>
      <c r="V87" s="1">
        <v>74172048</v>
      </c>
      <c r="W87">
        <v>0.2135911341</v>
      </c>
      <c r="X87">
        <v>17</v>
      </c>
      <c r="Y87" s="4">
        <v>87589570.261231676</v>
      </c>
      <c r="Z87" s="5">
        <v>3.8145397156800917E-2</v>
      </c>
      <c r="AA87">
        <v>0.97</v>
      </c>
      <c r="AB87">
        <v>0.2135911341</v>
      </c>
      <c r="AD87">
        <v>2.9615606443402254E-5</v>
      </c>
      <c r="AE87">
        <v>0</v>
      </c>
      <c r="AF87">
        <v>0</v>
      </c>
      <c r="AG87">
        <v>0</v>
      </c>
      <c r="AH87">
        <v>84786331</v>
      </c>
      <c r="AI87">
        <v>0</v>
      </c>
      <c r="AJ87">
        <v>7281211083</v>
      </c>
      <c r="AK87">
        <v>1.1644536881777419E-2</v>
      </c>
      <c r="AR87">
        <f t="shared" si="25"/>
        <v>0</v>
      </c>
      <c r="AS87">
        <f t="shared" si="26"/>
        <v>0</v>
      </c>
      <c r="AT87">
        <f t="shared" si="27"/>
        <v>84786331</v>
      </c>
      <c r="AX87">
        <f t="shared" si="28"/>
        <v>0</v>
      </c>
      <c r="AY87">
        <f t="shared" si="29"/>
        <v>0</v>
      </c>
      <c r="AZ87">
        <f t="shared" si="30"/>
        <v>84786331</v>
      </c>
      <c r="BA87">
        <f t="shared" si="31"/>
        <v>0</v>
      </c>
      <c r="BB87">
        <f t="shared" si="32"/>
        <v>0</v>
      </c>
      <c r="BC87">
        <f t="shared" si="33"/>
        <v>84786331</v>
      </c>
    </row>
    <row r="88" spans="1:55" x14ac:dyDescent="0.25">
      <c r="A88">
        <v>13</v>
      </c>
      <c r="B88">
        <v>1</v>
      </c>
      <c r="C88">
        <v>1</v>
      </c>
      <c r="D88">
        <v>35044</v>
      </c>
      <c r="E88">
        <v>1620</v>
      </c>
      <c r="F88">
        <v>20041231</v>
      </c>
      <c r="G88" t="s">
        <v>244</v>
      </c>
      <c r="H88" t="s">
        <v>245</v>
      </c>
      <c r="I88" t="s">
        <v>246</v>
      </c>
      <c r="J88">
        <v>35.590000000000003</v>
      </c>
      <c r="K88">
        <v>3.0999999999999999E-3</v>
      </c>
      <c r="L88">
        <v>464790</v>
      </c>
      <c r="M88">
        <v>-1.005E-3</v>
      </c>
      <c r="N88">
        <v>3.4299999999999999E-3</v>
      </c>
      <c r="O88">
        <v>20041231</v>
      </c>
      <c r="P88" s="3">
        <v>14333371.81099999</v>
      </c>
      <c r="Q88">
        <v>16541876.171</v>
      </c>
      <c r="R88" t="s">
        <v>247</v>
      </c>
      <c r="S88">
        <v>75</v>
      </c>
      <c r="T88">
        <v>84366269</v>
      </c>
      <c r="U88">
        <v>10749457</v>
      </c>
      <c r="V88" s="1">
        <v>73616812</v>
      </c>
      <c r="W88">
        <v>0.134192068</v>
      </c>
      <c r="X88">
        <v>15</v>
      </c>
      <c r="Y88" s="4">
        <v>87950183.81099999</v>
      </c>
      <c r="Z88" s="5">
        <v>2.5239157848226574E-2</v>
      </c>
      <c r="AA88">
        <v>0.97</v>
      </c>
      <c r="AB88">
        <v>0.134192068</v>
      </c>
      <c r="AD88">
        <v>5.3368155149855782E-11</v>
      </c>
      <c r="AE88">
        <v>0</v>
      </c>
      <c r="AF88">
        <v>0</v>
      </c>
      <c r="AG88">
        <v>0</v>
      </c>
      <c r="AH88">
        <v>84366269</v>
      </c>
      <c r="AI88">
        <v>0</v>
      </c>
      <c r="AJ88">
        <v>6668600666</v>
      </c>
      <c r="AK88">
        <v>1.265127021777495E-2</v>
      </c>
      <c r="AR88">
        <f t="shared" si="25"/>
        <v>0</v>
      </c>
      <c r="AS88">
        <f t="shared" si="26"/>
        <v>0</v>
      </c>
      <c r="AT88">
        <f t="shared" si="27"/>
        <v>84366269</v>
      </c>
      <c r="AX88">
        <f t="shared" si="28"/>
        <v>0</v>
      </c>
      <c r="AY88">
        <f t="shared" si="29"/>
        <v>0</v>
      </c>
      <c r="AZ88">
        <f t="shared" si="30"/>
        <v>84366269</v>
      </c>
      <c r="BA88">
        <f t="shared" si="31"/>
        <v>0</v>
      </c>
      <c r="BB88">
        <f t="shared" si="32"/>
        <v>0</v>
      </c>
      <c r="BC88">
        <f t="shared" si="33"/>
        <v>84366269</v>
      </c>
    </row>
    <row r="89" spans="1:55" x14ac:dyDescent="0.25">
      <c r="A89">
        <v>14</v>
      </c>
      <c r="B89">
        <v>9</v>
      </c>
      <c r="C89">
        <v>0</v>
      </c>
      <c r="D89">
        <v>35554</v>
      </c>
      <c r="E89">
        <v>1689</v>
      </c>
      <c r="F89">
        <v>20111230</v>
      </c>
      <c r="G89" t="s">
        <v>239</v>
      </c>
      <c r="H89" t="s">
        <v>240</v>
      </c>
      <c r="I89" t="s">
        <v>241</v>
      </c>
      <c r="J89">
        <v>76.34</v>
      </c>
      <c r="K89">
        <v>-7.7980000000000002E-3</v>
      </c>
      <c r="L89">
        <v>125626</v>
      </c>
      <c r="M89">
        <v>-2.5850000000000001E-3</v>
      </c>
      <c r="N89">
        <v>2.1440000000000001E-3</v>
      </c>
      <c r="O89">
        <v>20111230</v>
      </c>
      <c r="P89" s="3">
        <v>7528005.244920671</v>
      </c>
      <c r="Q89">
        <v>9590288.3798999991</v>
      </c>
      <c r="R89" t="s">
        <v>242</v>
      </c>
      <c r="S89">
        <v>103</v>
      </c>
      <c r="T89">
        <v>77924287</v>
      </c>
      <c r="U89">
        <v>9271209</v>
      </c>
      <c r="V89" s="1">
        <v>68653078</v>
      </c>
      <c r="W89">
        <v>0.3818755895</v>
      </c>
      <c r="X89">
        <v>20</v>
      </c>
      <c r="Y89" s="4">
        <v>76181083.244920671</v>
      </c>
      <c r="Z89" s="5">
        <v>4.819103162320585E-2</v>
      </c>
      <c r="AA89">
        <v>0.97</v>
      </c>
      <c r="AB89">
        <v>0.3818755895</v>
      </c>
      <c r="AD89">
        <v>2.0156273403832102E-2</v>
      </c>
      <c r="AE89">
        <v>0</v>
      </c>
      <c r="AF89">
        <v>1</v>
      </c>
      <c r="AG89">
        <v>77924287</v>
      </c>
      <c r="AH89">
        <v>0</v>
      </c>
      <c r="AI89">
        <v>4</v>
      </c>
      <c r="AJ89">
        <v>12693899731</v>
      </c>
      <c r="AK89">
        <v>6.1387192786547468E-3</v>
      </c>
      <c r="AR89">
        <f t="shared" si="25"/>
        <v>1</v>
      </c>
      <c r="AS89">
        <f t="shared" si="26"/>
        <v>77924287</v>
      </c>
      <c r="AT89">
        <f t="shared" si="27"/>
        <v>0</v>
      </c>
      <c r="AX89">
        <f t="shared" si="28"/>
        <v>1</v>
      </c>
      <c r="AY89">
        <f t="shared" si="29"/>
        <v>77924287</v>
      </c>
      <c r="AZ89">
        <f t="shared" si="30"/>
        <v>0</v>
      </c>
      <c r="BA89">
        <f t="shared" si="31"/>
        <v>0</v>
      </c>
      <c r="BB89">
        <f t="shared" si="32"/>
        <v>0</v>
      </c>
      <c r="BC89">
        <f t="shared" si="33"/>
        <v>77924287</v>
      </c>
    </row>
    <row r="90" spans="1:55" x14ac:dyDescent="0.25">
      <c r="A90">
        <v>14</v>
      </c>
      <c r="B90">
        <v>8</v>
      </c>
      <c r="C90">
        <v>0</v>
      </c>
      <c r="D90">
        <v>35554</v>
      </c>
      <c r="E90">
        <v>1689</v>
      </c>
      <c r="F90">
        <v>20091231</v>
      </c>
      <c r="G90" t="s">
        <v>239</v>
      </c>
      <c r="H90" t="s">
        <v>240</v>
      </c>
      <c r="I90" t="s">
        <v>241</v>
      </c>
      <c r="J90">
        <v>66.89</v>
      </c>
      <c r="K90">
        <v>-2.8319999999999999E-3</v>
      </c>
      <c r="L90">
        <v>118091</v>
      </c>
      <c r="M90">
        <v>-8.659E-3</v>
      </c>
      <c r="N90">
        <v>-2.6570000000000001E-3</v>
      </c>
      <c r="O90">
        <v>20091231</v>
      </c>
      <c r="P90" s="3">
        <v>6065185.0591695905</v>
      </c>
      <c r="Q90">
        <v>7899106.9178999998</v>
      </c>
      <c r="R90" t="s">
        <v>242</v>
      </c>
      <c r="S90">
        <v>95</v>
      </c>
      <c r="T90">
        <v>68880399</v>
      </c>
      <c r="U90">
        <v>7752907</v>
      </c>
      <c r="V90" s="1">
        <v>61127492</v>
      </c>
      <c r="W90">
        <v>0.29782958549999999</v>
      </c>
      <c r="X90">
        <v>20</v>
      </c>
      <c r="Y90" s="4">
        <v>67192677.05916959</v>
      </c>
      <c r="Z90" s="5">
        <v>3.5018377528416425E-2</v>
      </c>
      <c r="AA90">
        <v>0.97</v>
      </c>
      <c r="AB90">
        <v>0.29782958549999999</v>
      </c>
      <c r="AD90">
        <v>4.9735516918133797E-3</v>
      </c>
      <c r="AE90">
        <v>0</v>
      </c>
      <c r="AF90">
        <v>1</v>
      </c>
      <c r="AG90">
        <v>68880399</v>
      </c>
      <c r="AH90">
        <v>0</v>
      </c>
      <c r="AI90">
        <v>3</v>
      </c>
      <c r="AJ90">
        <v>11802671984</v>
      </c>
      <c r="AK90">
        <v>5.8360004491674437E-3</v>
      </c>
      <c r="AR90">
        <f t="shared" si="25"/>
        <v>0</v>
      </c>
      <c r="AS90">
        <f t="shared" si="26"/>
        <v>0</v>
      </c>
      <c r="AT90">
        <f t="shared" si="27"/>
        <v>68880399</v>
      </c>
      <c r="AX90">
        <f t="shared" si="28"/>
        <v>0</v>
      </c>
      <c r="AY90">
        <f t="shared" si="29"/>
        <v>0</v>
      </c>
      <c r="AZ90">
        <f t="shared" si="30"/>
        <v>68880399</v>
      </c>
      <c r="BA90">
        <f t="shared" si="31"/>
        <v>0</v>
      </c>
      <c r="BB90">
        <f t="shared" si="32"/>
        <v>0</v>
      </c>
      <c r="BC90">
        <f t="shared" si="33"/>
        <v>68880399</v>
      </c>
    </row>
    <row r="91" spans="1:55" x14ac:dyDescent="0.25">
      <c r="A91">
        <v>14</v>
      </c>
      <c r="B91">
        <v>7</v>
      </c>
      <c r="C91">
        <v>0</v>
      </c>
      <c r="D91">
        <v>35554</v>
      </c>
      <c r="E91">
        <v>1689</v>
      </c>
      <c r="F91">
        <v>20081231</v>
      </c>
      <c r="G91" t="s">
        <v>239</v>
      </c>
      <c r="H91" t="s">
        <v>240</v>
      </c>
      <c r="I91" t="s">
        <v>241</v>
      </c>
      <c r="J91">
        <v>57.41</v>
      </c>
      <c r="K91">
        <v>3.9660000000000001E-2</v>
      </c>
      <c r="L91">
        <v>110352</v>
      </c>
      <c r="M91">
        <v>1.7395000000000001E-2</v>
      </c>
      <c r="N91">
        <v>3.4456000000000001E-2</v>
      </c>
      <c r="O91">
        <v>20081231</v>
      </c>
      <c r="P91" s="3">
        <v>3864394.7697930336</v>
      </c>
      <c r="Q91">
        <v>6335308.3032</v>
      </c>
      <c r="R91" t="s">
        <v>242</v>
      </c>
      <c r="S91">
        <v>91</v>
      </c>
      <c r="T91">
        <v>65815757</v>
      </c>
      <c r="U91">
        <v>6784731</v>
      </c>
      <c r="V91" s="1">
        <v>59031026</v>
      </c>
      <c r="W91">
        <v>0.88582603169999996</v>
      </c>
      <c r="X91">
        <v>19</v>
      </c>
      <c r="Y91" s="4">
        <v>62895420.769793034</v>
      </c>
      <c r="Z91" s="5">
        <v>0.1087337790667864</v>
      </c>
      <c r="AA91">
        <v>0.97</v>
      </c>
      <c r="AB91">
        <v>0.88582603169999996</v>
      </c>
      <c r="AD91">
        <v>0.28601496773868473</v>
      </c>
      <c r="AE91">
        <v>0</v>
      </c>
      <c r="AF91">
        <v>1</v>
      </c>
      <c r="AG91">
        <v>65815757</v>
      </c>
      <c r="AH91">
        <v>0</v>
      </c>
      <c r="AI91">
        <v>2</v>
      </c>
      <c r="AJ91">
        <v>10162906034</v>
      </c>
      <c r="AK91">
        <v>6.4760765060518513E-3</v>
      </c>
      <c r="AR91">
        <f t="shared" si="25"/>
        <v>1</v>
      </c>
      <c r="AS91">
        <f t="shared" si="26"/>
        <v>65815757</v>
      </c>
      <c r="AT91">
        <f t="shared" si="27"/>
        <v>0</v>
      </c>
      <c r="AX91">
        <f t="shared" si="28"/>
        <v>1</v>
      </c>
      <c r="AY91">
        <f t="shared" si="29"/>
        <v>65815757</v>
      </c>
      <c r="AZ91">
        <f t="shared" si="30"/>
        <v>0</v>
      </c>
      <c r="BA91">
        <f t="shared" si="31"/>
        <v>1</v>
      </c>
      <c r="BB91">
        <f t="shared" si="32"/>
        <v>65815757</v>
      </c>
      <c r="BC91">
        <f t="shared" si="33"/>
        <v>0</v>
      </c>
    </row>
    <row r="92" spans="1:55" x14ac:dyDescent="0.25">
      <c r="A92">
        <v>14</v>
      </c>
      <c r="B92">
        <v>6</v>
      </c>
      <c r="C92">
        <v>0</v>
      </c>
      <c r="D92">
        <v>35554</v>
      </c>
      <c r="E92">
        <v>1689</v>
      </c>
      <c r="F92">
        <v>20071231</v>
      </c>
      <c r="G92" t="s">
        <v>239</v>
      </c>
      <c r="H92" t="s">
        <v>240</v>
      </c>
      <c r="I92" t="s">
        <v>241</v>
      </c>
      <c r="J92">
        <v>81.569999999999993</v>
      </c>
      <c r="K92">
        <v>1.719E-3</v>
      </c>
      <c r="L92">
        <v>106752</v>
      </c>
      <c r="M92">
        <v>-6.522E-3</v>
      </c>
      <c r="N92">
        <v>1.0870000000000001E-3</v>
      </c>
      <c r="O92">
        <v>20071231</v>
      </c>
      <c r="P92" s="3">
        <v>6954565.2748999149</v>
      </c>
      <c r="Q92">
        <v>8707760.6074000001</v>
      </c>
      <c r="R92" t="s">
        <v>242</v>
      </c>
      <c r="S92">
        <v>87</v>
      </c>
      <c r="T92">
        <v>64875639</v>
      </c>
      <c r="U92">
        <v>6485256</v>
      </c>
      <c r="V92" s="1">
        <v>58390383</v>
      </c>
      <c r="W92">
        <v>0.36640355050000001</v>
      </c>
      <c r="X92">
        <v>19</v>
      </c>
      <c r="Y92" s="4">
        <v>65344948.274899915</v>
      </c>
      <c r="Z92" s="5">
        <v>4.8904473155794728E-2</v>
      </c>
      <c r="AA92">
        <v>0.97</v>
      </c>
      <c r="AB92">
        <v>0.36640355050000001</v>
      </c>
      <c r="AD92">
        <v>1.4768173590242004E-2</v>
      </c>
      <c r="AE92">
        <v>0</v>
      </c>
      <c r="AF92">
        <v>1</v>
      </c>
      <c r="AG92">
        <v>64875639</v>
      </c>
      <c r="AH92">
        <v>0</v>
      </c>
      <c r="AI92">
        <v>1</v>
      </c>
      <c r="AJ92">
        <v>9537251211</v>
      </c>
      <c r="AK92">
        <v>6.8023414257112414E-3</v>
      </c>
      <c r="AR92">
        <f t="shared" si="25"/>
        <v>1</v>
      </c>
      <c r="AS92">
        <f t="shared" si="26"/>
        <v>64875639</v>
      </c>
      <c r="AT92">
        <f t="shared" si="27"/>
        <v>0</v>
      </c>
      <c r="AX92">
        <f t="shared" si="28"/>
        <v>1</v>
      </c>
      <c r="AY92">
        <f t="shared" si="29"/>
        <v>64875639</v>
      </c>
      <c r="AZ92">
        <f t="shared" si="30"/>
        <v>0</v>
      </c>
      <c r="BA92">
        <f t="shared" si="31"/>
        <v>0</v>
      </c>
      <c r="BB92">
        <f t="shared" si="32"/>
        <v>0</v>
      </c>
      <c r="BC92">
        <f t="shared" si="33"/>
        <v>64875639</v>
      </c>
    </row>
    <row r="93" spans="1:55" x14ac:dyDescent="0.25">
      <c r="A93">
        <v>14</v>
      </c>
      <c r="B93">
        <v>5</v>
      </c>
      <c r="C93">
        <v>0</v>
      </c>
      <c r="D93">
        <v>35554</v>
      </c>
      <c r="E93">
        <v>1689</v>
      </c>
      <c r="F93">
        <v>20101231</v>
      </c>
      <c r="G93" t="s">
        <v>239</v>
      </c>
      <c r="H93" t="s">
        <v>240</v>
      </c>
      <c r="I93" t="s">
        <v>241</v>
      </c>
      <c r="J93">
        <v>87.05</v>
      </c>
      <c r="K93">
        <v>7.1729999999999997E-3</v>
      </c>
      <c r="L93">
        <v>119378</v>
      </c>
      <c r="M93">
        <v>-2.3800000000000001E-4</v>
      </c>
      <c r="N93">
        <v>8.7100000000000003E-4</v>
      </c>
      <c r="O93">
        <v>20101231</v>
      </c>
      <c r="P93" s="3">
        <v>8601942.7973573357</v>
      </c>
      <c r="Q93">
        <v>10391855.264</v>
      </c>
      <c r="R93" t="s">
        <v>242</v>
      </c>
      <c r="S93">
        <v>99</v>
      </c>
      <c r="T93">
        <v>68021263</v>
      </c>
      <c r="U93">
        <v>8357695</v>
      </c>
      <c r="V93" s="1">
        <v>59663568</v>
      </c>
      <c r="W93">
        <v>0.2548743047</v>
      </c>
      <c r="X93">
        <v>20</v>
      </c>
      <c r="Y93" s="4">
        <v>68265510.797357336</v>
      </c>
      <c r="Z93" s="5">
        <v>3.8799125396693876E-2</v>
      </c>
      <c r="AA93">
        <v>0.97</v>
      </c>
      <c r="AB93">
        <v>0.2548743047</v>
      </c>
      <c r="AD93">
        <v>5.8174962102669773E-4</v>
      </c>
      <c r="AE93">
        <v>0</v>
      </c>
      <c r="AF93">
        <v>0</v>
      </c>
      <c r="AG93">
        <v>0</v>
      </c>
      <c r="AH93">
        <v>68021263</v>
      </c>
      <c r="AI93">
        <v>0</v>
      </c>
      <c r="AJ93">
        <v>12407381750</v>
      </c>
      <c r="AK93">
        <v>5.4823220862048518E-3</v>
      </c>
      <c r="AR93">
        <f t="shared" si="25"/>
        <v>0</v>
      </c>
      <c r="AS93">
        <f t="shared" si="26"/>
        <v>0</v>
      </c>
      <c r="AT93">
        <f t="shared" si="27"/>
        <v>68021263</v>
      </c>
      <c r="AX93">
        <f t="shared" si="28"/>
        <v>0</v>
      </c>
      <c r="AY93">
        <f t="shared" si="29"/>
        <v>0</v>
      </c>
      <c r="AZ93">
        <f t="shared" si="30"/>
        <v>68021263</v>
      </c>
      <c r="BA93">
        <f t="shared" si="31"/>
        <v>0</v>
      </c>
      <c r="BB93">
        <f t="shared" si="32"/>
        <v>0</v>
      </c>
      <c r="BC93">
        <f t="shared" si="33"/>
        <v>68021263</v>
      </c>
    </row>
    <row r="94" spans="1:55" x14ac:dyDescent="0.25">
      <c r="A94">
        <v>14</v>
      </c>
      <c r="B94">
        <v>4</v>
      </c>
      <c r="C94">
        <v>0</v>
      </c>
      <c r="D94">
        <v>35554</v>
      </c>
      <c r="E94">
        <v>1689</v>
      </c>
      <c r="F94">
        <v>20061229</v>
      </c>
      <c r="G94" t="s">
        <v>239</v>
      </c>
      <c r="H94" t="s">
        <v>240</v>
      </c>
      <c r="I94" t="s">
        <v>241</v>
      </c>
      <c r="J94">
        <v>122.16</v>
      </c>
      <c r="K94">
        <v>-2.6129999999999999E-3</v>
      </c>
      <c r="L94">
        <v>110670</v>
      </c>
      <c r="M94">
        <v>-4.5189999999999996E-3</v>
      </c>
      <c r="N94">
        <v>-1.14E-3</v>
      </c>
      <c r="O94">
        <v>20061229</v>
      </c>
      <c r="P94" s="3">
        <v>11995933.305</v>
      </c>
      <c r="Q94">
        <v>13519447.605</v>
      </c>
      <c r="R94" t="s">
        <v>242</v>
      </c>
      <c r="S94">
        <v>83</v>
      </c>
      <c r="T94">
        <v>57064905</v>
      </c>
      <c r="U94">
        <v>6281095</v>
      </c>
      <c r="V94" s="1">
        <v>50783810</v>
      </c>
      <c r="W94">
        <v>0.11302364049999999</v>
      </c>
      <c r="X94">
        <v>20</v>
      </c>
      <c r="Y94" s="4">
        <v>62779743.305</v>
      </c>
      <c r="Z94" s="5">
        <v>2.4339334718885584E-2</v>
      </c>
      <c r="AA94">
        <v>0.97</v>
      </c>
      <c r="AB94">
        <v>0.11302364049999999</v>
      </c>
      <c r="AD94">
        <v>2.0693766071198266E-15</v>
      </c>
      <c r="AE94">
        <v>0</v>
      </c>
      <c r="AF94">
        <v>0</v>
      </c>
      <c r="AG94">
        <v>0</v>
      </c>
      <c r="AH94">
        <v>57064905</v>
      </c>
      <c r="AI94">
        <v>0</v>
      </c>
      <c r="AJ94">
        <v>8392540279</v>
      </c>
      <c r="AK94">
        <v>6.7994794308928212E-3</v>
      </c>
      <c r="AR94">
        <f t="shared" si="25"/>
        <v>0</v>
      </c>
      <c r="AS94">
        <f t="shared" si="26"/>
        <v>0</v>
      </c>
      <c r="AT94">
        <f t="shared" si="27"/>
        <v>57064905</v>
      </c>
      <c r="AX94">
        <f t="shared" si="28"/>
        <v>0</v>
      </c>
      <c r="AY94">
        <f t="shared" si="29"/>
        <v>0</v>
      </c>
      <c r="AZ94">
        <f t="shared" si="30"/>
        <v>57064905</v>
      </c>
      <c r="BA94">
        <f t="shared" si="31"/>
        <v>0</v>
      </c>
      <c r="BB94">
        <f t="shared" si="32"/>
        <v>0</v>
      </c>
      <c r="BC94">
        <f t="shared" si="33"/>
        <v>57064905</v>
      </c>
    </row>
    <row r="95" spans="1:55" x14ac:dyDescent="0.25">
      <c r="A95">
        <v>14</v>
      </c>
      <c r="B95">
        <v>3</v>
      </c>
      <c r="C95">
        <v>0</v>
      </c>
      <c r="D95">
        <v>35554</v>
      </c>
      <c r="E95">
        <v>1689</v>
      </c>
      <c r="F95">
        <v>20051230</v>
      </c>
      <c r="G95" t="s">
        <v>239</v>
      </c>
      <c r="H95" t="s">
        <v>240</v>
      </c>
      <c r="I95" t="s">
        <v>241</v>
      </c>
      <c r="J95">
        <v>109.05</v>
      </c>
      <c r="K95">
        <v>-6.378E-3</v>
      </c>
      <c r="L95">
        <v>112374</v>
      </c>
      <c r="M95">
        <v>-4.4130000000000003E-3</v>
      </c>
      <c r="N95">
        <v>5.3000000000000001E-5</v>
      </c>
      <c r="O95">
        <v>20051230</v>
      </c>
      <c r="P95" s="3">
        <v>10776284.442999996</v>
      </c>
      <c r="Q95">
        <v>12254385.043</v>
      </c>
      <c r="R95" t="s">
        <v>242</v>
      </c>
      <c r="S95">
        <v>79</v>
      </c>
      <c r="T95">
        <v>55146406</v>
      </c>
      <c r="U95">
        <v>5876386</v>
      </c>
      <c r="V95" s="1">
        <v>49270020</v>
      </c>
      <c r="W95">
        <v>0.14170788449999999</v>
      </c>
      <c r="X95">
        <v>20</v>
      </c>
      <c r="Y95" s="4">
        <v>60046304.442999996</v>
      </c>
      <c r="Z95" s="5">
        <v>2.8920064213783809E-2</v>
      </c>
      <c r="AA95">
        <v>0.97</v>
      </c>
      <c r="AB95">
        <v>0.14170788449999999</v>
      </c>
      <c r="AD95">
        <v>2.7244970886944922E-10</v>
      </c>
      <c r="AE95">
        <v>0</v>
      </c>
      <c r="AF95">
        <v>0</v>
      </c>
      <c r="AG95">
        <v>0</v>
      </c>
      <c r="AH95">
        <v>55146406</v>
      </c>
      <c r="AI95">
        <v>0</v>
      </c>
      <c r="AJ95">
        <v>7281211083</v>
      </c>
      <c r="AK95">
        <v>7.5737958110779855E-3</v>
      </c>
      <c r="AR95">
        <f t="shared" si="25"/>
        <v>0</v>
      </c>
      <c r="AS95">
        <f t="shared" si="26"/>
        <v>0</v>
      </c>
      <c r="AT95">
        <f t="shared" si="27"/>
        <v>55146406</v>
      </c>
      <c r="AX95">
        <f t="shared" si="28"/>
        <v>0</v>
      </c>
      <c r="AY95">
        <f t="shared" si="29"/>
        <v>0</v>
      </c>
      <c r="AZ95">
        <f t="shared" si="30"/>
        <v>55146406</v>
      </c>
      <c r="BA95">
        <f t="shared" si="31"/>
        <v>0</v>
      </c>
      <c r="BB95">
        <f t="shared" si="32"/>
        <v>0</v>
      </c>
      <c r="BC95">
        <f t="shared" si="33"/>
        <v>55146406</v>
      </c>
    </row>
    <row r="96" spans="1:55" x14ac:dyDescent="0.25">
      <c r="A96">
        <v>14</v>
      </c>
      <c r="B96">
        <v>2</v>
      </c>
      <c r="C96">
        <v>0</v>
      </c>
      <c r="D96">
        <v>35554</v>
      </c>
      <c r="E96">
        <v>1689</v>
      </c>
      <c r="F96">
        <v>20041231</v>
      </c>
      <c r="G96" t="s">
        <v>239</v>
      </c>
      <c r="H96" t="s">
        <v>240</v>
      </c>
      <c r="I96" t="s">
        <v>241</v>
      </c>
      <c r="J96">
        <v>107.84</v>
      </c>
      <c r="K96">
        <v>1.8580000000000001E-3</v>
      </c>
      <c r="L96">
        <v>116140</v>
      </c>
      <c r="M96">
        <v>-1.005E-3</v>
      </c>
      <c r="N96">
        <v>3.4299999999999999E-3</v>
      </c>
      <c r="O96">
        <v>20041231</v>
      </c>
      <c r="P96" s="3">
        <v>11108263.964999996</v>
      </c>
      <c r="Q96">
        <v>12524537.175000001</v>
      </c>
      <c r="R96" t="s">
        <v>242</v>
      </c>
      <c r="S96">
        <v>75</v>
      </c>
      <c r="T96">
        <v>52938721</v>
      </c>
      <c r="U96">
        <v>5729614</v>
      </c>
      <c r="V96" s="1">
        <v>47209107</v>
      </c>
      <c r="W96">
        <v>0.14992818699999999</v>
      </c>
      <c r="X96">
        <v>20</v>
      </c>
      <c r="Y96" s="4">
        <v>58317370.964999996</v>
      </c>
      <c r="Z96" s="5">
        <v>3.2199345076596497E-2</v>
      </c>
      <c r="AA96">
        <v>0.97</v>
      </c>
      <c r="AB96">
        <v>0.14992818699999999</v>
      </c>
      <c r="AD96">
        <v>1.6530091526669511E-9</v>
      </c>
      <c r="AE96">
        <v>0</v>
      </c>
      <c r="AF96">
        <v>0</v>
      </c>
      <c r="AG96">
        <v>0</v>
      </c>
      <c r="AH96">
        <v>52938721</v>
      </c>
      <c r="AI96">
        <v>0</v>
      </c>
      <c r="AJ96">
        <v>6668600666</v>
      </c>
      <c r="AK96">
        <v>7.9385051904381047E-3</v>
      </c>
      <c r="AR96">
        <f t="shared" si="25"/>
        <v>0</v>
      </c>
      <c r="AS96">
        <f t="shared" si="26"/>
        <v>0</v>
      </c>
      <c r="AT96">
        <f t="shared" si="27"/>
        <v>52938721</v>
      </c>
      <c r="AX96">
        <f t="shared" si="28"/>
        <v>0</v>
      </c>
      <c r="AY96">
        <f t="shared" si="29"/>
        <v>0</v>
      </c>
      <c r="AZ96">
        <f t="shared" si="30"/>
        <v>52938721</v>
      </c>
      <c r="BA96">
        <f t="shared" si="31"/>
        <v>0</v>
      </c>
      <c r="BB96">
        <f t="shared" si="32"/>
        <v>0</v>
      </c>
      <c r="BC96">
        <f t="shared" si="33"/>
        <v>52938721</v>
      </c>
    </row>
    <row r="97" spans="1:55" x14ac:dyDescent="0.25">
      <c r="A97">
        <v>14</v>
      </c>
      <c r="B97">
        <v>1</v>
      </c>
      <c r="C97">
        <v>1</v>
      </c>
      <c r="D97">
        <v>35554</v>
      </c>
      <c r="E97">
        <v>1689</v>
      </c>
      <c r="F97">
        <v>20031231</v>
      </c>
      <c r="G97" t="s">
        <v>239</v>
      </c>
      <c r="H97" t="s">
        <v>240</v>
      </c>
      <c r="I97" t="s">
        <v>241</v>
      </c>
      <c r="J97">
        <v>98.3</v>
      </c>
      <c r="K97">
        <v>-2.5370000000000002E-3</v>
      </c>
      <c r="L97">
        <v>120032</v>
      </c>
      <c r="M97">
        <v>3.3000000000000003E-5</v>
      </c>
      <c r="N97">
        <v>-1.1739999999999999E-3</v>
      </c>
      <c r="O97">
        <v>20031231</v>
      </c>
      <c r="P97" s="3">
        <v>10475879.835999995</v>
      </c>
      <c r="Q97">
        <v>11799145.966</v>
      </c>
      <c r="R97" t="s">
        <v>242</v>
      </c>
      <c r="S97">
        <v>71</v>
      </c>
      <c r="T97">
        <v>49826081</v>
      </c>
      <c r="U97">
        <v>5717210</v>
      </c>
      <c r="V97" s="1">
        <v>44108871</v>
      </c>
      <c r="W97">
        <v>0.1410171083</v>
      </c>
      <c r="X97">
        <v>21</v>
      </c>
      <c r="Y97" s="4">
        <v>54584750.835999995</v>
      </c>
      <c r="Z97" s="5">
        <v>3.0482532558114141E-2</v>
      </c>
      <c r="AA97">
        <v>0.97</v>
      </c>
      <c r="AB97">
        <v>0.1410171083</v>
      </c>
      <c r="AD97">
        <v>1.526635130643326E-10</v>
      </c>
      <c r="AE97">
        <v>0</v>
      </c>
      <c r="AF97">
        <v>0</v>
      </c>
      <c r="AG97">
        <v>0</v>
      </c>
      <c r="AH97">
        <v>49826081</v>
      </c>
      <c r="AI97">
        <v>0</v>
      </c>
      <c r="AJ97">
        <v>5752838056</v>
      </c>
      <c r="AK97">
        <v>8.6611304742071123E-3</v>
      </c>
      <c r="AR97">
        <f t="shared" si="25"/>
        <v>0</v>
      </c>
      <c r="AS97">
        <f t="shared" si="26"/>
        <v>0</v>
      </c>
      <c r="AT97">
        <f t="shared" si="27"/>
        <v>49826081</v>
      </c>
      <c r="AX97">
        <f t="shared" si="28"/>
        <v>0</v>
      </c>
      <c r="AY97">
        <f t="shared" si="29"/>
        <v>0</v>
      </c>
      <c r="AZ97">
        <f t="shared" si="30"/>
        <v>49826081</v>
      </c>
      <c r="BA97">
        <f t="shared" si="31"/>
        <v>0</v>
      </c>
      <c r="BB97">
        <f t="shared" si="32"/>
        <v>0</v>
      </c>
      <c r="BC97">
        <f t="shared" si="33"/>
        <v>49826081</v>
      </c>
    </row>
    <row r="98" spans="1:55" x14ac:dyDescent="0.25">
      <c r="A98">
        <v>15</v>
      </c>
      <c r="B98">
        <v>3</v>
      </c>
      <c r="C98">
        <v>0</v>
      </c>
      <c r="D98">
        <v>36127</v>
      </c>
      <c r="E98">
        <v>1788</v>
      </c>
      <c r="F98">
        <v>20001229</v>
      </c>
      <c r="G98" t="s">
        <v>181</v>
      </c>
      <c r="H98" t="s">
        <v>182</v>
      </c>
      <c r="I98" t="s">
        <v>183</v>
      </c>
      <c r="J98">
        <v>23.25</v>
      </c>
      <c r="K98">
        <v>-2.8721E-2</v>
      </c>
      <c r="L98">
        <v>950110</v>
      </c>
      <c r="M98">
        <v>-1.1285E-2</v>
      </c>
      <c r="N98">
        <v>1.6046999999999999E-2</v>
      </c>
      <c r="O98">
        <v>20001229</v>
      </c>
      <c r="P98" s="3">
        <v>19949958.142442644</v>
      </c>
      <c r="Q98">
        <v>22090057.5</v>
      </c>
      <c r="R98" t="s">
        <v>184</v>
      </c>
      <c r="S98">
        <v>59</v>
      </c>
      <c r="T98">
        <v>77584892</v>
      </c>
      <c r="U98">
        <v>6528330</v>
      </c>
      <c r="V98" s="1">
        <v>71056562</v>
      </c>
      <c r="W98">
        <v>0.42166761901819411</v>
      </c>
      <c r="X98">
        <v>12</v>
      </c>
      <c r="Y98" s="4">
        <v>91006520.142442644</v>
      </c>
      <c r="Z98" s="5">
        <v>0.10264940261757764</v>
      </c>
      <c r="AA98">
        <v>0.97</v>
      </c>
      <c r="AB98">
        <v>0.54171583619999997</v>
      </c>
      <c r="AD98">
        <v>1.6357391321072001E-2</v>
      </c>
      <c r="AE98">
        <v>0</v>
      </c>
      <c r="AF98">
        <v>1</v>
      </c>
      <c r="AG98">
        <v>77584892</v>
      </c>
      <c r="AH98">
        <v>0</v>
      </c>
      <c r="AI98">
        <v>2</v>
      </c>
      <c r="AJ98">
        <v>4326945920</v>
      </c>
      <c r="AK98">
        <v>1.7930635934548494E-2</v>
      </c>
      <c r="AR98">
        <f t="shared" si="25"/>
        <v>1</v>
      </c>
      <c r="AS98">
        <f t="shared" si="26"/>
        <v>77584892</v>
      </c>
      <c r="AT98">
        <f t="shared" si="27"/>
        <v>0</v>
      </c>
      <c r="AX98">
        <f t="shared" si="28"/>
        <v>1</v>
      </c>
      <c r="AY98">
        <f t="shared" si="29"/>
        <v>77584892</v>
      </c>
      <c r="AZ98">
        <f t="shared" si="30"/>
        <v>0</v>
      </c>
      <c r="BA98">
        <f t="shared" si="31"/>
        <v>0</v>
      </c>
      <c r="BB98">
        <f t="shared" si="32"/>
        <v>0</v>
      </c>
      <c r="BC98">
        <f t="shared" si="33"/>
        <v>77584892</v>
      </c>
    </row>
    <row r="99" spans="1:55" x14ac:dyDescent="0.25">
      <c r="A99">
        <v>15</v>
      </c>
      <c r="B99">
        <v>2</v>
      </c>
      <c r="C99">
        <v>0</v>
      </c>
      <c r="D99">
        <v>36127</v>
      </c>
      <c r="E99">
        <v>1788</v>
      </c>
      <c r="F99">
        <v>19991231</v>
      </c>
      <c r="G99" t="s">
        <v>181</v>
      </c>
      <c r="H99" t="s">
        <v>182</v>
      </c>
      <c r="I99" t="s">
        <v>183</v>
      </c>
      <c r="J99">
        <v>21.125</v>
      </c>
      <c r="K99">
        <v>5.9519999999999998E-3</v>
      </c>
      <c r="L99">
        <v>980187</v>
      </c>
      <c r="M99">
        <v>6.202E-3</v>
      </c>
      <c r="N99">
        <v>1.6781999999999998E-2</v>
      </c>
      <c r="O99">
        <v>19991231</v>
      </c>
      <c r="P99" s="3">
        <v>18704331.199644148</v>
      </c>
      <c r="Q99">
        <v>20706450.375</v>
      </c>
      <c r="R99" t="s">
        <v>184</v>
      </c>
      <c r="S99">
        <v>55</v>
      </c>
      <c r="T99">
        <v>72787833</v>
      </c>
      <c r="U99">
        <v>6308636</v>
      </c>
      <c r="V99" s="1">
        <v>66479197</v>
      </c>
      <c r="W99">
        <v>0.42105549621514987</v>
      </c>
      <c r="X99">
        <v>14</v>
      </c>
      <c r="Y99" s="4">
        <v>85183528.199644148</v>
      </c>
      <c r="Z99" s="5">
        <v>0.10264393588164619</v>
      </c>
      <c r="AA99">
        <v>0.97</v>
      </c>
      <c r="AB99">
        <v>0.46819597419999998</v>
      </c>
      <c r="AD99">
        <v>1.6209363611837294E-2</v>
      </c>
      <c r="AE99">
        <v>0</v>
      </c>
      <c r="AF99">
        <v>1</v>
      </c>
      <c r="AG99">
        <v>72787833</v>
      </c>
      <c r="AH99">
        <v>0</v>
      </c>
      <c r="AI99">
        <v>1</v>
      </c>
      <c r="AJ99">
        <v>3933635517</v>
      </c>
      <c r="AK99">
        <v>1.8503959679393958E-2</v>
      </c>
      <c r="AR99">
        <f t="shared" si="25"/>
        <v>1</v>
      </c>
      <c r="AS99">
        <f t="shared" si="26"/>
        <v>72787833</v>
      </c>
      <c r="AT99">
        <f t="shared" si="27"/>
        <v>0</v>
      </c>
      <c r="AX99">
        <f t="shared" si="28"/>
        <v>1</v>
      </c>
      <c r="AY99">
        <f t="shared" si="29"/>
        <v>72787833</v>
      </c>
      <c r="AZ99">
        <f t="shared" si="30"/>
        <v>0</v>
      </c>
      <c r="BA99">
        <f t="shared" si="31"/>
        <v>0</v>
      </c>
      <c r="BB99">
        <f t="shared" si="32"/>
        <v>0</v>
      </c>
      <c r="BC99">
        <f t="shared" si="33"/>
        <v>72787833</v>
      </c>
    </row>
    <row r="100" spans="1:55" x14ac:dyDescent="0.25">
      <c r="A100">
        <v>15</v>
      </c>
      <c r="B100">
        <v>1</v>
      </c>
      <c r="C100">
        <v>1</v>
      </c>
      <c r="D100">
        <v>36127</v>
      </c>
      <c r="E100">
        <v>1788</v>
      </c>
      <c r="F100">
        <v>19981231</v>
      </c>
      <c r="G100" t="s">
        <v>181</v>
      </c>
      <c r="H100" t="s">
        <v>182</v>
      </c>
      <c r="I100" t="s">
        <v>183</v>
      </c>
      <c r="J100">
        <v>93</v>
      </c>
      <c r="K100">
        <v>1.848E-2</v>
      </c>
      <c r="L100">
        <v>217602</v>
      </c>
      <c r="M100">
        <v>5.0340000000000003E-3</v>
      </c>
      <c r="N100">
        <v>2.5982999999999999E-2</v>
      </c>
      <c r="O100">
        <v>19981231</v>
      </c>
      <c r="P100" s="3">
        <v>19188606.300892919</v>
      </c>
      <c r="Q100">
        <v>20236986</v>
      </c>
      <c r="R100" t="s">
        <v>184</v>
      </c>
      <c r="S100">
        <v>51</v>
      </c>
      <c r="T100">
        <v>38475839</v>
      </c>
      <c r="U100">
        <v>3529913</v>
      </c>
      <c r="V100" s="1">
        <v>34945926</v>
      </c>
      <c r="W100">
        <v>0.27268345197254179</v>
      </c>
      <c r="X100">
        <v>20</v>
      </c>
      <c r="Y100" s="4">
        <v>54134532.300892919</v>
      </c>
      <c r="Z100" s="5">
        <v>0.10193679386023548</v>
      </c>
      <c r="AA100">
        <v>0.97</v>
      </c>
      <c r="AB100">
        <v>0.43671484989999998</v>
      </c>
      <c r="AD100">
        <v>2.5327629359217735E-4</v>
      </c>
      <c r="AE100">
        <v>0</v>
      </c>
      <c r="AF100">
        <v>0</v>
      </c>
      <c r="AG100">
        <v>0</v>
      </c>
      <c r="AH100">
        <v>38475839</v>
      </c>
      <c r="AI100">
        <v>0</v>
      </c>
      <c r="AJ100">
        <v>3771671457</v>
      </c>
      <c r="AK100">
        <v>1.0201270030715722E-2</v>
      </c>
      <c r="AR100">
        <f t="shared" si="25"/>
        <v>0</v>
      </c>
      <c r="AS100">
        <f t="shared" si="26"/>
        <v>0</v>
      </c>
      <c r="AT100">
        <f t="shared" si="27"/>
        <v>38475839</v>
      </c>
      <c r="AX100">
        <f t="shared" si="28"/>
        <v>0</v>
      </c>
      <c r="AY100">
        <f t="shared" si="29"/>
        <v>0</v>
      </c>
      <c r="AZ100">
        <f t="shared" si="30"/>
        <v>38475839</v>
      </c>
      <c r="BA100">
        <f t="shared" si="31"/>
        <v>0</v>
      </c>
      <c r="BB100">
        <f t="shared" si="32"/>
        <v>0</v>
      </c>
      <c r="BC100">
        <f t="shared" si="33"/>
        <v>38475839</v>
      </c>
    </row>
    <row r="101" spans="1:55" x14ac:dyDescent="0.25">
      <c r="A101">
        <v>16</v>
      </c>
      <c r="B101">
        <v>22</v>
      </c>
      <c r="C101">
        <v>0</v>
      </c>
      <c r="D101">
        <v>36469</v>
      </c>
      <c r="E101">
        <v>1869</v>
      </c>
      <c r="F101">
        <v>20071231</v>
      </c>
      <c r="G101">
        <v>92990310</v>
      </c>
      <c r="H101" t="s">
        <v>226</v>
      </c>
      <c r="I101" t="s">
        <v>140</v>
      </c>
      <c r="J101">
        <v>38.03</v>
      </c>
      <c r="K101">
        <v>-5.2599999999999999E-4</v>
      </c>
      <c r="L101">
        <v>1900825</v>
      </c>
      <c r="M101">
        <v>-6.522E-3</v>
      </c>
      <c r="N101">
        <v>1.0870000000000001E-3</v>
      </c>
      <c r="O101">
        <v>20071231</v>
      </c>
      <c r="P101" s="3">
        <v>51057091.179456353</v>
      </c>
      <c r="Q101">
        <v>72288372.430000007</v>
      </c>
      <c r="R101" t="s">
        <v>90</v>
      </c>
      <c r="S101">
        <v>87</v>
      </c>
      <c r="T101">
        <v>782896000</v>
      </c>
      <c r="U101">
        <v>76872000</v>
      </c>
      <c r="V101" s="1">
        <v>706024000</v>
      </c>
      <c r="W101">
        <v>0.41155342719999999</v>
      </c>
      <c r="X101">
        <v>4</v>
      </c>
      <c r="Y101" s="4">
        <v>757081091.17945635</v>
      </c>
      <c r="Z101" s="5">
        <v>3.9504161265492777E-2</v>
      </c>
      <c r="AA101">
        <v>0.97</v>
      </c>
      <c r="AB101">
        <v>0.41155342719999999</v>
      </c>
      <c r="AD101">
        <v>4.3897401459346799E-2</v>
      </c>
      <c r="AE101">
        <v>0</v>
      </c>
      <c r="AF101">
        <v>1</v>
      </c>
      <c r="AG101">
        <v>782896000</v>
      </c>
      <c r="AH101">
        <v>0</v>
      </c>
      <c r="AI101">
        <v>10</v>
      </c>
      <c r="AJ101">
        <v>9537251211</v>
      </c>
      <c r="AK101">
        <v>8.2088222557987103E-2</v>
      </c>
      <c r="AR101">
        <f t="shared" si="25"/>
        <v>1</v>
      </c>
      <c r="AS101">
        <f t="shared" si="26"/>
        <v>782896000</v>
      </c>
      <c r="AT101">
        <f t="shared" si="27"/>
        <v>0</v>
      </c>
      <c r="AX101">
        <f t="shared" si="28"/>
        <v>1</v>
      </c>
      <c r="AY101">
        <f t="shared" si="29"/>
        <v>782896000</v>
      </c>
      <c r="AZ101">
        <f t="shared" si="30"/>
        <v>0</v>
      </c>
      <c r="BA101">
        <f t="shared" si="31"/>
        <v>0</v>
      </c>
      <c r="BB101">
        <f t="shared" si="32"/>
        <v>0</v>
      </c>
      <c r="BC101">
        <f t="shared" si="33"/>
        <v>782896000</v>
      </c>
    </row>
    <row r="102" spans="1:55" x14ac:dyDescent="0.25">
      <c r="A102">
        <v>16</v>
      </c>
      <c r="B102">
        <v>21</v>
      </c>
      <c r="C102">
        <v>0</v>
      </c>
      <c r="D102">
        <v>36469</v>
      </c>
      <c r="E102">
        <v>1869</v>
      </c>
      <c r="F102">
        <v>20021231</v>
      </c>
      <c r="G102">
        <v>92990310</v>
      </c>
      <c r="H102" t="s">
        <v>226</v>
      </c>
      <c r="I102" t="s">
        <v>140</v>
      </c>
      <c r="J102">
        <v>36.44</v>
      </c>
      <c r="K102">
        <v>-5.7299999999999999E-3</v>
      </c>
      <c r="L102">
        <v>1360308</v>
      </c>
      <c r="M102">
        <v>1.7849999999999999E-3</v>
      </c>
      <c r="N102">
        <v>1.0114E-2</v>
      </c>
      <c r="O102">
        <v>20021231</v>
      </c>
      <c r="P102" s="3">
        <v>40275981.815967262</v>
      </c>
      <c r="Q102">
        <v>49569621.652000003</v>
      </c>
      <c r="R102" t="s">
        <v>90</v>
      </c>
      <c r="S102">
        <v>67</v>
      </c>
      <c r="T102">
        <v>341839000</v>
      </c>
      <c r="U102">
        <v>32078000</v>
      </c>
      <c r="V102" s="1">
        <v>309761000</v>
      </c>
      <c r="W102">
        <v>0.42429750350000001</v>
      </c>
      <c r="X102">
        <v>5</v>
      </c>
      <c r="Y102" s="4">
        <v>350036981.81596726</v>
      </c>
      <c r="Z102" s="5">
        <v>4.3565442527755523E-2</v>
      </c>
      <c r="AA102">
        <v>0.97</v>
      </c>
      <c r="AB102">
        <v>0.42429750350000001</v>
      </c>
      <c r="AD102">
        <v>4.1314782743332125E-3</v>
      </c>
      <c r="AE102">
        <v>0</v>
      </c>
      <c r="AF102">
        <v>1</v>
      </c>
      <c r="AG102">
        <v>341839000</v>
      </c>
      <c r="AH102">
        <v>0</v>
      </c>
      <c r="AI102">
        <v>9</v>
      </c>
      <c r="AJ102">
        <v>5183658599</v>
      </c>
      <c r="AK102">
        <v>6.5945508075309106E-2</v>
      </c>
      <c r="AR102">
        <f t="shared" si="25"/>
        <v>0</v>
      </c>
      <c r="AS102">
        <f t="shared" si="26"/>
        <v>0</v>
      </c>
      <c r="AT102">
        <f t="shared" si="27"/>
        <v>341839000</v>
      </c>
      <c r="AX102">
        <f t="shared" si="28"/>
        <v>0</v>
      </c>
      <c r="AY102">
        <f t="shared" si="29"/>
        <v>0</v>
      </c>
      <c r="AZ102">
        <f t="shared" si="30"/>
        <v>341839000</v>
      </c>
      <c r="BA102">
        <f t="shared" si="31"/>
        <v>0</v>
      </c>
      <c r="BB102">
        <f t="shared" si="32"/>
        <v>0</v>
      </c>
      <c r="BC102">
        <f t="shared" si="33"/>
        <v>341839000</v>
      </c>
    </row>
    <row r="103" spans="1:55" x14ac:dyDescent="0.25">
      <c r="A103">
        <v>16</v>
      </c>
      <c r="B103">
        <v>20</v>
      </c>
      <c r="C103">
        <v>0</v>
      </c>
      <c r="D103">
        <v>36469</v>
      </c>
      <c r="E103">
        <v>1869</v>
      </c>
      <c r="F103">
        <v>20001229</v>
      </c>
      <c r="G103">
        <v>92990310</v>
      </c>
      <c r="H103" t="s">
        <v>88</v>
      </c>
      <c r="I103" t="s">
        <v>135</v>
      </c>
      <c r="J103">
        <v>27.8125</v>
      </c>
      <c r="K103">
        <v>-3.2608999999999999E-2</v>
      </c>
      <c r="L103">
        <v>980709</v>
      </c>
      <c r="M103">
        <v>-1.1285E-2</v>
      </c>
      <c r="N103">
        <v>1.6046999999999999E-2</v>
      </c>
      <c r="O103">
        <v>20001229</v>
      </c>
      <c r="P103" s="3">
        <v>20048002.654411376</v>
      </c>
      <c r="Q103">
        <v>27275969.063000001</v>
      </c>
      <c r="R103" t="s">
        <v>90</v>
      </c>
      <c r="S103">
        <v>59</v>
      </c>
      <c r="T103">
        <v>254170000</v>
      </c>
      <c r="U103">
        <v>15347000</v>
      </c>
      <c r="V103" s="1">
        <v>238823000</v>
      </c>
      <c r="W103">
        <v>0.48762672280000002</v>
      </c>
      <c r="X103">
        <v>6</v>
      </c>
      <c r="Y103" s="4">
        <v>258871002.65441138</v>
      </c>
      <c r="Z103" s="5">
        <v>5.0810505836710484E-2</v>
      </c>
      <c r="AA103">
        <v>0.97</v>
      </c>
      <c r="AB103">
        <v>0.48762672280000002</v>
      </c>
      <c r="AD103">
        <v>6.373278423949931E-2</v>
      </c>
      <c r="AE103">
        <v>0</v>
      </c>
      <c r="AF103">
        <v>1</v>
      </c>
      <c r="AG103">
        <v>254170000</v>
      </c>
      <c r="AH103">
        <v>0</v>
      </c>
      <c r="AI103">
        <v>8</v>
      </c>
      <c r="AJ103">
        <v>4326945920</v>
      </c>
      <c r="AK103">
        <v>5.8741200999341353E-2</v>
      </c>
      <c r="AR103">
        <f t="shared" si="25"/>
        <v>1</v>
      </c>
      <c r="AS103">
        <f t="shared" si="26"/>
        <v>254170000</v>
      </c>
      <c r="AT103">
        <f t="shared" si="27"/>
        <v>0</v>
      </c>
      <c r="AX103">
        <f t="shared" si="28"/>
        <v>1</v>
      </c>
      <c r="AY103">
        <f t="shared" si="29"/>
        <v>254170000</v>
      </c>
      <c r="AZ103">
        <f t="shared" si="30"/>
        <v>0</v>
      </c>
      <c r="BA103">
        <f t="shared" si="31"/>
        <v>1</v>
      </c>
      <c r="BB103">
        <f t="shared" si="32"/>
        <v>254170000</v>
      </c>
      <c r="BC103">
        <f t="shared" si="33"/>
        <v>0</v>
      </c>
    </row>
    <row r="104" spans="1:55" x14ac:dyDescent="0.25">
      <c r="A104">
        <v>16</v>
      </c>
      <c r="B104">
        <v>19</v>
      </c>
      <c r="C104">
        <v>0</v>
      </c>
      <c r="D104">
        <v>36469</v>
      </c>
      <c r="E104">
        <v>1869</v>
      </c>
      <c r="F104">
        <v>19991231</v>
      </c>
      <c r="G104">
        <v>92990310</v>
      </c>
      <c r="H104" t="s">
        <v>88</v>
      </c>
      <c r="I104" t="s">
        <v>135</v>
      </c>
      <c r="J104">
        <v>32.9375</v>
      </c>
      <c r="K104">
        <v>-1.4952999999999999E-2</v>
      </c>
      <c r="L104">
        <v>987743</v>
      </c>
      <c r="M104">
        <v>6.202E-3</v>
      </c>
      <c r="N104">
        <v>1.6781999999999998E-2</v>
      </c>
      <c r="O104">
        <v>19991231</v>
      </c>
      <c r="P104" s="3">
        <v>25413081.988192737</v>
      </c>
      <c r="Q104">
        <v>32533785.063000001</v>
      </c>
      <c r="R104" t="s">
        <v>90</v>
      </c>
      <c r="S104">
        <v>55</v>
      </c>
      <c r="T104">
        <v>253024000</v>
      </c>
      <c r="U104">
        <v>16709000</v>
      </c>
      <c r="V104" s="1">
        <v>236315000</v>
      </c>
      <c r="W104">
        <v>0.43295114369999999</v>
      </c>
      <c r="X104">
        <v>6</v>
      </c>
      <c r="Y104" s="4">
        <v>261728081.98819274</v>
      </c>
      <c r="Z104" s="5">
        <v>5.4178857852739466E-2</v>
      </c>
      <c r="AA104">
        <v>0.97</v>
      </c>
      <c r="AB104">
        <v>0.43295114369999999</v>
      </c>
      <c r="AD104">
        <v>3.6553541234226168E-2</v>
      </c>
      <c r="AE104">
        <v>0</v>
      </c>
      <c r="AF104">
        <v>1</v>
      </c>
      <c r="AG104">
        <v>253024000</v>
      </c>
      <c r="AH104">
        <v>0</v>
      </c>
      <c r="AI104">
        <v>7</v>
      </c>
      <c r="AJ104">
        <v>3933635517</v>
      </c>
      <c r="AK104">
        <v>6.4323193876632878E-2</v>
      </c>
      <c r="AR104">
        <f t="shared" si="25"/>
        <v>1</v>
      </c>
      <c r="AS104">
        <f t="shared" si="26"/>
        <v>253024000</v>
      </c>
      <c r="AT104">
        <f t="shared" si="27"/>
        <v>0</v>
      </c>
      <c r="AX104">
        <f t="shared" si="28"/>
        <v>1</v>
      </c>
      <c r="AY104">
        <f t="shared" si="29"/>
        <v>253024000</v>
      </c>
      <c r="AZ104">
        <f t="shared" si="30"/>
        <v>0</v>
      </c>
      <c r="BA104">
        <f t="shared" si="31"/>
        <v>0</v>
      </c>
      <c r="BB104">
        <f t="shared" si="32"/>
        <v>0</v>
      </c>
      <c r="BC104">
        <f t="shared" si="33"/>
        <v>253024000</v>
      </c>
    </row>
    <row r="105" spans="1:55" x14ac:dyDescent="0.25">
      <c r="A105">
        <v>16</v>
      </c>
      <c r="B105">
        <v>18</v>
      </c>
      <c r="C105">
        <v>0</v>
      </c>
      <c r="D105">
        <v>36469</v>
      </c>
      <c r="E105">
        <v>1869</v>
      </c>
      <c r="F105">
        <v>19981231</v>
      </c>
      <c r="G105">
        <v>92990310</v>
      </c>
      <c r="H105" t="s">
        <v>88</v>
      </c>
      <c r="I105" t="s">
        <v>135</v>
      </c>
      <c r="J105">
        <v>60.8125</v>
      </c>
      <c r="K105">
        <v>-7.143E-3</v>
      </c>
      <c r="L105">
        <v>990755</v>
      </c>
      <c r="M105">
        <v>5.0340000000000003E-3</v>
      </c>
      <c r="N105">
        <v>2.5982999999999999E-2</v>
      </c>
      <c r="O105">
        <v>19981231</v>
      </c>
      <c r="P105" s="3">
        <v>53632842.776803434</v>
      </c>
      <c r="Q105">
        <v>60250288.438000001</v>
      </c>
      <c r="R105" t="s">
        <v>90</v>
      </c>
      <c r="S105">
        <v>51</v>
      </c>
      <c r="T105">
        <v>237362856</v>
      </c>
      <c r="U105">
        <v>17173092</v>
      </c>
      <c r="V105" s="1">
        <v>220189764</v>
      </c>
      <c r="W105">
        <v>0.3903707796</v>
      </c>
      <c r="X105">
        <v>6</v>
      </c>
      <c r="Y105" s="4">
        <v>273822606.77680343</v>
      </c>
      <c r="Z105" s="5">
        <v>8.6040384001663861E-2</v>
      </c>
      <c r="AA105">
        <v>0.97</v>
      </c>
      <c r="AB105">
        <v>0.3903707796</v>
      </c>
      <c r="AD105">
        <v>1.1409378788121344E-2</v>
      </c>
      <c r="AE105">
        <v>0</v>
      </c>
      <c r="AF105">
        <v>1</v>
      </c>
      <c r="AG105">
        <v>237362856</v>
      </c>
      <c r="AH105">
        <v>0</v>
      </c>
      <c r="AI105">
        <v>6</v>
      </c>
      <c r="AJ105">
        <v>3771671457</v>
      </c>
      <c r="AK105">
        <v>6.293306792654714E-2</v>
      </c>
      <c r="AR105">
        <f t="shared" si="25"/>
        <v>1</v>
      </c>
      <c r="AS105">
        <f t="shared" si="26"/>
        <v>237362856</v>
      </c>
      <c r="AT105">
        <f t="shared" si="27"/>
        <v>0</v>
      </c>
      <c r="AX105">
        <f t="shared" si="28"/>
        <v>1</v>
      </c>
      <c r="AY105">
        <f t="shared" si="29"/>
        <v>237362856</v>
      </c>
      <c r="AZ105">
        <f t="shared" si="30"/>
        <v>0</v>
      </c>
      <c r="BA105">
        <f t="shared" si="31"/>
        <v>0</v>
      </c>
      <c r="BB105">
        <f t="shared" si="32"/>
        <v>0</v>
      </c>
      <c r="BC105">
        <f t="shared" si="33"/>
        <v>237362856</v>
      </c>
    </row>
    <row r="106" spans="1:55" x14ac:dyDescent="0.25">
      <c r="A106">
        <v>16</v>
      </c>
      <c r="B106">
        <v>17</v>
      </c>
      <c r="C106">
        <v>0</v>
      </c>
      <c r="D106">
        <v>36469</v>
      </c>
      <c r="E106">
        <v>1869</v>
      </c>
      <c r="F106">
        <v>19931231</v>
      </c>
      <c r="G106">
        <v>92990310</v>
      </c>
      <c r="H106" t="s">
        <v>88</v>
      </c>
      <c r="I106" t="s">
        <v>135</v>
      </c>
      <c r="J106">
        <v>41.25</v>
      </c>
      <c r="K106">
        <v>0</v>
      </c>
      <c r="L106">
        <v>169730</v>
      </c>
      <c r="M106">
        <v>-5.6400000000000005E-4</v>
      </c>
      <c r="N106">
        <v>1.2732E-2</v>
      </c>
      <c r="O106">
        <v>19931231</v>
      </c>
      <c r="P106" s="3">
        <v>5033981.0411951244</v>
      </c>
      <c r="Q106">
        <v>7001362.5</v>
      </c>
      <c r="R106" t="s">
        <v>90</v>
      </c>
      <c r="S106">
        <v>31</v>
      </c>
      <c r="T106">
        <v>70786969</v>
      </c>
      <c r="U106">
        <v>5207625</v>
      </c>
      <c r="V106" s="1">
        <v>65579344</v>
      </c>
      <c r="W106">
        <v>0.2345701888</v>
      </c>
      <c r="X106">
        <v>9</v>
      </c>
      <c r="Y106" s="4">
        <v>70613325.041195124</v>
      </c>
      <c r="Z106" s="5">
        <v>2.3257883294014875E-2</v>
      </c>
      <c r="AA106">
        <v>0.97</v>
      </c>
      <c r="AB106">
        <v>0.2345701888</v>
      </c>
      <c r="AD106">
        <v>1.0877274044387966E-3</v>
      </c>
      <c r="AE106">
        <v>0</v>
      </c>
      <c r="AF106">
        <v>1</v>
      </c>
      <c r="AG106">
        <v>70786969</v>
      </c>
      <c r="AH106">
        <v>0</v>
      </c>
      <c r="AI106">
        <v>5</v>
      </c>
      <c r="AJ106">
        <v>1934780610</v>
      </c>
      <c r="AK106">
        <v>3.6586561098521653E-2</v>
      </c>
      <c r="AR106">
        <f t="shared" si="25"/>
        <v>0</v>
      </c>
      <c r="AS106">
        <f t="shared" si="26"/>
        <v>0</v>
      </c>
      <c r="AT106">
        <f t="shared" si="27"/>
        <v>70786969</v>
      </c>
      <c r="AX106">
        <f t="shared" si="28"/>
        <v>0</v>
      </c>
      <c r="AY106">
        <f t="shared" si="29"/>
        <v>0</v>
      </c>
      <c r="AZ106">
        <f t="shared" si="30"/>
        <v>70786969</v>
      </c>
      <c r="BA106">
        <f t="shared" si="31"/>
        <v>0</v>
      </c>
      <c r="BB106">
        <f t="shared" si="32"/>
        <v>0</v>
      </c>
      <c r="BC106">
        <f t="shared" si="33"/>
        <v>70786969</v>
      </c>
    </row>
    <row r="107" spans="1:55" x14ac:dyDescent="0.25">
      <c r="A107">
        <v>16</v>
      </c>
      <c r="B107">
        <v>16</v>
      </c>
      <c r="C107">
        <v>0</v>
      </c>
      <c r="D107">
        <v>36469</v>
      </c>
      <c r="E107">
        <v>1869</v>
      </c>
      <c r="F107">
        <v>19911231</v>
      </c>
      <c r="G107">
        <v>92990310</v>
      </c>
      <c r="H107" t="s">
        <v>88</v>
      </c>
      <c r="I107" t="s">
        <v>135</v>
      </c>
      <c r="J107">
        <v>30</v>
      </c>
      <c r="K107">
        <v>-2.8340000000000001E-2</v>
      </c>
      <c r="L107">
        <v>119519</v>
      </c>
      <c r="M107">
        <v>6.0610000000000004E-3</v>
      </c>
      <c r="N107">
        <v>1.5295E-2</v>
      </c>
      <c r="O107">
        <v>19911231</v>
      </c>
      <c r="P107" s="3">
        <v>2296050.9618650302</v>
      </c>
      <c r="Q107">
        <v>3585570</v>
      </c>
      <c r="R107" t="s">
        <v>90</v>
      </c>
      <c r="S107">
        <v>23</v>
      </c>
      <c r="T107">
        <v>46084853</v>
      </c>
      <c r="U107">
        <v>3112540</v>
      </c>
      <c r="V107" s="1">
        <v>42972313</v>
      </c>
      <c r="W107">
        <v>0.33913604139999998</v>
      </c>
      <c r="X107">
        <v>13</v>
      </c>
      <c r="Y107" s="4">
        <v>45268363.96186503</v>
      </c>
      <c r="Z107" s="5">
        <v>2.6889585124701486E-2</v>
      </c>
      <c r="AA107">
        <v>0.97</v>
      </c>
      <c r="AB107">
        <v>0.33913604139999998</v>
      </c>
      <c r="AD107">
        <v>2.9629651135072814E-2</v>
      </c>
      <c r="AE107">
        <v>0</v>
      </c>
      <c r="AF107">
        <v>1</v>
      </c>
      <c r="AG107">
        <v>46084853</v>
      </c>
      <c r="AH107">
        <v>0</v>
      </c>
      <c r="AI107">
        <v>4</v>
      </c>
      <c r="AJ107">
        <v>1587173421</v>
      </c>
      <c r="AK107">
        <v>2.9035801879144497E-2</v>
      </c>
      <c r="AR107">
        <f t="shared" si="25"/>
        <v>1</v>
      </c>
      <c r="AS107">
        <f t="shared" si="26"/>
        <v>46084853</v>
      </c>
      <c r="AT107">
        <f t="shared" si="27"/>
        <v>0</v>
      </c>
      <c r="AX107">
        <f t="shared" si="28"/>
        <v>1</v>
      </c>
      <c r="AY107">
        <f t="shared" si="29"/>
        <v>46084853</v>
      </c>
      <c r="AZ107">
        <f t="shared" si="30"/>
        <v>0</v>
      </c>
      <c r="BA107">
        <f t="shared" si="31"/>
        <v>0</v>
      </c>
      <c r="BB107">
        <f t="shared" si="32"/>
        <v>0</v>
      </c>
      <c r="BC107">
        <f t="shared" si="33"/>
        <v>46084853</v>
      </c>
    </row>
    <row r="108" spans="1:55" x14ac:dyDescent="0.25">
      <c r="A108">
        <v>16</v>
      </c>
      <c r="B108">
        <v>15</v>
      </c>
      <c r="C108">
        <v>0</v>
      </c>
      <c r="D108">
        <v>36469</v>
      </c>
      <c r="E108">
        <v>1869</v>
      </c>
      <c r="F108">
        <v>19901231</v>
      </c>
      <c r="G108">
        <v>92990310</v>
      </c>
      <c r="H108" t="s">
        <v>88</v>
      </c>
      <c r="I108" t="s">
        <v>135</v>
      </c>
      <c r="J108">
        <v>15.375</v>
      </c>
      <c r="K108">
        <v>-1.6E-2</v>
      </c>
      <c r="L108">
        <v>109160</v>
      </c>
      <c r="M108">
        <v>4.9800000000000001E-3</v>
      </c>
      <c r="N108">
        <v>1.0272999999999999E-2</v>
      </c>
      <c r="O108">
        <v>19901231</v>
      </c>
      <c r="P108" s="3">
        <v>528238.14895322919</v>
      </c>
      <c r="Q108">
        <v>1678335</v>
      </c>
      <c r="R108" t="s">
        <v>90</v>
      </c>
      <c r="S108">
        <v>19</v>
      </c>
      <c r="T108">
        <v>40780723</v>
      </c>
      <c r="U108">
        <v>2565572</v>
      </c>
      <c r="V108" s="1">
        <v>38215151</v>
      </c>
      <c r="W108">
        <v>0.45615230169999998</v>
      </c>
      <c r="X108">
        <v>15</v>
      </c>
      <c r="Y108" s="4">
        <v>38743389.148953229</v>
      </c>
      <c r="Z108" s="5">
        <v>2.0027200206422815E-2</v>
      </c>
      <c r="AA108">
        <v>0.97</v>
      </c>
      <c r="AB108">
        <v>0.45615230169999998</v>
      </c>
      <c r="AD108">
        <v>0.24800281103029381</v>
      </c>
      <c r="AE108">
        <v>0</v>
      </c>
      <c r="AF108">
        <v>1</v>
      </c>
      <c r="AG108">
        <v>40780723</v>
      </c>
      <c r="AH108">
        <v>0</v>
      </c>
      <c r="AI108">
        <v>3</v>
      </c>
      <c r="AJ108">
        <v>1461532706</v>
      </c>
      <c r="AK108">
        <v>2.7902709828239725E-2</v>
      </c>
      <c r="AR108">
        <f t="shared" si="25"/>
        <v>1</v>
      </c>
      <c r="AS108">
        <f t="shared" si="26"/>
        <v>40780723</v>
      </c>
      <c r="AT108">
        <f t="shared" si="27"/>
        <v>0</v>
      </c>
      <c r="AX108">
        <f t="shared" si="28"/>
        <v>1</v>
      </c>
      <c r="AY108">
        <f t="shared" si="29"/>
        <v>40780723</v>
      </c>
      <c r="AZ108">
        <f t="shared" si="30"/>
        <v>0</v>
      </c>
      <c r="BA108">
        <f t="shared" si="31"/>
        <v>1</v>
      </c>
      <c r="BB108">
        <f t="shared" si="32"/>
        <v>40780723</v>
      </c>
      <c r="BC108">
        <f t="shared" si="33"/>
        <v>0</v>
      </c>
    </row>
    <row r="109" spans="1:55" x14ac:dyDescent="0.25">
      <c r="A109">
        <v>16</v>
      </c>
      <c r="B109">
        <v>14</v>
      </c>
      <c r="C109">
        <v>0</v>
      </c>
      <c r="D109">
        <v>36469</v>
      </c>
      <c r="E109">
        <v>1869</v>
      </c>
      <c r="F109">
        <v>19891229</v>
      </c>
      <c r="G109">
        <v>92990310</v>
      </c>
      <c r="H109" t="s">
        <v>88</v>
      </c>
      <c r="I109" t="s">
        <v>135</v>
      </c>
      <c r="J109">
        <v>20.625</v>
      </c>
      <c r="K109">
        <v>-1.1976000000000001E-2</v>
      </c>
      <c r="L109">
        <v>107139</v>
      </c>
      <c r="M109">
        <v>7.9019999999999993E-3</v>
      </c>
      <c r="N109">
        <v>1.2916E-2</v>
      </c>
      <c r="O109">
        <v>19891229</v>
      </c>
      <c r="P109" s="3">
        <v>1308104.5388112925</v>
      </c>
      <c r="Q109">
        <v>2209741.875</v>
      </c>
      <c r="R109" t="s">
        <v>90</v>
      </c>
      <c r="S109">
        <v>15</v>
      </c>
      <c r="T109">
        <v>32130558</v>
      </c>
      <c r="U109">
        <v>2076066</v>
      </c>
      <c r="V109" s="1">
        <v>30054492</v>
      </c>
      <c r="W109">
        <v>0.25351348000000001</v>
      </c>
      <c r="X109">
        <v>16</v>
      </c>
      <c r="Y109" s="4">
        <v>31362596.538811292</v>
      </c>
      <c r="Z109" s="5">
        <v>1.7862391002324261E-2</v>
      </c>
      <c r="AA109">
        <v>0.97</v>
      </c>
      <c r="AB109">
        <v>0.25351348000000001</v>
      </c>
      <c r="AD109">
        <v>9.7711535807912722E-3</v>
      </c>
      <c r="AE109">
        <v>0</v>
      </c>
      <c r="AF109">
        <v>1</v>
      </c>
      <c r="AG109">
        <v>32130558</v>
      </c>
      <c r="AH109">
        <v>0</v>
      </c>
      <c r="AI109">
        <v>2</v>
      </c>
      <c r="AJ109">
        <v>1434879707</v>
      </c>
      <c r="AK109">
        <v>2.2392509869121731E-2</v>
      </c>
      <c r="AR109">
        <f t="shared" si="25"/>
        <v>1</v>
      </c>
      <c r="AS109">
        <f t="shared" si="26"/>
        <v>32130558</v>
      </c>
      <c r="AT109">
        <f t="shared" si="27"/>
        <v>0</v>
      </c>
      <c r="AX109">
        <f t="shared" si="28"/>
        <v>0</v>
      </c>
      <c r="AY109">
        <f t="shared" si="29"/>
        <v>0</v>
      </c>
      <c r="AZ109">
        <f t="shared" si="30"/>
        <v>32130558</v>
      </c>
      <c r="BA109">
        <f t="shared" si="31"/>
        <v>0</v>
      </c>
      <c r="BB109">
        <f t="shared" si="32"/>
        <v>0</v>
      </c>
      <c r="BC109">
        <f t="shared" si="33"/>
        <v>32130558</v>
      </c>
    </row>
    <row r="110" spans="1:55" x14ac:dyDescent="0.25">
      <c r="A110">
        <v>16</v>
      </c>
      <c r="B110">
        <v>13</v>
      </c>
      <c r="C110">
        <v>0</v>
      </c>
      <c r="D110">
        <v>36469</v>
      </c>
      <c r="E110">
        <v>1869</v>
      </c>
      <c r="F110">
        <v>19871231</v>
      </c>
      <c r="G110">
        <v>92990310</v>
      </c>
      <c r="H110" t="s">
        <v>88</v>
      </c>
      <c r="I110" t="s">
        <v>89</v>
      </c>
      <c r="J110">
        <v>19.5</v>
      </c>
      <c r="K110">
        <v>6.4520000000000003E-3</v>
      </c>
      <c r="L110">
        <v>111403</v>
      </c>
      <c r="M110">
        <v>-1.505E-3</v>
      </c>
      <c r="N110">
        <v>1.0994E-2</v>
      </c>
      <c r="O110">
        <v>19871231</v>
      </c>
      <c r="P110" s="3">
        <v>1372984.3151541278</v>
      </c>
      <c r="Q110">
        <v>2172358.5</v>
      </c>
      <c r="R110" t="s">
        <v>90</v>
      </c>
      <c r="S110">
        <v>7</v>
      </c>
      <c r="T110">
        <v>27629481</v>
      </c>
      <c r="U110">
        <v>1794405</v>
      </c>
      <c r="V110" s="1">
        <v>25835076</v>
      </c>
      <c r="W110">
        <v>0.5851997645</v>
      </c>
      <c r="X110">
        <v>18</v>
      </c>
      <c r="Y110" s="4">
        <v>27208060.315154128</v>
      </c>
      <c r="Z110" s="5">
        <v>4.8868214149446927E-2</v>
      </c>
      <c r="AA110">
        <v>0.97</v>
      </c>
      <c r="AB110">
        <v>0.5851997645</v>
      </c>
      <c r="AD110">
        <v>0.15089032943425504</v>
      </c>
      <c r="AE110">
        <v>0</v>
      </c>
      <c r="AF110">
        <v>1</v>
      </c>
      <c r="AG110">
        <v>27629481</v>
      </c>
      <c r="AH110">
        <v>0</v>
      </c>
      <c r="AI110">
        <v>1</v>
      </c>
      <c r="AJ110">
        <v>1278639907</v>
      </c>
      <c r="AK110">
        <v>2.160849262465574E-2</v>
      </c>
      <c r="AR110">
        <f t="shared" si="25"/>
        <v>1</v>
      </c>
      <c r="AS110">
        <f t="shared" si="26"/>
        <v>27629481</v>
      </c>
      <c r="AT110">
        <f t="shared" si="27"/>
        <v>0</v>
      </c>
      <c r="AX110">
        <f t="shared" si="28"/>
        <v>1</v>
      </c>
      <c r="AY110">
        <f t="shared" si="29"/>
        <v>27629481</v>
      </c>
      <c r="AZ110">
        <f t="shared" si="30"/>
        <v>0</v>
      </c>
      <c r="BA110">
        <f t="shared" si="31"/>
        <v>1</v>
      </c>
      <c r="BB110">
        <f t="shared" si="32"/>
        <v>27629481</v>
      </c>
      <c r="BC110">
        <f t="shared" si="33"/>
        <v>0</v>
      </c>
    </row>
    <row r="111" spans="1:55" x14ac:dyDescent="0.25">
      <c r="A111">
        <v>16</v>
      </c>
      <c r="B111">
        <v>12</v>
      </c>
      <c r="C111">
        <v>0</v>
      </c>
      <c r="D111">
        <v>36469</v>
      </c>
      <c r="E111">
        <v>1869</v>
      </c>
      <c r="F111">
        <v>20061229</v>
      </c>
      <c r="G111">
        <v>92990310</v>
      </c>
      <c r="H111" t="s">
        <v>226</v>
      </c>
      <c r="I111" t="s">
        <v>140</v>
      </c>
      <c r="J111">
        <v>56.95</v>
      </c>
      <c r="K111">
        <v>-8.0129999999999993E-3</v>
      </c>
      <c r="L111">
        <v>2011278</v>
      </c>
      <c r="M111">
        <v>-4.5189999999999996E-3</v>
      </c>
      <c r="N111">
        <v>-1.14E-3</v>
      </c>
      <c r="O111">
        <v>20061229</v>
      </c>
      <c r="P111" s="3">
        <v>95420133.629999995</v>
      </c>
      <c r="Q111">
        <v>114542283.63</v>
      </c>
      <c r="R111" t="s">
        <v>90</v>
      </c>
      <c r="S111">
        <v>83</v>
      </c>
      <c r="T111">
        <v>707121000</v>
      </c>
      <c r="U111">
        <v>69716000</v>
      </c>
      <c r="V111" s="1">
        <v>637405000</v>
      </c>
      <c r="W111">
        <v>0.1115767926</v>
      </c>
      <c r="X111">
        <v>4</v>
      </c>
      <c r="Y111" s="4">
        <v>732825133.63</v>
      </c>
      <c r="Z111" s="5">
        <v>1.1448824879492355E-2</v>
      </c>
      <c r="AA111">
        <v>0.97</v>
      </c>
      <c r="AB111">
        <v>0.1115767926</v>
      </c>
      <c r="AD111">
        <v>2.8465455088506309E-30</v>
      </c>
      <c r="AE111">
        <v>0</v>
      </c>
      <c r="AF111">
        <v>0</v>
      </c>
      <c r="AG111">
        <v>0</v>
      </c>
      <c r="AH111">
        <v>707121000</v>
      </c>
      <c r="AI111">
        <v>0</v>
      </c>
      <c r="AJ111">
        <v>8392540279</v>
      </c>
      <c r="AK111">
        <v>8.4255895889993382E-2</v>
      </c>
      <c r="AR111">
        <f t="shared" si="25"/>
        <v>0</v>
      </c>
      <c r="AS111">
        <f t="shared" si="26"/>
        <v>0</v>
      </c>
      <c r="AT111">
        <f t="shared" si="27"/>
        <v>707121000</v>
      </c>
      <c r="AX111">
        <f t="shared" si="28"/>
        <v>0</v>
      </c>
      <c r="AY111">
        <f t="shared" si="29"/>
        <v>0</v>
      </c>
      <c r="AZ111">
        <f t="shared" si="30"/>
        <v>707121000</v>
      </c>
      <c r="BA111">
        <f t="shared" si="31"/>
        <v>0</v>
      </c>
      <c r="BB111">
        <f t="shared" si="32"/>
        <v>0</v>
      </c>
      <c r="BC111">
        <f t="shared" si="33"/>
        <v>707121000</v>
      </c>
    </row>
    <row r="112" spans="1:55" x14ac:dyDescent="0.25">
      <c r="A112">
        <v>16</v>
      </c>
      <c r="B112">
        <v>11</v>
      </c>
      <c r="C112">
        <v>0</v>
      </c>
      <c r="D112">
        <v>36469</v>
      </c>
      <c r="E112">
        <v>1869</v>
      </c>
      <c r="F112">
        <v>20051230</v>
      </c>
      <c r="G112">
        <v>92990310</v>
      </c>
      <c r="H112" t="s">
        <v>226</v>
      </c>
      <c r="I112" t="s">
        <v>140</v>
      </c>
      <c r="J112">
        <v>52.86</v>
      </c>
      <c r="K112">
        <v>-2.0769999999999999E-3</v>
      </c>
      <c r="L112">
        <v>1553469</v>
      </c>
      <c r="M112">
        <v>-4.4130000000000003E-3</v>
      </c>
      <c r="N112">
        <v>5.3000000000000001E-5</v>
      </c>
      <c r="O112">
        <v>20051230</v>
      </c>
      <c r="P112" s="3">
        <v>67920552.288000822</v>
      </c>
      <c r="Q112">
        <v>82116372.288000003</v>
      </c>
      <c r="R112" t="s">
        <v>90</v>
      </c>
      <c r="S112">
        <v>79</v>
      </c>
      <c r="T112">
        <v>520755000</v>
      </c>
      <c r="U112">
        <v>47561000</v>
      </c>
      <c r="V112" s="1">
        <v>473194000</v>
      </c>
      <c r="W112">
        <v>0.16288132259999999</v>
      </c>
      <c r="X112">
        <v>4</v>
      </c>
      <c r="Y112" s="4">
        <v>541114552.28800082</v>
      </c>
      <c r="Z112" s="5">
        <v>1.671544179069432E-2</v>
      </c>
      <c r="AA112">
        <v>0.97</v>
      </c>
      <c r="AB112">
        <v>0.16288132259999999</v>
      </c>
      <c r="AD112">
        <v>2.9743067583231037E-14</v>
      </c>
      <c r="AE112">
        <v>0</v>
      </c>
      <c r="AF112">
        <v>0</v>
      </c>
      <c r="AG112">
        <v>0</v>
      </c>
      <c r="AH112">
        <v>520755000</v>
      </c>
      <c r="AI112">
        <v>0</v>
      </c>
      <c r="AJ112">
        <v>7281211083</v>
      </c>
      <c r="AK112">
        <v>7.1520382263858068E-2</v>
      </c>
      <c r="AR112">
        <f t="shared" si="25"/>
        <v>0</v>
      </c>
      <c r="AS112">
        <f t="shared" si="26"/>
        <v>0</v>
      </c>
      <c r="AT112">
        <f t="shared" si="27"/>
        <v>520755000</v>
      </c>
      <c r="AX112">
        <f t="shared" si="28"/>
        <v>0</v>
      </c>
      <c r="AY112">
        <f t="shared" si="29"/>
        <v>0</v>
      </c>
      <c r="AZ112">
        <f t="shared" si="30"/>
        <v>520755000</v>
      </c>
      <c r="BA112">
        <f t="shared" si="31"/>
        <v>0</v>
      </c>
      <c r="BB112">
        <f t="shared" si="32"/>
        <v>0</v>
      </c>
      <c r="BC112">
        <f t="shared" si="33"/>
        <v>520755000</v>
      </c>
    </row>
    <row r="113" spans="1:55" x14ac:dyDescent="0.25">
      <c r="A113">
        <v>16</v>
      </c>
      <c r="B113">
        <v>10</v>
      </c>
      <c r="C113">
        <v>0</v>
      </c>
      <c r="D113">
        <v>36469</v>
      </c>
      <c r="E113">
        <v>1869</v>
      </c>
      <c r="F113">
        <v>20041231</v>
      </c>
      <c r="G113">
        <v>92990310</v>
      </c>
      <c r="H113" t="s">
        <v>226</v>
      </c>
      <c r="I113" t="s">
        <v>140</v>
      </c>
      <c r="J113">
        <v>52.6</v>
      </c>
      <c r="K113">
        <v>-9.5E-4</v>
      </c>
      <c r="L113">
        <v>1603904</v>
      </c>
      <c r="M113">
        <v>-1.005E-3</v>
      </c>
      <c r="N113">
        <v>3.4299999999999999E-3</v>
      </c>
      <c r="O113">
        <v>20041231</v>
      </c>
      <c r="P113" s="3">
        <v>70985137.953000188</v>
      </c>
      <c r="Q113">
        <v>84365347.952999994</v>
      </c>
      <c r="R113" t="s">
        <v>90</v>
      </c>
      <c r="S113">
        <v>75</v>
      </c>
      <c r="T113">
        <v>493324000</v>
      </c>
      <c r="U113">
        <v>47317000</v>
      </c>
      <c r="V113" s="1">
        <v>446007000</v>
      </c>
      <c r="W113">
        <v>0.16524054429999999</v>
      </c>
      <c r="X113">
        <v>4</v>
      </c>
      <c r="Y113" s="4">
        <v>516992137.95300019</v>
      </c>
      <c r="Z113" s="5">
        <v>1.695171147404902E-2</v>
      </c>
      <c r="AA113">
        <v>0.97</v>
      </c>
      <c r="AB113">
        <v>0.16524054429999999</v>
      </c>
      <c r="AD113">
        <v>2.7543190469267682E-16</v>
      </c>
      <c r="AE113">
        <v>0</v>
      </c>
      <c r="AF113">
        <v>0</v>
      </c>
      <c r="AG113">
        <v>0</v>
      </c>
      <c r="AH113">
        <v>493324000</v>
      </c>
      <c r="AI113">
        <v>0</v>
      </c>
      <c r="AJ113">
        <v>6668600666</v>
      </c>
      <c r="AK113">
        <v>7.3977139239304393E-2</v>
      </c>
      <c r="AR113">
        <f t="shared" si="25"/>
        <v>0</v>
      </c>
      <c r="AS113">
        <f t="shared" si="26"/>
        <v>0</v>
      </c>
      <c r="AT113">
        <f t="shared" si="27"/>
        <v>493324000</v>
      </c>
      <c r="AX113">
        <f t="shared" si="28"/>
        <v>0</v>
      </c>
      <c r="AY113">
        <f t="shared" si="29"/>
        <v>0</v>
      </c>
      <c r="AZ113">
        <f t="shared" si="30"/>
        <v>493324000</v>
      </c>
      <c r="BA113">
        <f t="shared" si="31"/>
        <v>0</v>
      </c>
      <c r="BB113">
        <f t="shared" si="32"/>
        <v>0</v>
      </c>
      <c r="BC113">
        <f t="shared" si="33"/>
        <v>493324000</v>
      </c>
    </row>
    <row r="114" spans="1:55" x14ac:dyDescent="0.25">
      <c r="A114">
        <v>16</v>
      </c>
      <c r="B114">
        <v>9</v>
      </c>
      <c r="C114">
        <v>0</v>
      </c>
      <c r="D114">
        <v>36469</v>
      </c>
      <c r="E114">
        <v>1869</v>
      </c>
      <c r="F114">
        <v>20031231</v>
      </c>
      <c r="G114">
        <v>92990310</v>
      </c>
      <c r="H114" t="s">
        <v>226</v>
      </c>
      <c r="I114" t="s">
        <v>140</v>
      </c>
      <c r="J114">
        <v>46.59</v>
      </c>
      <c r="K114">
        <v>0</v>
      </c>
      <c r="L114">
        <v>1328000</v>
      </c>
      <c r="M114">
        <v>3.3000000000000003E-5</v>
      </c>
      <c r="N114">
        <v>-1.1739999999999999E-3</v>
      </c>
      <c r="O114">
        <v>20031231</v>
      </c>
      <c r="P114" s="3">
        <v>50813400.202999532</v>
      </c>
      <c r="Q114">
        <v>61871520.203000002</v>
      </c>
      <c r="R114" t="s">
        <v>90</v>
      </c>
      <c r="S114">
        <v>71</v>
      </c>
      <c r="T114">
        <v>401032000</v>
      </c>
      <c r="U114">
        <v>32428000</v>
      </c>
      <c r="V114" s="1">
        <v>368604000</v>
      </c>
      <c r="W114">
        <v>0.13766738049999999</v>
      </c>
      <c r="X114">
        <v>4</v>
      </c>
      <c r="Y114" s="4">
        <v>419417400.20299953</v>
      </c>
      <c r="Z114" s="5">
        <v>1.4129704033539513E-2</v>
      </c>
      <c r="AA114">
        <v>0.97</v>
      </c>
      <c r="AB114">
        <v>0.13766738049999999</v>
      </c>
      <c r="AD114">
        <v>4.9845002959993193E-18</v>
      </c>
      <c r="AE114">
        <v>0</v>
      </c>
      <c r="AF114">
        <v>0</v>
      </c>
      <c r="AG114">
        <v>0</v>
      </c>
      <c r="AH114">
        <v>401032000</v>
      </c>
      <c r="AI114">
        <v>0</v>
      </c>
      <c r="AJ114">
        <v>5752838056</v>
      </c>
      <c r="AK114">
        <v>6.9710288399607953E-2</v>
      </c>
      <c r="AR114">
        <f t="shared" si="25"/>
        <v>0</v>
      </c>
      <c r="AS114">
        <f t="shared" si="26"/>
        <v>0</v>
      </c>
      <c r="AT114">
        <f t="shared" si="27"/>
        <v>401032000</v>
      </c>
      <c r="AX114">
        <f t="shared" si="28"/>
        <v>0</v>
      </c>
      <c r="AY114">
        <f t="shared" si="29"/>
        <v>0</v>
      </c>
      <c r="AZ114">
        <f t="shared" si="30"/>
        <v>401032000</v>
      </c>
      <c r="BA114">
        <f t="shared" si="31"/>
        <v>0</v>
      </c>
      <c r="BB114">
        <f t="shared" si="32"/>
        <v>0</v>
      </c>
      <c r="BC114">
        <f t="shared" si="33"/>
        <v>401032000</v>
      </c>
    </row>
    <row r="115" spans="1:55" x14ac:dyDescent="0.25">
      <c r="A115">
        <v>16</v>
      </c>
      <c r="B115">
        <v>8</v>
      </c>
      <c r="C115">
        <v>0</v>
      </c>
      <c r="D115">
        <v>36469</v>
      </c>
      <c r="E115">
        <v>1869</v>
      </c>
      <c r="F115">
        <v>20011231</v>
      </c>
      <c r="G115">
        <v>92990310</v>
      </c>
      <c r="H115" t="s">
        <v>226</v>
      </c>
      <c r="I115" t="s">
        <v>140</v>
      </c>
      <c r="J115">
        <v>31.36</v>
      </c>
      <c r="K115">
        <v>-1.5075E-2</v>
      </c>
      <c r="L115">
        <v>1360878</v>
      </c>
      <c r="M115">
        <v>-9.7280000000000005E-3</v>
      </c>
      <c r="N115">
        <v>6.6160000000000004E-3</v>
      </c>
      <c r="O115">
        <v>20011231</v>
      </c>
      <c r="P115" s="3">
        <v>33617224.456434786</v>
      </c>
      <c r="Q115">
        <v>42677134.910999998</v>
      </c>
      <c r="R115" t="s">
        <v>90</v>
      </c>
      <c r="S115">
        <v>63</v>
      </c>
      <c r="T115">
        <v>330452000</v>
      </c>
      <c r="U115">
        <v>28455000</v>
      </c>
      <c r="V115" s="1">
        <v>301997000</v>
      </c>
      <c r="W115">
        <v>0.26465256069999998</v>
      </c>
      <c r="X115">
        <v>4</v>
      </c>
      <c r="Y115" s="4">
        <v>335614224.45643479</v>
      </c>
      <c r="Z115" s="5">
        <v>2.7179693423362294E-2</v>
      </c>
      <c r="AA115">
        <v>0.97</v>
      </c>
      <c r="AB115">
        <v>0.26465256069999998</v>
      </c>
      <c r="AD115">
        <v>1.1420112548067412E-4</v>
      </c>
      <c r="AE115">
        <v>0</v>
      </c>
      <c r="AF115">
        <v>0</v>
      </c>
      <c r="AG115">
        <v>0</v>
      </c>
      <c r="AH115">
        <v>330452000</v>
      </c>
      <c r="AI115">
        <v>0</v>
      </c>
      <c r="AJ115">
        <v>4854674774</v>
      </c>
      <c r="AK115">
        <v>6.8068823429694905E-2</v>
      </c>
      <c r="AR115">
        <f t="shared" si="25"/>
        <v>0</v>
      </c>
      <c r="AS115">
        <f t="shared" si="26"/>
        <v>0</v>
      </c>
      <c r="AT115">
        <f t="shared" si="27"/>
        <v>330452000</v>
      </c>
      <c r="AX115">
        <f t="shared" si="28"/>
        <v>0</v>
      </c>
      <c r="AY115">
        <f t="shared" si="29"/>
        <v>0</v>
      </c>
      <c r="AZ115">
        <f t="shared" si="30"/>
        <v>330452000</v>
      </c>
      <c r="BA115">
        <f t="shared" si="31"/>
        <v>0</v>
      </c>
      <c r="BB115">
        <f t="shared" si="32"/>
        <v>0</v>
      </c>
      <c r="BC115">
        <f t="shared" si="33"/>
        <v>330452000</v>
      </c>
    </row>
    <row r="116" spans="1:55" x14ac:dyDescent="0.25">
      <c r="A116">
        <v>16</v>
      </c>
      <c r="B116">
        <v>7</v>
      </c>
      <c r="C116">
        <v>0</v>
      </c>
      <c r="D116">
        <v>36469</v>
      </c>
      <c r="E116">
        <v>1869</v>
      </c>
      <c r="F116">
        <v>19971231</v>
      </c>
      <c r="G116">
        <v>92990310</v>
      </c>
      <c r="H116" t="s">
        <v>88</v>
      </c>
      <c r="I116" t="s">
        <v>135</v>
      </c>
      <c r="J116">
        <v>51.25</v>
      </c>
      <c r="K116">
        <v>7.3709999999999999E-3</v>
      </c>
      <c r="L116">
        <v>627908</v>
      </c>
      <c r="M116">
        <v>2.6029999999999998E-3</v>
      </c>
      <c r="N116">
        <v>1.6466000000000001E-2</v>
      </c>
      <c r="O116">
        <v>19971231</v>
      </c>
      <c r="P116" s="3">
        <v>27823006.074921519</v>
      </c>
      <c r="Q116">
        <v>32180285</v>
      </c>
      <c r="R116" t="s">
        <v>90</v>
      </c>
      <c r="S116">
        <v>47</v>
      </c>
      <c r="T116">
        <v>157274259</v>
      </c>
      <c r="U116">
        <v>12032122</v>
      </c>
      <c r="V116" s="1">
        <v>145242137</v>
      </c>
      <c r="W116">
        <v>0.25838860520000001</v>
      </c>
      <c r="X116">
        <v>6</v>
      </c>
      <c r="Y116" s="4">
        <v>173065143.07492152</v>
      </c>
      <c r="Z116" s="5">
        <v>4.8046001436363027E-2</v>
      </c>
      <c r="AA116">
        <v>0.97</v>
      </c>
      <c r="AB116">
        <v>0.25838860520000001</v>
      </c>
      <c r="AD116">
        <v>4.0980376116370193E-4</v>
      </c>
      <c r="AE116">
        <v>0</v>
      </c>
      <c r="AF116">
        <v>0</v>
      </c>
      <c r="AG116">
        <v>0</v>
      </c>
      <c r="AH116">
        <v>157274259</v>
      </c>
      <c r="AI116">
        <v>0</v>
      </c>
      <c r="AJ116">
        <v>3000025976</v>
      </c>
      <c r="AK116">
        <v>5.2424299075469069E-2</v>
      </c>
      <c r="AR116">
        <f t="shared" si="25"/>
        <v>0</v>
      </c>
      <c r="AS116">
        <f t="shared" si="26"/>
        <v>0</v>
      </c>
      <c r="AT116">
        <f t="shared" si="27"/>
        <v>157274259</v>
      </c>
      <c r="AX116">
        <f t="shared" si="28"/>
        <v>0</v>
      </c>
      <c r="AY116">
        <f t="shared" si="29"/>
        <v>0</v>
      </c>
      <c r="AZ116">
        <f t="shared" si="30"/>
        <v>157274259</v>
      </c>
      <c r="BA116">
        <f t="shared" si="31"/>
        <v>0</v>
      </c>
      <c r="BB116">
        <f t="shared" si="32"/>
        <v>0</v>
      </c>
      <c r="BC116">
        <f t="shared" si="33"/>
        <v>157274259</v>
      </c>
    </row>
    <row r="117" spans="1:55" x14ac:dyDescent="0.25">
      <c r="A117">
        <v>16</v>
      </c>
      <c r="B117">
        <v>6</v>
      </c>
      <c r="C117">
        <v>0</v>
      </c>
      <c r="D117">
        <v>36469</v>
      </c>
      <c r="E117">
        <v>1869</v>
      </c>
      <c r="F117">
        <v>19961231</v>
      </c>
      <c r="G117">
        <v>92990310</v>
      </c>
      <c r="H117" t="s">
        <v>88</v>
      </c>
      <c r="I117" t="s">
        <v>135</v>
      </c>
      <c r="J117">
        <v>74</v>
      </c>
      <c r="K117">
        <v>-3.5831000000000002E-2</v>
      </c>
      <c r="L117">
        <v>283728</v>
      </c>
      <c r="M117">
        <v>-9.3989999999999994E-3</v>
      </c>
      <c r="N117">
        <v>1.0813E-2</v>
      </c>
      <c r="O117">
        <v>19961231</v>
      </c>
      <c r="P117" s="3">
        <v>17092289.760000199</v>
      </c>
      <c r="Q117">
        <v>20995872</v>
      </c>
      <c r="R117" t="s">
        <v>90</v>
      </c>
      <c r="S117">
        <v>43</v>
      </c>
      <c r="T117">
        <v>140127462</v>
      </c>
      <c r="U117">
        <v>10008054</v>
      </c>
      <c r="V117" s="1">
        <v>130119408</v>
      </c>
      <c r="W117">
        <v>0.1958408053</v>
      </c>
      <c r="X117">
        <v>6</v>
      </c>
      <c r="Y117" s="4">
        <v>147211697.7600002</v>
      </c>
      <c r="Z117" s="5">
        <v>2.0103387582881802E-2</v>
      </c>
      <c r="AA117">
        <v>0.97</v>
      </c>
      <c r="AB117">
        <v>0.1958408053</v>
      </c>
      <c r="AD117">
        <v>3.8365203341051315E-9</v>
      </c>
      <c r="AE117">
        <v>0</v>
      </c>
      <c r="AF117">
        <v>0</v>
      </c>
      <c r="AG117">
        <v>0</v>
      </c>
      <c r="AH117">
        <v>140127462</v>
      </c>
      <c r="AI117">
        <v>0</v>
      </c>
      <c r="AJ117">
        <v>2664607923</v>
      </c>
      <c r="AK117">
        <v>5.2588398011755071E-2</v>
      </c>
      <c r="AR117">
        <f t="shared" si="25"/>
        <v>0</v>
      </c>
      <c r="AS117">
        <f t="shared" si="26"/>
        <v>0</v>
      </c>
      <c r="AT117">
        <f t="shared" si="27"/>
        <v>140127462</v>
      </c>
      <c r="AX117">
        <f t="shared" si="28"/>
        <v>0</v>
      </c>
      <c r="AY117">
        <f t="shared" si="29"/>
        <v>0</v>
      </c>
      <c r="AZ117">
        <f t="shared" si="30"/>
        <v>140127462</v>
      </c>
      <c r="BA117">
        <f t="shared" si="31"/>
        <v>0</v>
      </c>
      <c r="BB117">
        <f t="shared" si="32"/>
        <v>0</v>
      </c>
      <c r="BC117">
        <f t="shared" si="33"/>
        <v>140127462</v>
      </c>
    </row>
    <row r="118" spans="1:55" x14ac:dyDescent="0.25">
      <c r="A118">
        <v>16</v>
      </c>
      <c r="B118">
        <v>5</v>
      </c>
      <c r="C118">
        <v>0</v>
      </c>
      <c r="D118">
        <v>36469</v>
      </c>
      <c r="E118">
        <v>1869</v>
      </c>
      <c r="F118">
        <v>19951229</v>
      </c>
      <c r="G118">
        <v>92990310</v>
      </c>
      <c r="H118" t="s">
        <v>88</v>
      </c>
      <c r="I118" t="s">
        <v>135</v>
      </c>
      <c r="J118">
        <v>55.625</v>
      </c>
      <c r="K118">
        <v>-4.4739999999999997E-3</v>
      </c>
      <c r="L118">
        <v>170410</v>
      </c>
      <c r="M118">
        <v>4.4460000000000003E-3</v>
      </c>
      <c r="N118">
        <v>1.1306999999999999E-2</v>
      </c>
      <c r="O118">
        <v>19951229</v>
      </c>
      <c r="P118" s="3">
        <v>6761414.4962954223</v>
      </c>
      <c r="Q118">
        <v>9479056.25</v>
      </c>
      <c r="R118" t="s">
        <v>90</v>
      </c>
      <c r="S118">
        <v>39</v>
      </c>
      <c r="T118">
        <v>96740496</v>
      </c>
      <c r="U118">
        <v>6152446</v>
      </c>
      <c r="V118" s="1">
        <v>90588050</v>
      </c>
      <c r="W118">
        <v>0.21770455189999999</v>
      </c>
      <c r="X118">
        <v>9</v>
      </c>
      <c r="Y118" s="4">
        <v>97349464.496295422</v>
      </c>
      <c r="Z118" s="5">
        <v>2.1198216362163957E-2</v>
      </c>
      <c r="AA118">
        <v>0.97</v>
      </c>
      <c r="AB118">
        <v>0.21770455189999999</v>
      </c>
      <c r="AD118">
        <v>5.255887775691664E-4</v>
      </c>
      <c r="AE118">
        <v>0</v>
      </c>
      <c r="AF118">
        <v>0</v>
      </c>
      <c r="AG118">
        <v>0</v>
      </c>
      <c r="AH118">
        <v>96740496</v>
      </c>
      <c r="AI118">
        <v>0</v>
      </c>
      <c r="AJ118">
        <v>2370384558</v>
      </c>
      <c r="AK118">
        <v>4.0812152472687512E-2</v>
      </c>
      <c r="AR118">
        <f t="shared" si="25"/>
        <v>0</v>
      </c>
      <c r="AS118">
        <f t="shared" si="26"/>
        <v>0</v>
      </c>
      <c r="AT118">
        <f t="shared" si="27"/>
        <v>96740496</v>
      </c>
      <c r="AX118">
        <f t="shared" si="28"/>
        <v>0</v>
      </c>
      <c r="AY118">
        <f t="shared" si="29"/>
        <v>0</v>
      </c>
      <c r="AZ118">
        <f t="shared" si="30"/>
        <v>96740496</v>
      </c>
      <c r="BA118">
        <f t="shared" si="31"/>
        <v>0</v>
      </c>
      <c r="BB118">
        <f t="shared" si="32"/>
        <v>0</v>
      </c>
      <c r="BC118">
        <f t="shared" si="33"/>
        <v>96740496</v>
      </c>
    </row>
    <row r="119" spans="1:55" x14ac:dyDescent="0.25">
      <c r="A119">
        <v>16</v>
      </c>
      <c r="B119">
        <v>4</v>
      </c>
      <c r="C119">
        <v>0</v>
      </c>
      <c r="D119">
        <v>36469</v>
      </c>
      <c r="E119">
        <v>1869</v>
      </c>
      <c r="F119">
        <v>19941230</v>
      </c>
      <c r="G119">
        <v>92990310</v>
      </c>
      <c r="H119" t="s">
        <v>88</v>
      </c>
      <c r="I119" t="s">
        <v>135</v>
      </c>
      <c r="J119">
        <v>41.375</v>
      </c>
      <c r="K119">
        <v>-8.9820000000000004E-3</v>
      </c>
      <c r="L119">
        <v>175990</v>
      </c>
      <c r="M119">
        <v>-8.1899999999999996E-4</v>
      </c>
      <c r="N119">
        <v>1.1426E-2</v>
      </c>
      <c r="O119">
        <v>19941230</v>
      </c>
      <c r="P119" s="3">
        <v>5124106.6097659916</v>
      </c>
      <c r="Q119">
        <v>7281586.25</v>
      </c>
      <c r="R119" t="s">
        <v>90</v>
      </c>
      <c r="S119">
        <v>35</v>
      </c>
      <c r="T119">
        <v>77313505</v>
      </c>
      <c r="U119">
        <v>5397517</v>
      </c>
      <c r="V119" s="1">
        <v>71915988</v>
      </c>
      <c r="W119">
        <v>0.17605083160000001</v>
      </c>
      <c r="X119">
        <v>10</v>
      </c>
      <c r="Y119" s="4">
        <v>77040094.609765992</v>
      </c>
      <c r="Z119" s="5">
        <v>1.6639768229519486E-2</v>
      </c>
      <c r="AA119">
        <v>0.97</v>
      </c>
      <c r="AB119">
        <v>0.17605083160000001</v>
      </c>
      <c r="AD119">
        <v>3.2050317145285639E-5</v>
      </c>
      <c r="AE119">
        <v>0</v>
      </c>
      <c r="AF119">
        <v>0</v>
      </c>
      <c r="AG119">
        <v>0</v>
      </c>
      <c r="AH119">
        <v>77313505</v>
      </c>
      <c r="AI119">
        <v>0</v>
      </c>
      <c r="AJ119">
        <v>2130735249</v>
      </c>
      <c r="AK119">
        <v>3.628489510195361E-2</v>
      </c>
      <c r="AR119">
        <f t="shared" si="25"/>
        <v>0</v>
      </c>
      <c r="AS119">
        <f t="shared" si="26"/>
        <v>0</v>
      </c>
      <c r="AT119">
        <f t="shared" si="27"/>
        <v>77313505</v>
      </c>
      <c r="AX119">
        <f t="shared" si="28"/>
        <v>0</v>
      </c>
      <c r="AY119">
        <f t="shared" si="29"/>
        <v>0</v>
      </c>
      <c r="AZ119">
        <f t="shared" si="30"/>
        <v>77313505</v>
      </c>
      <c r="BA119">
        <f t="shared" si="31"/>
        <v>0</v>
      </c>
      <c r="BB119">
        <f t="shared" si="32"/>
        <v>0</v>
      </c>
      <c r="BC119">
        <f t="shared" si="33"/>
        <v>77313505</v>
      </c>
    </row>
    <row r="120" spans="1:55" x14ac:dyDescent="0.25">
      <c r="A120">
        <v>16</v>
      </c>
      <c r="B120">
        <v>3</v>
      </c>
      <c r="C120">
        <v>0</v>
      </c>
      <c r="D120">
        <v>36469</v>
      </c>
      <c r="E120">
        <v>1869</v>
      </c>
      <c r="F120">
        <v>19921231</v>
      </c>
      <c r="G120">
        <v>92990310</v>
      </c>
      <c r="H120" t="s">
        <v>88</v>
      </c>
      <c r="I120" t="s">
        <v>135</v>
      </c>
      <c r="J120">
        <v>43.625</v>
      </c>
      <c r="K120">
        <v>-5.6979999999999999E-3</v>
      </c>
      <c r="L120">
        <v>131750</v>
      </c>
      <c r="M120">
        <v>-1.403E-3</v>
      </c>
      <c r="N120">
        <v>1.4898E-2</v>
      </c>
      <c r="O120">
        <v>19921231</v>
      </c>
      <c r="P120" s="3">
        <v>4322744.2299151719</v>
      </c>
      <c r="Q120">
        <v>5747593.75</v>
      </c>
      <c r="R120" t="s">
        <v>90</v>
      </c>
      <c r="S120">
        <v>27</v>
      </c>
      <c r="T120">
        <v>51326651</v>
      </c>
      <c r="U120">
        <v>3831667</v>
      </c>
      <c r="V120" s="1">
        <v>47494984</v>
      </c>
      <c r="W120">
        <v>0.1878531094</v>
      </c>
      <c r="X120">
        <v>11</v>
      </c>
      <c r="Y120" s="4">
        <v>51817728.229915172</v>
      </c>
      <c r="Z120" s="5">
        <v>1.9301857000644334E-2</v>
      </c>
      <c r="AA120">
        <v>0.97</v>
      </c>
      <c r="AB120">
        <v>0.1878531094</v>
      </c>
      <c r="AD120">
        <v>7.73199618331831E-6</v>
      </c>
      <c r="AE120">
        <v>0</v>
      </c>
      <c r="AF120">
        <v>0</v>
      </c>
      <c r="AG120">
        <v>0</v>
      </c>
      <c r="AH120">
        <v>51326651</v>
      </c>
      <c r="AI120">
        <v>0</v>
      </c>
      <c r="AJ120">
        <v>1672383581</v>
      </c>
      <c r="AK120">
        <v>3.0690716880459497E-2</v>
      </c>
      <c r="AR120">
        <f t="shared" si="25"/>
        <v>0</v>
      </c>
      <c r="AS120">
        <f t="shared" si="26"/>
        <v>0</v>
      </c>
      <c r="AT120">
        <f t="shared" si="27"/>
        <v>51326651</v>
      </c>
      <c r="AX120">
        <f t="shared" si="28"/>
        <v>0</v>
      </c>
      <c r="AY120">
        <f t="shared" si="29"/>
        <v>0</v>
      </c>
      <c r="AZ120">
        <f t="shared" si="30"/>
        <v>51326651</v>
      </c>
      <c r="BA120">
        <f t="shared" si="31"/>
        <v>0</v>
      </c>
      <c r="BB120">
        <f t="shared" si="32"/>
        <v>0</v>
      </c>
      <c r="BC120">
        <f t="shared" si="33"/>
        <v>51326651</v>
      </c>
    </row>
    <row r="121" spans="1:55" x14ac:dyDescent="0.25">
      <c r="A121">
        <v>16</v>
      </c>
      <c r="B121">
        <v>2</v>
      </c>
      <c r="C121">
        <v>0</v>
      </c>
      <c r="D121">
        <v>36469</v>
      </c>
      <c r="E121">
        <v>1869</v>
      </c>
      <c r="F121">
        <v>19881230</v>
      </c>
      <c r="G121">
        <v>92990310</v>
      </c>
      <c r="H121" t="s">
        <v>88</v>
      </c>
      <c r="I121" t="s">
        <v>135</v>
      </c>
      <c r="J121">
        <v>22.125</v>
      </c>
      <c r="K121">
        <v>5.3571000000000001E-2</v>
      </c>
      <c r="L121">
        <v>106908</v>
      </c>
      <c r="M121">
        <v>-1.6180000000000001E-3</v>
      </c>
      <c r="N121">
        <v>1.0211E-2</v>
      </c>
      <c r="O121">
        <v>19881230</v>
      </c>
      <c r="P121" s="3">
        <v>1553715.5374579914</v>
      </c>
      <c r="Q121">
        <v>2365339.5</v>
      </c>
      <c r="R121" t="s">
        <v>90</v>
      </c>
      <c r="S121">
        <v>11</v>
      </c>
      <c r="T121">
        <v>28977609</v>
      </c>
      <c r="U121">
        <v>1923478</v>
      </c>
      <c r="V121" s="1">
        <v>27054131</v>
      </c>
      <c r="W121">
        <v>0.21067348620000001</v>
      </c>
      <c r="X121">
        <v>21</v>
      </c>
      <c r="Y121" s="4">
        <v>28607846.537457991</v>
      </c>
      <c r="Z121" s="5">
        <v>1.7418805285013828E-2</v>
      </c>
      <c r="AA121">
        <v>0.97</v>
      </c>
      <c r="AB121">
        <v>0.21067348620000001</v>
      </c>
      <c r="AD121">
        <v>9.1059442298080482E-4</v>
      </c>
      <c r="AE121">
        <v>0</v>
      </c>
      <c r="AF121">
        <v>0</v>
      </c>
      <c r="AG121">
        <v>0</v>
      </c>
      <c r="AH121">
        <v>28977609</v>
      </c>
      <c r="AI121">
        <v>0</v>
      </c>
      <c r="AJ121">
        <v>1326741615</v>
      </c>
      <c r="AK121">
        <v>2.1841184954464552E-2</v>
      </c>
      <c r="AR121">
        <f t="shared" si="25"/>
        <v>0</v>
      </c>
      <c r="AS121">
        <f t="shared" si="26"/>
        <v>0</v>
      </c>
      <c r="AT121">
        <f t="shared" si="27"/>
        <v>28977609</v>
      </c>
      <c r="AX121">
        <f t="shared" si="28"/>
        <v>0</v>
      </c>
      <c r="AY121">
        <f t="shared" si="29"/>
        <v>0</v>
      </c>
      <c r="AZ121">
        <f t="shared" si="30"/>
        <v>28977609</v>
      </c>
      <c r="BA121">
        <f t="shared" si="31"/>
        <v>0</v>
      </c>
      <c r="BB121">
        <f t="shared" si="32"/>
        <v>0</v>
      </c>
      <c r="BC121">
        <f t="shared" si="33"/>
        <v>28977609</v>
      </c>
    </row>
    <row r="122" spans="1:55" x14ac:dyDescent="0.25">
      <c r="A122">
        <v>16</v>
      </c>
      <c r="B122">
        <v>1</v>
      </c>
      <c r="C122">
        <v>1</v>
      </c>
      <c r="D122">
        <v>36469</v>
      </c>
      <c r="E122">
        <v>1869</v>
      </c>
      <c r="F122">
        <v>19861231</v>
      </c>
      <c r="G122">
        <v>92990310</v>
      </c>
      <c r="H122" t="s">
        <v>88</v>
      </c>
      <c r="I122" t="s">
        <v>89</v>
      </c>
      <c r="J122">
        <v>24.125</v>
      </c>
      <c r="K122">
        <v>-1.0255999999999999E-2</v>
      </c>
      <c r="L122">
        <v>110150</v>
      </c>
      <c r="M122">
        <v>-3.1440000000000001E-3</v>
      </c>
      <c r="N122">
        <v>8.3590000000000001E-3</v>
      </c>
      <c r="O122">
        <v>19861231</v>
      </c>
      <c r="P122" s="3">
        <v>1899713.8298825473</v>
      </c>
      <c r="Q122">
        <v>2657368.75</v>
      </c>
      <c r="R122" t="s">
        <v>90</v>
      </c>
      <c r="S122">
        <v>3</v>
      </c>
      <c r="T122">
        <v>26857643</v>
      </c>
      <c r="U122">
        <v>1602479</v>
      </c>
      <c r="V122" s="1">
        <v>25255164</v>
      </c>
      <c r="W122">
        <v>0.17786995480000001</v>
      </c>
      <c r="X122">
        <v>17</v>
      </c>
      <c r="Y122" s="4">
        <v>27154877.829882547</v>
      </c>
      <c r="Z122" s="5">
        <v>1.7406304092828701E-2</v>
      </c>
      <c r="AA122">
        <v>0.97</v>
      </c>
      <c r="AB122">
        <v>0.17786995480000001</v>
      </c>
      <c r="AD122">
        <v>2.9204755481518626E-5</v>
      </c>
      <c r="AE122">
        <v>0</v>
      </c>
      <c r="AF122">
        <v>0</v>
      </c>
      <c r="AG122">
        <v>0</v>
      </c>
      <c r="AH122">
        <v>26857643</v>
      </c>
      <c r="AI122">
        <v>0</v>
      </c>
      <c r="AJ122">
        <v>1208853852</v>
      </c>
      <c r="AK122">
        <v>2.2217444197712662E-2</v>
      </c>
      <c r="AR122">
        <f t="shared" si="25"/>
        <v>0</v>
      </c>
      <c r="AS122">
        <f t="shared" si="26"/>
        <v>0</v>
      </c>
      <c r="AT122">
        <f t="shared" si="27"/>
        <v>26857643</v>
      </c>
      <c r="AX122">
        <f t="shared" si="28"/>
        <v>0</v>
      </c>
      <c r="AY122">
        <f t="shared" si="29"/>
        <v>0</v>
      </c>
      <c r="AZ122">
        <f t="shared" si="30"/>
        <v>26857643</v>
      </c>
      <c r="BA122">
        <f t="shared" si="31"/>
        <v>0</v>
      </c>
      <c r="BB122">
        <f t="shared" si="32"/>
        <v>0</v>
      </c>
      <c r="BC122">
        <f t="shared" si="33"/>
        <v>26857643</v>
      </c>
    </row>
    <row r="123" spans="1:55" x14ac:dyDescent="0.25">
      <c r="A123">
        <v>17</v>
      </c>
      <c r="B123">
        <v>24</v>
      </c>
      <c r="C123">
        <v>0</v>
      </c>
      <c r="D123">
        <v>38703</v>
      </c>
      <c r="E123">
        <v>21305</v>
      </c>
      <c r="F123">
        <v>20111230</v>
      </c>
      <c r="G123">
        <v>94974610</v>
      </c>
      <c r="H123" t="s">
        <v>179</v>
      </c>
      <c r="I123" t="s">
        <v>67</v>
      </c>
      <c r="J123">
        <v>27.56</v>
      </c>
      <c r="K123">
        <v>-7.2049999999999996E-3</v>
      </c>
      <c r="L123">
        <v>5273526</v>
      </c>
      <c r="M123">
        <v>-2.5850000000000001E-3</v>
      </c>
      <c r="N123">
        <v>2.1440000000000001E-3</v>
      </c>
      <c r="O123">
        <v>20111230</v>
      </c>
      <c r="P123" s="3">
        <v>109979260.47440386</v>
      </c>
      <c r="Q123">
        <v>145338373.74000001</v>
      </c>
      <c r="R123" t="s">
        <v>68</v>
      </c>
      <c r="S123">
        <v>103</v>
      </c>
      <c r="T123">
        <v>1313867000</v>
      </c>
      <c r="U123">
        <v>140241000</v>
      </c>
      <c r="V123" s="1">
        <v>1173626000</v>
      </c>
      <c r="W123">
        <v>0.47807122470000002</v>
      </c>
      <c r="X123">
        <v>4</v>
      </c>
      <c r="Y123" s="4">
        <v>1283605260.4744039</v>
      </c>
      <c r="Z123" s="5">
        <v>4.9476661904598991E-2</v>
      </c>
      <c r="AA123">
        <v>0.97</v>
      </c>
      <c r="AB123">
        <v>0.47807122470000002</v>
      </c>
      <c r="AD123">
        <v>4.1661272455132015E-2</v>
      </c>
      <c r="AE123">
        <v>0</v>
      </c>
      <c r="AF123">
        <v>1</v>
      </c>
      <c r="AG123">
        <v>1313867000</v>
      </c>
      <c r="AH123">
        <v>0</v>
      </c>
      <c r="AI123">
        <v>14</v>
      </c>
      <c r="AJ123">
        <v>12693899731</v>
      </c>
      <c r="AK123">
        <v>0.10350381110947189</v>
      </c>
      <c r="AR123">
        <f t="shared" si="25"/>
        <v>1</v>
      </c>
      <c r="AS123">
        <f t="shared" si="26"/>
        <v>1313867000</v>
      </c>
      <c r="AT123">
        <f t="shared" si="27"/>
        <v>0</v>
      </c>
      <c r="AX123">
        <f t="shared" si="28"/>
        <v>1</v>
      </c>
      <c r="AY123">
        <f t="shared" si="29"/>
        <v>1313867000</v>
      </c>
      <c r="AZ123">
        <f t="shared" si="30"/>
        <v>0</v>
      </c>
      <c r="BA123">
        <f t="shared" si="31"/>
        <v>0</v>
      </c>
      <c r="BB123">
        <f t="shared" si="32"/>
        <v>0</v>
      </c>
      <c r="BC123">
        <f t="shared" si="33"/>
        <v>1313867000</v>
      </c>
    </row>
    <row r="124" spans="1:55" x14ac:dyDescent="0.25">
      <c r="A124">
        <v>17</v>
      </c>
      <c r="B124">
        <v>23</v>
      </c>
      <c r="C124">
        <v>0</v>
      </c>
      <c r="D124">
        <v>38703</v>
      </c>
      <c r="E124">
        <v>21305</v>
      </c>
      <c r="F124">
        <v>20101231</v>
      </c>
      <c r="G124">
        <v>94974610</v>
      </c>
      <c r="H124" t="s">
        <v>179</v>
      </c>
      <c r="I124" t="s">
        <v>67</v>
      </c>
      <c r="J124">
        <v>30.99</v>
      </c>
      <c r="K124">
        <v>5.5160000000000001E-3</v>
      </c>
      <c r="L124">
        <v>5248756</v>
      </c>
      <c r="M124">
        <v>-2.3800000000000001E-4</v>
      </c>
      <c r="N124">
        <v>8.7100000000000003E-4</v>
      </c>
      <c r="O124">
        <v>20101231</v>
      </c>
      <c r="P124" s="3">
        <v>128701330.5043745</v>
      </c>
      <c r="Q124">
        <v>162658947.24000001</v>
      </c>
      <c r="R124" t="s">
        <v>68</v>
      </c>
      <c r="S124">
        <v>99</v>
      </c>
      <c r="T124">
        <v>1258128000</v>
      </c>
      <c r="U124">
        <v>126408000</v>
      </c>
      <c r="V124" s="1">
        <v>1131720000</v>
      </c>
      <c r="W124">
        <v>0.32332244780000002</v>
      </c>
      <c r="X124">
        <v>4</v>
      </c>
      <c r="Y124" s="4">
        <v>1260421330.5043745</v>
      </c>
      <c r="Z124" s="5">
        <v>4.1743240680635195E-2</v>
      </c>
      <c r="AA124">
        <v>0.97</v>
      </c>
      <c r="AB124">
        <v>0.32332244780000002</v>
      </c>
      <c r="AD124">
        <v>7.2197661312035253E-3</v>
      </c>
      <c r="AE124">
        <v>0</v>
      </c>
      <c r="AF124">
        <v>1</v>
      </c>
      <c r="AG124">
        <v>1258128000</v>
      </c>
      <c r="AH124">
        <v>0</v>
      </c>
      <c r="AI124">
        <v>13</v>
      </c>
      <c r="AJ124">
        <v>12407381750</v>
      </c>
      <c r="AK124">
        <v>0.1014015708833977</v>
      </c>
      <c r="AR124">
        <f t="shared" si="25"/>
        <v>1</v>
      </c>
      <c r="AS124">
        <f t="shared" si="26"/>
        <v>1258128000</v>
      </c>
      <c r="AT124">
        <f t="shared" si="27"/>
        <v>0</v>
      </c>
      <c r="AX124">
        <f t="shared" si="28"/>
        <v>0</v>
      </c>
      <c r="AY124">
        <f t="shared" si="29"/>
        <v>0</v>
      </c>
      <c r="AZ124">
        <f t="shared" si="30"/>
        <v>1258128000</v>
      </c>
      <c r="BA124">
        <f t="shared" si="31"/>
        <v>0</v>
      </c>
      <c r="BB124">
        <f t="shared" si="32"/>
        <v>0</v>
      </c>
      <c r="BC124">
        <f t="shared" si="33"/>
        <v>1258128000</v>
      </c>
    </row>
    <row r="125" spans="1:55" x14ac:dyDescent="0.25">
      <c r="A125">
        <v>17</v>
      </c>
      <c r="B125">
        <v>22</v>
      </c>
      <c r="C125">
        <v>0</v>
      </c>
      <c r="D125">
        <v>38703</v>
      </c>
      <c r="E125">
        <v>21305</v>
      </c>
      <c r="F125">
        <v>20091231</v>
      </c>
      <c r="G125">
        <v>94974610</v>
      </c>
      <c r="H125" t="s">
        <v>179</v>
      </c>
      <c r="I125" t="s">
        <v>67</v>
      </c>
      <c r="J125">
        <v>26.99</v>
      </c>
      <c r="K125">
        <v>6.339E-3</v>
      </c>
      <c r="L125">
        <v>5112830</v>
      </c>
      <c r="M125">
        <v>-8.659E-3</v>
      </c>
      <c r="N125">
        <v>-2.6570000000000001E-3</v>
      </c>
      <c r="O125">
        <v>20091231</v>
      </c>
      <c r="P125" s="3">
        <v>103992899.98559928</v>
      </c>
      <c r="Q125">
        <v>137995280.53</v>
      </c>
      <c r="R125" t="s">
        <v>68</v>
      </c>
      <c r="S125">
        <v>95</v>
      </c>
      <c r="T125">
        <v>1243646000</v>
      </c>
      <c r="U125">
        <v>111786000</v>
      </c>
      <c r="V125" s="1">
        <v>1131860000</v>
      </c>
      <c r="W125">
        <v>0.38560155899999998</v>
      </c>
      <c r="X125">
        <v>4</v>
      </c>
      <c r="Y125" s="4">
        <v>1235852899.9855993</v>
      </c>
      <c r="Z125" s="5">
        <v>4.3180045248588796E-2</v>
      </c>
      <c r="AA125">
        <v>0.97</v>
      </c>
      <c r="AB125">
        <v>0.38560155899999998</v>
      </c>
      <c r="AD125">
        <v>2.5663263789686714E-2</v>
      </c>
      <c r="AE125">
        <v>0</v>
      </c>
      <c r="AF125">
        <v>1</v>
      </c>
      <c r="AG125">
        <v>1243646000</v>
      </c>
      <c r="AH125">
        <v>0</v>
      </c>
      <c r="AI125">
        <v>12</v>
      </c>
      <c r="AJ125">
        <v>11802671984</v>
      </c>
      <c r="AK125">
        <v>0.10536986893187558</v>
      </c>
      <c r="AR125">
        <f t="shared" si="25"/>
        <v>1</v>
      </c>
      <c r="AS125">
        <f t="shared" si="26"/>
        <v>1243646000</v>
      </c>
      <c r="AT125">
        <f t="shared" si="27"/>
        <v>0</v>
      </c>
      <c r="AX125">
        <f t="shared" si="28"/>
        <v>1</v>
      </c>
      <c r="AY125">
        <f t="shared" si="29"/>
        <v>1243646000</v>
      </c>
      <c r="AZ125">
        <f t="shared" si="30"/>
        <v>0</v>
      </c>
      <c r="BA125">
        <f t="shared" si="31"/>
        <v>0</v>
      </c>
      <c r="BB125">
        <f t="shared" si="32"/>
        <v>0</v>
      </c>
      <c r="BC125">
        <f t="shared" si="33"/>
        <v>1243646000</v>
      </c>
    </row>
    <row r="126" spans="1:55" x14ac:dyDescent="0.25">
      <c r="A126">
        <v>17</v>
      </c>
      <c r="B126">
        <v>21</v>
      </c>
      <c r="C126">
        <v>0</v>
      </c>
      <c r="D126">
        <v>38703</v>
      </c>
      <c r="E126">
        <v>21305</v>
      </c>
      <c r="F126">
        <v>20081231</v>
      </c>
      <c r="G126">
        <v>94974610</v>
      </c>
      <c r="H126" t="s">
        <v>179</v>
      </c>
      <c r="I126" t="s">
        <v>67</v>
      </c>
      <c r="J126">
        <v>29.48</v>
      </c>
      <c r="K126">
        <v>2.3611E-2</v>
      </c>
      <c r="L126">
        <v>3728719</v>
      </c>
      <c r="M126">
        <v>1.7395000000000001E-2</v>
      </c>
      <c r="N126">
        <v>3.4456000000000001E-2</v>
      </c>
      <c r="O126">
        <v>20081231</v>
      </c>
      <c r="P126" s="3">
        <v>41194039.947305918</v>
      </c>
      <c r="Q126">
        <v>109922634.41</v>
      </c>
      <c r="R126" t="s">
        <v>68</v>
      </c>
      <c r="S126">
        <v>91</v>
      </c>
      <c r="T126">
        <v>1309639000</v>
      </c>
      <c r="U126">
        <v>99084000</v>
      </c>
      <c r="V126" s="1">
        <v>1210555000</v>
      </c>
      <c r="W126">
        <v>1.0657700300999999</v>
      </c>
      <c r="X126">
        <v>4</v>
      </c>
      <c r="Y126" s="4">
        <v>1251749039.9473059</v>
      </c>
      <c r="Z126" s="5">
        <v>0.13202163698649746</v>
      </c>
      <c r="AA126">
        <v>0.97</v>
      </c>
      <c r="AB126">
        <v>1.0657700300999999</v>
      </c>
      <c r="AD126">
        <v>0.40157552566623428</v>
      </c>
      <c r="AE126">
        <v>0</v>
      </c>
      <c r="AF126">
        <v>1</v>
      </c>
      <c r="AG126">
        <v>1309639000</v>
      </c>
      <c r="AH126">
        <v>0</v>
      </c>
      <c r="AI126">
        <v>11</v>
      </c>
      <c r="AJ126">
        <v>10162906034</v>
      </c>
      <c r="AK126">
        <v>0.12886461762202692</v>
      </c>
      <c r="AR126">
        <f t="shared" si="25"/>
        <v>1</v>
      </c>
      <c r="AS126">
        <f t="shared" si="26"/>
        <v>1309639000</v>
      </c>
      <c r="AT126">
        <f t="shared" si="27"/>
        <v>0</v>
      </c>
      <c r="AX126">
        <f t="shared" si="28"/>
        <v>1</v>
      </c>
      <c r="AY126">
        <f t="shared" si="29"/>
        <v>1309639000</v>
      </c>
      <c r="AZ126">
        <f t="shared" si="30"/>
        <v>0</v>
      </c>
      <c r="BA126">
        <f t="shared" si="31"/>
        <v>1</v>
      </c>
      <c r="BB126">
        <f t="shared" si="32"/>
        <v>1309639000</v>
      </c>
      <c r="BC126">
        <f t="shared" si="33"/>
        <v>0</v>
      </c>
    </row>
    <row r="127" spans="1:55" x14ac:dyDescent="0.25">
      <c r="A127">
        <v>17</v>
      </c>
      <c r="B127">
        <v>20</v>
      </c>
      <c r="C127">
        <v>0</v>
      </c>
      <c r="D127">
        <v>38703</v>
      </c>
      <c r="E127">
        <v>21305</v>
      </c>
      <c r="F127">
        <v>20071231</v>
      </c>
      <c r="G127">
        <v>94974610</v>
      </c>
      <c r="H127" t="s">
        <v>179</v>
      </c>
      <c r="I127" t="s">
        <v>67</v>
      </c>
      <c r="J127">
        <v>30.19</v>
      </c>
      <c r="K127">
        <v>3.323E-3</v>
      </c>
      <c r="L127">
        <v>3354375</v>
      </c>
      <c r="M127">
        <v>-6.522E-3</v>
      </c>
      <c r="N127">
        <v>1.0870000000000001E-3</v>
      </c>
      <c r="O127">
        <v>20071231</v>
      </c>
      <c r="P127" s="3">
        <v>85417774.446509004</v>
      </c>
      <c r="Q127">
        <v>101268583.04000001</v>
      </c>
      <c r="R127" t="s">
        <v>68</v>
      </c>
      <c r="S127">
        <v>87</v>
      </c>
      <c r="T127">
        <v>575442000</v>
      </c>
      <c r="U127">
        <v>47628000</v>
      </c>
      <c r="V127" s="1">
        <v>527814000</v>
      </c>
      <c r="W127">
        <v>0.37148603340000003</v>
      </c>
      <c r="X127">
        <v>5</v>
      </c>
      <c r="Y127" s="4">
        <v>613231774.446509</v>
      </c>
      <c r="Z127" s="5">
        <v>6.143899934094596E-2</v>
      </c>
      <c r="AA127">
        <v>0.97</v>
      </c>
      <c r="AB127">
        <v>0.37148603340000003</v>
      </c>
      <c r="AD127">
        <v>1.1690657405654024E-2</v>
      </c>
      <c r="AE127">
        <v>0</v>
      </c>
      <c r="AF127">
        <v>1</v>
      </c>
      <c r="AG127">
        <v>575442000</v>
      </c>
      <c r="AH127">
        <v>0</v>
      </c>
      <c r="AI127">
        <v>10</v>
      </c>
      <c r="AJ127">
        <v>9537251211</v>
      </c>
      <c r="AK127">
        <v>6.0336252791192209E-2</v>
      </c>
      <c r="AR127">
        <f t="shared" si="25"/>
        <v>1</v>
      </c>
      <c r="AS127">
        <f t="shared" si="26"/>
        <v>575442000</v>
      </c>
      <c r="AT127">
        <f t="shared" si="27"/>
        <v>0</v>
      </c>
      <c r="AX127">
        <f t="shared" si="28"/>
        <v>1</v>
      </c>
      <c r="AY127">
        <f t="shared" si="29"/>
        <v>575442000</v>
      </c>
      <c r="AZ127">
        <f t="shared" si="30"/>
        <v>0</v>
      </c>
      <c r="BA127">
        <f t="shared" si="31"/>
        <v>0</v>
      </c>
      <c r="BB127">
        <f t="shared" si="32"/>
        <v>0</v>
      </c>
      <c r="BC127">
        <f t="shared" si="33"/>
        <v>575442000</v>
      </c>
    </row>
    <row r="128" spans="1:55" x14ac:dyDescent="0.25">
      <c r="A128">
        <v>17</v>
      </c>
      <c r="B128">
        <v>19</v>
      </c>
      <c r="C128">
        <v>0</v>
      </c>
      <c r="D128">
        <v>38703</v>
      </c>
      <c r="E128">
        <v>21305</v>
      </c>
      <c r="F128">
        <v>19991231</v>
      </c>
      <c r="G128">
        <v>94974610</v>
      </c>
      <c r="H128" t="s">
        <v>179</v>
      </c>
      <c r="I128" t="s">
        <v>67</v>
      </c>
      <c r="J128">
        <v>40.4375</v>
      </c>
      <c r="K128">
        <v>-4.6150000000000002E-3</v>
      </c>
      <c r="L128">
        <v>1642295</v>
      </c>
      <c r="M128">
        <v>6.202E-3</v>
      </c>
      <c r="N128">
        <v>1.6781999999999998E-2</v>
      </c>
      <c r="O128">
        <v>19991231</v>
      </c>
      <c r="P128" s="3">
        <v>60520781.098581403</v>
      </c>
      <c r="Q128">
        <v>66410304.063000001</v>
      </c>
      <c r="R128" t="s">
        <v>68</v>
      </c>
      <c r="S128">
        <v>55</v>
      </c>
      <c r="T128">
        <v>218102000</v>
      </c>
      <c r="U128">
        <v>22131000</v>
      </c>
      <c r="V128" s="1">
        <v>195971000</v>
      </c>
      <c r="W128">
        <v>0.39233799879999998</v>
      </c>
      <c r="X128">
        <v>7</v>
      </c>
      <c r="Y128" s="4">
        <v>256491781.0985814</v>
      </c>
      <c r="Z128" s="5">
        <v>0.10172243461064415</v>
      </c>
      <c r="AA128">
        <v>0.97</v>
      </c>
      <c r="AB128">
        <v>0.39233799879999998</v>
      </c>
      <c r="AD128">
        <v>1.0181085777876768E-2</v>
      </c>
      <c r="AE128">
        <v>0</v>
      </c>
      <c r="AF128">
        <v>1</v>
      </c>
      <c r="AG128">
        <v>218102000</v>
      </c>
      <c r="AH128">
        <v>0</v>
      </c>
      <c r="AI128">
        <v>9</v>
      </c>
      <c r="AJ128">
        <v>3933635517</v>
      </c>
      <c r="AK128">
        <v>5.5445401348810326E-2</v>
      </c>
      <c r="AR128">
        <f t="shared" si="25"/>
        <v>1</v>
      </c>
      <c r="AS128">
        <f t="shared" si="26"/>
        <v>218102000</v>
      </c>
      <c r="AT128">
        <f t="shared" si="27"/>
        <v>0</v>
      </c>
      <c r="AX128">
        <f t="shared" si="28"/>
        <v>1</v>
      </c>
      <c r="AY128">
        <f t="shared" si="29"/>
        <v>218102000</v>
      </c>
      <c r="AZ128">
        <f t="shared" si="30"/>
        <v>0</v>
      </c>
      <c r="BA128">
        <f t="shared" si="31"/>
        <v>0</v>
      </c>
      <c r="BB128">
        <f t="shared" si="32"/>
        <v>0</v>
      </c>
      <c r="BC128">
        <f t="shared" si="33"/>
        <v>218102000</v>
      </c>
    </row>
    <row r="129" spans="1:55" x14ac:dyDescent="0.25">
      <c r="A129">
        <v>17</v>
      </c>
      <c r="B129">
        <v>18</v>
      </c>
      <c r="C129">
        <v>0</v>
      </c>
      <c r="D129">
        <v>38703</v>
      </c>
      <c r="E129">
        <v>21305</v>
      </c>
      <c r="F129">
        <v>19981231</v>
      </c>
      <c r="G129">
        <v>94974610</v>
      </c>
      <c r="H129" t="s">
        <v>179</v>
      </c>
      <c r="I129" t="s">
        <v>67</v>
      </c>
      <c r="J129">
        <v>39.9375</v>
      </c>
      <c r="K129">
        <v>1.7516E-2</v>
      </c>
      <c r="L129">
        <v>1617153</v>
      </c>
      <c r="M129">
        <v>5.0340000000000003E-3</v>
      </c>
      <c r="N129">
        <v>2.5982999999999999E-2</v>
      </c>
      <c r="O129">
        <v>19981231</v>
      </c>
      <c r="P129" s="3">
        <v>59126814.912535191</v>
      </c>
      <c r="Q129">
        <v>64585047.938000001</v>
      </c>
      <c r="R129" t="s">
        <v>68</v>
      </c>
      <c r="S129">
        <v>51</v>
      </c>
      <c r="T129">
        <v>202475000</v>
      </c>
      <c r="U129">
        <v>20759000</v>
      </c>
      <c r="V129" s="1">
        <v>181716000</v>
      </c>
      <c r="W129">
        <v>0.38135923995046456</v>
      </c>
      <c r="X129">
        <v>7</v>
      </c>
      <c r="Y129" s="4">
        <v>240842814.91253519</v>
      </c>
      <c r="Z129" s="5">
        <v>0.10236513835481237</v>
      </c>
      <c r="AA129">
        <v>0.97</v>
      </c>
      <c r="AB129">
        <v>0.43259757399999998</v>
      </c>
      <c r="AD129">
        <v>8.23627980625459E-3</v>
      </c>
      <c r="AE129">
        <v>0</v>
      </c>
      <c r="AF129">
        <v>1</v>
      </c>
      <c r="AG129">
        <v>202475000</v>
      </c>
      <c r="AH129">
        <v>0</v>
      </c>
      <c r="AI129">
        <v>8</v>
      </c>
      <c r="AJ129">
        <v>3771671457</v>
      </c>
      <c r="AK129">
        <v>5.3683095759631538E-2</v>
      </c>
      <c r="AR129">
        <f t="shared" si="25"/>
        <v>1</v>
      </c>
      <c r="AS129">
        <f t="shared" si="26"/>
        <v>202475000</v>
      </c>
      <c r="AT129">
        <f t="shared" si="27"/>
        <v>0</v>
      </c>
      <c r="AX129">
        <f t="shared" si="28"/>
        <v>0</v>
      </c>
      <c r="AY129">
        <f t="shared" si="29"/>
        <v>0</v>
      </c>
      <c r="AZ129">
        <f t="shared" si="30"/>
        <v>202475000</v>
      </c>
      <c r="BA129">
        <f t="shared" si="31"/>
        <v>0</v>
      </c>
      <c r="BB129">
        <f t="shared" si="32"/>
        <v>0</v>
      </c>
      <c r="BC129">
        <f t="shared" si="33"/>
        <v>202475000</v>
      </c>
    </row>
    <row r="130" spans="1:55" x14ac:dyDescent="0.25">
      <c r="A130">
        <v>17</v>
      </c>
      <c r="B130">
        <v>17</v>
      </c>
      <c r="C130">
        <v>0</v>
      </c>
      <c r="D130">
        <v>38703</v>
      </c>
      <c r="E130">
        <v>21305</v>
      </c>
      <c r="F130">
        <v>19971231</v>
      </c>
      <c r="G130">
        <v>94974610</v>
      </c>
      <c r="H130" t="s">
        <v>101</v>
      </c>
      <c r="I130" t="s">
        <v>102</v>
      </c>
      <c r="J130">
        <v>38.75</v>
      </c>
      <c r="K130">
        <v>2.3102000000000001E-2</v>
      </c>
      <c r="L130">
        <v>755316</v>
      </c>
      <c r="M130">
        <v>2.6029999999999998E-3</v>
      </c>
      <c r="N130">
        <v>1.6466000000000001E-2</v>
      </c>
      <c r="O130">
        <v>19971231</v>
      </c>
      <c r="P130" s="3">
        <v>26822016.11422576</v>
      </c>
      <c r="Q130">
        <v>29268495</v>
      </c>
      <c r="R130" t="s">
        <v>68</v>
      </c>
      <c r="S130">
        <v>47</v>
      </c>
      <c r="T130">
        <v>88540200</v>
      </c>
      <c r="U130">
        <v>7022200</v>
      </c>
      <c r="V130" s="1">
        <v>81518000</v>
      </c>
      <c r="W130">
        <v>0.34851832259999999</v>
      </c>
      <c r="X130">
        <v>11</v>
      </c>
      <c r="Y130" s="4">
        <v>108340016.11422576</v>
      </c>
      <c r="Z130" s="5">
        <v>9.4186485981260601E-2</v>
      </c>
      <c r="AA130">
        <v>0.97</v>
      </c>
      <c r="AB130">
        <v>0.34851832259999999</v>
      </c>
      <c r="AD130">
        <v>4.2876639328367E-3</v>
      </c>
      <c r="AE130">
        <v>0</v>
      </c>
      <c r="AF130">
        <v>1</v>
      </c>
      <c r="AG130">
        <v>88540200</v>
      </c>
      <c r="AH130">
        <v>0</v>
      </c>
      <c r="AI130">
        <v>7</v>
      </c>
      <c r="AJ130">
        <v>3000025976</v>
      </c>
      <c r="AK130">
        <v>2.9513144455519873E-2</v>
      </c>
      <c r="AR130">
        <f t="shared" si="25"/>
        <v>0</v>
      </c>
      <c r="AS130">
        <f t="shared" si="26"/>
        <v>0</v>
      </c>
      <c r="AT130">
        <f t="shared" si="27"/>
        <v>88540200</v>
      </c>
      <c r="AX130">
        <f t="shared" si="28"/>
        <v>0</v>
      </c>
      <c r="AY130">
        <f t="shared" si="29"/>
        <v>0</v>
      </c>
      <c r="AZ130">
        <f t="shared" si="30"/>
        <v>88540200</v>
      </c>
      <c r="BA130">
        <f t="shared" si="31"/>
        <v>0</v>
      </c>
      <c r="BB130">
        <f t="shared" si="32"/>
        <v>0</v>
      </c>
      <c r="BC130">
        <f t="shared" si="33"/>
        <v>88540200</v>
      </c>
    </row>
    <row r="131" spans="1:55" x14ac:dyDescent="0.25">
      <c r="A131">
        <v>17</v>
      </c>
      <c r="B131">
        <v>16</v>
      </c>
      <c r="C131">
        <v>0</v>
      </c>
      <c r="D131">
        <v>38703</v>
      </c>
      <c r="E131">
        <v>21305</v>
      </c>
      <c r="F131">
        <v>19941230</v>
      </c>
      <c r="G131">
        <v>94974610</v>
      </c>
      <c r="H131" t="s">
        <v>101</v>
      </c>
      <c r="I131" t="s">
        <v>102</v>
      </c>
      <c r="J131">
        <v>23.375</v>
      </c>
      <c r="K131">
        <v>1.6303999999999999E-2</v>
      </c>
      <c r="L131">
        <v>308620</v>
      </c>
      <c r="M131">
        <v>-8.1899999999999996E-4</v>
      </c>
      <c r="N131">
        <v>1.1426E-2</v>
      </c>
      <c r="O131">
        <v>19941230</v>
      </c>
      <c r="P131" s="3">
        <v>5549794.1502895877</v>
      </c>
      <c r="Q131">
        <v>7213992.5</v>
      </c>
      <c r="R131" t="s">
        <v>68</v>
      </c>
      <c r="S131">
        <v>35</v>
      </c>
      <c r="T131">
        <v>59315900</v>
      </c>
      <c r="U131">
        <v>3846400</v>
      </c>
      <c r="V131" s="1">
        <v>55469500</v>
      </c>
      <c r="W131">
        <v>0.30276818500000002</v>
      </c>
      <c r="X131">
        <v>13</v>
      </c>
      <c r="Y131" s="4">
        <v>61019294.150289588</v>
      </c>
      <c r="Z131" s="5">
        <v>3.580208127491389E-2</v>
      </c>
      <c r="AA131">
        <v>0.97</v>
      </c>
      <c r="AB131">
        <v>0.30276818500000002</v>
      </c>
      <c r="AD131">
        <v>5.5363508754223403E-3</v>
      </c>
      <c r="AE131">
        <v>0</v>
      </c>
      <c r="AF131">
        <v>1</v>
      </c>
      <c r="AG131">
        <v>59315900</v>
      </c>
      <c r="AH131">
        <v>0</v>
      </c>
      <c r="AI131">
        <v>6</v>
      </c>
      <c r="AJ131">
        <v>2130735249</v>
      </c>
      <c r="AK131">
        <v>2.7838230971134602E-2</v>
      </c>
      <c r="AR131">
        <f t="shared" ref="AR131:AR194" si="34">IF(AD131&gt;0.005,1,0)</f>
        <v>1</v>
      </c>
      <c r="AS131">
        <f t="shared" ref="AS131:AS194" si="35">T131*AR131</f>
        <v>59315900</v>
      </c>
      <c r="AT131">
        <f t="shared" ref="AT131:AT194" si="36">T131*(1-AR131)</f>
        <v>0</v>
      </c>
      <c r="AX131">
        <f t="shared" ref="AX131:AX194" si="37">IF(AD131&gt;0.01,1,0)</f>
        <v>0</v>
      </c>
      <c r="AY131">
        <f t="shared" ref="AY131:AY194" si="38">T131*AX131</f>
        <v>0</v>
      </c>
      <c r="AZ131">
        <f t="shared" ref="AZ131:AZ194" si="39">T131*(1-AX131)</f>
        <v>59315900</v>
      </c>
      <c r="BA131">
        <f t="shared" ref="BA131:BA194" si="40">IF(AD131&gt;0.05,1,0)</f>
        <v>0</v>
      </c>
      <c r="BB131">
        <f t="shared" ref="BB131:BB194" si="41">T131*BA131</f>
        <v>0</v>
      </c>
      <c r="BC131">
        <f t="shared" ref="BC131:BC194" si="42">T131*(1-BA131)</f>
        <v>59315900</v>
      </c>
    </row>
    <row r="132" spans="1:55" x14ac:dyDescent="0.25">
      <c r="A132">
        <v>17</v>
      </c>
      <c r="B132">
        <v>15</v>
      </c>
      <c r="C132">
        <v>0</v>
      </c>
      <c r="D132">
        <v>38703</v>
      </c>
      <c r="E132">
        <v>21305</v>
      </c>
      <c r="F132">
        <v>19931231</v>
      </c>
      <c r="G132">
        <v>94974610</v>
      </c>
      <c r="H132" t="s">
        <v>101</v>
      </c>
      <c r="I132" t="s">
        <v>102</v>
      </c>
      <c r="J132">
        <v>24.375</v>
      </c>
      <c r="K132">
        <v>-2.5000000000000001E-2</v>
      </c>
      <c r="L132">
        <v>290947</v>
      </c>
      <c r="M132">
        <v>-5.6400000000000005E-4</v>
      </c>
      <c r="N132">
        <v>1.2732E-2</v>
      </c>
      <c r="O132">
        <v>19931231</v>
      </c>
      <c r="P132" s="3">
        <v>5675393.1383484676</v>
      </c>
      <c r="Q132">
        <v>7091833.125</v>
      </c>
      <c r="R132" t="s">
        <v>68</v>
      </c>
      <c r="S132">
        <v>31</v>
      </c>
      <c r="T132">
        <v>50782300</v>
      </c>
      <c r="U132">
        <v>3568400</v>
      </c>
      <c r="V132" s="1">
        <v>47213900</v>
      </c>
      <c r="W132">
        <v>0.27735683859999999</v>
      </c>
      <c r="X132">
        <v>16</v>
      </c>
      <c r="Y132" s="4">
        <v>52889293.138348468</v>
      </c>
      <c r="Z132" s="5">
        <v>3.7192162087159135E-2</v>
      </c>
      <c r="AA132">
        <v>0.97</v>
      </c>
      <c r="AB132">
        <v>0.27735683859999999</v>
      </c>
      <c r="AD132">
        <v>1.9557907566277949E-3</v>
      </c>
      <c r="AE132">
        <v>0</v>
      </c>
      <c r="AF132">
        <v>1</v>
      </c>
      <c r="AG132">
        <v>50782300</v>
      </c>
      <c r="AH132">
        <v>0</v>
      </c>
      <c r="AI132">
        <v>5</v>
      </c>
      <c r="AJ132">
        <v>1934780610</v>
      </c>
      <c r="AK132">
        <v>2.6247058574770398E-2</v>
      </c>
      <c r="AR132">
        <f t="shared" si="34"/>
        <v>0</v>
      </c>
      <c r="AS132">
        <f t="shared" si="35"/>
        <v>0</v>
      </c>
      <c r="AT132">
        <f t="shared" si="36"/>
        <v>50782300</v>
      </c>
      <c r="AX132">
        <f t="shared" si="37"/>
        <v>0</v>
      </c>
      <c r="AY132">
        <f t="shared" si="38"/>
        <v>0</v>
      </c>
      <c r="AZ132">
        <f t="shared" si="39"/>
        <v>50782300</v>
      </c>
      <c r="BA132">
        <f t="shared" si="40"/>
        <v>0</v>
      </c>
      <c r="BB132">
        <f t="shared" si="41"/>
        <v>0</v>
      </c>
      <c r="BC132">
        <f t="shared" si="42"/>
        <v>50782300</v>
      </c>
    </row>
    <row r="133" spans="1:55" x14ac:dyDescent="0.25">
      <c r="A133">
        <v>17</v>
      </c>
      <c r="B133">
        <v>14</v>
      </c>
      <c r="C133">
        <v>0</v>
      </c>
      <c r="D133">
        <v>38703</v>
      </c>
      <c r="E133">
        <v>21305</v>
      </c>
      <c r="F133">
        <v>19911231</v>
      </c>
      <c r="G133">
        <v>94974610</v>
      </c>
      <c r="H133" t="s">
        <v>101</v>
      </c>
      <c r="I133" t="s">
        <v>102</v>
      </c>
      <c r="J133">
        <v>36.5</v>
      </c>
      <c r="K133">
        <v>0</v>
      </c>
      <c r="L133">
        <v>129814</v>
      </c>
      <c r="M133">
        <v>6.0610000000000004E-3</v>
      </c>
      <c r="N133">
        <v>1.5295E-2</v>
      </c>
      <c r="O133">
        <v>19911231</v>
      </c>
      <c r="P133" s="3">
        <v>3614440.8819728717</v>
      </c>
      <c r="Q133">
        <v>4738211</v>
      </c>
      <c r="R133" t="s">
        <v>68</v>
      </c>
      <c r="S133">
        <v>23</v>
      </c>
      <c r="T133">
        <v>40293300</v>
      </c>
      <c r="U133">
        <v>2835400</v>
      </c>
      <c r="V133" s="1">
        <v>37457900</v>
      </c>
      <c r="W133">
        <v>0.28711475009999998</v>
      </c>
      <c r="X133">
        <v>16</v>
      </c>
      <c r="Y133" s="4">
        <v>41072340.881972872</v>
      </c>
      <c r="Z133" s="5">
        <v>3.312563709309136E-2</v>
      </c>
      <c r="AA133">
        <v>0.97</v>
      </c>
      <c r="AB133">
        <v>0.28711475009999998</v>
      </c>
      <c r="AD133">
        <v>3.9465614813892274E-3</v>
      </c>
      <c r="AE133">
        <v>0</v>
      </c>
      <c r="AF133">
        <v>1</v>
      </c>
      <c r="AG133">
        <v>40293300</v>
      </c>
      <c r="AH133">
        <v>0</v>
      </c>
      <c r="AI133">
        <v>4</v>
      </c>
      <c r="AJ133">
        <v>1587173421</v>
      </c>
      <c r="AK133">
        <v>2.5386828853656819E-2</v>
      </c>
      <c r="AR133">
        <f t="shared" si="34"/>
        <v>0</v>
      </c>
      <c r="AS133">
        <f t="shared" si="35"/>
        <v>0</v>
      </c>
      <c r="AT133">
        <f t="shared" si="36"/>
        <v>40293300</v>
      </c>
      <c r="AX133">
        <f t="shared" si="37"/>
        <v>0</v>
      </c>
      <c r="AY133">
        <f t="shared" si="38"/>
        <v>0</v>
      </c>
      <c r="AZ133">
        <f t="shared" si="39"/>
        <v>40293300</v>
      </c>
      <c r="BA133">
        <f t="shared" si="40"/>
        <v>0</v>
      </c>
      <c r="BB133">
        <f t="shared" si="41"/>
        <v>0</v>
      </c>
      <c r="BC133">
        <f t="shared" si="42"/>
        <v>40293300</v>
      </c>
    </row>
    <row r="134" spans="1:55" x14ac:dyDescent="0.25">
      <c r="A134">
        <v>17</v>
      </c>
      <c r="B134">
        <v>13</v>
      </c>
      <c r="C134">
        <v>0</v>
      </c>
      <c r="D134">
        <v>38703</v>
      </c>
      <c r="E134">
        <v>21305</v>
      </c>
      <c r="F134">
        <v>19901231</v>
      </c>
      <c r="G134">
        <v>94974610</v>
      </c>
      <c r="H134" t="s">
        <v>101</v>
      </c>
      <c r="I134" t="s">
        <v>102</v>
      </c>
      <c r="J134">
        <v>20.75</v>
      </c>
      <c r="K134">
        <v>-1.7750999999999999E-2</v>
      </c>
      <c r="L134">
        <v>100932</v>
      </c>
      <c r="M134">
        <v>4.9800000000000001E-3</v>
      </c>
      <c r="N134">
        <v>1.0272999999999999E-2</v>
      </c>
      <c r="O134">
        <v>19901231</v>
      </c>
      <c r="P134" s="3">
        <v>1215414.4346569628</v>
      </c>
      <c r="Q134">
        <v>2094339</v>
      </c>
      <c r="R134" t="s">
        <v>68</v>
      </c>
      <c r="S134">
        <v>19</v>
      </c>
      <c r="T134">
        <v>30625900</v>
      </c>
      <c r="U134">
        <v>1637700</v>
      </c>
      <c r="V134" s="1">
        <v>28988200</v>
      </c>
      <c r="W134">
        <v>0.5079452512</v>
      </c>
      <c r="X134">
        <v>20</v>
      </c>
      <c r="Y134" s="4">
        <v>30203614.434656963</v>
      </c>
      <c r="Z134" s="5">
        <v>3.6035093039632954E-2</v>
      </c>
      <c r="AA134">
        <v>0.97</v>
      </c>
      <c r="AB134">
        <v>0.5079452512</v>
      </c>
      <c r="AD134">
        <v>0.13205948968411732</v>
      </c>
      <c r="AE134">
        <v>0</v>
      </c>
      <c r="AF134">
        <v>1</v>
      </c>
      <c r="AG134">
        <v>30625900</v>
      </c>
      <c r="AH134">
        <v>0</v>
      </c>
      <c r="AI134">
        <v>3</v>
      </c>
      <c r="AJ134">
        <v>1461532706</v>
      </c>
      <c r="AK134">
        <v>2.0954645677289413E-2</v>
      </c>
      <c r="AR134">
        <f t="shared" si="34"/>
        <v>1</v>
      </c>
      <c r="AS134">
        <f t="shared" si="35"/>
        <v>30625900</v>
      </c>
      <c r="AT134">
        <f t="shared" si="36"/>
        <v>0</v>
      </c>
      <c r="AX134">
        <f t="shared" si="37"/>
        <v>1</v>
      </c>
      <c r="AY134">
        <f t="shared" si="38"/>
        <v>30625900</v>
      </c>
      <c r="AZ134">
        <f t="shared" si="39"/>
        <v>0</v>
      </c>
      <c r="BA134">
        <f t="shared" si="40"/>
        <v>1</v>
      </c>
      <c r="BB134">
        <f t="shared" si="41"/>
        <v>30625900</v>
      </c>
      <c r="BC134">
        <f t="shared" si="42"/>
        <v>0</v>
      </c>
    </row>
    <row r="135" spans="1:55" x14ac:dyDescent="0.25">
      <c r="A135">
        <v>17</v>
      </c>
      <c r="B135">
        <v>12</v>
      </c>
      <c r="C135">
        <v>0</v>
      </c>
      <c r="D135">
        <v>38703</v>
      </c>
      <c r="E135">
        <v>21305</v>
      </c>
      <c r="F135">
        <v>19871231</v>
      </c>
      <c r="G135">
        <v>94974610</v>
      </c>
      <c r="H135" t="s">
        <v>101</v>
      </c>
      <c r="I135" t="s">
        <v>102</v>
      </c>
      <c r="J135">
        <v>37</v>
      </c>
      <c r="K135">
        <v>-1.9868E-2</v>
      </c>
      <c r="L135">
        <v>29519</v>
      </c>
      <c r="M135">
        <v>-1.505E-3</v>
      </c>
      <c r="N135">
        <v>1.0994E-2</v>
      </c>
      <c r="O135">
        <v>19871231</v>
      </c>
      <c r="P135" s="3">
        <v>477277.91088724881</v>
      </c>
      <c r="Q135">
        <v>1092203</v>
      </c>
      <c r="R135" t="s">
        <v>68</v>
      </c>
      <c r="S135">
        <v>7</v>
      </c>
      <c r="T135">
        <v>20871400</v>
      </c>
      <c r="U135">
        <v>1177700</v>
      </c>
      <c r="V135" s="1">
        <v>19693700</v>
      </c>
      <c r="W135">
        <v>0.64352736450000003</v>
      </c>
      <c r="X135">
        <v>25</v>
      </c>
      <c r="Y135" s="4">
        <v>20170977.910887249</v>
      </c>
      <c r="Z135" s="5">
        <v>3.7502410582064626E-2</v>
      </c>
      <c r="AA135">
        <v>0.97</v>
      </c>
      <c r="AB135">
        <v>0.64352736450000003</v>
      </c>
      <c r="AD135">
        <v>0.26404123872053664</v>
      </c>
      <c r="AE135">
        <v>0</v>
      </c>
      <c r="AF135">
        <v>1</v>
      </c>
      <c r="AG135">
        <v>20871400</v>
      </c>
      <c r="AH135">
        <v>0</v>
      </c>
      <c r="AI135">
        <v>2</v>
      </c>
      <c r="AJ135">
        <v>1278639907</v>
      </c>
      <c r="AK135">
        <v>1.6323125757094017E-2</v>
      </c>
      <c r="AR135">
        <f t="shared" si="34"/>
        <v>1</v>
      </c>
      <c r="AS135">
        <f t="shared" si="35"/>
        <v>20871400</v>
      </c>
      <c r="AT135">
        <f t="shared" si="36"/>
        <v>0</v>
      </c>
      <c r="AX135">
        <f t="shared" si="37"/>
        <v>1</v>
      </c>
      <c r="AY135">
        <f t="shared" si="38"/>
        <v>20871400</v>
      </c>
      <c r="AZ135">
        <f t="shared" si="39"/>
        <v>0</v>
      </c>
      <c r="BA135">
        <f t="shared" si="40"/>
        <v>1</v>
      </c>
      <c r="BB135">
        <f t="shared" si="41"/>
        <v>20871400</v>
      </c>
      <c r="BC135">
        <f t="shared" si="42"/>
        <v>0</v>
      </c>
    </row>
    <row r="136" spans="1:55" x14ac:dyDescent="0.25">
      <c r="A136">
        <v>17</v>
      </c>
      <c r="B136">
        <v>11</v>
      </c>
      <c r="C136">
        <v>0</v>
      </c>
      <c r="D136">
        <v>38703</v>
      </c>
      <c r="E136">
        <v>21305</v>
      </c>
      <c r="F136">
        <v>19861231</v>
      </c>
      <c r="G136">
        <v>94974610</v>
      </c>
      <c r="H136" t="s">
        <v>101</v>
      </c>
      <c r="I136" t="s">
        <v>102</v>
      </c>
      <c r="J136">
        <v>36.375</v>
      </c>
      <c r="K136">
        <v>-1.6892000000000001E-2</v>
      </c>
      <c r="L136">
        <v>30672</v>
      </c>
      <c r="M136">
        <v>-3.1440000000000001E-3</v>
      </c>
      <c r="N136">
        <v>8.3590000000000001E-3</v>
      </c>
      <c r="O136">
        <v>19861231</v>
      </c>
      <c r="P136" s="3">
        <v>508604.43435384333</v>
      </c>
      <c r="Q136">
        <v>1115694</v>
      </c>
      <c r="R136" t="s">
        <v>68</v>
      </c>
      <c r="S136">
        <v>3</v>
      </c>
      <c r="T136">
        <v>21539400</v>
      </c>
      <c r="U136">
        <v>1303500</v>
      </c>
      <c r="V136" s="1">
        <v>20235900</v>
      </c>
      <c r="W136">
        <v>0.28614018320000001</v>
      </c>
      <c r="X136">
        <v>21</v>
      </c>
      <c r="Y136" s="4">
        <v>20744504.434353843</v>
      </c>
      <c r="Z136" s="5">
        <v>1.5391826488560472E-2</v>
      </c>
      <c r="AA136">
        <v>0.97</v>
      </c>
      <c r="AB136">
        <v>0.28614018320000001</v>
      </c>
      <c r="AD136">
        <v>5.5591968755033867E-2</v>
      </c>
      <c r="AE136">
        <v>0</v>
      </c>
      <c r="AF136">
        <v>1</v>
      </c>
      <c r="AG136">
        <v>21539400</v>
      </c>
      <c r="AH136">
        <v>0</v>
      </c>
      <c r="AI136">
        <v>1</v>
      </c>
      <c r="AJ136">
        <v>1208853852</v>
      </c>
      <c r="AK136">
        <v>1.7818034797476907E-2</v>
      </c>
      <c r="AR136">
        <f t="shared" si="34"/>
        <v>1</v>
      </c>
      <c r="AS136">
        <f t="shared" si="35"/>
        <v>21539400</v>
      </c>
      <c r="AT136">
        <f t="shared" si="36"/>
        <v>0</v>
      </c>
      <c r="AX136">
        <f t="shared" si="37"/>
        <v>1</v>
      </c>
      <c r="AY136">
        <f t="shared" si="38"/>
        <v>21539400</v>
      </c>
      <c r="AZ136">
        <f t="shared" si="39"/>
        <v>0</v>
      </c>
      <c r="BA136">
        <f t="shared" si="40"/>
        <v>1</v>
      </c>
      <c r="BB136">
        <f t="shared" si="41"/>
        <v>21539400</v>
      </c>
      <c r="BC136">
        <f t="shared" si="42"/>
        <v>0</v>
      </c>
    </row>
    <row r="137" spans="1:55" x14ac:dyDescent="0.25">
      <c r="A137">
        <v>17</v>
      </c>
      <c r="B137">
        <v>10</v>
      </c>
      <c r="C137">
        <v>0</v>
      </c>
      <c r="D137">
        <v>38703</v>
      </c>
      <c r="E137">
        <v>21305</v>
      </c>
      <c r="F137">
        <v>20061229</v>
      </c>
      <c r="G137">
        <v>94974610</v>
      </c>
      <c r="H137" t="s">
        <v>179</v>
      </c>
      <c r="I137" t="s">
        <v>67</v>
      </c>
      <c r="J137">
        <v>35.56</v>
      </c>
      <c r="K137">
        <v>-1.0022E-2</v>
      </c>
      <c r="L137">
        <v>3375965</v>
      </c>
      <c r="M137">
        <v>-4.5189999999999996E-3</v>
      </c>
      <c r="N137">
        <v>-1.14E-3</v>
      </c>
      <c r="O137">
        <v>20061229</v>
      </c>
      <c r="P137" s="3">
        <v>106965720.03999925</v>
      </c>
      <c r="Q137">
        <v>120049320.04000001</v>
      </c>
      <c r="R137" t="s">
        <v>68</v>
      </c>
      <c r="S137">
        <v>83</v>
      </c>
      <c r="T137">
        <v>481996000</v>
      </c>
      <c r="U137">
        <v>45876000</v>
      </c>
      <c r="V137" s="1">
        <v>436120000</v>
      </c>
      <c r="W137">
        <v>8.2970111099999994E-2</v>
      </c>
      <c r="X137">
        <v>6</v>
      </c>
      <c r="Y137" s="4">
        <v>543085720.03999925</v>
      </c>
      <c r="Z137" s="5">
        <v>8.4968962768816689E-3</v>
      </c>
      <c r="AA137">
        <v>0.97</v>
      </c>
      <c r="AB137">
        <v>8.2970111099999994E-2</v>
      </c>
      <c r="AD137">
        <v>3.6120030804738909E-119</v>
      </c>
      <c r="AE137">
        <v>0</v>
      </c>
      <c r="AF137">
        <v>0</v>
      </c>
      <c r="AG137">
        <v>0</v>
      </c>
      <c r="AH137">
        <v>481996000</v>
      </c>
      <c r="AI137">
        <v>0</v>
      </c>
      <c r="AJ137">
        <v>8392540279</v>
      </c>
      <c r="AK137">
        <v>5.7431478905863705E-2</v>
      </c>
      <c r="AR137">
        <f t="shared" si="34"/>
        <v>0</v>
      </c>
      <c r="AS137">
        <f t="shared" si="35"/>
        <v>0</v>
      </c>
      <c r="AT137">
        <f t="shared" si="36"/>
        <v>481996000</v>
      </c>
      <c r="AX137">
        <f t="shared" si="37"/>
        <v>0</v>
      </c>
      <c r="AY137">
        <f t="shared" si="38"/>
        <v>0</v>
      </c>
      <c r="AZ137">
        <f t="shared" si="39"/>
        <v>481996000</v>
      </c>
      <c r="BA137">
        <f t="shared" si="40"/>
        <v>0</v>
      </c>
      <c r="BB137">
        <f t="shared" si="41"/>
        <v>0</v>
      </c>
      <c r="BC137">
        <f t="shared" si="42"/>
        <v>481996000</v>
      </c>
    </row>
    <row r="138" spans="1:55" x14ac:dyDescent="0.25">
      <c r="A138">
        <v>17</v>
      </c>
      <c r="B138">
        <v>9</v>
      </c>
      <c r="C138">
        <v>0</v>
      </c>
      <c r="D138">
        <v>38703</v>
      </c>
      <c r="E138">
        <v>21305</v>
      </c>
      <c r="F138">
        <v>20051230</v>
      </c>
      <c r="G138">
        <v>94974610</v>
      </c>
      <c r="H138" t="s">
        <v>179</v>
      </c>
      <c r="I138" t="s">
        <v>67</v>
      </c>
      <c r="J138">
        <v>62.83</v>
      </c>
      <c r="K138">
        <v>-3.6470000000000001E-3</v>
      </c>
      <c r="L138">
        <v>1672244</v>
      </c>
      <c r="M138">
        <v>-4.4130000000000003E-3</v>
      </c>
      <c r="N138">
        <v>5.3000000000000001E-5</v>
      </c>
      <c r="O138">
        <v>20051230</v>
      </c>
      <c r="P138" s="3">
        <v>91834663.580000103</v>
      </c>
      <c r="Q138">
        <v>105067093.58</v>
      </c>
      <c r="R138" t="s">
        <v>68</v>
      </c>
      <c r="S138">
        <v>79</v>
      </c>
      <c r="T138">
        <v>481741000</v>
      </c>
      <c r="U138">
        <v>40660000</v>
      </c>
      <c r="V138" s="1">
        <v>441081000</v>
      </c>
      <c r="W138">
        <v>0.12742827079999999</v>
      </c>
      <c r="X138">
        <v>5</v>
      </c>
      <c r="Y138" s="4">
        <v>532915663.5800001</v>
      </c>
      <c r="Z138" s="5">
        <v>1.3059234697571328E-2</v>
      </c>
      <c r="AA138">
        <v>0.97</v>
      </c>
      <c r="AB138">
        <v>0.12742827079999999</v>
      </c>
      <c r="AD138">
        <v>4.6481587822074909E-40</v>
      </c>
      <c r="AE138">
        <v>0</v>
      </c>
      <c r="AF138">
        <v>0</v>
      </c>
      <c r="AG138">
        <v>0</v>
      </c>
      <c r="AH138">
        <v>481741000</v>
      </c>
      <c r="AI138">
        <v>0</v>
      </c>
      <c r="AJ138">
        <v>7281211083</v>
      </c>
      <c r="AK138">
        <v>6.6162207702611109E-2</v>
      </c>
      <c r="AR138">
        <f t="shared" si="34"/>
        <v>0</v>
      </c>
      <c r="AS138">
        <f t="shared" si="35"/>
        <v>0</v>
      </c>
      <c r="AT138">
        <f t="shared" si="36"/>
        <v>481741000</v>
      </c>
      <c r="AX138">
        <f t="shared" si="37"/>
        <v>0</v>
      </c>
      <c r="AY138">
        <f t="shared" si="38"/>
        <v>0</v>
      </c>
      <c r="AZ138">
        <f t="shared" si="39"/>
        <v>481741000</v>
      </c>
      <c r="BA138">
        <f t="shared" si="40"/>
        <v>0</v>
      </c>
      <c r="BB138">
        <f t="shared" si="41"/>
        <v>0</v>
      </c>
      <c r="BC138">
        <f t="shared" si="42"/>
        <v>481741000</v>
      </c>
    </row>
    <row r="139" spans="1:55" x14ac:dyDescent="0.25">
      <c r="A139">
        <v>17</v>
      </c>
      <c r="B139">
        <v>8</v>
      </c>
      <c r="C139">
        <v>0</v>
      </c>
      <c r="D139">
        <v>38703</v>
      </c>
      <c r="E139">
        <v>21305</v>
      </c>
      <c r="F139">
        <v>20041231</v>
      </c>
      <c r="G139">
        <v>94974610</v>
      </c>
      <c r="H139" t="s">
        <v>179</v>
      </c>
      <c r="I139" t="s">
        <v>67</v>
      </c>
      <c r="J139">
        <v>62.15</v>
      </c>
      <c r="K139">
        <v>-8.0400000000000003E-4</v>
      </c>
      <c r="L139">
        <v>1691869</v>
      </c>
      <c r="M139">
        <v>-1.005E-3</v>
      </c>
      <c r="N139">
        <v>3.4299999999999999E-3</v>
      </c>
      <c r="O139">
        <v>20041231</v>
      </c>
      <c r="P139" s="3">
        <v>93450170.917825878</v>
      </c>
      <c r="Q139">
        <v>105149660.93000001</v>
      </c>
      <c r="R139" t="s">
        <v>68</v>
      </c>
      <c r="S139">
        <v>75</v>
      </c>
      <c r="T139">
        <v>427849000</v>
      </c>
      <c r="U139">
        <v>37866000</v>
      </c>
      <c r="V139" s="1">
        <v>389983000</v>
      </c>
      <c r="W139">
        <v>0.1154290278</v>
      </c>
      <c r="X139">
        <v>5</v>
      </c>
      <c r="Y139" s="4">
        <v>483433170.91782588</v>
      </c>
      <c r="Z139" s="5">
        <v>1.2932400279850015E-2</v>
      </c>
      <c r="AA139">
        <v>0.97</v>
      </c>
      <c r="AB139">
        <v>0.1154290278</v>
      </c>
      <c r="AD139">
        <v>8.1022630007156878E-51</v>
      </c>
      <c r="AE139">
        <v>0</v>
      </c>
      <c r="AF139">
        <v>0</v>
      </c>
      <c r="AG139">
        <v>0</v>
      </c>
      <c r="AH139">
        <v>427849000</v>
      </c>
      <c r="AI139">
        <v>0</v>
      </c>
      <c r="AJ139">
        <v>6668600666</v>
      </c>
      <c r="AK139">
        <v>6.4158737556650691E-2</v>
      </c>
      <c r="AR139">
        <f t="shared" si="34"/>
        <v>0</v>
      </c>
      <c r="AS139">
        <f t="shared" si="35"/>
        <v>0</v>
      </c>
      <c r="AT139">
        <f t="shared" si="36"/>
        <v>427849000</v>
      </c>
      <c r="AX139">
        <f t="shared" si="37"/>
        <v>0</v>
      </c>
      <c r="AY139">
        <f t="shared" si="38"/>
        <v>0</v>
      </c>
      <c r="AZ139">
        <f t="shared" si="39"/>
        <v>427849000</v>
      </c>
      <c r="BA139">
        <f t="shared" si="40"/>
        <v>0</v>
      </c>
      <c r="BB139">
        <f t="shared" si="41"/>
        <v>0</v>
      </c>
      <c r="BC139">
        <f t="shared" si="42"/>
        <v>427849000</v>
      </c>
    </row>
    <row r="140" spans="1:55" x14ac:dyDescent="0.25">
      <c r="A140">
        <v>17</v>
      </c>
      <c r="B140">
        <v>7</v>
      </c>
      <c r="C140">
        <v>0</v>
      </c>
      <c r="D140">
        <v>38703</v>
      </c>
      <c r="E140">
        <v>21305</v>
      </c>
      <c r="F140">
        <v>20031231</v>
      </c>
      <c r="G140">
        <v>94974610</v>
      </c>
      <c r="H140" t="s">
        <v>179</v>
      </c>
      <c r="I140" t="s">
        <v>67</v>
      </c>
      <c r="J140">
        <v>58.89</v>
      </c>
      <c r="K140">
        <v>-8.4800000000000001E-4</v>
      </c>
      <c r="L140">
        <v>1692029</v>
      </c>
      <c r="M140">
        <v>3.3000000000000003E-5</v>
      </c>
      <c r="N140">
        <v>-1.1739999999999999E-3</v>
      </c>
      <c r="O140">
        <v>20031231</v>
      </c>
      <c r="P140" s="3">
        <v>89043716.761803985</v>
      </c>
      <c r="Q140">
        <v>99643586.776999995</v>
      </c>
      <c r="R140" t="s">
        <v>68</v>
      </c>
      <c r="S140">
        <v>71</v>
      </c>
      <c r="T140">
        <v>387798000</v>
      </c>
      <c r="U140">
        <v>34469000</v>
      </c>
      <c r="V140" s="1">
        <v>353329000</v>
      </c>
      <c r="W140">
        <v>0.12636810400000001</v>
      </c>
      <c r="X140">
        <v>5</v>
      </c>
      <c r="Y140" s="4">
        <v>442372716.76180398</v>
      </c>
      <c r="Z140" s="5">
        <v>1.3268172092871251E-2</v>
      </c>
      <c r="AA140">
        <v>0.97</v>
      </c>
      <c r="AB140">
        <v>0.12636810400000001</v>
      </c>
      <c r="AD140">
        <v>2.7668092127976248E-52</v>
      </c>
      <c r="AE140">
        <v>0</v>
      </c>
      <c r="AF140">
        <v>0</v>
      </c>
      <c r="AG140">
        <v>0</v>
      </c>
      <c r="AH140">
        <v>387798000</v>
      </c>
      <c r="AI140">
        <v>0</v>
      </c>
      <c r="AJ140">
        <v>5752838056</v>
      </c>
      <c r="AK140">
        <v>6.7409858616746712E-2</v>
      </c>
      <c r="AR140">
        <f t="shared" si="34"/>
        <v>0</v>
      </c>
      <c r="AS140">
        <f t="shared" si="35"/>
        <v>0</v>
      </c>
      <c r="AT140">
        <f t="shared" si="36"/>
        <v>387798000</v>
      </c>
      <c r="AX140">
        <f t="shared" si="37"/>
        <v>0</v>
      </c>
      <c r="AY140">
        <f t="shared" si="38"/>
        <v>0</v>
      </c>
      <c r="AZ140">
        <f t="shared" si="39"/>
        <v>387798000</v>
      </c>
      <c r="BA140">
        <f t="shared" si="40"/>
        <v>0</v>
      </c>
      <c r="BB140">
        <f t="shared" si="41"/>
        <v>0</v>
      </c>
      <c r="BC140">
        <f t="shared" si="42"/>
        <v>387798000</v>
      </c>
    </row>
    <row r="141" spans="1:55" x14ac:dyDescent="0.25">
      <c r="A141">
        <v>17</v>
      </c>
      <c r="B141">
        <v>6</v>
      </c>
      <c r="C141">
        <v>0</v>
      </c>
      <c r="D141">
        <v>38703</v>
      </c>
      <c r="E141">
        <v>21305</v>
      </c>
      <c r="F141">
        <v>20021231</v>
      </c>
      <c r="G141">
        <v>94974610</v>
      </c>
      <c r="H141" t="s">
        <v>179</v>
      </c>
      <c r="I141" t="s">
        <v>67</v>
      </c>
      <c r="J141">
        <v>46.87</v>
      </c>
      <c r="K141">
        <v>-4.4609999999999997E-3</v>
      </c>
      <c r="L141">
        <v>1691889</v>
      </c>
      <c r="M141">
        <v>1.7849999999999999E-3</v>
      </c>
      <c r="N141">
        <v>1.0114E-2</v>
      </c>
      <c r="O141">
        <v>20021231</v>
      </c>
      <c r="P141" s="3">
        <v>69731648.629798889</v>
      </c>
      <c r="Q141">
        <v>79298835.622999996</v>
      </c>
      <c r="R141" t="s">
        <v>68</v>
      </c>
      <c r="S141">
        <v>67</v>
      </c>
      <c r="T141">
        <v>349259000</v>
      </c>
      <c r="U141">
        <v>30358000</v>
      </c>
      <c r="V141" s="1">
        <v>318901000</v>
      </c>
      <c r="W141">
        <v>0.28118667460000002</v>
      </c>
      <c r="X141">
        <v>4</v>
      </c>
      <c r="Y141" s="4">
        <v>388632648.62979889</v>
      </c>
      <c r="Z141" s="5">
        <v>5.7376713176791903E-2</v>
      </c>
      <c r="AA141">
        <v>0.97</v>
      </c>
      <c r="AB141">
        <v>0.28118667460000002</v>
      </c>
      <c r="AD141">
        <v>8.8241368170099911E-4</v>
      </c>
      <c r="AE141">
        <v>0</v>
      </c>
      <c r="AF141">
        <v>0</v>
      </c>
      <c r="AG141">
        <v>0</v>
      </c>
      <c r="AH141">
        <v>349259000</v>
      </c>
      <c r="AI141">
        <v>0</v>
      </c>
      <c r="AJ141">
        <v>5183658599</v>
      </c>
      <c r="AK141">
        <v>6.7376929504457894E-2</v>
      </c>
      <c r="AR141">
        <f t="shared" si="34"/>
        <v>0</v>
      </c>
      <c r="AS141">
        <f t="shared" si="35"/>
        <v>0</v>
      </c>
      <c r="AT141">
        <f t="shared" si="36"/>
        <v>349259000</v>
      </c>
      <c r="AX141">
        <f t="shared" si="37"/>
        <v>0</v>
      </c>
      <c r="AY141">
        <f t="shared" si="38"/>
        <v>0</v>
      </c>
      <c r="AZ141">
        <f t="shared" si="39"/>
        <v>349259000</v>
      </c>
      <c r="BA141">
        <f t="shared" si="40"/>
        <v>0</v>
      </c>
      <c r="BB141">
        <f t="shared" si="41"/>
        <v>0</v>
      </c>
      <c r="BC141">
        <f t="shared" si="42"/>
        <v>349259000</v>
      </c>
    </row>
    <row r="142" spans="1:55" x14ac:dyDescent="0.25">
      <c r="A142">
        <v>17</v>
      </c>
      <c r="B142">
        <v>5</v>
      </c>
      <c r="C142">
        <v>0</v>
      </c>
      <c r="D142">
        <v>38703</v>
      </c>
      <c r="E142">
        <v>21305</v>
      </c>
      <c r="F142">
        <v>20011231</v>
      </c>
      <c r="G142">
        <v>94974610</v>
      </c>
      <c r="H142" t="s">
        <v>179</v>
      </c>
      <c r="I142" t="s">
        <v>67</v>
      </c>
      <c r="J142">
        <v>43.47</v>
      </c>
      <c r="K142">
        <v>-2.9819999999999998E-3</v>
      </c>
      <c r="L142">
        <v>1695212</v>
      </c>
      <c r="M142">
        <v>-9.7280000000000005E-3</v>
      </c>
      <c r="N142">
        <v>6.6160000000000004E-3</v>
      </c>
      <c r="O142">
        <v>20011231</v>
      </c>
      <c r="P142" s="3">
        <v>65280217.687971711</v>
      </c>
      <c r="Q142">
        <v>73690867.709000006</v>
      </c>
      <c r="R142" t="s">
        <v>68</v>
      </c>
      <c r="S142">
        <v>63</v>
      </c>
      <c r="T142">
        <v>307569000</v>
      </c>
      <c r="U142">
        <v>27214000</v>
      </c>
      <c r="V142" s="1">
        <v>280355000</v>
      </c>
      <c r="W142">
        <v>0.19903589620000001</v>
      </c>
      <c r="X142">
        <v>5</v>
      </c>
      <c r="Y142" s="4">
        <v>345635217.68797171</v>
      </c>
      <c r="Z142" s="5">
        <v>2.1407003382918077E-2</v>
      </c>
      <c r="AA142">
        <v>0.97</v>
      </c>
      <c r="AB142">
        <v>0.19903589620000001</v>
      </c>
      <c r="AD142">
        <v>5.5803202235925453E-19</v>
      </c>
      <c r="AE142">
        <v>0</v>
      </c>
      <c r="AF142">
        <v>0</v>
      </c>
      <c r="AG142">
        <v>0</v>
      </c>
      <c r="AH142">
        <v>307569000</v>
      </c>
      <c r="AI142">
        <v>0</v>
      </c>
      <c r="AJ142">
        <v>4854674774</v>
      </c>
      <c r="AK142">
        <v>6.3355222402793232E-2</v>
      </c>
      <c r="AR142">
        <f t="shared" si="34"/>
        <v>0</v>
      </c>
      <c r="AS142">
        <f t="shared" si="35"/>
        <v>0</v>
      </c>
      <c r="AT142">
        <f t="shared" si="36"/>
        <v>307569000</v>
      </c>
      <c r="AX142">
        <f t="shared" si="37"/>
        <v>0</v>
      </c>
      <c r="AY142">
        <f t="shared" si="38"/>
        <v>0</v>
      </c>
      <c r="AZ142">
        <f t="shared" si="39"/>
        <v>307569000</v>
      </c>
      <c r="BA142">
        <f t="shared" si="40"/>
        <v>0</v>
      </c>
      <c r="BB142">
        <f t="shared" si="41"/>
        <v>0</v>
      </c>
      <c r="BC142">
        <f t="shared" si="42"/>
        <v>307569000</v>
      </c>
    </row>
    <row r="143" spans="1:55" x14ac:dyDescent="0.25">
      <c r="A143">
        <v>17</v>
      </c>
      <c r="B143">
        <v>4</v>
      </c>
      <c r="C143">
        <v>0</v>
      </c>
      <c r="D143">
        <v>38703</v>
      </c>
      <c r="E143">
        <v>21305</v>
      </c>
      <c r="F143">
        <v>20001229</v>
      </c>
      <c r="G143">
        <v>94974610</v>
      </c>
      <c r="H143" t="s">
        <v>179</v>
      </c>
      <c r="I143" t="s">
        <v>67</v>
      </c>
      <c r="J143">
        <v>55.6875</v>
      </c>
      <c r="K143">
        <v>-1.121E-3</v>
      </c>
      <c r="L143">
        <v>1709197</v>
      </c>
      <c r="M143">
        <v>-1.1285E-2</v>
      </c>
      <c r="N143">
        <v>1.6046999999999999E-2</v>
      </c>
      <c r="O143">
        <v>20001229</v>
      </c>
      <c r="P143" s="3">
        <v>87802591.809135199</v>
      </c>
      <c r="Q143">
        <v>95180907.937999994</v>
      </c>
      <c r="R143" t="s">
        <v>68</v>
      </c>
      <c r="S143">
        <v>59</v>
      </c>
      <c r="T143">
        <v>272426000</v>
      </c>
      <c r="U143">
        <v>26488000</v>
      </c>
      <c r="V143" s="1">
        <v>245938000</v>
      </c>
      <c r="W143">
        <v>0.29494604569999999</v>
      </c>
      <c r="X143">
        <v>4</v>
      </c>
      <c r="Y143" s="4">
        <v>333740591.8091352</v>
      </c>
      <c r="Z143" s="5">
        <v>8.41192380836807E-2</v>
      </c>
      <c r="AA143">
        <v>0.97</v>
      </c>
      <c r="AB143">
        <v>0.29494604569999999</v>
      </c>
      <c r="AD143">
        <v>8.8137697906908396E-4</v>
      </c>
      <c r="AE143">
        <v>0</v>
      </c>
      <c r="AF143">
        <v>0</v>
      </c>
      <c r="AG143">
        <v>0</v>
      </c>
      <c r="AH143">
        <v>272426000</v>
      </c>
      <c r="AI143">
        <v>0</v>
      </c>
      <c r="AJ143">
        <v>4326945920</v>
      </c>
      <c r="AK143">
        <v>6.2960343169715424E-2</v>
      </c>
      <c r="AR143">
        <f t="shared" si="34"/>
        <v>0</v>
      </c>
      <c r="AS143">
        <f t="shared" si="35"/>
        <v>0</v>
      </c>
      <c r="AT143">
        <f t="shared" si="36"/>
        <v>272426000</v>
      </c>
      <c r="AX143">
        <f t="shared" si="37"/>
        <v>0</v>
      </c>
      <c r="AY143">
        <f t="shared" si="38"/>
        <v>0</v>
      </c>
      <c r="AZ143">
        <f t="shared" si="39"/>
        <v>272426000</v>
      </c>
      <c r="BA143">
        <f t="shared" si="40"/>
        <v>0</v>
      </c>
      <c r="BB143">
        <f t="shared" si="41"/>
        <v>0</v>
      </c>
      <c r="BC143">
        <f t="shared" si="42"/>
        <v>272426000</v>
      </c>
    </row>
    <row r="144" spans="1:55" x14ac:dyDescent="0.25">
      <c r="A144">
        <v>17</v>
      </c>
      <c r="B144">
        <v>3</v>
      </c>
      <c r="C144">
        <v>0</v>
      </c>
      <c r="D144">
        <v>38703</v>
      </c>
      <c r="E144">
        <v>21305</v>
      </c>
      <c r="F144">
        <v>19961231</v>
      </c>
      <c r="G144">
        <v>94974610</v>
      </c>
      <c r="H144" t="s">
        <v>101</v>
      </c>
      <c r="I144" t="s">
        <v>102</v>
      </c>
      <c r="J144">
        <v>43.5</v>
      </c>
      <c r="K144">
        <v>-3.8674E-2</v>
      </c>
      <c r="L144">
        <v>370327</v>
      </c>
      <c r="M144">
        <v>-9.3989999999999994E-3</v>
      </c>
      <c r="N144">
        <v>1.0813E-2</v>
      </c>
      <c r="O144">
        <v>19961231</v>
      </c>
      <c r="P144" s="3">
        <v>13885887.411460146</v>
      </c>
      <c r="Q144">
        <v>16109224.5</v>
      </c>
      <c r="R144" t="s">
        <v>68</v>
      </c>
      <c r="S144">
        <v>43</v>
      </c>
      <c r="T144">
        <v>80175400</v>
      </c>
      <c r="U144">
        <v>6064200</v>
      </c>
      <c r="V144" s="1">
        <v>74111200</v>
      </c>
      <c r="W144">
        <v>0.237078969</v>
      </c>
      <c r="X144">
        <v>12</v>
      </c>
      <c r="Y144" s="4">
        <v>87997087.411460146</v>
      </c>
      <c r="Z144" s="5">
        <v>4.3401025115928603E-2</v>
      </c>
      <c r="AA144">
        <v>0.97</v>
      </c>
      <c r="AB144">
        <v>0.237078969</v>
      </c>
      <c r="AD144">
        <v>1.3853547860188066E-4</v>
      </c>
      <c r="AE144">
        <v>0</v>
      </c>
      <c r="AF144">
        <v>0</v>
      </c>
      <c r="AG144">
        <v>0</v>
      </c>
      <c r="AH144">
        <v>80175400</v>
      </c>
      <c r="AI144">
        <v>0</v>
      </c>
      <c r="AJ144">
        <v>2664607923</v>
      </c>
      <c r="AK144">
        <v>3.0089004580356044E-2</v>
      </c>
      <c r="AR144">
        <f t="shared" si="34"/>
        <v>0</v>
      </c>
      <c r="AS144">
        <f t="shared" si="35"/>
        <v>0</v>
      </c>
      <c r="AT144">
        <f t="shared" si="36"/>
        <v>80175400</v>
      </c>
      <c r="AX144">
        <f t="shared" si="37"/>
        <v>0</v>
      </c>
      <c r="AY144">
        <f t="shared" si="38"/>
        <v>0</v>
      </c>
      <c r="AZ144">
        <f t="shared" si="39"/>
        <v>80175400</v>
      </c>
      <c r="BA144">
        <f t="shared" si="40"/>
        <v>0</v>
      </c>
      <c r="BB144">
        <f t="shared" si="41"/>
        <v>0</v>
      </c>
      <c r="BC144">
        <f t="shared" si="42"/>
        <v>80175400</v>
      </c>
    </row>
    <row r="145" spans="1:55" x14ac:dyDescent="0.25">
      <c r="A145">
        <v>17</v>
      </c>
      <c r="B145">
        <v>2</v>
      </c>
      <c r="C145">
        <v>0</v>
      </c>
      <c r="D145">
        <v>38703</v>
      </c>
      <c r="E145">
        <v>21305</v>
      </c>
      <c r="F145">
        <v>19951229</v>
      </c>
      <c r="G145">
        <v>94974610</v>
      </c>
      <c r="H145" t="s">
        <v>101</v>
      </c>
      <c r="I145" t="s">
        <v>102</v>
      </c>
      <c r="J145">
        <v>33</v>
      </c>
      <c r="K145">
        <v>-1.1235999999999999E-2</v>
      </c>
      <c r="L145">
        <v>353053</v>
      </c>
      <c r="M145">
        <v>4.4460000000000003E-3</v>
      </c>
      <c r="N145">
        <v>1.1306999999999999E-2</v>
      </c>
      <c r="O145">
        <v>19951229</v>
      </c>
      <c r="P145" s="3">
        <v>9646074.8875669837</v>
      </c>
      <c r="Q145">
        <v>11650749</v>
      </c>
      <c r="R145" t="s">
        <v>68</v>
      </c>
      <c r="S145">
        <v>39</v>
      </c>
      <c r="T145">
        <v>72134400</v>
      </c>
      <c r="U145">
        <v>5312100</v>
      </c>
      <c r="V145" s="1">
        <v>66822300</v>
      </c>
      <c r="W145">
        <v>0.25279327340000002</v>
      </c>
      <c r="X145">
        <v>13</v>
      </c>
      <c r="Y145" s="4">
        <v>76468374.887566984</v>
      </c>
      <c r="Z145" s="5">
        <v>3.8515986738964517E-2</v>
      </c>
      <c r="AA145">
        <v>0.97</v>
      </c>
      <c r="AB145">
        <v>0.25279327340000002</v>
      </c>
      <c r="AD145">
        <v>5.2807812435612562E-4</v>
      </c>
      <c r="AE145">
        <v>0</v>
      </c>
      <c r="AF145">
        <v>0</v>
      </c>
      <c r="AG145">
        <v>0</v>
      </c>
      <c r="AH145">
        <v>72134400</v>
      </c>
      <c r="AI145">
        <v>0</v>
      </c>
      <c r="AJ145">
        <v>2370384558</v>
      </c>
      <c r="AK145">
        <v>3.0431517855002834E-2</v>
      </c>
      <c r="AR145">
        <f t="shared" si="34"/>
        <v>0</v>
      </c>
      <c r="AS145">
        <f t="shared" si="35"/>
        <v>0</v>
      </c>
      <c r="AT145">
        <f t="shared" si="36"/>
        <v>72134400</v>
      </c>
      <c r="AX145">
        <f t="shared" si="37"/>
        <v>0</v>
      </c>
      <c r="AY145">
        <f t="shared" si="38"/>
        <v>0</v>
      </c>
      <c r="AZ145">
        <f t="shared" si="39"/>
        <v>72134400</v>
      </c>
      <c r="BA145">
        <f t="shared" si="40"/>
        <v>0</v>
      </c>
      <c r="BB145">
        <f t="shared" si="41"/>
        <v>0</v>
      </c>
      <c r="BC145">
        <f t="shared" si="42"/>
        <v>72134400</v>
      </c>
    </row>
    <row r="146" spans="1:55" x14ac:dyDescent="0.25">
      <c r="A146">
        <v>17</v>
      </c>
      <c r="B146">
        <v>1</v>
      </c>
      <c r="C146">
        <v>1</v>
      </c>
      <c r="D146">
        <v>38703</v>
      </c>
      <c r="E146">
        <v>21305</v>
      </c>
      <c r="F146">
        <v>19921231</v>
      </c>
      <c r="G146">
        <v>94974610</v>
      </c>
      <c r="H146" t="s">
        <v>101</v>
      </c>
      <c r="I146" t="s">
        <v>102</v>
      </c>
      <c r="J146">
        <v>43.125</v>
      </c>
      <c r="K146">
        <v>-1.1461000000000001E-2</v>
      </c>
      <c r="L146">
        <v>140054</v>
      </c>
      <c r="M146">
        <v>-1.403E-3</v>
      </c>
      <c r="N146">
        <v>1.4898E-2</v>
      </c>
      <c r="O146">
        <v>19921231</v>
      </c>
      <c r="P146" s="3">
        <v>4795296.7499992847</v>
      </c>
      <c r="Q146">
        <v>6039828.75</v>
      </c>
      <c r="R146" t="s">
        <v>68</v>
      </c>
      <c r="S146">
        <v>27</v>
      </c>
      <c r="T146">
        <v>44557100</v>
      </c>
      <c r="U146">
        <v>3072700</v>
      </c>
      <c r="V146" s="1">
        <v>41484400</v>
      </c>
      <c r="W146">
        <v>0.15787911800000001</v>
      </c>
      <c r="X146">
        <v>15</v>
      </c>
      <c r="Y146" s="4">
        <v>46279696.749999285</v>
      </c>
      <c r="Z146" s="5">
        <v>2.0604344948006472E-2</v>
      </c>
      <c r="AA146">
        <v>0.97</v>
      </c>
      <c r="AB146">
        <v>0.15787911800000001</v>
      </c>
      <c r="AD146">
        <v>2.4675249121145711E-7</v>
      </c>
      <c r="AE146">
        <v>0</v>
      </c>
      <c r="AF146">
        <v>0</v>
      </c>
      <c r="AG146">
        <v>0</v>
      </c>
      <c r="AH146">
        <v>44557100</v>
      </c>
      <c r="AI146">
        <v>0</v>
      </c>
      <c r="AJ146">
        <v>1672383581</v>
      </c>
      <c r="AK146">
        <v>2.6642870993362138E-2</v>
      </c>
      <c r="AR146">
        <f t="shared" si="34"/>
        <v>0</v>
      </c>
      <c r="AS146">
        <f t="shared" si="35"/>
        <v>0</v>
      </c>
      <c r="AT146">
        <f t="shared" si="36"/>
        <v>44557100</v>
      </c>
      <c r="AX146">
        <f t="shared" si="37"/>
        <v>0</v>
      </c>
      <c r="AY146">
        <f t="shared" si="38"/>
        <v>0</v>
      </c>
      <c r="AZ146">
        <f t="shared" si="39"/>
        <v>44557100</v>
      </c>
      <c r="BA146">
        <f t="shared" si="40"/>
        <v>0</v>
      </c>
      <c r="BB146">
        <f t="shared" si="41"/>
        <v>0</v>
      </c>
      <c r="BC146">
        <f t="shared" si="42"/>
        <v>44557100</v>
      </c>
    </row>
    <row r="147" spans="1:55" x14ac:dyDescent="0.25">
      <c r="A147">
        <v>18</v>
      </c>
      <c r="B147">
        <v>2</v>
      </c>
      <c r="C147">
        <v>0</v>
      </c>
      <c r="D147">
        <v>41081</v>
      </c>
      <c r="E147">
        <v>2171</v>
      </c>
      <c r="F147">
        <v>19891229</v>
      </c>
      <c r="G147">
        <v>82048410</v>
      </c>
      <c r="H147" t="s">
        <v>136</v>
      </c>
      <c r="I147" t="s">
        <v>137</v>
      </c>
      <c r="J147">
        <v>20.25</v>
      </c>
      <c r="K147">
        <v>1.2500000000000001E-2</v>
      </c>
      <c r="L147">
        <v>76687</v>
      </c>
      <c r="M147">
        <v>7.9019999999999993E-3</v>
      </c>
      <c r="N147">
        <v>1.2916E-2</v>
      </c>
      <c r="O147">
        <v>19891229</v>
      </c>
      <c r="P147" s="3">
        <v>758702.71001404896</v>
      </c>
      <c r="Q147">
        <v>1552911.75</v>
      </c>
      <c r="R147" t="s">
        <v>138</v>
      </c>
      <c r="S147">
        <v>15</v>
      </c>
      <c r="T147">
        <v>27864628</v>
      </c>
      <c r="U147">
        <v>1397676</v>
      </c>
      <c r="V147" s="1">
        <v>26466952</v>
      </c>
      <c r="W147">
        <v>0.34312303399999999</v>
      </c>
      <c r="X147">
        <v>23</v>
      </c>
      <c r="Y147" s="4">
        <v>27225654.710014049</v>
      </c>
      <c r="Z147" s="5">
        <v>1.9597154632204693E-2</v>
      </c>
      <c r="AA147">
        <v>0.97</v>
      </c>
      <c r="AB147">
        <v>0.34312303399999999</v>
      </c>
      <c r="AD147">
        <v>7.7512798865912558E-2</v>
      </c>
      <c r="AE147">
        <v>0</v>
      </c>
      <c r="AF147">
        <v>1</v>
      </c>
      <c r="AG147">
        <v>27864628</v>
      </c>
      <c r="AH147">
        <v>0</v>
      </c>
      <c r="AI147">
        <v>2</v>
      </c>
      <c r="AJ147">
        <v>1434879707</v>
      </c>
      <c r="AK147">
        <v>1.9419487127780532E-2</v>
      </c>
      <c r="AR147">
        <f t="shared" si="34"/>
        <v>1</v>
      </c>
      <c r="AS147">
        <f t="shared" si="35"/>
        <v>27864628</v>
      </c>
      <c r="AT147">
        <f t="shared" si="36"/>
        <v>0</v>
      </c>
      <c r="AX147">
        <f t="shared" si="37"/>
        <v>1</v>
      </c>
      <c r="AY147">
        <f t="shared" si="38"/>
        <v>27864628</v>
      </c>
      <c r="AZ147">
        <f t="shared" si="39"/>
        <v>0</v>
      </c>
      <c r="BA147">
        <f t="shared" si="40"/>
        <v>1</v>
      </c>
      <c r="BB147">
        <f t="shared" si="41"/>
        <v>27864628</v>
      </c>
      <c r="BC147">
        <f t="shared" si="42"/>
        <v>0</v>
      </c>
    </row>
    <row r="148" spans="1:55" x14ac:dyDescent="0.25">
      <c r="A148">
        <v>18</v>
      </c>
      <c r="B148">
        <v>1</v>
      </c>
      <c r="C148">
        <v>1</v>
      </c>
      <c r="D148">
        <v>41081</v>
      </c>
      <c r="E148">
        <v>2171</v>
      </c>
      <c r="F148">
        <v>19881230</v>
      </c>
      <c r="G148">
        <v>82048410</v>
      </c>
      <c r="H148" t="s">
        <v>136</v>
      </c>
      <c r="I148" t="s">
        <v>137</v>
      </c>
      <c r="J148">
        <v>23.5</v>
      </c>
      <c r="K148">
        <v>1.0753E-2</v>
      </c>
      <c r="L148">
        <v>74495</v>
      </c>
      <c r="M148">
        <v>-1.6180000000000001E-3</v>
      </c>
      <c r="N148">
        <v>1.0211E-2</v>
      </c>
      <c r="O148">
        <v>19881230</v>
      </c>
      <c r="P148" s="3">
        <v>948019.14384832978</v>
      </c>
      <c r="Q148">
        <v>1750632.5</v>
      </c>
      <c r="R148" t="s">
        <v>138</v>
      </c>
      <c r="S148">
        <v>11</v>
      </c>
      <c r="T148">
        <v>28456591</v>
      </c>
      <c r="U148">
        <v>1702813</v>
      </c>
      <c r="V148" s="1">
        <v>26753778</v>
      </c>
      <c r="W148">
        <v>0.20551292930000001</v>
      </c>
      <c r="X148">
        <v>22</v>
      </c>
      <c r="Y148" s="4">
        <v>27701797.14384833</v>
      </c>
      <c r="Z148" s="5">
        <v>1.298752200924885E-2</v>
      </c>
      <c r="AA148">
        <v>0.97</v>
      </c>
      <c r="AB148">
        <v>0.20551292930000001</v>
      </c>
      <c r="AD148">
        <v>4.2066952211934454E-3</v>
      </c>
      <c r="AE148">
        <v>0</v>
      </c>
      <c r="AF148">
        <v>1</v>
      </c>
      <c r="AG148">
        <v>28456591</v>
      </c>
      <c r="AH148">
        <v>0</v>
      </c>
      <c r="AI148">
        <v>1</v>
      </c>
      <c r="AJ148">
        <v>1326741615</v>
      </c>
      <c r="AK148">
        <v>2.1448480004149114E-2</v>
      </c>
      <c r="AR148">
        <f t="shared" si="34"/>
        <v>0</v>
      </c>
      <c r="AS148">
        <f t="shared" si="35"/>
        <v>0</v>
      </c>
      <c r="AT148">
        <f t="shared" si="36"/>
        <v>28456591</v>
      </c>
      <c r="AX148">
        <f t="shared" si="37"/>
        <v>0</v>
      </c>
      <c r="AY148">
        <f t="shared" si="38"/>
        <v>0</v>
      </c>
      <c r="AZ148">
        <f t="shared" si="39"/>
        <v>28456591</v>
      </c>
      <c r="BA148">
        <f t="shared" si="40"/>
        <v>0</v>
      </c>
      <c r="BB148">
        <f t="shared" si="41"/>
        <v>0</v>
      </c>
      <c r="BC148">
        <f t="shared" si="42"/>
        <v>28456591</v>
      </c>
    </row>
    <row r="149" spans="1:55" x14ac:dyDescent="0.25">
      <c r="A149">
        <v>19</v>
      </c>
      <c r="B149">
        <v>10</v>
      </c>
      <c r="C149">
        <v>0</v>
      </c>
      <c r="D149">
        <v>41718</v>
      </c>
      <c r="E149">
        <v>20432</v>
      </c>
      <c r="F149">
        <v>19951229</v>
      </c>
      <c r="G149">
        <v>16161010</v>
      </c>
      <c r="H149" t="s">
        <v>44</v>
      </c>
      <c r="I149" t="s">
        <v>45</v>
      </c>
      <c r="J149">
        <v>60.375</v>
      </c>
      <c r="K149">
        <v>-2.0660000000000001E-3</v>
      </c>
      <c r="L149">
        <v>178956</v>
      </c>
      <c r="M149">
        <v>4.4460000000000003E-3</v>
      </c>
      <c r="N149">
        <v>1.1306999999999999E-2</v>
      </c>
      <c r="O149">
        <v>19951229</v>
      </c>
      <c r="P149" s="3">
        <v>7443238.7643655092</v>
      </c>
      <c r="Q149">
        <v>10804468.5</v>
      </c>
      <c r="R149" t="s">
        <v>46</v>
      </c>
      <c r="S149">
        <v>39</v>
      </c>
      <c r="T149">
        <v>121173000</v>
      </c>
      <c r="U149">
        <v>9134000</v>
      </c>
      <c r="V149" s="1">
        <v>112039000</v>
      </c>
      <c r="W149">
        <v>0.27924880210000003</v>
      </c>
      <c r="X149">
        <v>7</v>
      </c>
      <c r="Y149" s="4">
        <v>119482238.76436551</v>
      </c>
      <c r="Z149" s="5">
        <v>2.5253840817965407E-2</v>
      </c>
      <c r="AA149">
        <v>0.97</v>
      </c>
      <c r="AB149">
        <v>0.27924880210000003</v>
      </c>
      <c r="AD149">
        <v>6.8166243914314101E-3</v>
      </c>
      <c r="AE149">
        <v>0</v>
      </c>
      <c r="AF149">
        <v>1</v>
      </c>
      <c r="AG149">
        <v>121173000</v>
      </c>
      <c r="AH149">
        <v>0</v>
      </c>
      <c r="AI149">
        <v>10</v>
      </c>
      <c r="AJ149">
        <v>2370384558</v>
      </c>
      <c r="AK149">
        <v>5.111955340370556E-2</v>
      </c>
      <c r="AR149">
        <f t="shared" si="34"/>
        <v>1</v>
      </c>
      <c r="AS149">
        <f t="shared" si="35"/>
        <v>121173000</v>
      </c>
      <c r="AT149">
        <f t="shared" si="36"/>
        <v>0</v>
      </c>
      <c r="AX149">
        <f t="shared" si="37"/>
        <v>0</v>
      </c>
      <c r="AY149">
        <f t="shared" si="38"/>
        <v>0</v>
      </c>
      <c r="AZ149">
        <f t="shared" si="39"/>
        <v>121173000</v>
      </c>
      <c r="BA149">
        <f t="shared" si="40"/>
        <v>0</v>
      </c>
      <c r="BB149">
        <f t="shared" si="41"/>
        <v>0</v>
      </c>
      <c r="BC149">
        <f t="shared" si="42"/>
        <v>121173000</v>
      </c>
    </row>
    <row r="150" spans="1:55" x14ac:dyDescent="0.25">
      <c r="A150">
        <v>19</v>
      </c>
      <c r="B150">
        <v>9</v>
      </c>
      <c r="C150">
        <v>0</v>
      </c>
      <c r="D150">
        <v>41718</v>
      </c>
      <c r="E150">
        <v>20432</v>
      </c>
      <c r="F150">
        <v>19941230</v>
      </c>
      <c r="G150">
        <v>16161010</v>
      </c>
      <c r="H150" t="s">
        <v>44</v>
      </c>
      <c r="I150" t="s">
        <v>45</v>
      </c>
      <c r="J150">
        <v>34.375</v>
      </c>
      <c r="K150">
        <v>-7.2199999999999999E-3</v>
      </c>
      <c r="L150">
        <v>181290</v>
      </c>
      <c r="M150">
        <v>-8.1899999999999996E-4</v>
      </c>
      <c r="N150">
        <v>1.1426E-2</v>
      </c>
      <c r="O150">
        <v>19941230</v>
      </c>
      <c r="P150" s="3">
        <v>3061489.3916395158</v>
      </c>
      <c r="Q150">
        <v>6231843.75</v>
      </c>
      <c r="R150" t="s">
        <v>46</v>
      </c>
      <c r="S150">
        <v>35</v>
      </c>
      <c r="T150">
        <v>114037650</v>
      </c>
      <c r="U150">
        <v>8359172</v>
      </c>
      <c r="V150" s="1">
        <v>105678478</v>
      </c>
      <c r="W150">
        <v>0.19677633420000001</v>
      </c>
      <c r="X150">
        <v>6</v>
      </c>
      <c r="Y150" s="4">
        <v>108739967.39163952</v>
      </c>
      <c r="Z150" s="5">
        <v>1.1277174296602565E-2</v>
      </c>
      <c r="AA150">
        <v>0.97</v>
      </c>
      <c r="AB150">
        <v>0.19677633420000001</v>
      </c>
      <c r="AD150">
        <v>6.2700945571811575E-3</v>
      </c>
      <c r="AE150">
        <v>0</v>
      </c>
      <c r="AF150">
        <v>1</v>
      </c>
      <c r="AG150">
        <v>114037650</v>
      </c>
      <c r="AH150">
        <v>0</v>
      </c>
      <c r="AI150">
        <v>9</v>
      </c>
      <c r="AJ150">
        <v>2130735249</v>
      </c>
      <c r="AK150">
        <v>5.352032827800654E-2</v>
      </c>
      <c r="AR150">
        <f t="shared" si="34"/>
        <v>1</v>
      </c>
      <c r="AS150">
        <f t="shared" si="35"/>
        <v>114037650</v>
      </c>
      <c r="AT150">
        <f t="shared" si="36"/>
        <v>0</v>
      </c>
      <c r="AX150">
        <f t="shared" si="37"/>
        <v>0</v>
      </c>
      <c r="AY150">
        <f t="shared" si="38"/>
        <v>0</v>
      </c>
      <c r="AZ150">
        <f t="shared" si="39"/>
        <v>114037650</v>
      </c>
      <c r="BA150">
        <f t="shared" si="40"/>
        <v>0</v>
      </c>
      <c r="BB150">
        <f t="shared" si="41"/>
        <v>0</v>
      </c>
      <c r="BC150">
        <f t="shared" si="42"/>
        <v>114037650</v>
      </c>
    </row>
    <row r="151" spans="1:55" x14ac:dyDescent="0.25">
      <c r="A151">
        <v>19</v>
      </c>
      <c r="B151">
        <v>8</v>
      </c>
      <c r="C151">
        <v>0</v>
      </c>
      <c r="D151">
        <v>41718</v>
      </c>
      <c r="E151">
        <v>20432</v>
      </c>
      <c r="F151">
        <v>19931231</v>
      </c>
      <c r="G151">
        <v>16161010</v>
      </c>
      <c r="H151" t="s">
        <v>44</v>
      </c>
      <c r="I151" t="s">
        <v>45</v>
      </c>
      <c r="J151">
        <v>33.875</v>
      </c>
      <c r="K151">
        <v>-1.4545000000000001E-2</v>
      </c>
      <c r="L151">
        <v>183608</v>
      </c>
      <c r="M151">
        <v>-5.6400000000000005E-4</v>
      </c>
      <c r="N151">
        <v>1.2732E-2</v>
      </c>
      <c r="O151">
        <v>19931231</v>
      </c>
      <c r="P151" s="3">
        <v>3400302.8432092369</v>
      </c>
      <c r="Q151">
        <v>6219721</v>
      </c>
      <c r="R151" t="s">
        <v>46</v>
      </c>
      <c r="S151">
        <v>31</v>
      </c>
      <c r="T151">
        <v>102102648</v>
      </c>
      <c r="U151">
        <v>8122138</v>
      </c>
      <c r="V151" s="1">
        <v>93980510</v>
      </c>
      <c r="W151">
        <v>0.2412870422</v>
      </c>
      <c r="X151">
        <v>6</v>
      </c>
      <c r="Y151" s="4">
        <v>97380812.843209237</v>
      </c>
      <c r="Z151" s="5">
        <v>1.5411161848743193E-2</v>
      </c>
      <c r="AA151">
        <v>0.97</v>
      </c>
      <c r="AB151">
        <v>0.2412870422</v>
      </c>
      <c r="AD151">
        <v>1.1733853225319942E-2</v>
      </c>
      <c r="AE151">
        <v>0</v>
      </c>
      <c r="AF151">
        <v>1</v>
      </c>
      <c r="AG151">
        <v>102102648</v>
      </c>
      <c r="AH151">
        <v>0</v>
      </c>
      <c r="AI151">
        <v>8</v>
      </c>
      <c r="AJ151">
        <v>1934780610</v>
      </c>
      <c r="AK151">
        <v>5.2772209661538838E-2</v>
      </c>
      <c r="AR151">
        <f t="shared" si="34"/>
        <v>1</v>
      </c>
      <c r="AS151">
        <f t="shared" si="35"/>
        <v>102102648</v>
      </c>
      <c r="AT151">
        <f t="shared" si="36"/>
        <v>0</v>
      </c>
      <c r="AX151">
        <f t="shared" si="37"/>
        <v>1</v>
      </c>
      <c r="AY151">
        <f t="shared" si="38"/>
        <v>102102648</v>
      </c>
      <c r="AZ151">
        <f t="shared" si="39"/>
        <v>0</v>
      </c>
      <c r="BA151">
        <f t="shared" si="40"/>
        <v>0</v>
      </c>
      <c r="BB151">
        <f t="shared" si="41"/>
        <v>0</v>
      </c>
      <c r="BC151">
        <f t="shared" si="42"/>
        <v>102102648</v>
      </c>
    </row>
    <row r="152" spans="1:55" x14ac:dyDescent="0.25">
      <c r="A152">
        <v>19</v>
      </c>
      <c r="B152">
        <v>7</v>
      </c>
      <c r="C152">
        <v>0</v>
      </c>
      <c r="D152">
        <v>41718</v>
      </c>
      <c r="E152">
        <v>20432</v>
      </c>
      <c r="F152">
        <v>19921231</v>
      </c>
      <c r="G152">
        <v>16161010</v>
      </c>
      <c r="H152" t="s">
        <v>44</v>
      </c>
      <c r="I152" t="s">
        <v>45</v>
      </c>
      <c r="J152">
        <v>28.5</v>
      </c>
      <c r="K152">
        <v>-1.7240999999999999E-2</v>
      </c>
      <c r="L152">
        <v>153672</v>
      </c>
      <c r="M152">
        <v>-1.403E-3</v>
      </c>
      <c r="N152">
        <v>1.4898E-2</v>
      </c>
      <c r="O152">
        <v>19921231</v>
      </c>
      <c r="P152" s="3">
        <v>1699126.0416861176</v>
      </c>
      <c r="Q152">
        <v>4379652</v>
      </c>
      <c r="R152" t="s">
        <v>46</v>
      </c>
      <c r="S152">
        <v>27</v>
      </c>
      <c r="T152">
        <v>95862271</v>
      </c>
      <c r="U152">
        <v>6511534</v>
      </c>
      <c r="V152" s="1">
        <v>89350737</v>
      </c>
      <c r="W152">
        <v>0.24698057970000001</v>
      </c>
      <c r="X152">
        <v>6</v>
      </c>
      <c r="Y152" s="4">
        <v>91049863.041686118</v>
      </c>
      <c r="Z152" s="5">
        <v>1.1880375401125321E-2</v>
      </c>
      <c r="AA152">
        <v>0.97</v>
      </c>
      <c r="AB152">
        <v>0.24698057970000001</v>
      </c>
      <c r="AD152">
        <v>5.8116555019815719E-2</v>
      </c>
      <c r="AE152">
        <v>0</v>
      </c>
      <c r="AF152">
        <v>1</v>
      </c>
      <c r="AG152">
        <v>95862271</v>
      </c>
      <c r="AH152">
        <v>0</v>
      </c>
      <c r="AI152">
        <v>7</v>
      </c>
      <c r="AJ152">
        <v>1672383581</v>
      </c>
      <c r="AK152">
        <v>5.732074393045599E-2</v>
      </c>
      <c r="AR152">
        <f t="shared" si="34"/>
        <v>1</v>
      </c>
      <c r="AS152">
        <f t="shared" si="35"/>
        <v>95862271</v>
      </c>
      <c r="AT152">
        <f t="shared" si="36"/>
        <v>0</v>
      </c>
      <c r="AX152">
        <f t="shared" si="37"/>
        <v>1</v>
      </c>
      <c r="AY152">
        <f t="shared" si="38"/>
        <v>95862271</v>
      </c>
      <c r="AZ152">
        <f t="shared" si="39"/>
        <v>0</v>
      </c>
      <c r="BA152">
        <f t="shared" si="40"/>
        <v>1</v>
      </c>
      <c r="BB152">
        <f t="shared" si="41"/>
        <v>95862271</v>
      </c>
      <c r="BC152">
        <f t="shared" si="42"/>
        <v>0</v>
      </c>
    </row>
    <row r="153" spans="1:55" x14ac:dyDescent="0.25">
      <c r="A153">
        <v>19</v>
      </c>
      <c r="B153">
        <v>6</v>
      </c>
      <c r="C153">
        <v>0</v>
      </c>
      <c r="D153">
        <v>41718</v>
      </c>
      <c r="E153">
        <v>20432</v>
      </c>
      <c r="F153">
        <v>19911231</v>
      </c>
      <c r="G153">
        <v>16161010</v>
      </c>
      <c r="H153" t="s">
        <v>44</v>
      </c>
      <c r="I153" t="s">
        <v>45</v>
      </c>
      <c r="J153">
        <v>17.25</v>
      </c>
      <c r="K153">
        <v>-4.8275999999999999E-2</v>
      </c>
      <c r="L153">
        <v>135977</v>
      </c>
      <c r="M153">
        <v>6.0610000000000004E-3</v>
      </c>
      <c r="N153">
        <v>1.5295E-2</v>
      </c>
      <c r="O153">
        <v>19911231</v>
      </c>
      <c r="P153" s="3">
        <v>-442466.8983322382</v>
      </c>
      <c r="Q153">
        <v>2345603.25</v>
      </c>
      <c r="R153" t="s">
        <v>46</v>
      </c>
      <c r="S153">
        <v>23</v>
      </c>
      <c r="T153">
        <v>98197334</v>
      </c>
      <c r="U153">
        <v>5324012</v>
      </c>
      <c r="V153" s="1">
        <v>92873322</v>
      </c>
      <c r="W153">
        <v>0.40216311719999998</v>
      </c>
      <c r="X153">
        <v>6</v>
      </c>
      <c r="Y153" s="4">
        <v>92430855.101667762</v>
      </c>
      <c r="Z153" s="5">
        <v>1.0268249707343568E-2</v>
      </c>
      <c r="AA153">
        <v>0.97</v>
      </c>
      <c r="AB153">
        <v>0.40216311719999998</v>
      </c>
      <c r="AD153">
        <v>0.67946195239582985</v>
      </c>
      <c r="AE153">
        <v>1</v>
      </c>
      <c r="AF153">
        <v>1</v>
      </c>
      <c r="AG153">
        <v>98197334</v>
      </c>
      <c r="AH153">
        <v>0</v>
      </c>
      <c r="AI153">
        <v>6</v>
      </c>
      <c r="AJ153">
        <v>1587173421</v>
      </c>
      <c r="AK153">
        <v>6.1869316043694007E-2</v>
      </c>
      <c r="AR153">
        <f t="shared" si="34"/>
        <v>1</v>
      </c>
      <c r="AS153">
        <f t="shared" si="35"/>
        <v>98197334</v>
      </c>
      <c r="AT153">
        <f t="shared" si="36"/>
        <v>0</v>
      </c>
      <c r="AX153">
        <f t="shared" si="37"/>
        <v>1</v>
      </c>
      <c r="AY153">
        <f t="shared" si="38"/>
        <v>98197334</v>
      </c>
      <c r="AZ153">
        <f t="shared" si="39"/>
        <v>0</v>
      </c>
      <c r="BA153">
        <f t="shared" si="40"/>
        <v>1</v>
      </c>
      <c r="BB153">
        <f t="shared" si="41"/>
        <v>98197334</v>
      </c>
      <c r="BC153">
        <f t="shared" si="42"/>
        <v>0</v>
      </c>
    </row>
    <row r="154" spans="1:55" x14ac:dyDescent="0.25">
      <c r="A154">
        <v>19</v>
      </c>
      <c r="B154">
        <v>5</v>
      </c>
      <c r="C154">
        <v>0</v>
      </c>
      <c r="D154">
        <v>41718</v>
      </c>
      <c r="E154">
        <v>20432</v>
      </c>
      <c r="F154">
        <v>19901231</v>
      </c>
      <c r="G154">
        <v>16161010</v>
      </c>
      <c r="H154" t="s">
        <v>44</v>
      </c>
      <c r="I154" t="s">
        <v>45</v>
      </c>
      <c r="J154">
        <v>10.5</v>
      </c>
      <c r="K154">
        <v>1.2048E-2</v>
      </c>
      <c r="L154">
        <v>129173</v>
      </c>
      <c r="M154">
        <v>4.9800000000000001E-3</v>
      </c>
      <c r="N154">
        <v>1.0272999999999999E-2</v>
      </c>
      <c r="O154">
        <v>19901231</v>
      </c>
      <c r="P154" s="3">
        <v>-1455105.4031908959</v>
      </c>
      <c r="Q154">
        <v>1356316.5</v>
      </c>
      <c r="R154" t="s">
        <v>46</v>
      </c>
      <c r="S154">
        <v>19</v>
      </c>
      <c r="T154">
        <v>98064421</v>
      </c>
      <c r="U154">
        <v>4732088</v>
      </c>
      <c r="V154" s="1">
        <v>93332333</v>
      </c>
      <c r="W154">
        <v>0.54111976969999998</v>
      </c>
      <c r="X154">
        <v>3</v>
      </c>
      <c r="Y154" s="4">
        <v>91877227.596809104</v>
      </c>
      <c r="Z154" s="5">
        <v>8.2990337704086231E-3</v>
      </c>
      <c r="AA154">
        <v>0.97</v>
      </c>
      <c r="AB154">
        <v>0.54111976969999998</v>
      </c>
      <c r="AD154">
        <v>0.97182728942909435</v>
      </c>
      <c r="AE154">
        <v>1</v>
      </c>
      <c r="AF154">
        <v>1</v>
      </c>
      <c r="AG154">
        <v>98064421</v>
      </c>
      <c r="AH154">
        <v>0</v>
      </c>
      <c r="AI154">
        <v>5</v>
      </c>
      <c r="AJ154">
        <v>1461532706</v>
      </c>
      <c r="AK154">
        <v>6.7096973333144141E-2</v>
      </c>
      <c r="AR154">
        <f t="shared" si="34"/>
        <v>1</v>
      </c>
      <c r="AS154">
        <f t="shared" si="35"/>
        <v>98064421</v>
      </c>
      <c r="AT154">
        <f t="shared" si="36"/>
        <v>0</v>
      </c>
      <c r="AX154">
        <f t="shared" si="37"/>
        <v>1</v>
      </c>
      <c r="AY154">
        <f t="shared" si="38"/>
        <v>98064421</v>
      </c>
      <c r="AZ154">
        <f t="shared" si="39"/>
        <v>0</v>
      </c>
      <c r="BA154">
        <f t="shared" si="40"/>
        <v>1</v>
      </c>
      <c r="BB154">
        <f t="shared" si="41"/>
        <v>98064421</v>
      </c>
      <c r="BC154">
        <f t="shared" si="42"/>
        <v>0</v>
      </c>
    </row>
    <row r="155" spans="1:55" x14ac:dyDescent="0.25">
      <c r="A155">
        <v>19</v>
      </c>
      <c r="B155">
        <v>4</v>
      </c>
      <c r="C155">
        <v>0</v>
      </c>
      <c r="D155">
        <v>41718</v>
      </c>
      <c r="E155">
        <v>20432</v>
      </c>
      <c r="F155">
        <v>19891229</v>
      </c>
      <c r="G155">
        <v>16161010</v>
      </c>
      <c r="H155" t="s">
        <v>44</v>
      </c>
      <c r="I155" t="s">
        <v>45</v>
      </c>
      <c r="J155">
        <v>34.75</v>
      </c>
      <c r="K155">
        <v>0</v>
      </c>
      <c r="L155">
        <v>104160</v>
      </c>
      <c r="M155">
        <v>7.9019999999999993E-3</v>
      </c>
      <c r="N155">
        <v>1.2916E-2</v>
      </c>
      <c r="O155">
        <v>19891229</v>
      </c>
      <c r="P155" s="3">
        <v>546727.6182731241</v>
      </c>
      <c r="Q155">
        <v>3619560</v>
      </c>
      <c r="R155" t="s">
        <v>46</v>
      </c>
      <c r="S155">
        <v>15</v>
      </c>
      <c r="T155">
        <v>107368544</v>
      </c>
      <c r="U155">
        <v>4943954</v>
      </c>
      <c r="V155" s="1">
        <v>102424590</v>
      </c>
      <c r="W155">
        <v>0.29985176740000002</v>
      </c>
      <c r="X155">
        <v>2</v>
      </c>
      <c r="Y155" s="4">
        <v>102971317.61827312</v>
      </c>
      <c r="Z155" s="5">
        <v>1.0543698756481821E-2</v>
      </c>
      <c r="AA155">
        <v>0.97</v>
      </c>
      <c r="AB155">
        <v>0.29985176740000002</v>
      </c>
      <c r="AD155">
        <v>0.3072810131529905</v>
      </c>
      <c r="AE155">
        <v>0</v>
      </c>
      <c r="AF155">
        <v>1</v>
      </c>
      <c r="AG155">
        <v>107368544</v>
      </c>
      <c r="AH155">
        <v>0</v>
      </c>
      <c r="AI155">
        <v>4</v>
      </c>
      <c r="AJ155">
        <v>1434879707</v>
      </c>
      <c r="AK155">
        <v>7.4827557652538471E-2</v>
      </c>
      <c r="AR155">
        <f t="shared" si="34"/>
        <v>1</v>
      </c>
      <c r="AS155">
        <f t="shared" si="35"/>
        <v>107368544</v>
      </c>
      <c r="AT155">
        <f t="shared" si="36"/>
        <v>0</v>
      </c>
      <c r="AX155">
        <f t="shared" si="37"/>
        <v>1</v>
      </c>
      <c r="AY155">
        <f t="shared" si="38"/>
        <v>107368544</v>
      </c>
      <c r="AZ155">
        <f t="shared" si="39"/>
        <v>0</v>
      </c>
      <c r="BA155">
        <f t="shared" si="40"/>
        <v>1</v>
      </c>
      <c r="BB155">
        <f t="shared" si="41"/>
        <v>107368544</v>
      </c>
      <c r="BC155">
        <f t="shared" si="42"/>
        <v>0</v>
      </c>
    </row>
    <row r="156" spans="1:55" x14ac:dyDescent="0.25">
      <c r="A156">
        <v>19</v>
      </c>
      <c r="B156">
        <v>3</v>
      </c>
      <c r="C156">
        <v>0</v>
      </c>
      <c r="D156">
        <v>41718</v>
      </c>
      <c r="E156">
        <v>20432</v>
      </c>
      <c r="F156">
        <v>19881230</v>
      </c>
      <c r="G156">
        <v>16161010</v>
      </c>
      <c r="H156" t="s">
        <v>44</v>
      </c>
      <c r="I156" t="s">
        <v>45</v>
      </c>
      <c r="J156">
        <v>28.625</v>
      </c>
      <c r="K156">
        <v>-4.3480000000000003E-3</v>
      </c>
      <c r="L156">
        <v>87134</v>
      </c>
      <c r="M156">
        <v>-1.6180000000000001E-3</v>
      </c>
      <c r="N156">
        <v>1.0211E-2</v>
      </c>
      <c r="O156">
        <v>19881230</v>
      </c>
      <c r="P156" s="3">
        <v>-282395.60014766455</v>
      </c>
      <c r="Q156">
        <v>2494210.75</v>
      </c>
      <c r="R156" t="s">
        <v>46</v>
      </c>
      <c r="S156">
        <v>11</v>
      </c>
      <c r="T156">
        <v>97455090</v>
      </c>
      <c r="U156">
        <v>4901545</v>
      </c>
      <c r="V156" s="1">
        <v>92553545</v>
      </c>
      <c r="W156">
        <v>0.1475309846</v>
      </c>
      <c r="X156">
        <v>2</v>
      </c>
      <c r="Y156" s="4">
        <v>92271149.399852335</v>
      </c>
      <c r="Z156" s="5">
        <v>3.9879859491348318E-3</v>
      </c>
      <c r="AA156">
        <v>0.97</v>
      </c>
      <c r="AB156">
        <v>0.1475309846</v>
      </c>
      <c r="AD156">
        <v>0.77858684303451409</v>
      </c>
      <c r="AE156">
        <v>1</v>
      </c>
      <c r="AF156">
        <v>1</v>
      </c>
      <c r="AG156">
        <v>97455090</v>
      </c>
      <c r="AH156">
        <v>0</v>
      </c>
      <c r="AI156">
        <v>3</v>
      </c>
      <c r="AJ156">
        <v>1326741615</v>
      </c>
      <c r="AK156">
        <v>7.3454460837123883E-2</v>
      </c>
      <c r="AR156">
        <f t="shared" si="34"/>
        <v>1</v>
      </c>
      <c r="AS156">
        <f t="shared" si="35"/>
        <v>97455090</v>
      </c>
      <c r="AT156">
        <f t="shared" si="36"/>
        <v>0</v>
      </c>
      <c r="AX156">
        <f t="shared" si="37"/>
        <v>1</v>
      </c>
      <c r="AY156">
        <f t="shared" si="38"/>
        <v>97455090</v>
      </c>
      <c r="AZ156">
        <f t="shared" si="39"/>
        <v>0</v>
      </c>
      <c r="BA156">
        <f t="shared" si="40"/>
        <v>1</v>
      </c>
      <c r="BB156">
        <f t="shared" si="41"/>
        <v>97455090</v>
      </c>
      <c r="BC156">
        <f t="shared" si="42"/>
        <v>0</v>
      </c>
    </row>
    <row r="157" spans="1:55" x14ac:dyDescent="0.25">
      <c r="A157">
        <v>19</v>
      </c>
      <c r="B157">
        <v>2</v>
      </c>
      <c r="C157">
        <v>0</v>
      </c>
      <c r="D157">
        <v>41718</v>
      </c>
      <c r="E157">
        <v>20432</v>
      </c>
      <c r="F157">
        <v>19871231</v>
      </c>
      <c r="G157">
        <v>16161010</v>
      </c>
      <c r="H157" t="s">
        <v>44</v>
      </c>
      <c r="I157" t="s">
        <v>45</v>
      </c>
      <c r="J157">
        <v>22.125</v>
      </c>
      <c r="K157">
        <v>-5.6179999999999997E-3</v>
      </c>
      <c r="L157">
        <v>83031</v>
      </c>
      <c r="M157">
        <v>-1.505E-3</v>
      </c>
      <c r="N157">
        <v>1.0994E-2</v>
      </c>
      <c r="O157">
        <v>19871231</v>
      </c>
      <c r="P157" s="3">
        <v>-1080934.4331463426</v>
      </c>
      <c r="Q157">
        <v>1837060.875</v>
      </c>
      <c r="R157" t="s">
        <v>46</v>
      </c>
      <c r="S157">
        <v>7</v>
      </c>
      <c r="T157">
        <v>99133396</v>
      </c>
      <c r="U157">
        <v>3852273</v>
      </c>
      <c r="V157" s="1">
        <v>95281123</v>
      </c>
      <c r="W157">
        <v>0.67362485969999997</v>
      </c>
      <c r="X157">
        <v>2</v>
      </c>
      <c r="Y157" s="4">
        <v>94200188.566853657</v>
      </c>
      <c r="Z157" s="5">
        <v>1.4483882996350167E-2</v>
      </c>
      <c r="AA157">
        <v>0.97</v>
      </c>
      <c r="AB157">
        <v>0.67362485969999997</v>
      </c>
      <c r="AD157">
        <v>0.78589271231130531</v>
      </c>
      <c r="AE157">
        <v>1</v>
      </c>
      <c r="AF157">
        <v>1</v>
      </c>
      <c r="AG157">
        <v>99133396</v>
      </c>
      <c r="AH157">
        <v>0</v>
      </c>
      <c r="AI157">
        <v>2</v>
      </c>
      <c r="AJ157">
        <v>1278639907</v>
      </c>
      <c r="AK157">
        <v>7.7530347252019557E-2</v>
      </c>
      <c r="AR157">
        <f t="shared" si="34"/>
        <v>1</v>
      </c>
      <c r="AS157">
        <f t="shared" si="35"/>
        <v>99133396</v>
      </c>
      <c r="AT157">
        <f t="shared" si="36"/>
        <v>0</v>
      </c>
      <c r="AX157">
        <f t="shared" si="37"/>
        <v>1</v>
      </c>
      <c r="AY157">
        <f t="shared" si="38"/>
        <v>99133396</v>
      </c>
      <c r="AZ157">
        <f t="shared" si="39"/>
        <v>0</v>
      </c>
      <c r="BA157">
        <f t="shared" si="40"/>
        <v>1</v>
      </c>
      <c r="BB157">
        <f t="shared" si="41"/>
        <v>99133396</v>
      </c>
      <c r="BC157">
        <f t="shared" si="42"/>
        <v>0</v>
      </c>
    </row>
    <row r="158" spans="1:55" x14ac:dyDescent="0.25">
      <c r="A158">
        <v>19</v>
      </c>
      <c r="B158">
        <v>1</v>
      </c>
      <c r="C158">
        <v>1</v>
      </c>
      <c r="D158">
        <v>41718</v>
      </c>
      <c r="E158">
        <v>20432</v>
      </c>
      <c r="F158">
        <v>19861231</v>
      </c>
      <c r="G158">
        <v>16161010</v>
      </c>
      <c r="H158" t="s">
        <v>44</v>
      </c>
      <c r="I158" t="s">
        <v>45</v>
      </c>
      <c r="J158">
        <v>35.625</v>
      </c>
      <c r="K158">
        <v>-1.7240999999999999E-2</v>
      </c>
      <c r="L158">
        <v>80844</v>
      </c>
      <c r="M158">
        <v>-3.1440000000000001E-3</v>
      </c>
      <c r="N158">
        <v>8.3590000000000001E-3</v>
      </c>
      <c r="O158">
        <v>19861231</v>
      </c>
      <c r="P158" s="3">
        <v>183554.57898452878</v>
      </c>
      <c r="Q158">
        <v>2880067.5</v>
      </c>
      <c r="R158" t="s">
        <v>46</v>
      </c>
      <c r="S158">
        <v>3</v>
      </c>
      <c r="T158">
        <v>94765815</v>
      </c>
      <c r="U158">
        <v>4882297</v>
      </c>
      <c r="V158" s="1">
        <v>89883518</v>
      </c>
      <c r="W158">
        <v>0.25910226419999999</v>
      </c>
      <c r="X158">
        <v>3</v>
      </c>
      <c r="Y158" s="4">
        <v>90067072.578984529</v>
      </c>
      <c r="Z158" s="5">
        <v>8.2856492357855204E-3</v>
      </c>
      <c r="AA158">
        <v>0.97</v>
      </c>
      <c r="AB158">
        <v>0.25910226419999999</v>
      </c>
      <c r="AD158">
        <v>0.40285481242358195</v>
      </c>
      <c r="AE158">
        <v>0</v>
      </c>
      <c r="AF158">
        <v>1</v>
      </c>
      <c r="AG158">
        <v>94765815</v>
      </c>
      <c r="AH158">
        <v>0</v>
      </c>
      <c r="AI158">
        <v>1</v>
      </c>
      <c r="AJ158">
        <v>1208853852</v>
      </c>
      <c r="AK158">
        <v>7.8393111659621859E-2</v>
      </c>
      <c r="AR158">
        <f t="shared" si="34"/>
        <v>1</v>
      </c>
      <c r="AS158">
        <f t="shared" si="35"/>
        <v>94765815</v>
      </c>
      <c r="AT158">
        <f t="shared" si="36"/>
        <v>0</v>
      </c>
      <c r="AX158">
        <f t="shared" si="37"/>
        <v>1</v>
      </c>
      <c r="AY158">
        <f t="shared" si="38"/>
        <v>94765815</v>
      </c>
      <c r="AZ158">
        <f t="shared" si="39"/>
        <v>0</v>
      </c>
      <c r="BA158">
        <f t="shared" si="40"/>
        <v>1</v>
      </c>
      <c r="BB158">
        <f t="shared" si="41"/>
        <v>94765815</v>
      </c>
      <c r="BC158">
        <f t="shared" si="42"/>
        <v>0</v>
      </c>
    </row>
    <row r="159" spans="1:55" x14ac:dyDescent="0.25">
      <c r="A159">
        <v>20</v>
      </c>
      <c r="B159">
        <v>5</v>
      </c>
      <c r="C159">
        <v>0</v>
      </c>
      <c r="D159">
        <v>42906</v>
      </c>
      <c r="E159">
        <v>2093</v>
      </c>
      <c r="F159">
        <v>20111230</v>
      </c>
      <c r="G159">
        <v>44615010</v>
      </c>
      <c r="H159" t="s">
        <v>271</v>
      </c>
      <c r="I159" t="s">
        <v>272</v>
      </c>
      <c r="J159">
        <v>5.49</v>
      </c>
      <c r="K159">
        <v>-2.1389999999999999E-2</v>
      </c>
      <c r="L159">
        <v>864075</v>
      </c>
      <c r="M159">
        <v>-2.5850000000000001E-3</v>
      </c>
      <c r="N159">
        <v>2.1440000000000001E-3</v>
      </c>
      <c r="O159">
        <v>20111230</v>
      </c>
      <c r="P159" s="3">
        <v>3247334.9080925807</v>
      </c>
      <c r="Q159">
        <v>4743771.5521999998</v>
      </c>
      <c r="R159" t="s">
        <v>273</v>
      </c>
      <c r="S159">
        <v>103</v>
      </c>
      <c r="T159">
        <v>54450652</v>
      </c>
      <c r="U159">
        <v>5417900</v>
      </c>
      <c r="V159" s="1">
        <v>49032752</v>
      </c>
      <c r="W159">
        <v>0.52790137810000004</v>
      </c>
      <c r="X159">
        <v>22</v>
      </c>
      <c r="Y159" s="4">
        <v>52280086.908092581</v>
      </c>
      <c r="Z159" s="5">
        <v>4.9162849645219824E-2</v>
      </c>
      <c r="AA159">
        <v>0.97</v>
      </c>
      <c r="AB159">
        <v>0.52790137810000004</v>
      </c>
      <c r="AD159">
        <v>0.10321601340274465</v>
      </c>
      <c r="AE159">
        <v>0</v>
      </c>
      <c r="AF159">
        <v>1</v>
      </c>
      <c r="AG159">
        <v>54450652</v>
      </c>
      <c r="AH159">
        <v>0</v>
      </c>
      <c r="AI159">
        <v>5</v>
      </c>
      <c r="AJ159">
        <v>12693899731</v>
      </c>
      <c r="AK159">
        <v>4.2895133216646645E-3</v>
      </c>
      <c r="AR159">
        <f t="shared" si="34"/>
        <v>1</v>
      </c>
      <c r="AS159">
        <f t="shared" si="35"/>
        <v>54450652</v>
      </c>
      <c r="AT159">
        <f t="shared" si="36"/>
        <v>0</v>
      </c>
      <c r="AX159">
        <f t="shared" si="37"/>
        <v>1</v>
      </c>
      <c r="AY159">
        <f t="shared" si="38"/>
        <v>54450652</v>
      </c>
      <c r="AZ159">
        <f t="shared" si="39"/>
        <v>0</v>
      </c>
      <c r="BA159">
        <f t="shared" si="40"/>
        <v>1</v>
      </c>
      <c r="BB159">
        <f t="shared" si="41"/>
        <v>54450652</v>
      </c>
      <c r="BC159">
        <f t="shared" si="42"/>
        <v>0</v>
      </c>
    </row>
    <row r="160" spans="1:55" x14ac:dyDescent="0.25">
      <c r="A160">
        <v>20</v>
      </c>
      <c r="B160">
        <v>4</v>
      </c>
      <c r="C160">
        <v>0</v>
      </c>
      <c r="D160">
        <v>42906</v>
      </c>
      <c r="E160">
        <v>2093</v>
      </c>
      <c r="F160">
        <v>20101231</v>
      </c>
      <c r="G160">
        <v>44615010</v>
      </c>
      <c r="H160" t="s">
        <v>271</v>
      </c>
      <c r="I160" t="s">
        <v>272</v>
      </c>
      <c r="J160">
        <v>6.87</v>
      </c>
      <c r="K160">
        <v>-2.9030000000000002E-3</v>
      </c>
      <c r="L160">
        <v>863339</v>
      </c>
      <c r="M160">
        <v>-2.3800000000000001E-4</v>
      </c>
      <c r="N160">
        <v>8.7100000000000003E-4</v>
      </c>
      <c r="O160">
        <v>20101231</v>
      </c>
      <c r="P160" s="3">
        <v>4466236.5751813203</v>
      </c>
      <c r="Q160">
        <v>5931138.8311999999</v>
      </c>
      <c r="R160" t="s">
        <v>273</v>
      </c>
      <c r="S160">
        <v>99</v>
      </c>
      <c r="T160">
        <v>53801954</v>
      </c>
      <c r="U160">
        <v>4980126</v>
      </c>
      <c r="V160" s="1">
        <v>48821828</v>
      </c>
      <c r="W160">
        <v>0.3229846495</v>
      </c>
      <c r="X160">
        <v>22</v>
      </c>
      <c r="Y160" s="4">
        <v>53288064.57518132</v>
      </c>
      <c r="Z160" s="5">
        <v>3.5966738186207603E-2</v>
      </c>
      <c r="AA160">
        <v>0.97</v>
      </c>
      <c r="AB160">
        <v>0.3229846495</v>
      </c>
      <c r="AD160">
        <v>9.895307934103632E-3</v>
      </c>
      <c r="AE160">
        <v>0</v>
      </c>
      <c r="AF160">
        <v>1</v>
      </c>
      <c r="AG160">
        <v>53801954</v>
      </c>
      <c r="AH160">
        <v>0</v>
      </c>
      <c r="AI160">
        <v>4</v>
      </c>
      <c r="AJ160">
        <v>12407381750</v>
      </c>
      <c r="AK160">
        <v>4.3362858566030659E-3</v>
      </c>
      <c r="AR160">
        <f t="shared" si="34"/>
        <v>1</v>
      </c>
      <c r="AS160">
        <f t="shared" si="35"/>
        <v>53801954</v>
      </c>
      <c r="AT160">
        <f t="shared" si="36"/>
        <v>0</v>
      </c>
      <c r="AX160">
        <f t="shared" si="37"/>
        <v>0</v>
      </c>
      <c r="AY160">
        <f t="shared" si="38"/>
        <v>0</v>
      </c>
      <c r="AZ160">
        <f t="shared" si="39"/>
        <v>53801954</v>
      </c>
      <c r="BA160">
        <f t="shared" si="40"/>
        <v>0</v>
      </c>
      <c r="BB160">
        <f t="shared" si="41"/>
        <v>0</v>
      </c>
      <c r="BC160">
        <f t="shared" si="42"/>
        <v>53801954</v>
      </c>
    </row>
    <row r="161" spans="1:55" x14ac:dyDescent="0.25">
      <c r="A161">
        <v>20</v>
      </c>
      <c r="B161">
        <v>3</v>
      </c>
      <c r="C161">
        <v>0</v>
      </c>
      <c r="D161">
        <v>42906</v>
      </c>
      <c r="E161">
        <v>2093</v>
      </c>
      <c r="F161">
        <v>20091231</v>
      </c>
      <c r="G161">
        <v>44615010</v>
      </c>
      <c r="H161" t="s">
        <v>271</v>
      </c>
      <c r="I161" t="s">
        <v>272</v>
      </c>
      <c r="J161">
        <v>3.65</v>
      </c>
      <c r="K161">
        <v>-8.1519999999999995E-3</v>
      </c>
      <c r="L161">
        <v>715762</v>
      </c>
      <c r="M161">
        <v>-8.659E-3</v>
      </c>
      <c r="N161">
        <v>-2.6570000000000001E-3</v>
      </c>
      <c r="O161">
        <v>20091231</v>
      </c>
      <c r="P161" s="3">
        <v>1220663.8607970029</v>
      </c>
      <c r="Q161">
        <v>2612531.3683000002</v>
      </c>
      <c r="R161" t="s">
        <v>273</v>
      </c>
      <c r="S161">
        <v>95</v>
      </c>
      <c r="T161">
        <v>51554989</v>
      </c>
      <c r="U161">
        <v>5335359</v>
      </c>
      <c r="V161" s="1">
        <v>46219630</v>
      </c>
      <c r="W161">
        <v>0.45494003</v>
      </c>
      <c r="X161">
        <v>24</v>
      </c>
      <c r="Y161" s="4">
        <v>47440293.860797003</v>
      </c>
      <c r="Z161" s="5">
        <v>2.5371241799164428E-2</v>
      </c>
      <c r="AA161">
        <v>0.97</v>
      </c>
      <c r="AB161">
        <v>0.45494003</v>
      </c>
      <c r="AD161">
        <v>0.15525291915973533</v>
      </c>
      <c r="AE161">
        <v>0</v>
      </c>
      <c r="AF161">
        <v>1</v>
      </c>
      <c r="AG161">
        <v>51554989</v>
      </c>
      <c r="AH161">
        <v>0</v>
      </c>
      <c r="AI161">
        <v>3</v>
      </c>
      <c r="AJ161">
        <v>11802671984</v>
      </c>
      <c r="AK161">
        <v>4.3680777598402503E-3</v>
      </c>
      <c r="AR161">
        <f t="shared" si="34"/>
        <v>1</v>
      </c>
      <c r="AS161">
        <f t="shared" si="35"/>
        <v>51554989</v>
      </c>
      <c r="AT161">
        <f t="shared" si="36"/>
        <v>0</v>
      </c>
      <c r="AX161">
        <f t="shared" si="37"/>
        <v>1</v>
      </c>
      <c r="AY161">
        <f t="shared" si="38"/>
        <v>51554989</v>
      </c>
      <c r="AZ161">
        <f t="shared" si="39"/>
        <v>0</v>
      </c>
      <c r="BA161">
        <f t="shared" si="40"/>
        <v>1</v>
      </c>
      <c r="BB161">
        <f t="shared" si="41"/>
        <v>51554989</v>
      </c>
      <c r="BC161">
        <f t="shared" si="42"/>
        <v>0</v>
      </c>
    </row>
    <row r="162" spans="1:55" x14ac:dyDescent="0.25">
      <c r="A162">
        <v>20</v>
      </c>
      <c r="B162">
        <v>2</v>
      </c>
      <c r="C162">
        <v>0</v>
      </c>
      <c r="D162">
        <v>42906</v>
      </c>
      <c r="E162">
        <v>2093</v>
      </c>
      <c r="F162">
        <v>20081231</v>
      </c>
      <c r="G162">
        <v>44615010</v>
      </c>
      <c r="H162" t="s">
        <v>271</v>
      </c>
      <c r="I162" t="s">
        <v>272</v>
      </c>
      <c r="J162">
        <v>7.66</v>
      </c>
      <c r="K162">
        <v>7.4333999999999997E-2</v>
      </c>
      <c r="L162">
        <v>366058</v>
      </c>
      <c r="M162">
        <v>1.7395000000000001E-2</v>
      </c>
      <c r="N162">
        <v>3.4456000000000001E-2</v>
      </c>
      <c r="O162">
        <v>20081231</v>
      </c>
      <c r="P162" s="3">
        <v>-7009127.6666423231</v>
      </c>
      <c r="Q162">
        <v>2804004.2241000002</v>
      </c>
      <c r="R162" t="s">
        <v>273</v>
      </c>
      <c r="S162">
        <v>91</v>
      </c>
      <c r="T162">
        <v>54355998</v>
      </c>
      <c r="U162">
        <v>7227141</v>
      </c>
      <c r="V162" s="1">
        <v>47128857</v>
      </c>
      <c r="W162">
        <v>1.6710311658000001</v>
      </c>
      <c r="X162">
        <v>22</v>
      </c>
      <c r="Y162" s="4">
        <v>40119729.333357677</v>
      </c>
      <c r="Z162" s="5">
        <v>0.30076050602126159</v>
      </c>
      <c r="AA162">
        <v>0.97</v>
      </c>
      <c r="AB162">
        <v>1.6710311658000001</v>
      </c>
      <c r="AD162">
        <v>0.71933876820758447</v>
      </c>
      <c r="AE162">
        <v>1</v>
      </c>
      <c r="AF162">
        <v>1</v>
      </c>
      <c r="AG162">
        <v>54355998</v>
      </c>
      <c r="AH162">
        <v>0</v>
      </c>
      <c r="AI162">
        <v>2</v>
      </c>
      <c r="AJ162">
        <v>10162906034</v>
      </c>
      <c r="AK162">
        <v>5.3484699964903761E-3</v>
      </c>
      <c r="AR162">
        <f t="shared" si="34"/>
        <v>1</v>
      </c>
      <c r="AS162">
        <f t="shared" si="35"/>
        <v>54355998</v>
      </c>
      <c r="AT162">
        <f t="shared" si="36"/>
        <v>0</v>
      </c>
      <c r="AX162">
        <f t="shared" si="37"/>
        <v>1</v>
      </c>
      <c r="AY162">
        <f t="shared" si="38"/>
        <v>54355998</v>
      </c>
      <c r="AZ162">
        <f t="shared" si="39"/>
        <v>0</v>
      </c>
      <c r="BA162">
        <f t="shared" si="40"/>
        <v>1</v>
      </c>
      <c r="BB162">
        <f t="shared" si="41"/>
        <v>54355998</v>
      </c>
      <c r="BC162">
        <f t="shared" si="42"/>
        <v>0</v>
      </c>
    </row>
    <row r="163" spans="1:55" x14ac:dyDescent="0.25">
      <c r="A163">
        <v>20</v>
      </c>
      <c r="B163">
        <v>1</v>
      </c>
      <c r="C163">
        <v>1</v>
      </c>
      <c r="D163">
        <v>42906</v>
      </c>
      <c r="E163">
        <v>2093</v>
      </c>
      <c r="F163">
        <v>20071231</v>
      </c>
      <c r="G163">
        <v>44615010</v>
      </c>
      <c r="H163" t="s">
        <v>271</v>
      </c>
      <c r="I163" t="s">
        <v>272</v>
      </c>
      <c r="J163">
        <v>14.76</v>
      </c>
      <c r="K163">
        <v>-2.0279999999999999E-3</v>
      </c>
      <c r="L163">
        <v>366245</v>
      </c>
      <c r="M163">
        <v>-6.522E-3</v>
      </c>
      <c r="N163">
        <v>1.0870000000000001E-3</v>
      </c>
      <c r="O163">
        <v>20071231</v>
      </c>
      <c r="P163" s="3">
        <v>3929170.3793837503</v>
      </c>
      <c r="Q163">
        <v>5405776.2838000003</v>
      </c>
      <c r="R163" t="s">
        <v>273</v>
      </c>
      <c r="S163">
        <v>87</v>
      </c>
      <c r="T163">
        <v>54629164</v>
      </c>
      <c r="U163">
        <v>5949141</v>
      </c>
      <c r="V163" s="1">
        <v>48680023</v>
      </c>
      <c r="W163">
        <v>0.49094731250000001</v>
      </c>
      <c r="X163">
        <v>23</v>
      </c>
      <c r="Y163" s="4">
        <v>52609193.37938375</v>
      </c>
      <c r="Z163" s="5">
        <v>5.1291209994860469E-2</v>
      </c>
      <c r="AA163">
        <v>0.97</v>
      </c>
      <c r="AB163">
        <v>0.49094731250000001</v>
      </c>
      <c r="AD163">
        <v>7.2680138687008011E-2</v>
      </c>
      <c r="AE163">
        <v>0</v>
      </c>
      <c r="AF163">
        <v>1</v>
      </c>
      <c r="AG163">
        <v>54629164</v>
      </c>
      <c r="AH163">
        <v>0</v>
      </c>
      <c r="AI163">
        <v>1</v>
      </c>
      <c r="AJ163">
        <v>9537251211</v>
      </c>
      <c r="AK163">
        <v>5.7279778828717692E-3</v>
      </c>
      <c r="AR163">
        <f t="shared" si="34"/>
        <v>1</v>
      </c>
      <c r="AS163">
        <f t="shared" si="35"/>
        <v>54629164</v>
      </c>
      <c r="AT163">
        <f t="shared" si="36"/>
        <v>0</v>
      </c>
      <c r="AX163">
        <f t="shared" si="37"/>
        <v>1</v>
      </c>
      <c r="AY163">
        <f t="shared" si="38"/>
        <v>54629164</v>
      </c>
      <c r="AZ163">
        <f t="shared" si="39"/>
        <v>0</v>
      </c>
      <c r="BA163">
        <f t="shared" si="40"/>
        <v>1</v>
      </c>
      <c r="BB163">
        <f t="shared" si="41"/>
        <v>54629164</v>
      </c>
      <c r="BC163">
        <f t="shared" si="42"/>
        <v>0</v>
      </c>
    </row>
    <row r="164" spans="1:55" x14ac:dyDescent="0.25">
      <c r="A164">
        <v>21</v>
      </c>
      <c r="B164">
        <v>16</v>
      </c>
      <c r="C164">
        <v>0</v>
      </c>
      <c r="D164">
        <v>47159</v>
      </c>
      <c r="E164">
        <v>20734</v>
      </c>
      <c r="F164">
        <v>20031231</v>
      </c>
      <c r="G164">
        <v>33903010</v>
      </c>
      <c r="H164" t="s">
        <v>198</v>
      </c>
      <c r="I164" t="s">
        <v>199</v>
      </c>
      <c r="J164">
        <v>43.65</v>
      </c>
      <c r="K164">
        <v>0</v>
      </c>
      <c r="L164">
        <v>1054560</v>
      </c>
      <c r="M164">
        <v>3.3000000000000003E-5</v>
      </c>
      <c r="N164">
        <v>-1.1739999999999999E-3</v>
      </c>
      <c r="O164">
        <v>20031231</v>
      </c>
      <c r="P164" s="3">
        <v>40508180.153223068</v>
      </c>
      <c r="Q164">
        <v>46031545.608999997</v>
      </c>
      <c r="R164" t="s">
        <v>134</v>
      </c>
      <c r="S164">
        <v>71</v>
      </c>
      <c r="T164">
        <v>200356000</v>
      </c>
      <c r="U164">
        <v>18280000</v>
      </c>
      <c r="V164" s="1">
        <v>182076000</v>
      </c>
      <c r="W164">
        <v>0.47163082940000001</v>
      </c>
      <c r="X164">
        <v>8</v>
      </c>
      <c r="Y164" s="4">
        <v>222584180.15322307</v>
      </c>
      <c r="Z164" s="5">
        <v>9.8338128237021954E-2</v>
      </c>
      <c r="AA164">
        <v>0.97</v>
      </c>
      <c r="AB164">
        <v>0.47163082940000001</v>
      </c>
      <c r="AD164">
        <v>3.2109283162646038E-2</v>
      </c>
      <c r="AE164">
        <v>0</v>
      </c>
      <c r="AF164">
        <v>1</v>
      </c>
      <c r="AG164">
        <v>200356000</v>
      </c>
      <c r="AH164">
        <v>0</v>
      </c>
      <c r="AI164">
        <v>13</v>
      </c>
      <c r="AJ164">
        <v>5752838056</v>
      </c>
      <c r="AK164">
        <v>3.4827331840331578E-2</v>
      </c>
      <c r="AR164">
        <f t="shared" si="34"/>
        <v>1</v>
      </c>
      <c r="AS164">
        <f t="shared" si="35"/>
        <v>200356000</v>
      </c>
      <c r="AT164">
        <f t="shared" si="36"/>
        <v>0</v>
      </c>
      <c r="AX164">
        <f t="shared" si="37"/>
        <v>1</v>
      </c>
      <c r="AY164">
        <f t="shared" si="38"/>
        <v>200356000</v>
      </c>
      <c r="AZ164">
        <f t="shared" si="39"/>
        <v>0</v>
      </c>
      <c r="BA164">
        <f t="shared" si="40"/>
        <v>0</v>
      </c>
      <c r="BB164">
        <f t="shared" si="41"/>
        <v>0</v>
      </c>
      <c r="BC164">
        <f t="shared" si="42"/>
        <v>200356000</v>
      </c>
    </row>
    <row r="165" spans="1:55" x14ac:dyDescent="0.25">
      <c r="A165">
        <v>21</v>
      </c>
      <c r="B165">
        <v>15</v>
      </c>
      <c r="C165">
        <v>0</v>
      </c>
      <c r="D165">
        <v>47159</v>
      </c>
      <c r="E165">
        <v>20734</v>
      </c>
      <c r="F165">
        <v>20021231</v>
      </c>
      <c r="G165">
        <v>33903010</v>
      </c>
      <c r="H165" t="s">
        <v>198</v>
      </c>
      <c r="I165" t="s">
        <v>199</v>
      </c>
      <c r="J165">
        <v>24.3</v>
      </c>
      <c r="K165">
        <v>-3.2810000000000001E-3</v>
      </c>
      <c r="L165">
        <v>1049582</v>
      </c>
      <c r="M165">
        <v>1.7849999999999999E-3</v>
      </c>
      <c r="N165">
        <v>1.0114E-2</v>
      </c>
      <c r="O165">
        <v>20021231</v>
      </c>
      <c r="P165" s="3">
        <v>20267720.795263767</v>
      </c>
      <c r="Q165">
        <v>25504841.798999999</v>
      </c>
      <c r="R165" t="s">
        <v>134</v>
      </c>
      <c r="S165">
        <v>67</v>
      </c>
      <c r="T165">
        <v>190589000</v>
      </c>
      <c r="U165">
        <v>16833000</v>
      </c>
      <c r="V165" s="1">
        <v>173756000</v>
      </c>
      <c r="W165">
        <v>0.43458803099999999</v>
      </c>
      <c r="X165">
        <v>8</v>
      </c>
      <c r="Y165" s="4">
        <v>194023720.79526377</v>
      </c>
      <c r="Z165" s="5">
        <v>5.7508660502612892E-2</v>
      </c>
      <c r="AA165">
        <v>0.97</v>
      </c>
      <c r="AB165">
        <v>0.43458803099999999</v>
      </c>
      <c r="AD165">
        <v>3.4652806260981744E-2</v>
      </c>
      <c r="AE165">
        <v>0</v>
      </c>
      <c r="AF165">
        <v>1</v>
      </c>
      <c r="AG165">
        <v>190589000</v>
      </c>
      <c r="AH165">
        <v>0</v>
      </c>
      <c r="AI165">
        <v>12</v>
      </c>
      <c r="AJ165">
        <v>5183658599</v>
      </c>
      <c r="AK165">
        <v>3.6767274765503899E-2</v>
      </c>
      <c r="AR165">
        <f t="shared" si="34"/>
        <v>1</v>
      </c>
      <c r="AS165">
        <f t="shared" si="35"/>
        <v>190589000</v>
      </c>
      <c r="AT165">
        <f t="shared" si="36"/>
        <v>0</v>
      </c>
      <c r="AX165">
        <f t="shared" si="37"/>
        <v>1</v>
      </c>
      <c r="AY165">
        <f t="shared" si="38"/>
        <v>190589000</v>
      </c>
      <c r="AZ165">
        <f t="shared" si="39"/>
        <v>0</v>
      </c>
      <c r="BA165">
        <f t="shared" si="40"/>
        <v>0</v>
      </c>
      <c r="BB165">
        <f t="shared" si="41"/>
        <v>0</v>
      </c>
      <c r="BC165">
        <f t="shared" si="42"/>
        <v>190589000</v>
      </c>
    </row>
    <row r="166" spans="1:55" x14ac:dyDescent="0.25">
      <c r="A166">
        <v>21</v>
      </c>
      <c r="B166">
        <v>14</v>
      </c>
      <c r="C166">
        <v>0</v>
      </c>
      <c r="D166">
        <v>47159</v>
      </c>
      <c r="E166">
        <v>20734</v>
      </c>
      <c r="F166">
        <v>20011231</v>
      </c>
      <c r="G166">
        <v>33903010</v>
      </c>
      <c r="H166" t="s">
        <v>198</v>
      </c>
      <c r="I166" t="s">
        <v>199</v>
      </c>
      <c r="J166">
        <v>36.5</v>
      </c>
      <c r="K166">
        <v>3.5739999999999999E-3</v>
      </c>
      <c r="L166">
        <v>1045023</v>
      </c>
      <c r="M166">
        <v>-9.7280000000000005E-3</v>
      </c>
      <c r="N166">
        <v>6.6160000000000004E-3</v>
      </c>
      <c r="O166">
        <v>20011231</v>
      </c>
      <c r="P166" s="3">
        <v>32561897.509208024</v>
      </c>
      <c r="Q166">
        <v>38143339.5</v>
      </c>
      <c r="R166" t="s">
        <v>134</v>
      </c>
      <c r="S166">
        <v>63</v>
      </c>
      <c r="T166">
        <v>203638000</v>
      </c>
      <c r="U166">
        <v>17608000</v>
      </c>
      <c r="V166" s="1">
        <v>186030000</v>
      </c>
      <c r="W166">
        <v>0.310599772</v>
      </c>
      <c r="X166">
        <v>8</v>
      </c>
      <c r="Y166" s="4">
        <v>218591897.50920802</v>
      </c>
      <c r="Z166" s="5">
        <v>5.4208194633665489E-2</v>
      </c>
      <c r="AA166">
        <v>0.97</v>
      </c>
      <c r="AB166">
        <v>0.310599772</v>
      </c>
      <c r="AD166">
        <v>2.9983491767795003E-3</v>
      </c>
      <c r="AE166">
        <v>0</v>
      </c>
      <c r="AF166">
        <v>1</v>
      </c>
      <c r="AG166">
        <v>203638000</v>
      </c>
      <c r="AH166">
        <v>0</v>
      </c>
      <c r="AI166">
        <v>11</v>
      </c>
      <c r="AJ166">
        <v>4854674774</v>
      </c>
      <c r="AK166">
        <v>4.1946785208067161E-2</v>
      </c>
      <c r="AR166">
        <f t="shared" si="34"/>
        <v>0</v>
      </c>
      <c r="AS166">
        <f t="shared" si="35"/>
        <v>0</v>
      </c>
      <c r="AT166">
        <f t="shared" si="36"/>
        <v>203638000</v>
      </c>
      <c r="AX166">
        <f t="shared" si="37"/>
        <v>0</v>
      </c>
      <c r="AY166">
        <f t="shared" si="38"/>
        <v>0</v>
      </c>
      <c r="AZ166">
        <f t="shared" si="39"/>
        <v>203638000</v>
      </c>
      <c r="BA166">
        <f t="shared" si="40"/>
        <v>0</v>
      </c>
      <c r="BB166">
        <f t="shared" si="41"/>
        <v>0</v>
      </c>
      <c r="BC166">
        <f t="shared" si="42"/>
        <v>203638000</v>
      </c>
    </row>
    <row r="167" spans="1:55" x14ac:dyDescent="0.25">
      <c r="A167">
        <v>21</v>
      </c>
      <c r="B167">
        <v>13</v>
      </c>
      <c r="C167">
        <v>0</v>
      </c>
      <c r="D167">
        <v>47159</v>
      </c>
      <c r="E167">
        <v>20734</v>
      </c>
      <c r="F167">
        <v>20001229</v>
      </c>
      <c r="G167">
        <v>33903010</v>
      </c>
      <c r="H167" t="s">
        <v>198</v>
      </c>
      <c r="I167" t="s">
        <v>199</v>
      </c>
      <c r="J167">
        <v>37.5625</v>
      </c>
      <c r="K167">
        <v>-1.7974E-2</v>
      </c>
      <c r="L167">
        <v>902420</v>
      </c>
      <c r="M167">
        <v>-1.1285E-2</v>
      </c>
      <c r="N167">
        <v>1.6046999999999999E-2</v>
      </c>
      <c r="O167">
        <v>20001229</v>
      </c>
      <c r="P167" s="3">
        <v>28947905.784952283</v>
      </c>
      <c r="Q167">
        <v>33897151.25</v>
      </c>
      <c r="R167" t="s">
        <v>134</v>
      </c>
      <c r="S167">
        <v>59</v>
      </c>
      <c r="T167">
        <v>179519000</v>
      </c>
      <c r="U167">
        <v>16172000</v>
      </c>
      <c r="V167" s="1">
        <v>163347000</v>
      </c>
      <c r="W167">
        <v>0.46750002819999997</v>
      </c>
      <c r="X167">
        <v>7</v>
      </c>
      <c r="Y167" s="4">
        <v>192294905.78495228</v>
      </c>
      <c r="Z167" s="5">
        <v>8.3148826090833058E-2</v>
      </c>
      <c r="AA167">
        <v>0.97</v>
      </c>
      <c r="AB167">
        <v>0.46750002819999997</v>
      </c>
      <c r="AD167">
        <v>3.5110847384649722E-2</v>
      </c>
      <c r="AE167">
        <v>0</v>
      </c>
      <c r="AF167">
        <v>1</v>
      </c>
      <c r="AG167">
        <v>179519000</v>
      </c>
      <c r="AH167">
        <v>0</v>
      </c>
      <c r="AI167">
        <v>10</v>
      </c>
      <c r="AJ167">
        <v>4326945920</v>
      </c>
      <c r="AK167">
        <v>4.1488616525163322E-2</v>
      </c>
      <c r="AR167">
        <f t="shared" si="34"/>
        <v>1</v>
      </c>
      <c r="AS167">
        <f t="shared" si="35"/>
        <v>179519000</v>
      </c>
      <c r="AT167">
        <f t="shared" si="36"/>
        <v>0</v>
      </c>
      <c r="AX167">
        <f t="shared" si="37"/>
        <v>1</v>
      </c>
      <c r="AY167">
        <f t="shared" si="38"/>
        <v>179519000</v>
      </c>
      <c r="AZ167">
        <f t="shared" si="39"/>
        <v>0</v>
      </c>
      <c r="BA167">
        <f t="shared" si="40"/>
        <v>0</v>
      </c>
      <c r="BB167">
        <f t="shared" si="41"/>
        <v>0</v>
      </c>
      <c r="BC167">
        <f t="shared" si="42"/>
        <v>179519000</v>
      </c>
    </row>
    <row r="168" spans="1:55" x14ac:dyDescent="0.25">
      <c r="A168">
        <v>21</v>
      </c>
      <c r="B168">
        <v>12</v>
      </c>
      <c r="C168">
        <v>0</v>
      </c>
      <c r="D168">
        <v>47159</v>
      </c>
      <c r="E168">
        <v>20734</v>
      </c>
      <c r="F168">
        <v>19991231</v>
      </c>
      <c r="G168">
        <v>33903010</v>
      </c>
      <c r="H168" t="s">
        <v>198</v>
      </c>
      <c r="I168" t="s">
        <v>199</v>
      </c>
      <c r="J168">
        <v>34.8125</v>
      </c>
      <c r="K168">
        <v>-7.1300000000000001E-3</v>
      </c>
      <c r="L168">
        <v>915564</v>
      </c>
      <c r="M168">
        <v>6.202E-3</v>
      </c>
      <c r="N168">
        <v>1.6781999999999998E-2</v>
      </c>
      <c r="O168">
        <v>19991231</v>
      </c>
      <c r="P168" s="3">
        <v>26577439.040189534</v>
      </c>
      <c r="Q168">
        <v>31873071.75</v>
      </c>
      <c r="R168" t="s">
        <v>134</v>
      </c>
      <c r="S168">
        <v>55</v>
      </c>
      <c r="T168">
        <v>190692000</v>
      </c>
      <c r="U168">
        <v>15307000</v>
      </c>
      <c r="V168" s="1">
        <v>175385000</v>
      </c>
      <c r="W168">
        <v>0.46944361950000002</v>
      </c>
      <c r="X168">
        <v>8</v>
      </c>
      <c r="Y168" s="4">
        <v>201962439.04018953</v>
      </c>
      <c r="Z168" s="5">
        <v>7.1004446688996567E-2</v>
      </c>
      <c r="AA168">
        <v>0.97</v>
      </c>
      <c r="AB168">
        <v>0.46944361950000002</v>
      </c>
      <c r="AD168">
        <v>3.1916246907611696E-2</v>
      </c>
      <c r="AE168">
        <v>0</v>
      </c>
      <c r="AF168">
        <v>1</v>
      </c>
      <c r="AG168">
        <v>190692000</v>
      </c>
      <c r="AH168">
        <v>0</v>
      </c>
      <c r="AI168">
        <v>9</v>
      </c>
      <c r="AJ168">
        <v>3933635517</v>
      </c>
      <c r="AK168">
        <v>4.8477292615415439E-2</v>
      </c>
      <c r="AR168">
        <f t="shared" si="34"/>
        <v>1</v>
      </c>
      <c r="AS168">
        <f t="shared" si="35"/>
        <v>190692000</v>
      </c>
      <c r="AT168">
        <f t="shared" si="36"/>
        <v>0</v>
      </c>
      <c r="AX168">
        <f t="shared" si="37"/>
        <v>1</v>
      </c>
      <c r="AY168">
        <f t="shared" si="38"/>
        <v>190692000</v>
      </c>
      <c r="AZ168">
        <f t="shared" si="39"/>
        <v>0</v>
      </c>
      <c r="BA168">
        <f t="shared" si="40"/>
        <v>0</v>
      </c>
      <c r="BB168">
        <f t="shared" si="41"/>
        <v>0</v>
      </c>
      <c r="BC168">
        <f t="shared" si="42"/>
        <v>190692000</v>
      </c>
    </row>
    <row r="169" spans="1:55" x14ac:dyDescent="0.25">
      <c r="A169">
        <v>21</v>
      </c>
      <c r="B169">
        <v>11</v>
      </c>
      <c r="C169">
        <v>0</v>
      </c>
      <c r="D169">
        <v>47159</v>
      </c>
      <c r="E169">
        <v>20734</v>
      </c>
      <c r="F169">
        <v>19981231</v>
      </c>
      <c r="G169">
        <v>33903010</v>
      </c>
      <c r="H169" t="s">
        <v>146</v>
      </c>
      <c r="I169" t="s">
        <v>147</v>
      </c>
      <c r="J169">
        <v>44.6875</v>
      </c>
      <c r="K169">
        <v>4.2129999999999997E-3</v>
      </c>
      <c r="L169">
        <v>568336</v>
      </c>
      <c r="M169">
        <v>5.0340000000000003E-3</v>
      </c>
      <c r="N169">
        <v>2.5982999999999999E-2</v>
      </c>
      <c r="O169">
        <v>19981231</v>
      </c>
      <c r="P169" s="3">
        <v>22533788.697640404</v>
      </c>
      <c r="Q169">
        <v>25397515</v>
      </c>
      <c r="R169" t="s">
        <v>134</v>
      </c>
      <c r="S169">
        <v>51</v>
      </c>
      <c r="T169">
        <v>104554000</v>
      </c>
      <c r="U169">
        <v>9409000</v>
      </c>
      <c r="V169" s="1">
        <v>95145000</v>
      </c>
      <c r="W169">
        <v>0.41340590719999998</v>
      </c>
      <c r="X169">
        <v>9</v>
      </c>
      <c r="Y169" s="4">
        <v>117678788.6976404</v>
      </c>
      <c r="Z169" s="5">
        <v>8.947965231735705E-2</v>
      </c>
      <c r="AA169">
        <v>0.97</v>
      </c>
      <c r="AB169">
        <v>0.41340590719999998</v>
      </c>
      <c r="AD169">
        <v>1.6177788192916667E-2</v>
      </c>
      <c r="AE169">
        <v>0</v>
      </c>
      <c r="AF169">
        <v>1</v>
      </c>
      <c r="AG169">
        <v>104554000</v>
      </c>
      <c r="AH169">
        <v>0</v>
      </c>
      <c r="AI169">
        <v>8</v>
      </c>
      <c r="AJ169">
        <v>3771671457</v>
      </c>
      <c r="AK169">
        <v>2.7720866250413707E-2</v>
      </c>
      <c r="AR169">
        <f t="shared" si="34"/>
        <v>1</v>
      </c>
      <c r="AS169">
        <f t="shared" si="35"/>
        <v>104554000</v>
      </c>
      <c r="AT169">
        <f t="shared" si="36"/>
        <v>0</v>
      </c>
      <c r="AX169">
        <f t="shared" si="37"/>
        <v>1</v>
      </c>
      <c r="AY169">
        <f t="shared" si="38"/>
        <v>104554000</v>
      </c>
      <c r="AZ169">
        <f t="shared" si="39"/>
        <v>0</v>
      </c>
      <c r="BA169">
        <f t="shared" si="40"/>
        <v>0</v>
      </c>
      <c r="BB169">
        <f t="shared" si="41"/>
        <v>0</v>
      </c>
      <c r="BC169">
        <f t="shared" si="42"/>
        <v>104554000</v>
      </c>
    </row>
    <row r="170" spans="1:55" x14ac:dyDescent="0.25">
      <c r="A170">
        <v>21</v>
      </c>
      <c r="B170">
        <v>10</v>
      </c>
      <c r="C170">
        <v>0</v>
      </c>
      <c r="D170">
        <v>47159</v>
      </c>
      <c r="E170">
        <v>20734</v>
      </c>
      <c r="F170">
        <v>19961231</v>
      </c>
      <c r="G170">
        <v>33903010</v>
      </c>
      <c r="H170" t="s">
        <v>146</v>
      </c>
      <c r="I170" t="s">
        <v>147</v>
      </c>
      <c r="J170">
        <v>49.875</v>
      </c>
      <c r="K170">
        <v>-3.8553999999999998E-2</v>
      </c>
      <c r="L170">
        <v>262330</v>
      </c>
      <c r="M170">
        <v>-9.3989999999999994E-3</v>
      </c>
      <c r="N170">
        <v>1.0813E-2</v>
      </c>
      <c r="O170">
        <v>19961231</v>
      </c>
      <c r="P170" s="3">
        <v>10739493.641538903</v>
      </c>
      <c r="Q170">
        <v>13083708.75</v>
      </c>
      <c r="R170" t="s">
        <v>134</v>
      </c>
      <c r="S170">
        <v>43</v>
      </c>
      <c r="T170">
        <v>85554686</v>
      </c>
      <c r="U170">
        <v>7415148</v>
      </c>
      <c r="V170" s="1">
        <v>78139538</v>
      </c>
      <c r="W170">
        <v>0.2735902516</v>
      </c>
      <c r="X170">
        <v>11</v>
      </c>
      <c r="Y170" s="4">
        <v>88879031.641538903</v>
      </c>
      <c r="Z170" s="5">
        <v>4.0276111164598775E-2</v>
      </c>
      <c r="AA170">
        <v>0.97</v>
      </c>
      <c r="AB170">
        <v>0.2735902516</v>
      </c>
      <c r="AD170">
        <v>1.3494172937994315E-3</v>
      </c>
      <c r="AE170">
        <v>0</v>
      </c>
      <c r="AF170">
        <v>1</v>
      </c>
      <c r="AG170">
        <v>85554686</v>
      </c>
      <c r="AH170">
        <v>0</v>
      </c>
      <c r="AI170">
        <v>7</v>
      </c>
      <c r="AJ170">
        <v>2664607923</v>
      </c>
      <c r="AK170">
        <v>3.2107795395157651E-2</v>
      </c>
      <c r="AR170">
        <f t="shared" si="34"/>
        <v>0</v>
      </c>
      <c r="AS170">
        <f t="shared" si="35"/>
        <v>0</v>
      </c>
      <c r="AT170">
        <f t="shared" si="36"/>
        <v>85554686</v>
      </c>
      <c r="AX170">
        <f t="shared" si="37"/>
        <v>0</v>
      </c>
      <c r="AY170">
        <f t="shared" si="38"/>
        <v>0</v>
      </c>
      <c r="AZ170">
        <f t="shared" si="39"/>
        <v>85554686</v>
      </c>
      <c r="BA170">
        <f t="shared" si="40"/>
        <v>0</v>
      </c>
      <c r="BB170">
        <f t="shared" si="41"/>
        <v>0</v>
      </c>
      <c r="BC170">
        <f t="shared" si="42"/>
        <v>85554686</v>
      </c>
    </row>
    <row r="171" spans="1:55" x14ac:dyDescent="0.25">
      <c r="A171">
        <v>21</v>
      </c>
      <c r="B171">
        <v>9</v>
      </c>
      <c r="C171">
        <v>0</v>
      </c>
      <c r="D171">
        <v>47159</v>
      </c>
      <c r="E171">
        <v>20734</v>
      </c>
      <c r="F171">
        <v>19941230</v>
      </c>
      <c r="G171">
        <v>33903010</v>
      </c>
      <c r="H171" t="s">
        <v>146</v>
      </c>
      <c r="I171" t="s">
        <v>147</v>
      </c>
      <c r="J171">
        <v>32.375</v>
      </c>
      <c r="K171">
        <v>-1.145E-2</v>
      </c>
      <c r="L171">
        <v>134911</v>
      </c>
      <c r="M171">
        <v>-8.1899999999999996E-4</v>
      </c>
      <c r="N171">
        <v>1.1426E-2</v>
      </c>
      <c r="O171">
        <v>19941230</v>
      </c>
      <c r="P171" s="3">
        <v>3007322.4881630391</v>
      </c>
      <c r="Q171">
        <v>4367743.625</v>
      </c>
      <c r="R171" t="s">
        <v>134</v>
      </c>
      <c r="S171">
        <v>35</v>
      </c>
      <c r="T171">
        <v>48727373</v>
      </c>
      <c r="U171">
        <v>3380080</v>
      </c>
      <c r="V171" s="1">
        <v>45347293</v>
      </c>
      <c r="W171">
        <v>0.2465642811</v>
      </c>
      <c r="X171">
        <v>16</v>
      </c>
      <c r="Y171" s="4">
        <v>48354615.488163039</v>
      </c>
      <c r="Z171" s="5">
        <v>2.2271720574679361E-2</v>
      </c>
      <c r="AA171">
        <v>0.97</v>
      </c>
      <c r="AB171">
        <v>0.2465642811</v>
      </c>
      <c r="AD171">
        <v>2.6153771985711152E-3</v>
      </c>
      <c r="AE171">
        <v>0</v>
      </c>
      <c r="AF171">
        <v>1</v>
      </c>
      <c r="AG171">
        <v>48727373</v>
      </c>
      <c r="AH171">
        <v>0</v>
      </c>
      <c r="AI171">
        <v>6</v>
      </c>
      <c r="AJ171">
        <v>2130735249</v>
      </c>
      <c r="AK171">
        <v>2.2868806916705776E-2</v>
      </c>
      <c r="AR171">
        <f t="shared" si="34"/>
        <v>0</v>
      </c>
      <c r="AS171">
        <f t="shared" si="35"/>
        <v>0</v>
      </c>
      <c r="AT171">
        <f t="shared" si="36"/>
        <v>48727373</v>
      </c>
      <c r="AX171">
        <f t="shared" si="37"/>
        <v>0</v>
      </c>
      <c r="AY171">
        <f t="shared" si="38"/>
        <v>0</v>
      </c>
      <c r="AZ171">
        <f t="shared" si="39"/>
        <v>48727373</v>
      </c>
      <c r="BA171">
        <f t="shared" si="40"/>
        <v>0</v>
      </c>
      <c r="BB171">
        <f t="shared" si="41"/>
        <v>0</v>
      </c>
      <c r="BC171">
        <f t="shared" si="42"/>
        <v>48727373</v>
      </c>
    </row>
    <row r="172" spans="1:55" x14ac:dyDescent="0.25">
      <c r="A172">
        <v>21</v>
      </c>
      <c r="B172">
        <v>8</v>
      </c>
      <c r="C172">
        <v>0</v>
      </c>
      <c r="D172">
        <v>47159</v>
      </c>
      <c r="E172">
        <v>20734</v>
      </c>
      <c r="F172">
        <v>19921231</v>
      </c>
      <c r="G172">
        <v>33903010</v>
      </c>
      <c r="H172" t="s">
        <v>146</v>
      </c>
      <c r="I172" t="s">
        <v>147</v>
      </c>
      <c r="J172">
        <v>32.75</v>
      </c>
      <c r="K172">
        <v>-7.5760000000000003E-3</v>
      </c>
      <c r="L172">
        <v>123068</v>
      </c>
      <c r="M172">
        <v>-1.403E-3</v>
      </c>
      <c r="N172">
        <v>1.4898E-2</v>
      </c>
      <c r="O172">
        <v>19921231</v>
      </c>
      <c r="P172" s="3">
        <v>2707144.9950260669</v>
      </c>
      <c r="Q172">
        <v>4030477</v>
      </c>
      <c r="R172" t="s">
        <v>134</v>
      </c>
      <c r="S172">
        <v>27</v>
      </c>
      <c r="T172">
        <v>47121467</v>
      </c>
      <c r="U172">
        <v>3010408</v>
      </c>
      <c r="V172" s="1">
        <v>44111059</v>
      </c>
      <c r="W172">
        <v>0.22309854609999999</v>
      </c>
      <c r="X172">
        <v>14</v>
      </c>
      <c r="Y172" s="4">
        <v>46818203.995026067</v>
      </c>
      <c r="Z172" s="5">
        <v>1.9206093798837767E-2</v>
      </c>
      <c r="AA172">
        <v>0.97</v>
      </c>
      <c r="AB172">
        <v>0.22309854609999999</v>
      </c>
      <c r="AD172">
        <v>1.3035215715870188E-3</v>
      </c>
      <c r="AE172">
        <v>0</v>
      </c>
      <c r="AF172">
        <v>1</v>
      </c>
      <c r="AG172">
        <v>47121467</v>
      </c>
      <c r="AH172">
        <v>0</v>
      </c>
      <c r="AI172">
        <v>5</v>
      </c>
      <c r="AJ172">
        <v>1672383581</v>
      </c>
      <c r="AK172">
        <v>2.8176231538833793E-2</v>
      </c>
      <c r="AR172">
        <f t="shared" si="34"/>
        <v>0</v>
      </c>
      <c r="AS172">
        <f t="shared" si="35"/>
        <v>0</v>
      </c>
      <c r="AT172">
        <f t="shared" si="36"/>
        <v>47121467</v>
      </c>
      <c r="AX172">
        <f t="shared" si="37"/>
        <v>0</v>
      </c>
      <c r="AY172">
        <f t="shared" si="38"/>
        <v>0</v>
      </c>
      <c r="AZ172">
        <f t="shared" si="39"/>
        <v>47121467</v>
      </c>
      <c r="BA172">
        <f t="shared" si="40"/>
        <v>0</v>
      </c>
      <c r="BB172">
        <f t="shared" si="41"/>
        <v>0</v>
      </c>
      <c r="BC172">
        <f t="shared" si="42"/>
        <v>47121467</v>
      </c>
    </row>
    <row r="173" spans="1:55" x14ac:dyDescent="0.25">
      <c r="A173">
        <v>21</v>
      </c>
      <c r="B173">
        <v>7</v>
      </c>
      <c r="C173">
        <v>0</v>
      </c>
      <c r="D173">
        <v>47159</v>
      </c>
      <c r="E173">
        <v>20734</v>
      </c>
      <c r="F173">
        <v>19911231</v>
      </c>
      <c r="G173">
        <v>33903010</v>
      </c>
      <c r="H173" t="s">
        <v>132</v>
      </c>
      <c r="I173" t="s">
        <v>133</v>
      </c>
      <c r="J173">
        <v>24.875</v>
      </c>
      <c r="K173">
        <v>0</v>
      </c>
      <c r="L173">
        <v>120434</v>
      </c>
      <c r="M173">
        <v>6.0610000000000004E-3</v>
      </c>
      <c r="N173">
        <v>1.5295E-2</v>
      </c>
      <c r="O173">
        <v>19911231</v>
      </c>
      <c r="P173" s="3">
        <v>1710828.6098457277</v>
      </c>
      <c r="Q173">
        <v>2995795.75</v>
      </c>
      <c r="R173" t="s">
        <v>134</v>
      </c>
      <c r="S173">
        <v>23</v>
      </c>
      <c r="T173">
        <v>45597238</v>
      </c>
      <c r="U173">
        <v>2793038</v>
      </c>
      <c r="V173" s="1">
        <v>42804200</v>
      </c>
      <c r="W173">
        <v>0.36986045989999999</v>
      </c>
      <c r="X173">
        <v>14</v>
      </c>
      <c r="Y173" s="4">
        <v>44515028.609845728</v>
      </c>
      <c r="Z173" s="5">
        <v>2.4954118194400021E-2</v>
      </c>
      <c r="AA173">
        <v>0.97</v>
      </c>
      <c r="AB173">
        <v>0.36986045989999999</v>
      </c>
      <c r="AD173">
        <v>6.1764230877547024E-2</v>
      </c>
      <c r="AE173">
        <v>0</v>
      </c>
      <c r="AF173">
        <v>1</v>
      </c>
      <c r="AG173">
        <v>45597238</v>
      </c>
      <c r="AH173">
        <v>0</v>
      </c>
      <c r="AI173">
        <v>4</v>
      </c>
      <c r="AJ173">
        <v>1587173421</v>
      </c>
      <c r="AK173">
        <v>2.8728579622554051E-2</v>
      </c>
      <c r="AR173">
        <f t="shared" si="34"/>
        <v>1</v>
      </c>
      <c r="AS173">
        <f t="shared" si="35"/>
        <v>45597238</v>
      </c>
      <c r="AT173">
        <f t="shared" si="36"/>
        <v>0</v>
      </c>
      <c r="AX173">
        <f t="shared" si="37"/>
        <v>1</v>
      </c>
      <c r="AY173">
        <f t="shared" si="38"/>
        <v>45597238</v>
      </c>
      <c r="AZ173">
        <f t="shared" si="39"/>
        <v>0</v>
      </c>
      <c r="BA173">
        <f t="shared" si="40"/>
        <v>1</v>
      </c>
      <c r="BB173">
        <f t="shared" si="41"/>
        <v>45597238</v>
      </c>
      <c r="BC173">
        <f t="shared" si="42"/>
        <v>0</v>
      </c>
    </row>
    <row r="174" spans="1:55" x14ac:dyDescent="0.25">
      <c r="A174">
        <v>21</v>
      </c>
      <c r="B174">
        <v>6</v>
      </c>
      <c r="C174">
        <v>0</v>
      </c>
      <c r="D174">
        <v>47159</v>
      </c>
      <c r="E174">
        <v>20734</v>
      </c>
      <c r="F174">
        <v>19901231</v>
      </c>
      <c r="G174">
        <v>33903010</v>
      </c>
      <c r="H174" t="s">
        <v>132</v>
      </c>
      <c r="I174" t="s">
        <v>133</v>
      </c>
      <c r="J174">
        <v>11</v>
      </c>
      <c r="K174">
        <v>-2.2221999999999999E-2</v>
      </c>
      <c r="L174">
        <v>109486</v>
      </c>
      <c r="M174">
        <v>4.9800000000000001E-3</v>
      </c>
      <c r="N174">
        <v>1.0272999999999999E-2</v>
      </c>
      <c r="O174">
        <v>19901231</v>
      </c>
      <c r="P174" s="3">
        <v>288527.88141766936</v>
      </c>
      <c r="Q174">
        <v>1204346</v>
      </c>
      <c r="R174" t="s">
        <v>134</v>
      </c>
      <c r="S174">
        <v>19</v>
      </c>
      <c r="T174">
        <v>32507013</v>
      </c>
      <c r="U174">
        <v>2069252</v>
      </c>
      <c r="V174" s="1">
        <v>30437761</v>
      </c>
      <c r="W174">
        <v>0.45670560049999998</v>
      </c>
      <c r="X174">
        <v>18</v>
      </c>
      <c r="Y174" s="4">
        <v>30726288.881417669</v>
      </c>
      <c r="Z174" s="5">
        <v>1.8148715775087455E-2</v>
      </c>
      <c r="AA174">
        <v>0.97</v>
      </c>
      <c r="AB174">
        <v>0.45670560049999998</v>
      </c>
      <c r="AD174">
        <v>0.30243625403247409</v>
      </c>
      <c r="AE174">
        <v>0</v>
      </c>
      <c r="AF174">
        <v>1</v>
      </c>
      <c r="AG174">
        <v>32507013</v>
      </c>
      <c r="AH174">
        <v>0</v>
      </c>
      <c r="AI174">
        <v>3</v>
      </c>
      <c r="AJ174">
        <v>1461532706</v>
      </c>
      <c r="AK174">
        <v>2.2241728061609317E-2</v>
      </c>
      <c r="AR174">
        <f t="shared" si="34"/>
        <v>1</v>
      </c>
      <c r="AS174">
        <f t="shared" si="35"/>
        <v>32507013</v>
      </c>
      <c r="AT174">
        <f t="shared" si="36"/>
        <v>0</v>
      </c>
      <c r="AX174">
        <f t="shared" si="37"/>
        <v>1</v>
      </c>
      <c r="AY174">
        <f t="shared" si="38"/>
        <v>32507013</v>
      </c>
      <c r="AZ174">
        <f t="shared" si="39"/>
        <v>0</v>
      </c>
      <c r="BA174">
        <f t="shared" si="40"/>
        <v>1</v>
      </c>
      <c r="BB174">
        <f t="shared" si="41"/>
        <v>32507013</v>
      </c>
      <c r="BC174">
        <f t="shared" si="42"/>
        <v>0</v>
      </c>
    </row>
    <row r="175" spans="1:55" x14ac:dyDescent="0.25">
      <c r="A175">
        <v>21</v>
      </c>
      <c r="B175">
        <v>5</v>
      </c>
      <c r="C175">
        <v>0</v>
      </c>
      <c r="D175">
        <v>47159</v>
      </c>
      <c r="E175">
        <v>20734</v>
      </c>
      <c r="F175">
        <v>19891229</v>
      </c>
      <c r="G175">
        <v>33903010</v>
      </c>
      <c r="H175" t="s">
        <v>132</v>
      </c>
      <c r="I175" t="s">
        <v>133</v>
      </c>
      <c r="J175">
        <v>26.125</v>
      </c>
      <c r="K175">
        <v>9.6620000000000004E-3</v>
      </c>
      <c r="L175">
        <v>108823</v>
      </c>
      <c r="M175">
        <v>7.9019999999999993E-3</v>
      </c>
      <c r="N175">
        <v>1.2916E-2</v>
      </c>
      <c r="O175">
        <v>19891229</v>
      </c>
      <c r="P175" s="3">
        <v>1908271.7014355175</v>
      </c>
      <c r="Q175">
        <v>2843000.875</v>
      </c>
      <c r="R175" t="s">
        <v>134</v>
      </c>
      <c r="S175">
        <v>15</v>
      </c>
      <c r="T175">
        <v>33440789</v>
      </c>
      <c r="U175">
        <v>2288739</v>
      </c>
      <c r="V175" s="1">
        <v>31152050</v>
      </c>
      <c r="W175">
        <v>0.32700838910000002</v>
      </c>
      <c r="X175">
        <v>15</v>
      </c>
      <c r="Y175" s="4">
        <v>33060321.701435518</v>
      </c>
      <c r="Z175" s="5">
        <v>2.8139593782006232E-2</v>
      </c>
      <c r="AA175">
        <v>0.97</v>
      </c>
      <c r="AB175">
        <v>0.32700838910000002</v>
      </c>
      <c r="AD175">
        <v>2.0122058140756734E-2</v>
      </c>
      <c r="AE175">
        <v>0</v>
      </c>
      <c r="AF175">
        <v>1</v>
      </c>
      <c r="AG175">
        <v>33440789</v>
      </c>
      <c r="AH175">
        <v>0</v>
      </c>
      <c r="AI175">
        <v>2</v>
      </c>
      <c r="AJ175">
        <v>1434879707</v>
      </c>
      <c r="AK175">
        <v>2.3305639376500011E-2</v>
      </c>
      <c r="AR175">
        <f t="shared" si="34"/>
        <v>1</v>
      </c>
      <c r="AS175">
        <f t="shared" si="35"/>
        <v>33440789</v>
      </c>
      <c r="AT175">
        <f t="shared" si="36"/>
        <v>0</v>
      </c>
      <c r="AX175">
        <f t="shared" si="37"/>
        <v>1</v>
      </c>
      <c r="AY175">
        <f t="shared" si="38"/>
        <v>33440789</v>
      </c>
      <c r="AZ175">
        <f t="shared" si="39"/>
        <v>0</v>
      </c>
      <c r="BA175">
        <f t="shared" si="40"/>
        <v>0</v>
      </c>
      <c r="BB175">
        <f t="shared" si="41"/>
        <v>0</v>
      </c>
      <c r="BC175">
        <f t="shared" si="42"/>
        <v>33440789</v>
      </c>
    </row>
    <row r="176" spans="1:55" x14ac:dyDescent="0.25">
      <c r="A176">
        <v>21</v>
      </c>
      <c r="B176">
        <v>4</v>
      </c>
      <c r="C176">
        <v>0</v>
      </c>
      <c r="D176">
        <v>47159</v>
      </c>
      <c r="E176">
        <v>20734</v>
      </c>
      <c r="F176">
        <v>19881230</v>
      </c>
      <c r="G176">
        <v>33903010</v>
      </c>
      <c r="H176" t="s">
        <v>132</v>
      </c>
      <c r="I176" t="s">
        <v>133</v>
      </c>
      <c r="J176">
        <v>25.5</v>
      </c>
      <c r="K176">
        <v>-9.7090000000000006E-3</v>
      </c>
      <c r="L176">
        <v>98812</v>
      </c>
      <c r="M176">
        <v>-1.6180000000000001E-3</v>
      </c>
      <c r="N176">
        <v>1.0211E-2</v>
      </c>
      <c r="O176">
        <v>19881230</v>
      </c>
      <c r="P176" s="3">
        <v>1709619.6799513921</v>
      </c>
      <c r="Q176">
        <v>2519706</v>
      </c>
      <c r="R176" t="s">
        <v>134</v>
      </c>
      <c r="S176">
        <v>11</v>
      </c>
      <c r="T176">
        <v>29052205</v>
      </c>
      <c r="U176">
        <v>2049331</v>
      </c>
      <c r="V176" s="1">
        <v>27002874</v>
      </c>
      <c r="W176">
        <v>0.21990864730000001</v>
      </c>
      <c r="X176">
        <v>20</v>
      </c>
      <c r="Y176" s="4">
        <v>28712493.679951392</v>
      </c>
      <c r="Z176" s="5">
        <v>1.929841722012424E-2</v>
      </c>
      <c r="AA176">
        <v>0.97</v>
      </c>
      <c r="AB176">
        <v>0.21990864730000001</v>
      </c>
      <c r="AD176">
        <v>1.0165038228710152E-3</v>
      </c>
      <c r="AE176">
        <v>0</v>
      </c>
      <c r="AF176">
        <v>1</v>
      </c>
      <c r="AG176">
        <v>29052205</v>
      </c>
      <c r="AH176">
        <v>0</v>
      </c>
      <c r="AI176">
        <v>1</v>
      </c>
      <c r="AJ176">
        <v>1326741615</v>
      </c>
      <c r="AK176">
        <v>2.1897409918810756E-2</v>
      </c>
      <c r="AR176">
        <f t="shared" si="34"/>
        <v>0</v>
      </c>
      <c r="AS176">
        <f t="shared" si="35"/>
        <v>0</v>
      </c>
      <c r="AT176">
        <f t="shared" si="36"/>
        <v>29052205</v>
      </c>
      <c r="AX176">
        <f t="shared" si="37"/>
        <v>0</v>
      </c>
      <c r="AY176">
        <f t="shared" si="38"/>
        <v>0</v>
      </c>
      <c r="AZ176">
        <f t="shared" si="39"/>
        <v>29052205</v>
      </c>
      <c r="BA176">
        <f t="shared" si="40"/>
        <v>0</v>
      </c>
      <c r="BB176">
        <f t="shared" si="41"/>
        <v>0</v>
      </c>
      <c r="BC176">
        <f t="shared" si="42"/>
        <v>29052205</v>
      </c>
    </row>
    <row r="177" spans="1:55" x14ac:dyDescent="0.25">
      <c r="A177">
        <v>21</v>
      </c>
      <c r="B177">
        <v>3</v>
      </c>
      <c r="C177">
        <v>0</v>
      </c>
      <c r="D177">
        <v>47159</v>
      </c>
      <c r="E177">
        <v>20734</v>
      </c>
      <c r="F177">
        <v>19971231</v>
      </c>
      <c r="G177">
        <v>33903010</v>
      </c>
      <c r="H177" t="s">
        <v>146</v>
      </c>
      <c r="I177" t="s">
        <v>147</v>
      </c>
      <c r="J177">
        <v>75.125</v>
      </c>
      <c r="K177">
        <v>2.4722999999999998E-2</v>
      </c>
      <c r="L177">
        <v>250218</v>
      </c>
      <c r="M177">
        <v>2.6029999999999998E-3</v>
      </c>
      <c r="N177">
        <v>1.6466000000000001E-2</v>
      </c>
      <c r="O177">
        <v>19971231</v>
      </c>
      <c r="P177" s="3">
        <v>16467936.874410361</v>
      </c>
      <c r="Q177">
        <v>18797627.25</v>
      </c>
      <c r="R177" t="s">
        <v>134</v>
      </c>
      <c r="S177">
        <v>47</v>
      </c>
      <c r="T177">
        <v>85690173</v>
      </c>
      <c r="U177">
        <v>8033879</v>
      </c>
      <c r="V177" s="1">
        <v>77656294</v>
      </c>
      <c r="W177">
        <v>0.24145338429999999</v>
      </c>
      <c r="X177">
        <v>12</v>
      </c>
      <c r="Y177" s="4">
        <v>94124230.874410361</v>
      </c>
      <c r="Z177" s="5">
        <v>4.8220935502111512E-2</v>
      </c>
      <c r="AA177">
        <v>0.97</v>
      </c>
      <c r="AB177">
        <v>0.24145338429999999</v>
      </c>
      <c r="AD177">
        <v>1.426517426100372E-4</v>
      </c>
      <c r="AE177">
        <v>0</v>
      </c>
      <c r="AF177">
        <v>0</v>
      </c>
      <c r="AG177">
        <v>0</v>
      </c>
      <c r="AH177">
        <v>85690173</v>
      </c>
      <c r="AI177">
        <v>0</v>
      </c>
      <c r="AJ177">
        <v>3000025976</v>
      </c>
      <c r="AK177">
        <v>2.8563143681259912E-2</v>
      </c>
      <c r="AR177">
        <f t="shared" si="34"/>
        <v>0</v>
      </c>
      <c r="AS177">
        <f t="shared" si="35"/>
        <v>0</v>
      </c>
      <c r="AT177">
        <f t="shared" si="36"/>
        <v>85690173</v>
      </c>
      <c r="AX177">
        <f t="shared" si="37"/>
        <v>0</v>
      </c>
      <c r="AY177">
        <f t="shared" si="38"/>
        <v>0</v>
      </c>
      <c r="AZ177">
        <f t="shared" si="39"/>
        <v>85690173</v>
      </c>
      <c r="BA177">
        <f t="shared" si="40"/>
        <v>0</v>
      </c>
      <c r="BB177">
        <f t="shared" si="41"/>
        <v>0</v>
      </c>
      <c r="BC177">
        <f t="shared" si="42"/>
        <v>85690173</v>
      </c>
    </row>
    <row r="178" spans="1:55" x14ac:dyDescent="0.25">
      <c r="A178">
        <v>21</v>
      </c>
      <c r="B178">
        <v>2</v>
      </c>
      <c r="C178">
        <v>0</v>
      </c>
      <c r="D178">
        <v>47159</v>
      </c>
      <c r="E178">
        <v>20734</v>
      </c>
      <c r="F178">
        <v>19951229</v>
      </c>
      <c r="G178">
        <v>33903010</v>
      </c>
      <c r="H178" t="s">
        <v>146</v>
      </c>
      <c r="I178" t="s">
        <v>147</v>
      </c>
      <c r="J178">
        <v>40.75</v>
      </c>
      <c r="K178">
        <v>-2.1021000000000001E-2</v>
      </c>
      <c r="L178">
        <v>256219</v>
      </c>
      <c r="M178">
        <v>4.4460000000000003E-3</v>
      </c>
      <c r="N178">
        <v>1.1306999999999999E-2</v>
      </c>
      <c r="O178">
        <v>19951229</v>
      </c>
      <c r="P178" s="3">
        <v>8082675.2487209886</v>
      </c>
      <c r="Q178">
        <v>10440924.25</v>
      </c>
      <c r="R178" t="s">
        <v>134</v>
      </c>
      <c r="S178">
        <v>39</v>
      </c>
      <c r="T178">
        <v>84973107</v>
      </c>
      <c r="U178">
        <v>6364807</v>
      </c>
      <c r="V178" s="1">
        <v>78608300</v>
      </c>
      <c r="W178">
        <v>0.21688080279999999</v>
      </c>
      <c r="X178">
        <v>11</v>
      </c>
      <c r="Y178" s="4">
        <v>86690975.248720989</v>
      </c>
      <c r="Z178" s="5">
        <v>2.2278059854897121E-2</v>
      </c>
      <c r="AA178">
        <v>0.97</v>
      </c>
      <c r="AB178">
        <v>0.21688080279999999</v>
      </c>
      <c r="AD178">
        <v>1.4253217584961207E-5</v>
      </c>
      <c r="AE178">
        <v>0</v>
      </c>
      <c r="AF178">
        <v>0</v>
      </c>
      <c r="AG178">
        <v>0</v>
      </c>
      <c r="AH178">
        <v>84973107</v>
      </c>
      <c r="AI178">
        <v>0</v>
      </c>
      <c r="AJ178">
        <v>2370384558</v>
      </c>
      <c r="AK178">
        <v>3.5847814951889337E-2</v>
      </c>
      <c r="AR178">
        <f t="shared" si="34"/>
        <v>0</v>
      </c>
      <c r="AS178">
        <f t="shared" si="35"/>
        <v>0</v>
      </c>
      <c r="AT178">
        <f t="shared" si="36"/>
        <v>84973107</v>
      </c>
      <c r="AX178">
        <f t="shared" si="37"/>
        <v>0</v>
      </c>
      <c r="AY178">
        <f t="shared" si="38"/>
        <v>0</v>
      </c>
      <c r="AZ178">
        <f t="shared" si="39"/>
        <v>84973107</v>
      </c>
      <c r="BA178">
        <f t="shared" si="40"/>
        <v>0</v>
      </c>
      <c r="BB178">
        <f t="shared" si="41"/>
        <v>0</v>
      </c>
      <c r="BC178">
        <f t="shared" si="42"/>
        <v>84973107</v>
      </c>
    </row>
    <row r="179" spans="1:55" x14ac:dyDescent="0.25">
      <c r="A179">
        <v>21</v>
      </c>
      <c r="B179">
        <v>1</v>
      </c>
      <c r="C179">
        <v>1</v>
      </c>
      <c r="D179">
        <v>47159</v>
      </c>
      <c r="E179">
        <v>20734</v>
      </c>
      <c r="F179">
        <v>19931231</v>
      </c>
      <c r="G179">
        <v>33903010</v>
      </c>
      <c r="H179" t="s">
        <v>146</v>
      </c>
      <c r="I179" t="s">
        <v>147</v>
      </c>
      <c r="J179">
        <v>33.375</v>
      </c>
      <c r="K179">
        <v>-3.7309999999999999E-3</v>
      </c>
      <c r="L179">
        <v>137185</v>
      </c>
      <c r="M179">
        <v>-5.6400000000000005E-4</v>
      </c>
      <c r="N179">
        <v>1.2732E-2</v>
      </c>
      <c r="O179">
        <v>19931231</v>
      </c>
      <c r="P179" s="3">
        <v>3250276.5846287832</v>
      </c>
      <c r="Q179">
        <v>4578549.375</v>
      </c>
      <c r="R179" t="s">
        <v>134</v>
      </c>
      <c r="S179">
        <v>31</v>
      </c>
      <c r="T179">
        <v>47914440</v>
      </c>
      <c r="U179">
        <v>3638682</v>
      </c>
      <c r="V179" s="1">
        <v>44275758</v>
      </c>
      <c r="W179">
        <v>0.21037257600000001</v>
      </c>
      <c r="X179">
        <v>17</v>
      </c>
      <c r="Y179" s="4">
        <v>47526034.584628783</v>
      </c>
      <c r="Z179" s="5">
        <v>2.0266818333741991E-2</v>
      </c>
      <c r="AA179">
        <v>0.97</v>
      </c>
      <c r="AB179">
        <v>0.21037257600000001</v>
      </c>
      <c r="AD179">
        <v>3.6981500759770302E-4</v>
      </c>
      <c r="AE179">
        <v>0</v>
      </c>
      <c r="AF179">
        <v>0</v>
      </c>
      <c r="AG179">
        <v>0</v>
      </c>
      <c r="AH179">
        <v>47914440</v>
      </c>
      <c r="AI179">
        <v>0</v>
      </c>
      <c r="AJ179">
        <v>1934780610</v>
      </c>
      <c r="AK179">
        <v>2.4764792324438272E-2</v>
      </c>
      <c r="AR179">
        <f t="shared" si="34"/>
        <v>0</v>
      </c>
      <c r="AS179">
        <f t="shared" si="35"/>
        <v>0</v>
      </c>
      <c r="AT179">
        <f t="shared" si="36"/>
        <v>47914440</v>
      </c>
      <c r="AX179">
        <f t="shared" si="37"/>
        <v>0</v>
      </c>
      <c r="AY179">
        <f t="shared" si="38"/>
        <v>0</v>
      </c>
      <c r="AZ179">
        <f t="shared" si="39"/>
        <v>47914440</v>
      </c>
      <c r="BA179">
        <f t="shared" si="40"/>
        <v>0</v>
      </c>
      <c r="BB179">
        <f t="shared" si="41"/>
        <v>0</v>
      </c>
      <c r="BC179">
        <f t="shared" si="42"/>
        <v>47914440</v>
      </c>
    </row>
    <row r="180" spans="1:55" x14ac:dyDescent="0.25">
      <c r="A180">
        <v>22</v>
      </c>
      <c r="B180">
        <v>26</v>
      </c>
      <c r="C180">
        <v>0</v>
      </c>
      <c r="D180">
        <v>47896</v>
      </c>
      <c r="E180">
        <v>20436</v>
      </c>
      <c r="F180">
        <v>20111230</v>
      </c>
      <c r="G180" t="s">
        <v>56</v>
      </c>
      <c r="H180" t="s">
        <v>243</v>
      </c>
      <c r="I180" t="s">
        <v>48</v>
      </c>
      <c r="J180">
        <v>33.25</v>
      </c>
      <c r="K180">
        <v>-5.0870000000000004E-3</v>
      </c>
      <c r="L180">
        <v>3799766</v>
      </c>
      <c r="M180">
        <v>-2.5850000000000001E-3</v>
      </c>
      <c r="N180">
        <v>2.1440000000000001E-3</v>
      </c>
      <c r="O180">
        <v>20111230</v>
      </c>
      <c r="P180" s="3">
        <v>62806575.877814293</v>
      </c>
      <c r="Q180">
        <v>126342219.5</v>
      </c>
      <c r="R180" t="s">
        <v>59</v>
      </c>
      <c r="S180">
        <v>103</v>
      </c>
      <c r="T180">
        <v>2265792000</v>
      </c>
      <c r="U180">
        <v>183573000</v>
      </c>
      <c r="V180" s="1">
        <v>2082219000</v>
      </c>
      <c r="W180">
        <v>0.55426883979999997</v>
      </c>
      <c r="X180">
        <v>1</v>
      </c>
      <c r="Y180" s="4">
        <v>2145025575.8778143</v>
      </c>
      <c r="Z180" s="5">
        <v>3.3882870144780433E-2</v>
      </c>
      <c r="AA180">
        <v>0.97</v>
      </c>
      <c r="AB180">
        <v>0.55426883979999997</v>
      </c>
      <c r="AD180">
        <v>0.19375093516812131</v>
      </c>
      <c r="AE180">
        <v>0</v>
      </c>
      <c r="AF180">
        <v>1</v>
      </c>
      <c r="AG180">
        <v>2265792000</v>
      </c>
      <c r="AH180">
        <v>0</v>
      </c>
      <c r="AI180">
        <v>21</v>
      </c>
      <c r="AJ180">
        <v>12693899731</v>
      </c>
      <c r="AK180">
        <v>0.17849455628412353</v>
      </c>
      <c r="AR180">
        <f t="shared" si="34"/>
        <v>1</v>
      </c>
      <c r="AS180">
        <f t="shared" si="35"/>
        <v>2265792000</v>
      </c>
      <c r="AT180">
        <f t="shared" si="36"/>
        <v>0</v>
      </c>
      <c r="AX180">
        <f t="shared" si="37"/>
        <v>1</v>
      </c>
      <c r="AY180">
        <f t="shared" si="38"/>
        <v>2265792000</v>
      </c>
      <c r="AZ180">
        <f t="shared" si="39"/>
        <v>0</v>
      </c>
      <c r="BA180">
        <f t="shared" si="40"/>
        <v>1</v>
      </c>
      <c r="BB180">
        <f t="shared" si="41"/>
        <v>2265792000</v>
      </c>
      <c r="BC180">
        <f t="shared" si="42"/>
        <v>0</v>
      </c>
    </row>
    <row r="181" spans="1:55" x14ac:dyDescent="0.25">
      <c r="A181">
        <v>22</v>
      </c>
      <c r="B181">
        <v>25</v>
      </c>
      <c r="C181">
        <v>0</v>
      </c>
      <c r="D181">
        <v>47896</v>
      </c>
      <c r="E181">
        <v>20436</v>
      </c>
      <c r="F181">
        <v>20101231</v>
      </c>
      <c r="G181" t="s">
        <v>56</v>
      </c>
      <c r="H181" t="s">
        <v>243</v>
      </c>
      <c r="I181" t="s">
        <v>48</v>
      </c>
      <c r="J181">
        <v>42.42</v>
      </c>
      <c r="K181">
        <v>4.4990000000000004E-3</v>
      </c>
      <c r="L181">
        <v>3909181</v>
      </c>
      <c r="M181">
        <v>-2.3800000000000001E-4</v>
      </c>
      <c r="N181">
        <v>8.7100000000000003E-4</v>
      </c>
      <c r="O181">
        <v>20101231</v>
      </c>
      <c r="P181" s="3">
        <v>107581989.49130321</v>
      </c>
      <c r="Q181">
        <v>165827450.86000001</v>
      </c>
      <c r="R181" t="s">
        <v>59</v>
      </c>
      <c r="S181">
        <v>99</v>
      </c>
      <c r="T181">
        <v>2117605000</v>
      </c>
      <c r="U181">
        <v>176106000</v>
      </c>
      <c r="V181" s="1">
        <v>1941499000</v>
      </c>
      <c r="W181">
        <v>0.26800330750000001</v>
      </c>
      <c r="X181">
        <v>2</v>
      </c>
      <c r="Y181" s="4">
        <v>2049080989.4913032</v>
      </c>
      <c r="Z181" s="5">
        <v>2.1689932731593815E-2</v>
      </c>
      <c r="AA181">
        <v>0.97</v>
      </c>
      <c r="AB181">
        <v>0.26800330750000001</v>
      </c>
      <c r="AD181">
        <v>7.747551872217125E-3</v>
      </c>
      <c r="AE181">
        <v>0</v>
      </c>
      <c r="AF181">
        <v>1</v>
      </c>
      <c r="AG181">
        <v>2117605000</v>
      </c>
      <c r="AH181">
        <v>0</v>
      </c>
      <c r="AI181">
        <v>20</v>
      </c>
      <c r="AJ181">
        <v>12407381750</v>
      </c>
      <c r="AK181">
        <v>0.17067299472751371</v>
      </c>
      <c r="AR181">
        <f t="shared" si="34"/>
        <v>1</v>
      </c>
      <c r="AS181">
        <f t="shared" si="35"/>
        <v>2117605000</v>
      </c>
      <c r="AT181">
        <f t="shared" si="36"/>
        <v>0</v>
      </c>
      <c r="AX181">
        <f t="shared" si="37"/>
        <v>0</v>
      </c>
      <c r="AY181">
        <f t="shared" si="38"/>
        <v>0</v>
      </c>
      <c r="AZ181">
        <f t="shared" si="39"/>
        <v>2117605000</v>
      </c>
      <c r="BA181">
        <f t="shared" si="40"/>
        <v>0</v>
      </c>
      <c r="BB181">
        <f t="shared" si="41"/>
        <v>0</v>
      </c>
      <c r="BC181">
        <f t="shared" si="42"/>
        <v>2117605000</v>
      </c>
    </row>
    <row r="182" spans="1:55" x14ac:dyDescent="0.25">
      <c r="A182">
        <v>22</v>
      </c>
      <c r="B182">
        <v>24</v>
      </c>
      <c r="C182">
        <v>0</v>
      </c>
      <c r="D182">
        <v>47896</v>
      </c>
      <c r="E182">
        <v>20436</v>
      </c>
      <c r="F182">
        <v>20091231</v>
      </c>
      <c r="G182" t="s">
        <v>56</v>
      </c>
      <c r="H182" t="s">
        <v>243</v>
      </c>
      <c r="I182" t="s">
        <v>48</v>
      </c>
      <c r="J182">
        <v>41.67</v>
      </c>
      <c r="K182">
        <v>3.3709999999999999E-3</v>
      </c>
      <c r="L182">
        <v>4104934</v>
      </c>
      <c r="M182">
        <v>-8.659E-3</v>
      </c>
      <c r="N182">
        <v>-2.6570000000000001E-3</v>
      </c>
      <c r="O182">
        <v>20091231</v>
      </c>
      <c r="P182" s="3">
        <v>115047474.26255131</v>
      </c>
      <c r="Q182">
        <v>171052592.25999999</v>
      </c>
      <c r="R182" t="s">
        <v>59</v>
      </c>
      <c r="S182">
        <v>95</v>
      </c>
      <c r="T182">
        <v>2031989000</v>
      </c>
      <c r="U182">
        <v>165365000</v>
      </c>
      <c r="V182" s="1">
        <v>1866624000</v>
      </c>
      <c r="W182">
        <v>0.31605546000000001</v>
      </c>
      <c r="X182">
        <v>2</v>
      </c>
      <c r="Y182" s="4">
        <v>1981671474.2625513</v>
      </c>
      <c r="Z182" s="5">
        <v>2.7293304429379703E-2</v>
      </c>
      <c r="AA182">
        <v>0.97</v>
      </c>
      <c r="AB182">
        <v>0.31605546000000001</v>
      </c>
      <c r="AD182">
        <v>1.6705602050561305E-2</v>
      </c>
      <c r="AE182">
        <v>0</v>
      </c>
      <c r="AF182">
        <v>1</v>
      </c>
      <c r="AG182">
        <v>2031989000</v>
      </c>
      <c r="AH182">
        <v>0</v>
      </c>
      <c r="AI182">
        <v>19</v>
      </c>
      <c r="AJ182">
        <v>11802671984</v>
      </c>
      <c r="AK182">
        <v>0.17216347304700289</v>
      </c>
      <c r="AR182">
        <f t="shared" si="34"/>
        <v>1</v>
      </c>
      <c r="AS182">
        <f t="shared" si="35"/>
        <v>2031989000</v>
      </c>
      <c r="AT182">
        <f t="shared" si="36"/>
        <v>0</v>
      </c>
      <c r="AX182">
        <f t="shared" si="37"/>
        <v>1</v>
      </c>
      <c r="AY182">
        <f t="shared" si="38"/>
        <v>2031989000</v>
      </c>
      <c r="AZ182">
        <f t="shared" si="39"/>
        <v>0</v>
      </c>
      <c r="BA182">
        <f t="shared" si="40"/>
        <v>0</v>
      </c>
      <c r="BB182">
        <f t="shared" si="41"/>
        <v>0</v>
      </c>
      <c r="BC182">
        <f t="shared" si="42"/>
        <v>2031989000</v>
      </c>
    </row>
    <row r="183" spans="1:55" x14ac:dyDescent="0.25">
      <c r="A183">
        <v>22</v>
      </c>
      <c r="B183">
        <v>23</v>
      </c>
      <c r="C183">
        <v>0</v>
      </c>
      <c r="D183">
        <v>47896</v>
      </c>
      <c r="E183">
        <v>20436</v>
      </c>
      <c r="F183">
        <v>20081231</v>
      </c>
      <c r="G183" t="s">
        <v>56</v>
      </c>
      <c r="H183" t="s">
        <v>243</v>
      </c>
      <c r="I183" t="s">
        <v>48</v>
      </c>
      <c r="J183">
        <v>31.53</v>
      </c>
      <c r="K183">
        <v>1.6768999999999999E-2</v>
      </c>
      <c r="L183">
        <v>3732358</v>
      </c>
      <c r="M183">
        <v>1.7395000000000001E-2</v>
      </c>
      <c r="N183">
        <v>3.4456000000000001E-2</v>
      </c>
      <c r="O183">
        <v>20081231</v>
      </c>
      <c r="P183" s="3">
        <v>7294759.6980731487</v>
      </c>
      <c r="Q183">
        <v>117681250.3</v>
      </c>
      <c r="R183" t="s">
        <v>59</v>
      </c>
      <c r="S183">
        <v>91</v>
      </c>
      <c r="T183">
        <v>2175052000</v>
      </c>
      <c r="U183">
        <v>166884000</v>
      </c>
      <c r="V183" s="1">
        <v>2008168000</v>
      </c>
      <c r="W183">
        <v>1.1210291861999999</v>
      </c>
      <c r="X183">
        <v>1</v>
      </c>
      <c r="Y183" s="4">
        <v>2015462759.6980731</v>
      </c>
      <c r="Z183" s="5">
        <v>0.10046150212071042</v>
      </c>
      <c r="AA183">
        <v>0.97</v>
      </c>
      <c r="AB183">
        <v>1.1210291861999999</v>
      </c>
      <c r="AD183">
        <v>0.4856301357156303</v>
      </c>
      <c r="AE183">
        <v>0</v>
      </c>
      <c r="AF183">
        <v>1</v>
      </c>
      <c r="AG183">
        <v>2175052000</v>
      </c>
      <c r="AH183">
        <v>0</v>
      </c>
      <c r="AI183">
        <v>18</v>
      </c>
      <c r="AJ183">
        <v>10162906034</v>
      </c>
      <c r="AK183">
        <v>0.21401870613812271</v>
      </c>
      <c r="AR183">
        <f t="shared" si="34"/>
        <v>1</v>
      </c>
      <c r="AS183">
        <f t="shared" si="35"/>
        <v>2175052000</v>
      </c>
      <c r="AT183">
        <f t="shared" si="36"/>
        <v>0</v>
      </c>
      <c r="AX183">
        <f t="shared" si="37"/>
        <v>1</v>
      </c>
      <c r="AY183">
        <f t="shared" si="38"/>
        <v>2175052000</v>
      </c>
      <c r="AZ183">
        <f t="shared" si="39"/>
        <v>0</v>
      </c>
      <c r="BA183">
        <f t="shared" si="40"/>
        <v>1</v>
      </c>
      <c r="BB183">
        <f t="shared" si="41"/>
        <v>2175052000</v>
      </c>
      <c r="BC183">
        <f t="shared" si="42"/>
        <v>0</v>
      </c>
    </row>
    <row r="184" spans="1:55" x14ac:dyDescent="0.25">
      <c r="A184">
        <v>22</v>
      </c>
      <c r="B184">
        <v>22</v>
      </c>
      <c r="C184">
        <v>0</v>
      </c>
      <c r="D184">
        <v>47896</v>
      </c>
      <c r="E184">
        <v>20436</v>
      </c>
      <c r="F184">
        <v>20071231</v>
      </c>
      <c r="G184" t="s">
        <v>56</v>
      </c>
      <c r="H184" t="s">
        <v>243</v>
      </c>
      <c r="I184" t="s">
        <v>48</v>
      </c>
      <c r="J184">
        <v>43.65</v>
      </c>
      <c r="K184">
        <v>9.0150000000000004E-3</v>
      </c>
      <c r="L184">
        <v>3359044</v>
      </c>
      <c r="M184">
        <v>-6.522E-3</v>
      </c>
      <c r="N184">
        <v>1.0870000000000001E-3</v>
      </c>
      <c r="O184">
        <v>20071231</v>
      </c>
      <c r="P184" s="3">
        <v>103429606.28697371</v>
      </c>
      <c r="Q184">
        <v>146622275.72999999</v>
      </c>
      <c r="R184" t="s">
        <v>59</v>
      </c>
      <c r="S184">
        <v>87</v>
      </c>
      <c r="T184">
        <v>1562147000</v>
      </c>
      <c r="U184">
        <v>123221000</v>
      </c>
      <c r="V184" s="1">
        <v>1438926000</v>
      </c>
      <c r="W184">
        <v>0.35859245519999999</v>
      </c>
      <c r="X184">
        <v>3</v>
      </c>
      <c r="Y184" s="4">
        <v>1542355606.2869737</v>
      </c>
      <c r="Z184" s="5">
        <v>3.4144845896488689E-2</v>
      </c>
      <c r="AA184">
        <v>0.97</v>
      </c>
      <c r="AB184">
        <v>0.35859245519999999</v>
      </c>
      <c r="AD184">
        <v>2.4766694132294785E-2</v>
      </c>
      <c r="AE184">
        <v>0</v>
      </c>
      <c r="AF184">
        <v>1</v>
      </c>
      <c r="AG184">
        <v>1562147000</v>
      </c>
      <c r="AH184">
        <v>0</v>
      </c>
      <c r="AI184">
        <v>17</v>
      </c>
      <c r="AJ184">
        <v>9537251211</v>
      </c>
      <c r="AK184">
        <v>0.16379425952398771</v>
      </c>
      <c r="AR184">
        <f t="shared" si="34"/>
        <v>1</v>
      </c>
      <c r="AS184">
        <f t="shared" si="35"/>
        <v>1562147000</v>
      </c>
      <c r="AT184">
        <f t="shared" si="36"/>
        <v>0</v>
      </c>
      <c r="AX184">
        <f t="shared" si="37"/>
        <v>1</v>
      </c>
      <c r="AY184">
        <f t="shared" si="38"/>
        <v>1562147000</v>
      </c>
      <c r="AZ184">
        <f t="shared" si="39"/>
        <v>0</v>
      </c>
      <c r="BA184">
        <f t="shared" si="40"/>
        <v>0</v>
      </c>
      <c r="BB184">
        <f t="shared" si="41"/>
        <v>0</v>
      </c>
      <c r="BC184">
        <f t="shared" si="42"/>
        <v>1562147000</v>
      </c>
    </row>
    <row r="185" spans="1:55" x14ac:dyDescent="0.25">
      <c r="A185">
        <v>22</v>
      </c>
      <c r="B185">
        <v>21</v>
      </c>
      <c r="C185">
        <v>0</v>
      </c>
      <c r="D185">
        <v>47896</v>
      </c>
      <c r="E185">
        <v>20436</v>
      </c>
      <c r="F185">
        <v>20021231</v>
      </c>
      <c r="G185" t="s">
        <v>56</v>
      </c>
      <c r="H185" t="s">
        <v>225</v>
      </c>
      <c r="I185" t="s">
        <v>48</v>
      </c>
      <c r="J185">
        <v>24</v>
      </c>
      <c r="K185">
        <v>4.17E-4</v>
      </c>
      <c r="L185">
        <v>1996511</v>
      </c>
      <c r="M185">
        <v>1.7849999999999999E-3</v>
      </c>
      <c r="N185">
        <v>1.0114E-2</v>
      </c>
      <c r="O185">
        <v>20021231</v>
      </c>
      <c r="P185" s="3">
        <v>25918846.617217422</v>
      </c>
      <c r="Q185">
        <v>47916264</v>
      </c>
      <c r="R185" t="s">
        <v>59</v>
      </c>
      <c r="S185">
        <v>67</v>
      </c>
      <c r="T185">
        <v>758800000</v>
      </c>
      <c r="U185">
        <v>42306000</v>
      </c>
      <c r="V185" s="1">
        <v>716494000</v>
      </c>
      <c r="W185">
        <v>0.5744059735</v>
      </c>
      <c r="X185">
        <v>2</v>
      </c>
      <c r="Y185" s="4">
        <v>742412846.61721742</v>
      </c>
      <c r="Z185" s="5">
        <v>3.8712091940383699E-2</v>
      </c>
      <c r="AA185">
        <v>0.97</v>
      </c>
      <c r="AB185">
        <v>0.5744059735</v>
      </c>
      <c r="AD185">
        <v>0.18357421123207412</v>
      </c>
      <c r="AE185">
        <v>0</v>
      </c>
      <c r="AF185">
        <v>1</v>
      </c>
      <c r="AG185">
        <v>758800000</v>
      </c>
      <c r="AH185">
        <v>0</v>
      </c>
      <c r="AI185">
        <v>16</v>
      </c>
      <c r="AJ185">
        <v>5183658599</v>
      </c>
      <c r="AK185">
        <v>0.14638309709408392</v>
      </c>
      <c r="AR185">
        <f t="shared" si="34"/>
        <v>1</v>
      </c>
      <c r="AS185">
        <f t="shared" si="35"/>
        <v>758800000</v>
      </c>
      <c r="AT185">
        <f t="shared" si="36"/>
        <v>0</v>
      </c>
      <c r="AX185">
        <f t="shared" si="37"/>
        <v>1</v>
      </c>
      <c r="AY185">
        <f t="shared" si="38"/>
        <v>758800000</v>
      </c>
      <c r="AZ185">
        <f t="shared" si="39"/>
        <v>0</v>
      </c>
      <c r="BA185">
        <f t="shared" si="40"/>
        <v>1</v>
      </c>
      <c r="BB185">
        <f t="shared" si="41"/>
        <v>758800000</v>
      </c>
      <c r="BC185">
        <f t="shared" si="42"/>
        <v>0</v>
      </c>
    </row>
    <row r="186" spans="1:55" x14ac:dyDescent="0.25">
      <c r="A186">
        <v>22</v>
      </c>
      <c r="B186">
        <v>20</v>
      </c>
      <c r="C186">
        <v>0</v>
      </c>
      <c r="D186">
        <v>47896</v>
      </c>
      <c r="E186">
        <v>20436</v>
      </c>
      <c r="F186">
        <v>20011231</v>
      </c>
      <c r="G186" t="s">
        <v>56</v>
      </c>
      <c r="H186" t="s">
        <v>225</v>
      </c>
      <c r="I186" t="s">
        <v>48</v>
      </c>
      <c r="J186">
        <v>36.35</v>
      </c>
      <c r="K186">
        <v>-5.4720000000000003E-3</v>
      </c>
      <c r="L186">
        <v>1986290</v>
      </c>
      <c r="M186">
        <v>-9.7280000000000005E-3</v>
      </c>
      <c r="N186">
        <v>6.6160000000000004E-3</v>
      </c>
      <c r="O186">
        <v>20011231</v>
      </c>
      <c r="P186" s="3">
        <v>52621943.497754335</v>
      </c>
      <c r="Q186">
        <v>72201638.468999997</v>
      </c>
      <c r="R186" t="s">
        <v>59</v>
      </c>
      <c r="S186">
        <v>63</v>
      </c>
      <c r="T186">
        <v>693575000</v>
      </c>
      <c r="U186">
        <v>41099000</v>
      </c>
      <c r="V186" s="1">
        <v>652476000</v>
      </c>
      <c r="W186">
        <v>0.33621616510000002</v>
      </c>
      <c r="X186">
        <v>2</v>
      </c>
      <c r="Y186" s="4">
        <v>705097943.49775434</v>
      </c>
      <c r="Z186" s="5">
        <v>3.4456260249725514E-2</v>
      </c>
      <c r="AA186">
        <v>0.97</v>
      </c>
      <c r="AB186">
        <v>0.33621616510000002</v>
      </c>
      <c r="AD186">
        <v>1.5157338160631256E-2</v>
      </c>
      <c r="AE186">
        <v>0</v>
      </c>
      <c r="AF186">
        <v>1</v>
      </c>
      <c r="AG186">
        <v>693575000</v>
      </c>
      <c r="AH186">
        <v>0</v>
      </c>
      <c r="AI186">
        <v>15</v>
      </c>
      <c r="AJ186">
        <v>4854674774</v>
      </c>
      <c r="AK186">
        <v>0.14286744885868641</v>
      </c>
      <c r="AR186">
        <f t="shared" si="34"/>
        <v>1</v>
      </c>
      <c r="AS186">
        <f t="shared" si="35"/>
        <v>693575000</v>
      </c>
      <c r="AT186">
        <f t="shared" si="36"/>
        <v>0</v>
      </c>
      <c r="AX186">
        <f t="shared" si="37"/>
        <v>1</v>
      </c>
      <c r="AY186">
        <f t="shared" si="38"/>
        <v>693575000</v>
      </c>
      <c r="AZ186">
        <f t="shared" si="39"/>
        <v>0</v>
      </c>
      <c r="BA186">
        <f t="shared" si="40"/>
        <v>0</v>
      </c>
      <c r="BB186">
        <f t="shared" si="41"/>
        <v>0</v>
      </c>
      <c r="BC186">
        <f t="shared" si="42"/>
        <v>693575000</v>
      </c>
    </row>
    <row r="187" spans="1:55" x14ac:dyDescent="0.25">
      <c r="A187">
        <v>22</v>
      </c>
      <c r="B187">
        <v>19</v>
      </c>
      <c r="C187">
        <v>0</v>
      </c>
      <c r="D187">
        <v>47896</v>
      </c>
      <c r="E187">
        <v>20436</v>
      </c>
      <c r="F187">
        <v>20001229</v>
      </c>
      <c r="G187" t="s">
        <v>56</v>
      </c>
      <c r="H187" t="s">
        <v>161</v>
      </c>
      <c r="I187" t="s">
        <v>45</v>
      </c>
      <c r="J187">
        <v>45.4375</v>
      </c>
      <c r="K187">
        <v>-3.1956999999999999E-2</v>
      </c>
      <c r="L187">
        <v>1302755</v>
      </c>
      <c r="M187">
        <v>-1.1285E-2</v>
      </c>
      <c r="N187">
        <v>1.6046999999999999E-2</v>
      </c>
      <c r="O187">
        <v>20001229</v>
      </c>
      <c r="P187" s="3">
        <v>38800453.612537742</v>
      </c>
      <c r="Q187">
        <v>59193930.313000001</v>
      </c>
      <c r="R187" t="s">
        <v>59</v>
      </c>
      <c r="S187">
        <v>59</v>
      </c>
      <c r="T187">
        <v>715348000</v>
      </c>
      <c r="U187">
        <v>42338000</v>
      </c>
      <c r="V187" s="1">
        <v>673010000</v>
      </c>
      <c r="W187">
        <v>0.49440826490000001</v>
      </c>
      <c r="X187">
        <v>2</v>
      </c>
      <c r="Y187" s="4">
        <v>711810453.61253774</v>
      </c>
      <c r="Z187" s="5">
        <v>4.1888988395933587E-2</v>
      </c>
      <c r="AA187">
        <v>0.97</v>
      </c>
      <c r="AB187">
        <v>0.49440826490000001</v>
      </c>
      <c r="AD187">
        <v>9.6580385464622928E-2</v>
      </c>
      <c r="AE187">
        <v>0</v>
      </c>
      <c r="AF187">
        <v>1</v>
      </c>
      <c r="AG187">
        <v>715348000</v>
      </c>
      <c r="AH187">
        <v>0</v>
      </c>
      <c r="AI187">
        <v>14</v>
      </c>
      <c r="AJ187">
        <v>4326945920</v>
      </c>
      <c r="AK187">
        <v>0.16532399831796371</v>
      </c>
      <c r="AR187">
        <f t="shared" si="34"/>
        <v>1</v>
      </c>
      <c r="AS187">
        <f t="shared" si="35"/>
        <v>715348000</v>
      </c>
      <c r="AT187">
        <f t="shared" si="36"/>
        <v>0</v>
      </c>
      <c r="AX187">
        <f t="shared" si="37"/>
        <v>1</v>
      </c>
      <c r="AY187">
        <f t="shared" si="38"/>
        <v>715348000</v>
      </c>
      <c r="AZ187">
        <f t="shared" si="39"/>
        <v>0</v>
      </c>
      <c r="BA187">
        <f t="shared" si="40"/>
        <v>1</v>
      </c>
      <c r="BB187">
        <f t="shared" si="41"/>
        <v>715348000</v>
      </c>
      <c r="BC187">
        <f t="shared" si="42"/>
        <v>0</v>
      </c>
    </row>
    <row r="188" spans="1:55" x14ac:dyDescent="0.25">
      <c r="A188">
        <v>22</v>
      </c>
      <c r="B188">
        <v>18</v>
      </c>
      <c r="C188">
        <v>0</v>
      </c>
      <c r="D188">
        <v>47896</v>
      </c>
      <c r="E188">
        <v>20436</v>
      </c>
      <c r="F188">
        <v>19991231</v>
      </c>
      <c r="G188" t="s">
        <v>56</v>
      </c>
      <c r="H188" t="s">
        <v>161</v>
      </c>
      <c r="I188" t="s">
        <v>45</v>
      </c>
      <c r="J188">
        <v>77.6875</v>
      </c>
      <c r="K188">
        <v>-4.8040000000000001E-3</v>
      </c>
      <c r="L188">
        <v>824777</v>
      </c>
      <c r="M188">
        <v>6.202E-3</v>
      </c>
      <c r="N188">
        <v>1.6781999999999998E-2</v>
      </c>
      <c r="O188">
        <v>19991231</v>
      </c>
      <c r="P188" s="3">
        <v>52528910.514071465</v>
      </c>
      <c r="Q188">
        <v>64074863.188000001</v>
      </c>
      <c r="R188" t="s">
        <v>59</v>
      </c>
      <c r="S188">
        <v>55</v>
      </c>
      <c r="T188">
        <v>406105000</v>
      </c>
      <c r="U188">
        <v>23617000</v>
      </c>
      <c r="V188" s="1">
        <v>382488000</v>
      </c>
      <c r="W188">
        <v>0.44602273120000002</v>
      </c>
      <c r="X188">
        <v>3</v>
      </c>
      <c r="Y188" s="4">
        <v>435016910.51407146</v>
      </c>
      <c r="Z188" s="5">
        <v>6.6185133550951264E-2</v>
      </c>
      <c r="AA188">
        <v>0.97</v>
      </c>
      <c r="AB188">
        <v>0.44602273120000002</v>
      </c>
      <c r="AD188">
        <v>3.4042085726302393E-2</v>
      </c>
      <c r="AE188">
        <v>0</v>
      </c>
      <c r="AF188">
        <v>1</v>
      </c>
      <c r="AG188">
        <v>406105000</v>
      </c>
      <c r="AH188">
        <v>0</v>
      </c>
      <c r="AI188">
        <v>13</v>
      </c>
      <c r="AJ188">
        <v>3933635517</v>
      </c>
      <c r="AK188">
        <v>0.10323910241427689</v>
      </c>
      <c r="AR188">
        <f t="shared" si="34"/>
        <v>1</v>
      </c>
      <c r="AS188">
        <f t="shared" si="35"/>
        <v>406105000</v>
      </c>
      <c r="AT188">
        <f t="shared" si="36"/>
        <v>0</v>
      </c>
      <c r="AX188">
        <f t="shared" si="37"/>
        <v>1</v>
      </c>
      <c r="AY188">
        <f t="shared" si="38"/>
        <v>406105000</v>
      </c>
      <c r="AZ188">
        <f t="shared" si="39"/>
        <v>0</v>
      </c>
      <c r="BA188">
        <f t="shared" si="40"/>
        <v>0</v>
      </c>
      <c r="BB188">
        <f t="shared" si="41"/>
        <v>0</v>
      </c>
      <c r="BC188">
        <f t="shared" si="42"/>
        <v>406105000</v>
      </c>
    </row>
    <row r="189" spans="1:55" x14ac:dyDescent="0.25">
      <c r="A189">
        <v>22</v>
      </c>
      <c r="B189">
        <v>17</v>
      </c>
      <c r="C189">
        <v>0</v>
      </c>
      <c r="D189">
        <v>47896</v>
      </c>
      <c r="E189">
        <v>20436</v>
      </c>
      <c r="F189">
        <v>19981231</v>
      </c>
      <c r="G189" t="s">
        <v>56</v>
      </c>
      <c r="H189" t="s">
        <v>161</v>
      </c>
      <c r="I189" t="s">
        <v>45</v>
      </c>
      <c r="J189">
        <v>71</v>
      </c>
      <c r="K189">
        <v>-1.3889E-2</v>
      </c>
      <c r="L189">
        <v>845785</v>
      </c>
      <c r="M189">
        <v>5.0340000000000003E-3</v>
      </c>
      <c r="N189">
        <v>2.5982999999999999E-2</v>
      </c>
      <c r="O189">
        <v>19981231</v>
      </c>
      <c r="P189" s="3">
        <v>49675716.092178583</v>
      </c>
      <c r="Q189">
        <v>60050735</v>
      </c>
      <c r="R189" t="s">
        <v>59</v>
      </c>
      <c r="S189">
        <v>51</v>
      </c>
      <c r="T189">
        <v>365875000</v>
      </c>
      <c r="U189">
        <v>23838000</v>
      </c>
      <c r="V189" s="1">
        <v>342037000</v>
      </c>
      <c r="W189">
        <v>0.55442086530000001</v>
      </c>
      <c r="X189">
        <v>3</v>
      </c>
      <c r="Y189" s="4">
        <v>391712716.09217858</v>
      </c>
      <c r="Z189" s="5">
        <v>7.3921446856666975E-2</v>
      </c>
      <c r="AA189">
        <v>0.97</v>
      </c>
      <c r="AB189">
        <v>0.55442086530000001</v>
      </c>
      <c r="AD189">
        <v>4.3121267799152825E-2</v>
      </c>
      <c r="AE189">
        <v>0</v>
      </c>
      <c r="AF189">
        <v>1</v>
      </c>
      <c r="AG189">
        <v>365875000</v>
      </c>
      <c r="AH189">
        <v>0</v>
      </c>
      <c r="AI189">
        <v>12</v>
      </c>
      <c r="AJ189">
        <v>3771671457</v>
      </c>
      <c r="AK189">
        <v>9.7006063272281465E-2</v>
      </c>
      <c r="AR189">
        <f t="shared" si="34"/>
        <v>1</v>
      </c>
      <c r="AS189">
        <f t="shared" si="35"/>
        <v>365875000</v>
      </c>
      <c r="AT189">
        <f t="shared" si="36"/>
        <v>0</v>
      </c>
      <c r="AX189">
        <f t="shared" si="37"/>
        <v>1</v>
      </c>
      <c r="AY189">
        <f t="shared" si="38"/>
        <v>365875000</v>
      </c>
      <c r="AZ189">
        <f t="shared" si="39"/>
        <v>0</v>
      </c>
      <c r="BA189">
        <f t="shared" si="40"/>
        <v>0</v>
      </c>
      <c r="BB189">
        <f t="shared" si="41"/>
        <v>0</v>
      </c>
      <c r="BC189">
        <f t="shared" si="42"/>
        <v>365875000</v>
      </c>
    </row>
    <row r="190" spans="1:55" x14ac:dyDescent="0.25">
      <c r="A190">
        <v>22</v>
      </c>
      <c r="B190">
        <v>16</v>
      </c>
      <c r="C190">
        <v>0</v>
      </c>
      <c r="D190">
        <v>47896</v>
      </c>
      <c r="E190">
        <v>20436</v>
      </c>
      <c r="F190">
        <v>19971231</v>
      </c>
      <c r="G190" t="s">
        <v>56</v>
      </c>
      <c r="H190" t="s">
        <v>161</v>
      </c>
      <c r="I190" t="s">
        <v>45</v>
      </c>
      <c r="J190">
        <v>109.5</v>
      </c>
      <c r="K190">
        <v>-1.14E-3</v>
      </c>
      <c r="L190">
        <v>421457</v>
      </c>
      <c r="M190">
        <v>2.6029999999999998E-3</v>
      </c>
      <c r="N190">
        <v>1.6466000000000001E-2</v>
      </c>
      <c r="O190">
        <v>19971231</v>
      </c>
      <c r="P190" s="3">
        <v>35834030.709183037</v>
      </c>
      <c r="Q190">
        <v>46149541.5</v>
      </c>
      <c r="R190" t="s">
        <v>59</v>
      </c>
      <c r="S190">
        <v>47</v>
      </c>
      <c r="T190">
        <v>365521000</v>
      </c>
      <c r="U190">
        <v>21742000</v>
      </c>
      <c r="V190" s="1">
        <v>343779000</v>
      </c>
      <c r="W190">
        <v>0.3274160049</v>
      </c>
      <c r="X190">
        <v>1</v>
      </c>
      <c r="Y190" s="4">
        <v>379613030.70918304</v>
      </c>
      <c r="Z190" s="5">
        <v>3.9825031038763538E-2</v>
      </c>
      <c r="AA190">
        <v>0.97</v>
      </c>
      <c r="AB190">
        <v>0.3274160049</v>
      </c>
      <c r="AD190">
        <v>8.8874700519417822E-3</v>
      </c>
      <c r="AE190">
        <v>0</v>
      </c>
      <c r="AF190">
        <v>1</v>
      </c>
      <c r="AG190">
        <v>365521000</v>
      </c>
      <c r="AH190">
        <v>0</v>
      </c>
      <c r="AI190">
        <v>11</v>
      </c>
      <c r="AJ190">
        <v>3000025976</v>
      </c>
      <c r="AK190">
        <v>0.12183927836763504</v>
      </c>
      <c r="AR190">
        <f t="shared" si="34"/>
        <v>1</v>
      </c>
      <c r="AS190">
        <f t="shared" si="35"/>
        <v>365521000</v>
      </c>
      <c r="AT190">
        <f t="shared" si="36"/>
        <v>0</v>
      </c>
      <c r="AX190">
        <f t="shared" si="37"/>
        <v>0</v>
      </c>
      <c r="AY190">
        <f t="shared" si="38"/>
        <v>0</v>
      </c>
      <c r="AZ190">
        <f t="shared" si="39"/>
        <v>365521000</v>
      </c>
      <c r="BA190">
        <f t="shared" si="40"/>
        <v>0</v>
      </c>
      <c r="BB190">
        <f t="shared" si="41"/>
        <v>0</v>
      </c>
      <c r="BC190">
        <f t="shared" si="42"/>
        <v>365521000</v>
      </c>
    </row>
    <row r="191" spans="1:55" x14ac:dyDescent="0.25">
      <c r="A191">
        <v>22</v>
      </c>
      <c r="B191">
        <v>15</v>
      </c>
      <c r="C191">
        <v>0</v>
      </c>
      <c r="D191">
        <v>47896</v>
      </c>
      <c r="E191">
        <v>20436</v>
      </c>
      <c r="F191">
        <v>19951229</v>
      </c>
      <c r="G191" t="s">
        <v>56</v>
      </c>
      <c r="H191" t="s">
        <v>125</v>
      </c>
      <c r="I191" t="s">
        <v>58</v>
      </c>
      <c r="J191">
        <v>58.75</v>
      </c>
      <c r="K191">
        <v>0</v>
      </c>
      <c r="L191">
        <v>250038</v>
      </c>
      <c r="M191">
        <v>4.4460000000000003E-3</v>
      </c>
      <c r="N191">
        <v>1.1306999999999999E-2</v>
      </c>
      <c r="O191">
        <v>19951229</v>
      </c>
      <c r="P191" s="3">
        <v>9559277.0218861997</v>
      </c>
      <c r="Q191">
        <v>14689732.5</v>
      </c>
      <c r="R191" t="s">
        <v>59</v>
      </c>
      <c r="S191">
        <v>39</v>
      </c>
      <c r="T191">
        <v>182926000</v>
      </c>
      <c r="U191">
        <v>11912000</v>
      </c>
      <c r="V191" s="1">
        <v>171014000</v>
      </c>
      <c r="W191">
        <v>0.26504377730000001</v>
      </c>
      <c r="X191">
        <v>5</v>
      </c>
      <c r="Y191" s="4">
        <v>180573277.0218862</v>
      </c>
      <c r="Z191" s="5">
        <v>2.156230987759182E-2</v>
      </c>
      <c r="AA191">
        <v>0.97</v>
      </c>
      <c r="AB191">
        <v>0.26504377730000001</v>
      </c>
      <c r="AD191">
        <v>7.0414840069273022E-3</v>
      </c>
      <c r="AE191">
        <v>0</v>
      </c>
      <c r="AF191">
        <v>1</v>
      </c>
      <c r="AG191">
        <v>182926000</v>
      </c>
      <c r="AH191">
        <v>0</v>
      </c>
      <c r="AI191">
        <v>10</v>
      </c>
      <c r="AJ191">
        <v>2370384558</v>
      </c>
      <c r="AK191">
        <v>7.7171444347554685E-2</v>
      </c>
      <c r="AR191">
        <f t="shared" si="34"/>
        <v>1</v>
      </c>
      <c r="AS191">
        <f t="shared" si="35"/>
        <v>182926000</v>
      </c>
      <c r="AT191">
        <f t="shared" si="36"/>
        <v>0</v>
      </c>
      <c r="AX191">
        <f t="shared" si="37"/>
        <v>0</v>
      </c>
      <c r="AY191">
        <f t="shared" si="38"/>
        <v>0</v>
      </c>
      <c r="AZ191">
        <f t="shared" si="39"/>
        <v>182926000</v>
      </c>
      <c r="BA191">
        <f t="shared" si="40"/>
        <v>0</v>
      </c>
      <c r="BB191">
        <f t="shared" si="41"/>
        <v>0</v>
      </c>
      <c r="BC191">
        <f t="shared" si="42"/>
        <v>182926000</v>
      </c>
    </row>
    <row r="192" spans="1:55" x14ac:dyDescent="0.25">
      <c r="A192">
        <v>22</v>
      </c>
      <c r="B192">
        <v>14</v>
      </c>
      <c r="C192">
        <v>0</v>
      </c>
      <c r="D192">
        <v>47896</v>
      </c>
      <c r="E192">
        <v>20436</v>
      </c>
      <c r="F192">
        <v>19941230</v>
      </c>
      <c r="G192" t="s">
        <v>56</v>
      </c>
      <c r="H192" t="s">
        <v>125</v>
      </c>
      <c r="I192" t="s">
        <v>58</v>
      </c>
      <c r="J192">
        <v>35.875</v>
      </c>
      <c r="K192">
        <v>-5.0679999999999996E-3</v>
      </c>
      <c r="L192">
        <v>244433</v>
      </c>
      <c r="M192">
        <v>-8.1899999999999996E-4</v>
      </c>
      <c r="N192">
        <v>1.1426E-2</v>
      </c>
      <c r="O192">
        <v>19941230</v>
      </c>
      <c r="P192" s="3">
        <v>3947696.4247973859</v>
      </c>
      <c r="Q192">
        <v>8769033.875</v>
      </c>
      <c r="R192" t="s">
        <v>59</v>
      </c>
      <c r="S192">
        <v>35</v>
      </c>
      <c r="T192">
        <v>171423000</v>
      </c>
      <c r="U192">
        <v>10712000</v>
      </c>
      <c r="V192" s="1">
        <v>160711000</v>
      </c>
      <c r="W192">
        <v>0.24723009939999999</v>
      </c>
      <c r="X192">
        <v>3</v>
      </c>
      <c r="Y192" s="4">
        <v>164658696.42479739</v>
      </c>
      <c r="Z192" s="5">
        <v>1.3166648399045005E-2</v>
      </c>
      <c r="AA192">
        <v>0.97</v>
      </c>
      <c r="AB192">
        <v>0.24723009939999999</v>
      </c>
      <c r="AD192">
        <v>3.4311749551463079E-2</v>
      </c>
      <c r="AE192">
        <v>0</v>
      </c>
      <c r="AF192">
        <v>1</v>
      </c>
      <c r="AG192">
        <v>171423000</v>
      </c>
      <c r="AH192">
        <v>0</v>
      </c>
      <c r="AI192">
        <v>9</v>
      </c>
      <c r="AJ192">
        <v>2130735249</v>
      </c>
      <c r="AK192">
        <v>8.0452510503335656E-2</v>
      </c>
      <c r="AR192">
        <f t="shared" si="34"/>
        <v>1</v>
      </c>
      <c r="AS192">
        <f t="shared" si="35"/>
        <v>171423000</v>
      </c>
      <c r="AT192">
        <f t="shared" si="36"/>
        <v>0</v>
      </c>
      <c r="AX192">
        <f t="shared" si="37"/>
        <v>1</v>
      </c>
      <c r="AY192">
        <f t="shared" si="38"/>
        <v>171423000</v>
      </c>
      <c r="AZ192">
        <f t="shared" si="39"/>
        <v>0</v>
      </c>
      <c r="BA192">
        <f t="shared" si="40"/>
        <v>0</v>
      </c>
      <c r="BB192">
        <f t="shared" si="41"/>
        <v>0</v>
      </c>
      <c r="BC192">
        <f t="shared" si="42"/>
        <v>171423000</v>
      </c>
    </row>
    <row r="193" spans="1:55" x14ac:dyDescent="0.25">
      <c r="A193">
        <v>22</v>
      </c>
      <c r="B193">
        <v>13</v>
      </c>
      <c r="C193">
        <v>0</v>
      </c>
      <c r="D193">
        <v>47896</v>
      </c>
      <c r="E193">
        <v>20436</v>
      </c>
      <c r="F193">
        <v>19931231</v>
      </c>
      <c r="G193" t="s">
        <v>56</v>
      </c>
      <c r="H193" t="s">
        <v>125</v>
      </c>
      <c r="I193" t="s">
        <v>58</v>
      </c>
      <c r="J193">
        <v>40.125</v>
      </c>
      <c r="K193">
        <v>-2.954E-3</v>
      </c>
      <c r="L193">
        <v>252439</v>
      </c>
      <c r="M193">
        <v>-5.6400000000000005E-4</v>
      </c>
      <c r="N193">
        <v>1.2732E-2</v>
      </c>
      <c r="O193">
        <v>19931231</v>
      </c>
      <c r="P193" s="3">
        <v>5967388.1899264455</v>
      </c>
      <c r="Q193">
        <v>10129114.875</v>
      </c>
      <c r="R193" t="s">
        <v>59</v>
      </c>
      <c r="S193">
        <v>31</v>
      </c>
      <c r="T193">
        <v>149888000</v>
      </c>
      <c r="U193">
        <v>11164000</v>
      </c>
      <c r="V193" s="1">
        <v>138724000</v>
      </c>
      <c r="W193">
        <v>0.24633221620000001</v>
      </c>
      <c r="X193">
        <v>4</v>
      </c>
      <c r="Y193" s="4">
        <v>144691388.18992645</v>
      </c>
      <c r="Z193" s="5">
        <v>1.7244690254972647E-2</v>
      </c>
      <c r="AA193">
        <v>0.97</v>
      </c>
      <c r="AB193">
        <v>0.24633221620000001</v>
      </c>
      <c r="AD193">
        <v>8.3878506396112967E-3</v>
      </c>
      <c r="AE193">
        <v>0</v>
      </c>
      <c r="AF193">
        <v>1</v>
      </c>
      <c r="AG193">
        <v>149888000</v>
      </c>
      <c r="AH193">
        <v>0</v>
      </c>
      <c r="AI193">
        <v>8</v>
      </c>
      <c r="AJ193">
        <v>1934780610</v>
      </c>
      <c r="AK193">
        <v>7.7470282276603963E-2</v>
      </c>
      <c r="AR193">
        <f t="shared" si="34"/>
        <v>1</v>
      </c>
      <c r="AS193">
        <f t="shared" si="35"/>
        <v>149888000</v>
      </c>
      <c r="AT193">
        <f t="shared" si="36"/>
        <v>0</v>
      </c>
      <c r="AX193">
        <f t="shared" si="37"/>
        <v>0</v>
      </c>
      <c r="AY193">
        <f t="shared" si="38"/>
        <v>0</v>
      </c>
      <c r="AZ193">
        <f t="shared" si="39"/>
        <v>149888000</v>
      </c>
      <c r="BA193">
        <f t="shared" si="40"/>
        <v>0</v>
      </c>
      <c r="BB193">
        <f t="shared" si="41"/>
        <v>0</v>
      </c>
      <c r="BC193">
        <f t="shared" si="42"/>
        <v>149888000</v>
      </c>
    </row>
    <row r="194" spans="1:55" x14ac:dyDescent="0.25">
      <c r="A194">
        <v>22</v>
      </c>
      <c r="B194">
        <v>12</v>
      </c>
      <c r="C194">
        <v>0</v>
      </c>
      <c r="D194">
        <v>47896</v>
      </c>
      <c r="E194">
        <v>20436</v>
      </c>
      <c r="F194">
        <v>19921231</v>
      </c>
      <c r="G194" t="s">
        <v>56</v>
      </c>
      <c r="H194" t="s">
        <v>125</v>
      </c>
      <c r="I194" t="s">
        <v>58</v>
      </c>
      <c r="J194">
        <v>38.625</v>
      </c>
      <c r="K194">
        <v>-3.2260000000000001E-3</v>
      </c>
      <c r="L194">
        <v>246137</v>
      </c>
      <c r="M194">
        <v>-1.403E-3</v>
      </c>
      <c r="N194">
        <v>1.4898E-2</v>
      </c>
      <c r="O194">
        <v>19921231</v>
      </c>
      <c r="P194" s="3">
        <v>5612920.2128845751</v>
      </c>
      <c r="Q194">
        <v>9507041.625</v>
      </c>
      <c r="R194" t="s">
        <v>59</v>
      </c>
      <c r="S194">
        <v>27</v>
      </c>
      <c r="T194">
        <v>139655000</v>
      </c>
      <c r="U194">
        <v>9851000</v>
      </c>
      <c r="V194" s="1">
        <v>129804000</v>
      </c>
      <c r="W194">
        <v>0.230031771</v>
      </c>
      <c r="X194">
        <v>3</v>
      </c>
      <c r="Y194" s="4">
        <v>135416920.21288458</v>
      </c>
      <c r="Z194" s="5">
        <v>1.6149595841355394E-2</v>
      </c>
      <c r="AA194">
        <v>0.97</v>
      </c>
      <c r="AB194">
        <v>0.230031771</v>
      </c>
      <c r="AD194">
        <v>5.135392684374942E-3</v>
      </c>
      <c r="AE194">
        <v>0</v>
      </c>
      <c r="AF194">
        <v>1</v>
      </c>
      <c r="AG194">
        <v>139655000</v>
      </c>
      <c r="AH194">
        <v>0</v>
      </c>
      <c r="AI194">
        <v>7</v>
      </c>
      <c r="AJ194">
        <v>1672383581</v>
      </c>
      <c r="AK194">
        <v>8.3506560089817092E-2</v>
      </c>
      <c r="AR194">
        <f t="shared" si="34"/>
        <v>1</v>
      </c>
      <c r="AS194">
        <f t="shared" si="35"/>
        <v>139655000</v>
      </c>
      <c r="AT194">
        <f t="shared" si="36"/>
        <v>0</v>
      </c>
      <c r="AX194">
        <f t="shared" si="37"/>
        <v>0</v>
      </c>
      <c r="AY194">
        <f t="shared" si="38"/>
        <v>0</v>
      </c>
      <c r="AZ194">
        <f t="shared" si="39"/>
        <v>139655000</v>
      </c>
      <c r="BA194">
        <f t="shared" si="40"/>
        <v>0</v>
      </c>
      <c r="BB194">
        <f t="shared" si="41"/>
        <v>0</v>
      </c>
      <c r="BC194">
        <f t="shared" si="42"/>
        <v>139655000</v>
      </c>
    </row>
    <row r="195" spans="1:55" x14ac:dyDescent="0.25">
      <c r="A195">
        <v>22</v>
      </c>
      <c r="B195">
        <v>11</v>
      </c>
      <c r="C195">
        <v>0</v>
      </c>
      <c r="D195">
        <v>47896</v>
      </c>
      <c r="E195">
        <v>20436</v>
      </c>
      <c r="F195">
        <v>19911231</v>
      </c>
      <c r="G195" t="s">
        <v>56</v>
      </c>
      <c r="H195" t="s">
        <v>125</v>
      </c>
      <c r="I195" t="s">
        <v>58</v>
      </c>
      <c r="J195">
        <v>21.25</v>
      </c>
      <c r="K195">
        <v>-9.0909000000000004E-2</v>
      </c>
      <c r="L195">
        <v>90743</v>
      </c>
      <c r="M195">
        <v>6.0610000000000004E-3</v>
      </c>
      <c r="N195">
        <v>1.5295E-2</v>
      </c>
      <c r="O195">
        <v>19911231</v>
      </c>
      <c r="P195" s="3">
        <v>-2289204.0807139128</v>
      </c>
      <c r="Q195">
        <v>1928288.75</v>
      </c>
      <c r="R195" t="s">
        <v>59</v>
      </c>
      <c r="S195">
        <v>23</v>
      </c>
      <c r="T195">
        <v>138930000</v>
      </c>
      <c r="U195">
        <v>7281000</v>
      </c>
      <c r="V195" s="1">
        <v>131649000</v>
      </c>
      <c r="W195">
        <v>0.874825925</v>
      </c>
      <c r="X195">
        <v>2</v>
      </c>
      <c r="Y195" s="4">
        <v>129359795.91928609</v>
      </c>
      <c r="Z195" s="5">
        <v>1.6640706606490703E-2</v>
      </c>
      <c r="AA195">
        <v>0.97</v>
      </c>
      <c r="AB195">
        <v>0.874825925</v>
      </c>
      <c r="AD195">
        <v>0.85620901045622422</v>
      </c>
      <c r="AE195">
        <v>1</v>
      </c>
      <c r="AF195">
        <v>1</v>
      </c>
      <c r="AG195">
        <v>138930000</v>
      </c>
      <c r="AH195">
        <v>0</v>
      </c>
      <c r="AI195">
        <v>6</v>
      </c>
      <c r="AJ195">
        <v>1587173421</v>
      </c>
      <c r="AK195">
        <v>8.7532967829354796E-2</v>
      </c>
      <c r="AR195">
        <f t="shared" ref="AR195:AR258" si="43">IF(AD195&gt;0.005,1,0)</f>
        <v>1</v>
      </c>
      <c r="AS195">
        <f t="shared" ref="AS195:AS258" si="44">T195*AR195</f>
        <v>138930000</v>
      </c>
      <c r="AT195">
        <f t="shared" ref="AT195:AT258" si="45">T195*(1-AR195)</f>
        <v>0</v>
      </c>
      <c r="AX195">
        <f t="shared" ref="AX195:AX258" si="46">IF(AD195&gt;0.01,1,0)</f>
        <v>1</v>
      </c>
      <c r="AY195">
        <f t="shared" ref="AY195:AY258" si="47">T195*AX195</f>
        <v>138930000</v>
      </c>
      <c r="AZ195">
        <f t="shared" ref="AZ195:AZ258" si="48">T195*(1-AX195)</f>
        <v>0</v>
      </c>
      <c r="BA195">
        <f t="shared" ref="BA195:BA258" si="49">IF(AD195&gt;0.05,1,0)</f>
        <v>1</v>
      </c>
      <c r="BB195">
        <f t="shared" ref="BB195:BB258" si="50">T195*BA195</f>
        <v>138930000</v>
      </c>
      <c r="BC195">
        <f t="shared" ref="BC195:BC258" si="51">T195*(1-BA195)</f>
        <v>0</v>
      </c>
    </row>
    <row r="196" spans="1:55" x14ac:dyDescent="0.25">
      <c r="A196">
        <v>22</v>
      </c>
      <c r="B196">
        <v>10</v>
      </c>
      <c r="C196">
        <v>0</v>
      </c>
      <c r="D196">
        <v>47896</v>
      </c>
      <c r="E196">
        <v>20436</v>
      </c>
      <c r="F196">
        <v>19901231</v>
      </c>
      <c r="G196" t="s">
        <v>56</v>
      </c>
      <c r="H196" t="s">
        <v>125</v>
      </c>
      <c r="I196" t="s">
        <v>58</v>
      </c>
      <c r="J196">
        <v>10.75</v>
      </c>
      <c r="K196">
        <v>-1.1494000000000001E-2</v>
      </c>
      <c r="L196">
        <v>89979</v>
      </c>
      <c r="M196">
        <v>4.9800000000000001E-3</v>
      </c>
      <c r="N196">
        <v>1.0272999999999999E-2</v>
      </c>
      <c r="O196">
        <v>19901231</v>
      </c>
      <c r="P196" s="3">
        <v>-1311830.2850325853</v>
      </c>
      <c r="Q196">
        <v>967274.25</v>
      </c>
      <c r="R196" t="s">
        <v>59</v>
      </c>
      <c r="S196">
        <v>19</v>
      </c>
      <c r="T196">
        <v>73019000</v>
      </c>
      <c r="U196">
        <v>3907000</v>
      </c>
      <c r="V196" s="1">
        <v>69112000</v>
      </c>
      <c r="W196">
        <v>0.94788185290000004</v>
      </c>
      <c r="X196">
        <v>6</v>
      </c>
      <c r="Y196" s="4">
        <v>67800169.714967415</v>
      </c>
      <c r="Z196" s="5">
        <v>1.8453663489583074E-2</v>
      </c>
      <c r="AA196">
        <v>0.97</v>
      </c>
      <c r="AB196">
        <v>0.94788185290000004</v>
      </c>
      <c r="AD196">
        <v>0.85279353657816059</v>
      </c>
      <c r="AE196">
        <v>1</v>
      </c>
      <c r="AF196">
        <v>1</v>
      </c>
      <c r="AG196">
        <v>73019000</v>
      </c>
      <c r="AH196">
        <v>0</v>
      </c>
      <c r="AI196">
        <v>5</v>
      </c>
      <c r="AJ196">
        <v>1461532706</v>
      </c>
      <c r="AK196">
        <v>4.9960565165758253E-2</v>
      </c>
      <c r="AR196">
        <f t="shared" si="43"/>
        <v>1</v>
      </c>
      <c r="AS196">
        <f t="shared" si="44"/>
        <v>73019000</v>
      </c>
      <c r="AT196">
        <f t="shared" si="45"/>
        <v>0</v>
      </c>
      <c r="AX196">
        <f t="shared" si="46"/>
        <v>1</v>
      </c>
      <c r="AY196">
        <f t="shared" si="47"/>
        <v>73019000</v>
      </c>
      <c r="AZ196">
        <f t="shared" si="48"/>
        <v>0</v>
      </c>
      <c r="BA196">
        <f t="shared" si="49"/>
        <v>1</v>
      </c>
      <c r="BB196">
        <f t="shared" si="50"/>
        <v>73019000</v>
      </c>
      <c r="BC196">
        <f t="shared" si="51"/>
        <v>0</v>
      </c>
    </row>
    <row r="197" spans="1:55" x14ac:dyDescent="0.25">
      <c r="A197">
        <v>22</v>
      </c>
      <c r="B197">
        <v>9</v>
      </c>
      <c r="C197">
        <v>0</v>
      </c>
      <c r="D197">
        <v>47896</v>
      </c>
      <c r="E197">
        <v>20436</v>
      </c>
      <c r="F197">
        <v>19891229</v>
      </c>
      <c r="G197" t="s">
        <v>56</v>
      </c>
      <c r="H197" t="s">
        <v>125</v>
      </c>
      <c r="I197" t="s">
        <v>58</v>
      </c>
      <c r="J197">
        <v>29.875</v>
      </c>
      <c r="K197">
        <v>-4.1669999999999997E-3</v>
      </c>
      <c r="L197">
        <v>64065</v>
      </c>
      <c r="M197">
        <v>7.9019999999999993E-3</v>
      </c>
      <c r="N197">
        <v>1.2916E-2</v>
      </c>
      <c r="O197">
        <v>19891229</v>
      </c>
      <c r="P197" s="3">
        <v>-130093.47964048386</v>
      </c>
      <c r="Q197">
        <v>1913941.875</v>
      </c>
      <c r="R197" t="s">
        <v>59</v>
      </c>
      <c r="S197">
        <v>15</v>
      </c>
      <c r="T197">
        <v>71513000</v>
      </c>
      <c r="U197">
        <v>3705000</v>
      </c>
      <c r="V197" s="1">
        <v>67808000</v>
      </c>
      <c r="W197">
        <v>0.50695816010000005</v>
      </c>
      <c r="X197">
        <v>6</v>
      </c>
      <c r="Y197" s="4">
        <v>67677906.520359516</v>
      </c>
      <c r="Z197" s="5">
        <v>1.4716404236767133E-2</v>
      </c>
      <c r="AA197">
        <v>0.97</v>
      </c>
      <c r="AB197">
        <v>0.50695816010000005</v>
      </c>
      <c r="AD197">
        <v>0.55196170965931834</v>
      </c>
      <c r="AE197">
        <v>1</v>
      </c>
      <c r="AF197">
        <v>1</v>
      </c>
      <c r="AG197">
        <v>71513000</v>
      </c>
      <c r="AH197">
        <v>0</v>
      </c>
      <c r="AI197">
        <v>4</v>
      </c>
      <c r="AJ197">
        <v>1434879707</v>
      </c>
      <c r="AK197">
        <v>4.9839021104784498E-2</v>
      </c>
      <c r="AR197">
        <f t="shared" si="43"/>
        <v>1</v>
      </c>
      <c r="AS197">
        <f t="shared" si="44"/>
        <v>71513000</v>
      </c>
      <c r="AT197">
        <f t="shared" si="45"/>
        <v>0</v>
      </c>
      <c r="AX197">
        <f t="shared" si="46"/>
        <v>1</v>
      </c>
      <c r="AY197">
        <f t="shared" si="47"/>
        <v>71513000</v>
      </c>
      <c r="AZ197">
        <f t="shared" si="48"/>
        <v>0</v>
      </c>
      <c r="BA197">
        <f t="shared" si="49"/>
        <v>1</v>
      </c>
      <c r="BB197">
        <f t="shared" si="50"/>
        <v>71513000</v>
      </c>
      <c r="BC197">
        <f t="shared" si="51"/>
        <v>0</v>
      </c>
    </row>
    <row r="198" spans="1:55" x14ac:dyDescent="0.25">
      <c r="A198">
        <v>22</v>
      </c>
      <c r="B198">
        <v>8</v>
      </c>
      <c r="C198">
        <v>0</v>
      </c>
      <c r="D198">
        <v>47896</v>
      </c>
      <c r="E198">
        <v>20436</v>
      </c>
      <c r="F198">
        <v>19881230</v>
      </c>
      <c r="G198" t="s">
        <v>56</v>
      </c>
      <c r="H198" t="s">
        <v>125</v>
      </c>
      <c r="I198" t="s">
        <v>58</v>
      </c>
      <c r="J198">
        <v>31</v>
      </c>
      <c r="K198">
        <v>0</v>
      </c>
      <c r="L198">
        <v>95563</v>
      </c>
      <c r="M198">
        <v>-1.6180000000000001E-3</v>
      </c>
      <c r="N198">
        <v>1.0211E-2</v>
      </c>
      <c r="O198">
        <v>19881230</v>
      </c>
      <c r="P198" s="3">
        <v>1060846.1602595225</v>
      </c>
      <c r="Q198">
        <v>2962453</v>
      </c>
      <c r="R198" t="s">
        <v>59</v>
      </c>
      <c r="S198">
        <v>11</v>
      </c>
      <c r="T198">
        <v>67349000</v>
      </c>
      <c r="U198">
        <v>3967000</v>
      </c>
      <c r="V198" s="1">
        <v>63382000</v>
      </c>
      <c r="W198">
        <v>0.3159155662</v>
      </c>
      <c r="X198">
        <v>6</v>
      </c>
      <c r="Y198" s="4">
        <v>64442846.160259522</v>
      </c>
      <c r="Z198" s="5">
        <v>1.453122727154699E-2</v>
      </c>
      <c r="AA198">
        <v>0.97</v>
      </c>
      <c r="AB198">
        <v>0.3159155662</v>
      </c>
      <c r="AD198">
        <v>0.12863698636161122</v>
      </c>
      <c r="AE198">
        <v>0</v>
      </c>
      <c r="AF198">
        <v>1</v>
      </c>
      <c r="AG198">
        <v>67349000</v>
      </c>
      <c r="AH198">
        <v>0</v>
      </c>
      <c r="AI198">
        <v>3</v>
      </c>
      <c r="AJ198">
        <v>1326741615</v>
      </c>
      <c r="AK198">
        <v>5.0762710115186974E-2</v>
      </c>
      <c r="AR198">
        <f t="shared" si="43"/>
        <v>1</v>
      </c>
      <c r="AS198">
        <f t="shared" si="44"/>
        <v>67349000</v>
      </c>
      <c r="AT198">
        <f t="shared" si="45"/>
        <v>0</v>
      </c>
      <c r="AX198">
        <f t="shared" si="46"/>
        <v>1</v>
      </c>
      <c r="AY198">
        <f t="shared" si="47"/>
        <v>67349000</v>
      </c>
      <c r="AZ198">
        <f t="shared" si="48"/>
        <v>0</v>
      </c>
      <c r="BA198">
        <f t="shared" si="49"/>
        <v>1</v>
      </c>
      <c r="BB198">
        <f t="shared" si="50"/>
        <v>67349000</v>
      </c>
      <c r="BC198">
        <f t="shared" si="51"/>
        <v>0</v>
      </c>
    </row>
    <row r="199" spans="1:55" x14ac:dyDescent="0.25">
      <c r="A199">
        <v>22</v>
      </c>
      <c r="B199">
        <v>7</v>
      </c>
      <c r="C199">
        <v>0</v>
      </c>
      <c r="D199">
        <v>47896</v>
      </c>
      <c r="E199">
        <v>20436</v>
      </c>
      <c r="F199">
        <v>19871231</v>
      </c>
      <c r="G199" t="s">
        <v>56</v>
      </c>
      <c r="H199" t="s">
        <v>57</v>
      </c>
      <c r="I199" t="s">
        <v>58</v>
      </c>
      <c r="J199">
        <v>21.375</v>
      </c>
      <c r="K199">
        <v>-6.0440000000000001E-2</v>
      </c>
      <c r="L199">
        <v>88122</v>
      </c>
      <c r="M199">
        <v>-1.505E-3</v>
      </c>
      <c r="N199">
        <v>1.0994E-2</v>
      </c>
      <c r="O199">
        <v>19871231</v>
      </c>
      <c r="P199" s="3">
        <v>-657415.98848538101</v>
      </c>
      <c r="Q199">
        <v>1883607.75</v>
      </c>
      <c r="R199" t="s">
        <v>59</v>
      </c>
      <c r="S199">
        <v>7</v>
      </c>
      <c r="T199">
        <v>78189000</v>
      </c>
      <c r="U199">
        <v>3003000</v>
      </c>
      <c r="V199" s="1">
        <v>75186000</v>
      </c>
      <c r="W199">
        <v>0.89528401570000005</v>
      </c>
      <c r="X199">
        <v>4</v>
      </c>
      <c r="Y199" s="4">
        <v>74528584.011514619</v>
      </c>
      <c r="Z199" s="5">
        <v>2.9170509897676954E-2</v>
      </c>
      <c r="AA199">
        <v>0.97</v>
      </c>
      <c r="AB199">
        <v>0.89528401570000005</v>
      </c>
      <c r="AD199">
        <v>0.6188241894408617</v>
      </c>
      <c r="AE199">
        <v>1</v>
      </c>
      <c r="AF199">
        <v>1</v>
      </c>
      <c r="AG199">
        <v>78189000</v>
      </c>
      <c r="AH199">
        <v>0</v>
      </c>
      <c r="AI199">
        <v>2</v>
      </c>
      <c r="AJ199">
        <v>1278639907</v>
      </c>
      <c r="AK199">
        <v>6.1150132708942581E-2</v>
      </c>
      <c r="AR199">
        <f t="shared" si="43"/>
        <v>1</v>
      </c>
      <c r="AS199">
        <f t="shared" si="44"/>
        <v>78189000</v>
      </c>
      <c r="AT199">
        <f t="shared" si="45"/>
        <v>0</v>
      </c>
      <c r="AX199">
        <f t="shared" si="46"/>
        <v>1</v>
      </c>
      <c r="AY199">
        <f t="shared" si="47"/>
        <v>78189000</v>
      </c>
      <c r="AZ199">
        <f t="shared" si="48"/>
        <v>0</v>
      </c>
      <c r="BA199">
        <f t="shared" si="49"/>
        <v>1</v>
      </c>
      <c r="BB199">
        <f t="shared" si="50"/>
        <v>78189000</v>
      </c>
      <c r="BC199">
        <f t="shared" si="51"/>
        <v>0</v>
      </c>
    </row>
    <row r="200" spans="1:55" x14ac:dyDescent="0.25">
      <c r="A200">
        <v>22</v>
      </c>
      <c r="B200">
        <v>6</v>
      </c>
      <c r="C200">
        <v>0</v>
      </c>
      <c r="D200">
        <v>47896</v>
      </c>
      <c r="E200">
        <v>20436</v>
      </c>
      <c r="F200">
        <v>19861231</v>
      </c>
      <c r="G200" t="s">
        <v>56</v>
      </c>
      <c r="H200" t="s">
        <v>57</v>
      </c>
      <c r="I200" t="s">
        <v>58</v>
      </c>
      <c r="J200">
        <v>42.25</v>
      </c>
      <c r="K200">
        <v>-2.8736000000000001E-2</v>
      </c>
      <c r="L200">
        <v>50057</v>
      </c>
      <c r="M200">
        <v>-3.1440000000000001E-3</v>
      </c>
      <c r="N200">
        <v>8.3590000000000001E-3</v>
      </c>
      <c r="O200">
        <v>19861231</v>
      </c>
      <c r="P200" s="3">
        <v>391588.22947675735</v>
      </c>
      <c r="Q200">
        <v>2114908.25</v>
      </c>
      <c r="R200" t="s">
        <v>59</v>
      </c>
      <c r="S200">
        <v>3</v>
      </c>
      <c r="T200">
        <v>60564000</v>
      </c>
      <c r="U200">
        <v>3120000</v>
      </c>
      <c r="V200" s="1">
        <v>57444000</v>
      </c>
      <c r="W200">
        <v>0.20001484959999999</v>
      </c>
      <c r="X200">
        <v>7</v>
      </c>
      <c r="Y200" s="4">
        <v>57835588.229476757</v>
      </c>
      <c r="Z200" s="5">
        <v>7.3140786024169357E-3</v>
      </c>
      <c r="AA200">
        <v>0.97</v>
      </c>
      <c r="AB200">
        <v>0.20001484959999999</v>
      </c>
      <c r="AD200">
        <v>0.17729841374934036</v>
      </c>
      <c r="AE200">
        <v>0</v>
      </c>
      <c r="AF200">
        <v>1</v>
      </c>
      <c r="AG200">
        <v>60564000</v>
      </c>
      <c r="AH200">
        <v>0</v>
      </c>
      <c r="AI200">
        <v>1</v>
      </c>
      <c r="AJ200">
        <v>1208853852</v>
      </c>
      <c r="AK200">
        <v>5.0100349103242965E-2</v>
      </c>
      <c r="AR200">
        <f t="shared" si="43"/>
        <v>1</v>
      </c>
      <c r="AS200">
        <f t="shared" si="44"/>
        <v>60564000</v>
      </c>
      <c r="AT200">
        <f t="shared" si="45"/>
        <v>0</v>
      </c>
      <c r="AX200">
        <f t="shared" si="46"/>
        <v>1</v>
      </c>
      <c r="AY200">
        <f t="shared" si="47"/>
        <v>60564000</v>
      </c>
      <c r="AZ200">
        <f t="shared" si="48"/>
        <v>0</v>
      </c>
      <c r="BA200">
        <f t="shared" si="49"/>
        <v>1</v>
      </c>
      <c r="BB200">
        <f t="shared" si="50"/>
        <v>60564000</v>
      </c>
      <c r="BC200">
        <f t="shared" si="51"/>
        <v>0</v>
      </c>
    </row>
    <row r="201" spans="1:55" x14ac:dyDescent="0.25">
      <c r="A201">
        <v>22</v>
      </c>
      <c r="B201">
        <v>5</v>
      </c>
      <c r="C201">
        <v>0</v>
      </c>
      <c r="D201">
        <v>47896</v>
      </c>
      <c r="E201">
        <v>20436</v>
      </c>
      <c r="F201">
        <v>20061229</v>
      </c>
      <c r="G201" t="s">
        <v>56</v>
      </c>
      <c r="H201" t="s">
        <v>243</v>
      </c>
      <c r="I201" t="s">
        <v>48</v>
      </c>
      <c r="J201">
        <v>48.3</v>
      </c>
      <c r="K201">
        <v>-1.2674E-2</v>
      </c>
      <c r="L201">
        <v>3468958</v>
      </c>
      <c r="M201">
        <v>-4.5189999999999996E-3</v>
      </c>
      <c r="N201">
        <v>-1.14E-3</v>
      </c>
      <c r="O201">
        <v>20061229</v>
      </c>
      <c r="P201" s="3">
        <v>130478768.74999905</v>
      </c>
      <c r="Q201">
        <v>167550668.75</v>
      </c>
      <c r="R201" t="s">
        <v>59</v>
      </c>
      <c r="S201">
        <v>83</v>
      </c>
      <c r="T201">
        <v>1351520000</v>
      </c>
      <c r="U201">
        <v>115790000</v>
      </c>
      <c r="V201" s="1">
        <v>1235730000</v>
      </c>
      <c r="W201">
        <v>0.13185639160000001</v>
      </c>
      <c r="X201">
        <v>3</v>
      </c>
      <c r="Y201" s="4">
        <v>1366208768.749999</v>
      </c>
      <c r="Z201" s="5">
        <v>1.3543429809223932E-2</v>
      </c>
      <c r="AA201">
        <v>0.97</v>
      </c>
      <c r="AB201">
        <v>0.13185639160000001</v>
      </c>
      <c r="AD201">
        <v>8.8369459943639321E-13</v>
      </c>
      <c r="AE201">
        <v>0</v>
      </c>
      <c r="AF201">
        <v>0</v>
      </c>
      <c r="AG201">
        <v>0</v>
      </c>
      <c r="AH201">
        <v>1351520000</v>
      </c>
      <c r="AI201">
        <v>0</v>
      </c>
      <c r="AJ201">
        <v>8392540279</v>
      </c>
      <c r="AK201">
        <v>0.1610382500494878</v>
      </c>
      <c r="AR201">
        <f t="shared" si="43"/>
        <v>0</v>
      </c>
      <c r="AS201">
        <f t="shared" si="44"/>
        <v>0</v>
      </c>
      <c r="AT201">
        <f t="shared" si="45"/>
        <v>1351520000</v>
      </c>
      <c r="AX201">
        <f t="shared" si="46"/>
        <v>0</v>
      </c>
      <c r="AY201">
        <f t="shared" si="47"/>
        <v>0</v>
      </c>
      <c r="AZ201">
        <f t="shared" si="48"/>
        <v>1351520000</v>
      </c>
      <c r="BA201">
        <f t="shared" si="49"/>
        <v>0</v>
      </c>
      <c r="BB201">
        <f t="shared" si="50"/>
        <v>0</v>
      </c>
      <c r="BC201">
        <f t="shared" si="51"/>
        <v>1351520000</v>
      </c>
    </row>
    <row r="202" spans="1:55" x14ac:dyDescent="0.25">
      <c r="A202">
        <v>22</v>
      </c>
      <c r="B202">
        <v>4</v>
      </c>
      <c r="C202">
        <v>0</v>
      </c>
      <c r="D202">
        <v>47896</v>
      </c>
      <c r="E202">
        <v>20436</v>
      </c>
      <c r="F202">
        <v>20051230</v>
      </c>
      <c r="G202" t="s">
        <v>56</v>
      </c>
      <c r="H202" t="s">
        <v>243</v>
      </c>
      <c r="I202" t="s">
        <v>48</v>
      </c>
      <c r="J202">
        <v>39.69</v>
      </c>
      <c r="K202">
        <v>-4.2649999999999997E-3</v>
      </c>
      <c r="L202">
        <v>3499065</v>
      </c>
      <c r="M202">
        <v>-4.4130000000000003E-3</v>
      </c>
      <c r="N202">
        <v>5.3000000000000001E-5</v>
      </c>
      <c r="O202">
        <v>20051230</v>
      </c>
      <c r="P202" s="3">
        <v>106125955.03999853</v>
      </c>
      <c r="Q202">
        <v>138877885.03999999</v>
      </c>
      <c r="R202" t="s">
        <v>59</v>
      </c>
      <c r="S202">
        <v>79</v>
      </c>
      <c r="T202">
        <v>1198942000</v>
      </c>
      <c r="U202">
        <v>107211000</v>
      </c>
      <c r="V202" s="1">
        <v>1091731000</v>
      </c>
      <c r="W202">
        <v>0.12678033020000001</v>
      </c>
      <c r="X202">
        <v>3</v>
      </c>
      <c r="Y202" s="4">
        <v>1197856955.0399985</v>
      </c>
      <c r="Z202" s="5">
        <v>1.3024677141772524E-2</v>
      </c>
      <c r="AA202">
        <v>0.97</v>
      </c>
      <c r="AB202">
        <v>0.12678033020000001</v>
      </c>
      <c r="AD202">
        <v>5.1515091104471433E-12</v>
      </c>
      <c r="AE202">
        <v>0</v>
      </c>
      <c r="AF202">
        <v>0</v>
      </c>
      <c r="AG202">
        <v>0</v>
      </c>
      <c r="AH202">
        <v>1198942000</v>
      </c>
      <c r="AI202">
        <v>0</v>
      </c>
      <c r="AJ202">
        <v>7281211083</v>
      </c>
      <c r="AK202">
        <v>0.16466244232353894</v>
      </c>
      <c r="AR202">
        <f t="shared" si="43"/>
        <v>0</v>
      </c>
      <c r="AS202">
        <f t="shared" si="44"/>
        <v>0</v>
      </c>
      <c r="AT202">
        <f t="shared" si="45"/>
        <v>1198942000</v>
      </c>
      <c r="AX202">
        <f t="shared" si="46"/>
        <v>0</v>
      </c>
      <c r="AY202">
        <f t="shared" si="47"/>
        <v>0</v>
      </c>
      <c r="AZ202">
        <f t="shared" si="48"/>
        <v>1198942000</v>
      </c>
      <c r="BA202">
        <f t="shared" si="49"/>
        <v>0</v>
      </c>
      <c r="BB202">
        <f t="shared" si="50"/>
        <v>0</v>
      </c>
      <c r="BC202">
        <f t="shared" si="51"/>
        <v>1198942000</v>
      </c>
    </row>
    <row r="203" spans="1:55" x14ac:dyDescent="0.25">
      <c r="A203">
        <v>22</v>
      </c>
      <c r="B203">
        <v>3</v>
      </c>
      <c r="C203">
        <v>0</v>
      </c>
      <c r="D203">
        <v>47896</v>
      </c>
      <c r="E203">
        <v>20436</v>
      </c>
      <c r="F203">
        <v>20041231</v>
      </c>
      <c r="G203" t="s">
        <v>56</v>
      </c>
      <c r="H203" t="s">
        <v>243</v>
      </c>
      <c r="I203" t="s">
        <v>48</v>
      </c>
      <c r="J203">
        <v>39.01</v>
      </c>
      <c r="K203">
        <v>-1.7910000000000001E-3</v>
      </c>
      <c r="L203">
        <v>3562463</v>
      </c>
      <c r="M203">
        <v>-1.005E-3</v>
      </c>
      <c r="N203">
        <v>3.4299999999999999E-3</v>
      </c>
      <c r="O203">
        <v>20041231</v>
      </c>
      <c r="P203" s="3">
        <v>107423825.6499989</v>
      </c>
      <c r="Q203">
        <v>138971675.65000001</v>
      </c>
      <c r="R203" t="s">
        <v>59</v>
      </c>
      <c r="S203">
        <v>75</v>
      </c>
      <c r="T203">
        <v>1157248000</v>
      </c>
      <c r="U203">
        <v>105653000</v>
      </c>
      <c r="V203" s="1">
        <v>1051595000</v>
      </c>
      <c r="W203">
        <v>0.14718113129999999</v>
      </c>
      <c r="X203">
        <v>2</v>
      </c>
      <c r="Y203" s="4">
        <v>1159018825.6499989</v>
      </c>
      <c r="Z203" s="5">
        <v>1.5118732033022856E-2</v>
      </c>
      <c r="AA203">
        <v>0.97</v>
      </c>
      <c r="AB203">
        <v>0.14718113129999999</v>
      </c>
      <c r="AD203">
        <v>4.3806096612654327E-10</v>
      </c>
      <c r="AE203">
        <v>0</v>
      </c>
      <c r="AF203">
        <v>0</v>
      </c>
      <c r="AG203">
        <v>0</v>
      </c>
      <c r="AH203">
        <v>1157248000</v>
      </c>
      <c r="AI203">
        <v>0</v>
      </c>
      <c r="AJ203">
        <v>6668600666</v>
      </c>
      <c r="AK203">
        <v>0.1735368569751452</v>
      </c>
      <c r="AR203">
        <f t="shared" si="43"/>
        <v>0</v>
      </c>
      <c r="AS203">
        <f t="shared" si="44"/>
        <v>0</v>
      </c>
      <c r="AT203">
        <f t="shared" si="45"/>
        <v>1157248000</v>
      </c>
      <c r="AX203">
        <f t="shared" si="46"/>
        <v>0</v>
      </c>
      <c r="AY203">
        <f t="shared" si="47"/>
        <v>0</v>
      </c>
      <c r="AZ203">
        <f t="shared" si="48"/>
        <v>1157248000</v>
      </c>
      <c r="BA203">
        <f t="shared" si="49"/>
        <v>0</v>
      </c>
      <c r="BB203">
        <f t="shared" si="50"/>
        <v>0</v>
      </c>
      <c r="BC203">
        <f t="shared" si="51"/>
        <v>1157248000</v>
      </c>
    </row>
    <row r="204" spans="1:55" x14ac:dyDescent="0.25">
      <c r="A204">
        <v>22</v>
      </c>
      <c r="B204">
        <v>2</v>
      </c>
      <c r="C204">
        <v>0</v>
      </c>
      <c r="D204">
        <v>47896</v>
      </c>
      <c r="E204">
        <v>20436</v>
      </c>
      <c r="F204">
        <v>20031231</v>
      </c>
      <c r="G204" t="s">
        <v>56</v>
      </c>
      <c r="H204" t="s">
        <v>225</v>
      </c>
      <c r="I204" t="s">
        <v>48</v>
      </c>
      <c r="J204">
        <v>36.729999999999997</v>
      </c>
      <c r="K204">
        <v>3.552E-3</v>
      </c>
      <c r="L204">
        <v>2040271</v>
      </c>
      <c r="M204">
        <v>3.3000000000000003E-5</v>
      </c>
      <c r="N204">
        <v>-1.1739999999999999E-3</v>
      </c>
      <c r="O204">
        <v>20031231</v>
      </c>
      <c r="P204" s="3">
        <v>53196412.894309402</v>
      </c>
      <c r="Q204">
        <v>74939152.895999998</v>
      </c>
      <c r="R204" t="s">
        <v>59</v>
      </c>
      <c r="S204">
        <v>71</v>
      </c>
      <c r="T204">
        <v>770912000</v>
      </c>
      <c r="U204">
        <v>46154000</v>
      </c>
      <c r="V204" s="1">
        <v>724758000</v>
      </c>
      <c r="W204">
        <v>0.17460521370000001</v>
      </c>
      <c r="X204">
        <v>2</v>
      </c>
      <c r="Y204" s="4">
        <v>777954412.8943094</v>
      </c>
      <c r="Z204" s="5">
        <v>1.6819451916525091E-2</v>
      </c>
      <c r="AA204">
        <v>0.97</v>
      </c>
      <c r="AB204">
        <v>0.17460521370000001</v>
      </c>
      <c r="AD204">
        <v>2.396249376767352E-5</v>
      </c>
      <c r="AE204">
        <v>0</v>
      </c>
      <c r="AF204">
        <v>0</v>
      </c>
      <c r="AG204">
        <v>0</v>
      </c>
      <c r="AH204">
        <v>770912000</v>
      </c>
      <c r="AI204">
        <v>0</v>
      </c>
      <c r="AJ204">
        <v>5752838056</v>
      </c>
      <c r="AK204">
        <v>0.13400551040993877</v>
      </c>
      <c r="AR204">
        <f t="shared" si="43"/>
        <v>0</v>
      </c>
      <c r="AS204">
        <f t="shared" si="44"/>
        <v>0</v>
      </c>
      <c r="AT204">
        <f t="shared" si="45"/>
        <v>770912000</v>
      </c>
      <c r="AX204">
        <f t="shared" si="46"/>
        <v>0</v>
      </c>
      <c r="AY204">
        <f t="shared" si="47"/>
        <v>0</v>
      </c>
      <c r="AZ204">
        <f t="shared" si="48"/>
        <v>770912000</v>
      </c>
      <c r="BA204">
        <f t="shared" si="49"/>
        <v>0</v>
      </c>
      <c r="BB204">
        <f t="shared" si="50"/>
        <v>0</v>
      </c>
      <c r="BC204">
        <f t="shared" si="51"/>
        <v>770912000</v>
      </c>
    </row>
    <row r="205" spans="1:55" x14ac:dyDescent="0.25">
      <c r="A205">
        <v>22</v>
      </c>
      <c r="B205">
        <v>1</v>
      </c>
      <c r="C205">
        <v>1</v>
      </c>
      <c r="D205">
        <v>47896</v>
      </c>
      <c r="E205">
        <v>20436</v>
      </c>
      <c r="F205">
        <v>19961231</v>
      </c>
      <c r="G205" t="s">
        <v>56</v>
      </c>
      <c r="H205" t="s">
        <v>161</v>
      </c>
      <c r="I205" t="s">
        <v>45</v>
      </c>
      <c r="J205">
        <v>89.375</v>
      </c>
      <c r="K205">
        <v>-2.5885999999999999E-2</v>
      </c>
      <c r="L205">
        <v>438831</v>
      </c>
      <c r="M205">
        <v>-9.3989999999999994E-3</v>
      </c>
      <c r="N205">
        <v>1.0813E-2</v>
      </c>
      <c r="O205">
        <v>19961231</v>
      </c>
      <c r="P205" s="3">
        <v>29767370.585842311</v>
      </c>
      <c r="Q205">
        <v>39220520.625</v>
      </c>
      <c r="R205" t="s">
        <v>59</v>
      </c>
      <c r="S205">
        <v>43</v>
      </c>
      <c r="T205">
        <v>336099000</v>
      </c>
      <c r="U205">
        <v>20994000</v>
      </c>
      <c r="V205" s="1">
        <v>315105000</v>
      </c>
      <c r="W205">
        <v>0.21696415150000001</v>
      </c>
      <c r="X205">
        <v>1</v>
      </c>
      <c r="Y205" s="4">
        <v>344872370.58584231</v>
      </c>
      <c r="Z205" s="5">
        <v>2.2291127085913905E-2</v>
      </c>
      <c r="AA205">
        <v>0.97</v>
      </c>
      <c r="AB205">
        <v>0.21696415150000001</v>
      </c>
      <c r="AD205">
        <v>5.3943963666689532E-5</v>
      </c>
      <c r="AE205">
        <v>0</v>
      </c>
      <c r="AF205">
        <v>0</v>
      </c>
      <c r="AG205">
        <v>0</v>
      </c>
      <c r="AH205">
        <v>336099000</v>
      </c>
      <c r="AI205">
        <v>0</v>
      </c>
      <c r="AJ205">
        <v>2664607923</v>
      </c>
      <c r="AK205">
        <v>0.12613450447959207</v>
      </c>
      <c r="AR205">
        <f t="shared" si="43"/>
        <v>0</v>
      </c>
      <c r="AS205">
        <f t="shared" si="44"/>
        <v>0</v>
      </c>
      <c r="AT205">
        <f t="shared" si="45"/>
        <v>336099000</v>
      </c>
      <c r="AX205">
        <f t="shared" si="46"/>
        <v>0</v>
      </c>
      <c r="AY205">
        <f t="shared" si="47"/>
        <v>0</v>
      </c>
      <c r="AZ205">
        <f t="shared" si="48"/>
        <v>336099000</v>
      </c>
      <c r="BA205">
        <f t="shared" si="49"/>
        <v>0</v>
      </c>
      <c r="BB205">
        <f t="shared" si="50"/>
        <v>0</v>
      </c>
      <c r="BC205">
        <f t="shared" si="51"/>
        <v>336099000</v>
      </c>
    </row>
    <row r="206" spans="1:55" x14ac:dyDescent="0.25">
      <c r="A206">
        <v>23</v>
      </c>
      <c r="B206">
        <v>14</v>
      </c>
      <c r="C206">
        <v>0</v>
      </c>
      <c r="D206">
        <v>48071</v>
      </c>
      <c r="E206">
        <v>21222</v>
      </c>
      <c r="F206">
        <v>19991231</v>
      </c>
      <c r="G206">
        <v>61688010</v>
      </c>
      <c r="H206" t="s">
        <v>47</v>
      </c>
      <c r="I206" t="s">
        <v>48</v>
      </c>
      <c r="J206">
        <v>126.625</v>
      </c>
      <c r="K206">
        <v>4.9399999999999997E-4</v>
      </c>
      <c r="L206">
        <v>173145</v>
      </c>
      <c r="M206">
        <v>6.202E-3</v>
      </c>
      <c r="N206">
        <v>1.6781999999999998E-2</v>
      </c>
      <c r="O206">
        <v>19991231</v>
      </c>
      <c r="P206" s="3">
        <v>14435639.611398011</v>
      </c>
      <c r="Q206">
        <v>21924485.625</v>
      </c>
      <c r="R206" t="s">
        <v>49</v>
      </c>
      <c r="S206">
        <v>55</v>
      </c>
      <c r="T206">
        <v>260898102</v>
      </c>
      <c r="U206">
        <v>11438593</v>
      </c>
      <c r="V206" s="1">
        <v>249459509</v>
      </c>
      <c r="W206">
        <v>0.36626389929999997</v>
      </c>
      <c r="X206">
        <v>5</v>
      </c>
      <c r="Y206" s="4">
        <v>263895148.61139801</v>
      </c>
      <c r="Z206" s="5">
        <v>3.0494130199799616E-2</v>
      </c>
      <c r="AA206">
        <v>0.97</v>
      </c>
      <c r="AB206">
        <v>0.36626389929999997</v>
      </c>
      <c r="AD206">
        <v>3.6417815128590818E-2</v>
      </c>
      <c r="AE206">
        <v>0</v>
      </c>
      <c r="AF206">
        <v>1</v>
      </c>
      <c r="AG206">
        <v>260898102</v>
      </c>
      <c r="AH206">
        <v>0</v>
      </c>
      <c r="AI206">
        <v>7</v>
      </c>
      <c r="AJ206">
        <v>3933635517</v>
      </c>
      <c r="AK206">
        <v>6.632493042949103E-2</v>
      </c>
      <c r="AR206">
        <f t="shared" si="43"/>
        <v>1</v>
      </c>
      <c r="AS206">
        <f t="shared" si="44"/>
        <v>260898102</v>
      </c>
      <c r="AT206">
        <f t="shared" si="45"/>
        <v>0</v>
      </c>
      <c r="AX206">
        <f t="shared" si="46"/>
        <v>1</v>
      </c>
      <c r="AY206">
        <f t="shared" si="47"/>
        <v>260898102</v>
      </c>
      <c r="AZ206">
        <f t="shared" si="48"/>
        <v>0</v>
      </c>
      <c r="BA206">
        <f t="shared" si="49"/>
        <v>0</v>
      </c>
      <c r="BB206">
        <f t="shared" si="50"/>
        <v>0</v>
      </c>
      <c r="BC206">
        <f t="shared" si="51"/>
        <v>260898102</v>
      </c>
    </row>
    <row r="207" spans="1:55" x14ac:dyDescent="0.25">
      <c r="A207">
        <v>23</v>
      </c>
      <c r="B207">
        <v>13</v>
      </c>
      <c r="C207">
        <v>0</v>
      </c>
      <c r="D207">
        <v>48071</v>
      </c>
      <c r="E207">
        <v>21222</v>
      </c>
      <c r="F207">
        <v>19981231</v>
      </c>
      <c r="G207">
        <v>61688010</v>
      </c>
      <c r="H207" t="s">
        <v>47</v>
      </c>
      <c r="I207" t="s">
        <v>48</v>
      </c>
      <c r="J207">
        <v>105.0625</v>
      </c>
      <c r="K207">
        <v>-2.0396000000000001E-2</v>
      </c>
      <c r="L207">
        <v>174817</v>
      </c>
      <c r="M207">
        <v>5.0340000000000003E-3</v>
      </c>
      <c r="N207">
        <v>2.5982999999999999E-2</v>
      </c>
      <c r="O207">
        <v>19981231</v>
      </c>
      <c r="P207" s="3">
        <v>10775946.974018097</v>
      </c>
      <c r="Q207">
        <v>18366711.063000001</v>
      </c>
      <c r="R207" t="s">
        <v>49</v>
      </c>
      <c r="S207">
        <v>51</v>
      </c>
      <c r="T207">
        <v>262425655</v>
      </c>
      <c r="U207">
        <v>11261215</v>
      </c>
      <c r="V207" s="1">
        <v>251164440</v>
      </c>
      <c r="W207">
        <v>0.48309319989999999</v>
      </c>
      <c r="X207">
        <v>4</v>
      </c>
      <c r="Y207" s="4">
        <v>261940386.9740181</v>
      </c>
      <c r="Z207" s="5">
        <v>3.4459015590278294E-2</v>
      </c>
      <c r="AA207">
        <v>0.97</v>
      </c>
      <c r="AB207">
        <v>0.48309319989999999</v>
      </c>
      <c r="AD207">
        <v>0.11626813599737038</v>
      </c>
      <c r="AE207">
        <v>0</v>
      </c>
      <c r="AF207">
        <v>1</v>
      </c>
      <c r="AG207">
        <v>262425655</v>
      </c>
      <c r="AH207">
        <v>0</v>
      </c>
      <c r="AI207">
        <v>6</v>
      </c>
      <c r="AJ207">
        <v>3771671457</v>
      </c>
      <c r="AK207">
        <v>6.9578079106798515E-2</v>
      </c>
      <c r="AR207">
        <f t="shared" si="43"/>
        <v>1</v>
      </c>
      <c r="AS207">
        <f t="shared" si="44"/>
        <v>262425655</v>
      </c>
      <c r="AT207">
        <f t="shared" si="45"/>
        <v>0</v>
      </c>
      <c r="AX207">
        <f t="shared" si="46"/>
        <v>1</v>
      </c>
      <c r="AY207">
        <f t="shared" si="47"/>
        <v>262425655</v>
      </c>
      <c r="AZ207">
        <f t="shared" si="48"/>
        <v>0</v>
      </c>
      <c r="BA207">
        <f t="shared" si="49"/>
        <v>1</v>
      </c>
      <c r="BB207">
        <f t="shared" si="50"/>
        <v>262425655</v>
      </c>
      <c r="BC207">
        <f t="shared" si="51"/>
        <v>0</v>
      </c>
    </row>
    <row r="208" spans="1:55" x14ac:dyDescent="0.25">
      <c r="A208">
        <v>23</v>
      </c>
      <c r="B208">
        <v>12</v>
      </c>
      <c r="C208">
        <v>0</v>
      </c>
      <c r="D208">
        <v>48071</v>
      </c>
      <c r="E208">
        <v>21222</v>
      </c>
      <c r="F208">
        <v>19971231</v>
      </c>
      <c r="G208">
        <v>61688010</v>
      </c>
      <c r="H208" t="s">
        <v>47</v>
      </c>
      <c r="I208" t="s">
        <v>48</v>
      </c>
      <c r="J208">
        <v>112.875</v>
      </c>
      <c r="K208">
        <v>-1.0411E-2</v>
      </c>
      <c r="L208">
        <v>177645</v>
      </c>
      <c r="M208">
        <v>2.6029999999999998E-3</v>
      </c>
      <c r="N208">
        <v>1.6466000000000001E-2</v>
      </c>
      <c r="O208">
        <v>19971231</v>
      </c>
      <c r="P208" s="3">
        <v>12525504.550526232</v>
      </c>
      <c r="Q208">
        <v>20051679.375</v>
      </c>
      <c r="R208" t="s">
        <v>49</v>
      </c>
      <c r="S208">
        <v>47</v>
      </c>
      <c r="T208">
        <v>262158762</v>
      </c>
      <c r="U208">
        <v>11404375</v>
      </c>
      <c r="V208" s="1">
        <v>250754387</v>
      </c>
      <c r="W208">
        <v>0.35620968759999999</v>
      </c>
      <c r="X208">
        <v>4</v>
      </c>
      <c r="Y208" s="4">
        <v>263279891.55052623</v>
      </c>
      <c r="Z208" s="5">
        <v>2.717565686377707E-2</v>
      </c>
      <c r="AA208">
        <v>0.97</v>
      </c>
      <c r="AB208">
        <v>0.35620968759999999</v>
      </c>
      <c r="AD208">
        <v>4.0003747577805927E-2</v>
      </c>
      <c r="AE208">
        <v>0</v>
      </c>
      <c r="AF208">
        <v>1</v>
      </c>
      <c r="AG208">
        <v>262158762</v>
      </c>
      <c r="AH208">
        <v>0</v>
      </c>
      <c r="AI208">
        <v>5</v>
      </c>
      <c r="AJ208">
        <v>3000025976</v>
      </c>
      <c r="AK208">
        <v>8.738549735810687E-2</v>
      </c>
      <c r="AR208">
        <f t="shared" si="43"/>
        <v>1</v>
      </c>
      <c r="AS208">
        <f t="shared" si="44"/>
        <v>262158762</v>
      </c>
      <c r="AT208">
        <f t="shared" si="45"/>
        <v>0</v>
      </c>
      <c r="AX208">
        <f t="shared" si="46"/>
        <v>1</v>
      </c>
      <c r="AY208">
        <f t="shared" si="47"/>
        <v>262158762</v>
      </c>
      <c r="AZ208">
        <f t="shared" si="48"/>
        <v>0</v>
      </c>
      <c r="BA208">
        <f t="shared" si="49"/>
        <v>0</v>
      </c>
      <c r="BB208">
        <f t="shared" si="50"/>
        <v>0</v>
      </c>
      <c r="BC208">
        <f t="shared" si="51"/>
        <v>262158762</v>
      </c>
    </row>
    <row r="209" spans="1:55" x14ac:dyDescent="0.25">
      <c r="A209">
        <v>23</v>
      </c>
      <c r="B209">
        <v>11</v>
      </c>
      <c r="C209">
        <v>0</v>
      </c>
      <c r="D209">
        <v>48071</v>
      </c>
      <c r="E209">
        <v>21222</v>
      </c>
      <c r="F209">
        <v>19911231</v>
      </c>
      <c r="G209">
        <v>61688010</v>
      </c>
      <c r="H209" t="s">
        <v>47</v>
      </c>
      <c r="I209" t="s">
        <v>48</v>
      </c>
      <c r="J209">
        <v>68.625</v>
      </c>
      <c r="K209">
        <v>-1.0810999999999999E-2</v>
      </c>
      <c r="L209">
        <v>188875</v>
      </c>
      <c r="M209">
        <v>6.0610000000000004E-3</v>
      </c>
      <c r="N209">
        <v>1.5295E-2</v>
      </c>
      <c r="O209">
        <v>19911231</v>
      </c>
      <c r="P209" s="3">
        <v>10039543.58133018</v>
      </c>
      <c r="Q209">
        <v>12961546.875</v>
      </c>
      <c r="R209" t="s">
        <v>49</v>
      </c>
      <c r="S209">
        <v>23</v>
      </c>
      <c r="T209">
        <v>103467775</v>
      </c>
      <c r="U209">
        <v>6068398</v>
      </c>
      <c r="V209" s="1">
        <v>97399377</v>
      </c>
      <c r="W209">
        <v>0.26568329480000002</v>
      </c>
      <c r="X209">
        <v>5</v>
      </c>
      <c r="Y209" s="4">
        <v>107438920.58133018</v>
      </c>
      <c r="Z209" s="5">
        <v>3.2053224012099014E-2</v>
      </c>
      <c r="AA209">
        <v>0.97</v>
      </c>
      <c r="AB209">
        <v>0.26568329480000002</v>
      </c>
      <c r="AD209">
        <v>1.776834749248974E-3</v>
      </c>
      <c r="AE209">
        <v>0</v>
      </c>
      <c r="AF209">
        <v>1</v>
      </c>
      <c r="AG209">
        <v>103467775</v>
      </c>
      <c r="AH209">
        <v>0</v>
      </c>
      <c r="AI209">
        <v>4</v>
      </c>
      <c r="AJ209">
        <v>1587173421</v>
      </c>
      <c r="AK209">
        <v>6.518996199848788E-2</v>
      </c>
      <c r="AR209">
        <f t="shared" si="43"/>
        <v>0</v>
      </c>
      <c r="AS209">
        <f t="shared" si="44"/>
        <v>0</v>
      </c>
      <c r="AT209">
        <f t="shared" si="45"/>
        <v>103467775</v>
      </c>
      <c r="AX209">
        <f t="shared" si="46"/>
        <v>0</v>
      </c>
      <c r="AY209">
        <f t="shared" si="47"/>
        <v>0</v>
      </c>
      <c r="AZ209">
        <f t="shared" si="48"/>
        <v>103467775</v>
      </c>
      <c r="BA209">
        <f t="shared" si="49"/>
        <v>0</v>
      </c>
      <c r="BB209">
        <f t="shared" si="50"/>
        <v>0</v>
      </c>
      <c r="BC209">
        <f t="shared" si="51"/>
        <v>103467775</v>
      </c>
    </row>
    <row r="210" spans="1:55" x14ac:dyDescent="0.25">
      <c r="A210">
        <v>23</v>
      </c>
      <c r="B210">
        <v>10</v>
      </c>
      <c r="C210">
        <v>0</v>
      </c>
      <c r="D210">
        <v>48071</v>
      </c>
      <c r="E210">
        <v>21222</v>
      </c>
      <c r="F210">
        <v>19901231</v>
      </c>
      <c r="G210">
        <v>61688010</v>
      </c>
      <c r="H210" t="s">
        <v>47</v>
      </c>
      <c r="I210" t="s">
        <v>48</v>
      </c>
      <c r="J210">
        <v>44.375</v>
      </c>
      <c r="K210">
        <v>1.4286E-2</v>
      </c>
      <c r="L210">
        <v>185174</v>
      </c>
      <c r="M210">
        <v>4.9800000000000001E-3</v>
      </c>
      <c r="N210">
        <v>1.0272999999999999E-2</v>
      </c>
      <c r="O210">
        <v>19901231</v>
      </c>
      <c r="P210" s="3">
        <v>5575294.7449185103</v>
      </c>
      <c r="Q210">
        <v>8217096.25</v>
      </c>
      <c r="R210" t="s">
        <v>49</v>
      </c>
      <c r="S210">
        <v>19</v>
      </c>
      <c r="T210">
        <v>93103154</v>
      </c>
      <c r="U210">
        <v>5189413</v>
      </c>
      <c r="V210" s="1">
        <v>87913741</v>
      </c>
      <c r="W210">
        <v>0.39843271470000002</v>
      </c>
      <c r="X210">
        <v>4</v>
      </c>
      <c r="Y210" s="4">
        <v>93489035.74491851</v>
      </c>
      <c r="Z210" s="5">
        <v>3.5168973298757261E-2</v>
      </c>
      <c r="AA210">
        <v>0.97</v>
      </c>
      <c r="AB210">
        <v>0.39843271470000002</v>
      </c>
      <c r="AD210">
        <v>4.4971930858334647E-2</v>
      </c>
      <c r="AE210">
        <v>0</v>
      </c>
      <c r="AF210">
        <v>1</v>
      </c>
      <c r="AG210">
        <v>93103154</v>
      </c>
      <c r="AH210">
        <v>0</v>
      </c>
      <c r="AI210">
        <v>3</v>
      </c>
      <c r="AJ210">
        <v>1461532706</v>
      </c>
      <c r="AK210">
        <v>6.3702408860086088E-2</v>
      </c>
      <c r="AR210">
        <f t="shared" si="43"/>
        <v>1</v>
      </c>
      <c r="AS210">
        <f t="shared" si="44"/>
        <v>93103154</v>
      </c>
      <c r="AT210">
        <f t="shared" si="45"/>
        <v>0</v>
      </c>
      <c r="AX210">
        <f t="shared" si="46"/>
        <v>1</v>
      </c>
      <c r="AY210">
        <f t="shared" si="47"/>
        <v>93103154</v>
      </c>
      <c r="AZ210">
        <f t="shared" si="48"/>
        <v>0</v>
      </c>
      <c r="BA210">
        <f t="shared" si="49"/>
        <v>0</v>
      </c>
      <c r="BB210">
        <f t="shared" si="50"/>
        <v>0</v>
      </c>
      <c r="BC210">
        <f t="shared" si="51"/>
        <v>93103154</v>
      </c>
    </row>
    <row r="211" spans="1:55" x14ac:dyDescent="0.25">
      <c r="A211">
        <v>23</v>
      </c>
      <c r="B211">
        <v>9</v>
      </c>
      <c r="C211">
        <v>0</v>
      </c>
      <c r="D211">
        <v>48071</v>
      </c>
      <c r="E211">
        <v>21222</v>
      </c>
      <c r="F211">
        <v>19891229</v>
      </c>
      <c r="G211">
        <v>61688010</v>
      </c>
      <c r="H211" t="s">
        <v>47</v>
      </c>
      <c r="I211" t="s">
        <v>48</v>
      </c>
      <c r="J211">
        <v>44</v>
      </c>
      <c r="K211">
        <v>8.5959999999999995E-3</v>
      </c>
      <c r="L211">
        <v>183763</v>
      </c>
      <c r="M211">
        <v>7.9019999999999993E-3</v>
      </c>
      <c r="N211">
        <v>1.2916E-2</v>
      </c>
      <c r="O211">
        <v>19891229</v>
      </c>
      <c r="P211" s="3">
        <v>5551482.9707058817</v>
      </c>
      <c r="Q211">
        <v>8085572</v>
      </c>
      <c r="R211" t="s">
        <v>49</v>
      </c>
      <c r="S211">
        <v>15</v>
      </c>
      <c r="T211">
        <v>88963715</v>
      </c>
      <c r="U211">
        <v>4494924</v>
      </c>
      <c r="V211" s="1">
        <v>84468791</v>
      </c>
      <c r="W211">
        <v>0.27011495569999999</v>
      </c>
      <c r="X211">
        <v>4</v>
      </c>
      <c r="Y211" s="4">
        <v>90020273.970705882</v>
      </c>
      <c r="Z211" s="5">
        <v>2.4262789405420621E-2</v>
      </c>
      <c r="AA211">
        <v>0.97</v>
      </c>
      <c r="AB211">
        <v>0.27011495569999999</v>
      </c>
      <c r="AD211">
        <v>5.5154022989389768E-3</v>
      </c>
      <c r="AE211">
        <v>0</v>
      </c>
      <c r="AF211">
        <v>1</v>
      </c>
      <c r="AG211">
        <v>88963715</v>
      </c>
      <c r="AH211">
        <v>0</v>
      </c>
      <c r="AI211">
        <v>2</v>
      </c>
      <c r="AJ211">
        <v>1434879707</v>
      </c>
      <c r="AK211">
        <v>6.2000817605820387E-2</v>
      </c>
      <c r="AR211">
        <f t="shared" si="43"/>
        <v>1</v>
      </c>
      <c r="AS211">
        <f t="shared" si="44"/>
        <v>88963715</v>
      </c>
      <c r="AT211">
        <f t="shared" si="45"/>
        <v>0</v>
      </c>
      <c r="AX211">
        <f t="shared" si="46"/>
        <v>0</v>
      </c>
      <c r="AY211">
        <f t="shared" si="47"/>
        <v>0</v>
      </c>
      <c r="AZ211">
        <f t="shared" si="48"/>
        <v>88963715</v>
      </c>
      <c r="BA211">
        <f t="shared" si="49"/>
        <v>0</v>
      </c>
      <c r="BB211">
        <f t="shared" si="50"/>
        <v>0</v>
      </c>
      <c r="BC211">
        <f t="shared" si="51"/>
        <v>88963715</v>
      </c>
    </row>
    <row r="212" spans="1:55" x14ac:dyDescent="0.25">
      <c r="A212">
        <v>23</v>
      </c>
      <c r="B212">
        <v>8</v>
      </c>
      <c r="C212">
        <v>0</v>
      </c>
      <c r="D212">
        <v>48071</v>
      </c>
      <c r="E212">
        <v>21222</v>
      </c>
      <c r="F212">
        <v>19871231</v>
      </c>
      <c r="G212">
        <v>61688010</v>
      </c>
      <c r="H212" t="s">
        <v>47</v>
      </c>
      <c r="I212" t="s">
        <v>48</v>
      </c>
      <c r="J212">
        <v>36.25</v>
      </c>
      <c r="K212">
        <v>-1.0239E-2</v>
      </c>
      <c r="L212">
        <v>179931</v>
      </c>
      <c r="M212">
        <v>-1.505E-3</v>
      </c>
      <c r="N212">
        <v>1.0994E-2</v>
      </c>
      <c r="O212">
        <v>19871231</v>
      </c>
      <c r="P212" s="3">
        <v>2944327.775022611</v>
      </c>
      <c r="Q212">
        <v>6522498.75</v>
      </c>
      <c r="R212" t="s">
        <v>49</v>
      </c>
      <c r="S212">
        <v>7</v>
      </c>
      <c r="T212">
        <v>75414005</v>
      </c>
      <c r="U212">
        <v>5036338</v>
      </c>
      <c r="V212" s="1">
        <v>70377667</v>
      </c>
      <c r="W212">
        <v>1.0103797551</v>
      </c>
      <c r="X212">
        <v>5</v>
      </c>
      <c r="Y212" s="4">
        <v>73321994.775022611</v>
      </c>
      <c r="Z212" s="5">
        <v>0.12107477710878875</v>
      </c>
      <c r="AA212">
        <v>0.97</v>
      </c>
      <c r="AB212">
        <v>1.0103797551</v>
      </c>
      <c r="AD212">
        <v>0.37007153058824482</v>
      </c>
      <c r="AE212">
        <v>0</v>
      </c>
      <c r="AF212">
        <v>1</v>
      </c>
      <c r="AG212">
        <v>75414005</v>
      </c>
      <c r="AH212">
        <v>0</v>
      </c>
      <c r="AI212">
        <v>1</v>
      </c>
      <c r="AJ212">
        <v>1278639907</v>
      </c>
      <c r="AK212">
        <v>5.8979861794662414E-2</v>
      </c>
      <c r="AR212">
        <f t="shared" si="43"/>
        <v>1</v>
      </c>
      <c r="AS212">
        <f t="shared" si="44"/>
        <v>75414005</v>
      </c>
      <c r="AT212">
        <f t="shared" si="45"/>
        <v>0</v>
      </c>
      <c r="AX212">
        <f t="shared" si="46"/>
        <v>1</v>
      </c>
      <c r="AY212">
        <f t="shared" si="47"/>
        <v>75414005</v>
      </c>
      <c r="AZ212">
        <f t="shared" si="48"/>
        <v>0</v>
      </c>
      <c r="BA212">
        <f t="shared" si="49"/>
        <v>1</v>
      </c>
      <c r="BB212">
        <f t="shared" si="50"/>
        <v>75414005</v>
      </c>
      <c r="BC212">
        <f t="shared" si="51"/>
        <v>0</v>
      </c>
    </row>
    <row r="213" spans="1:55" x14ac:dyDescent="0.25">
      <c r="A213">
        <v>23</v>
      </c>
      <c r="B213">
        <v>7</v>
      </c>
      <c r="C213">
        <v>0</v>
      </c>
      <c r="D213">
        <v>48071</v>
      </c>
      <c r="E213">
        <v>21222</v>
      </c>
      <c r="F213">
        <v>19961231</v>
      </c>
      <c r="G213">
        <v>61688010</v>
      </c>
      <c r="H213" t="s">
        <v>47</v>
      </c>
      <c r="I213" t="s">
        <v>48</v>
      </c>
      <c r="J213">
        <v>97.625</v>
      </c>
      <c r="K213">
        <v>-2.0074999999999999E-2</v>
      </c>
      <c r="L213">
        <v>186461</v>
      </c>
      <c r="M213">
        <v>-9.3989999999999994E-3</v>
      </c>
      <c r="N213">
        <v>1.0813E-2</v>
      </c>
      <c r="O213">
        <v>19961231</v>
      </c>
      <c r="P213" s="3">
        <v>11885453.03408578</v>
      </c>
      <c r="Q213">
        <v>18203255.125</v>
      </c>
      <c r="R213" t="s">
        <v>49</v>
      </c>
      <c r="S213">
        <v>43</v>
      </c>
      <c r="T213">
        <v>222025598</v>
      </c>
      <c r="U213">
        <v>11432195</v>
      </c>
      <c r="V213" s="1">
        <v>210593403</v>
      </c>
      <c r="W213">
        <v>0.17677747769999999</v>
      </c>
      <c r="X213">
        <v>4</v>
      </c>
      <c r="Y213" s="4">
        <v>222478856.03408578</v>
      </c>
      <c r="Z213" s="5">
        <v>1.4463961200661892E-2</v>
      </c>
      <c r="AA213">
        <v>0.97</v>
      </c>
      <c r="AB213">
        <v>0.17677747769999999</v>
      </c>
      <c r="AD213">
        <v>1.1058816437646377E-4</v>
      </c>
      <c r="AE213">
        <v>0</v>
      </c>
      <c r="AF213">
        <v>0</v>
      </c>
      <c r="AG213">
        <v>0</v>
      </c>
      <c r="AH213">
        <v>222025598</v>
      </c>
      <c r="AI213">
        <v>0</v>
      </c>
      <c r="AJ213">
        <v>2664607923</v>
      </c>
      <c r="AK213">
        <v>8.3323927728184574E-2</v>
      </c>
      <c r="AR213">
        <f t="shared" si="43"/>
        <v>0</v>
      </c>
      <c r="AS213">
        <f t="shared" si="44"/>
        <v>0</v>
      </c>
      <c r="AT213">
        <f t="shared" si="45"/>
        <v>222025598</v>
      </c>
      <c r="AX213">
        <f t="shared" si="46"/>
        <v>0</v>
      </c>
      <c r="AY213">
        <f t="shared" si="47"/>
        <v>0</v>
      </c>
      <c r="AZ213">
        <f t="shared" si="48"/>
        <v>222025598</v>
      </c>
      <c r="BA213">
        <f t="shared" si="49"/>
        <v>0</v>
      </c>
      <c r="BB213">
        <f t="shared" si="50"/>
        <v>0</v>
      </c>
      <c r="BC213">
        <f t="shared" si="51"/>
        <v>222025598</v>
      </c>
    </row>
    <row r="214" spans="1:55" x14ac:dyDescent="0.25">
      <c r="A214">
        <v>23</v>
      </c>
      <c r="B214">
        <v>6</v>
      </c>
      <c r="C214">
        <v>0</v>
      </c>
      <c r="D214">
        <v>48071</v>
      </c>
      <c r="E214">
        <v>21222</v>
      </c>
      <c r="F214">
        <v>19951229</v>
      </c>
      <c r="G214">
        <v>61688010</v>
      </c>
      <c r="H214" t="s">
        <v>47</v>
      </c>
      <c r="I214" t="s">
        <v>48</v>
      </c>
      <c r="J214">
        <v>80.25</v>
      </c>
      <c r="K214">
        <v>4.6950000000000004E-3</v>
      </c>
      <c r="L214">
        <v>187544</v>
      </c>
      <c r="M214">
        <v>4.4460000000000003E-3</v>
      </c>
      <c r="N214">
        <v>1.1306999999999999E-2</v>
      </c>
      <c r="O214">
        <v>19951229</v>
      </c>
      <c r="P214" s="3">
        <v>9817564.0176810324</v>
      </c>
      <c r="Q214">
        <v>15050406</v>
      </c>
      <c r="R214" t="s">
        <v>49</v>
      </c>
      <c r="S214">
        <v>39</v>
      </c>
      <c r="T214">
        <v>184879363</v>
      </c>
      <c r="U214">
        <v>10451297</v>
      </c>
      <c r="V214" s="1">
        <v>174428066</v>
      </c>
      <c r="W214">
        <v>0.18226070820000001</v>
      </c>
      <c r="X214">
        <v>4</v>
      </c>
      <c r="Y214" s="4">
        <v>184245630.01768103</v>
      </c>
      <c r="Z214" s="5">
        <v>1.488826454439242E-2</v>
      </c>
      <c r="AA214">
        <v>0.97</v>
      </c>
      <c r="AB214">
        <v>0.18226070820000001</v>
      </c>
      <c r="AD214">
        <v>1.7245154449448184E-4</v>
      </c>
      <c r="AE214">
        <v>0</v>
      </c>
      <c r="AF214">
        <v>0</v>
      </c>
      <c r="AG214">
        <v>0</v>
      </c>
      <c r="AH214">
        <v>184879363</v>
      </c>
      <c r="AI214">
        <v>0</v>
      </c>
      <c r="AJ214">
        <v>2370384558</v>
      </c>
      <c r="AK214">
        <v>7.7995514430785451E-2</v>
      </c>
      <c r="AR214">
        <f t="shared" si="43"/>
        <v>0</v>
      </c>
      <c r="AS214">
        <f t="shared" si="44"/>
        <v>0</v>
      </c>
      <c r="AT214">
        <f t="shared" si="45"/>
        <v>184879363</v>
      </c>
      <c r="AX214">
        <f t="shared" si="46"/>
        <v>0</v>
      </c>
      <c r="AY214">
        <f t="shared" si="47"/>
        <v>0</v>
      </c>
      <c r="AZ214">
        <f t="shared" si="48"/>
        <v>184879363</v>
      </c>
      <c r="BA214">
        <f t="shared" si="49"/>
        <v>0</v>
      </c>
      <c r="BB214">
        <f t="shared" si="50"/>
        <v>0</v>
      </c>
      <c r="BC214">
        <f t="shared" si="51"/>
        <v>184879363</v>
      </c>
    </row>
    <row r="215" spans="1:55" x14ac:dyDescent="0.25">
      <c r="A215">
        <v>23</v>
      </c>
      <c r="B215">
        <v>5</v>
      </c>
      <c r="C215">
        <v>0</v>
      </c>
      <c r="D215">
        <v>48071</v>
      </c>
      <c r="E215">
        <v>21222</v>
      </c>
      <c r="F215">
        <v>19941230</v>
      </c>
      <c r="G215">
        <v>61688010</v>
      </c>
      <c r="H215" t="s">
        <v>47</v>
      </c>
      <c r="I215" t="s">
        <v>48</v>
      </c>
      <c r="J215">
        <v>56.125</v>
      </c>
      <c r="K215">
        <v>-4.4349999999999997E-3</v>
      </c>
      <c r="L215">
        <v>188900</v>
      </c>
      <c r="M215">
        <v>-8.1899999999999996E-4</v>
      </c>
      <c r="N215">
        <v>1.1426E-2</v>
      </c>
      <c r="O215">
        <v>19941230</v>
      </c>
      <c r="P215" s="3">
        <v>6241526.8395004272</v>
      </c>
      <c r="Q215">
        <v>10602012.5</v>
      </c>
      <c r="R215" t="s">
        <v>49</v>
      </c>
      <c r="S215">
        <v>35</v>
      </c>
      <c r="T215">
        <v>154917254</v>
      </c>
      <c r="U215">
        <v>9567732</v>
      </c>
      <c r="V215" s="1">
        <v>145349522</v>
      </c>
      <c r="W215">
        <v>0.17535542209999999</v>
      </c>
      <c r="X215">
        <v>5</v>
      </c>
      <c r="Y215" s="4">
        <v>151591048.83950043</v>
      </c>
      <c r="Z215" s="5">
        <v>1.2264051231702945E-2</v>
      </c>
      <c r="AA215">
        <v>0.97</v>
      </c>
      <c r="AB215">
        <v>0.17535542209999999</v>
      </c>
      <c r="AD215">
        <v>3.9361338667139191E-4</v>
      </c>
      <c r="AE215">
        <v>0</v>
      </c>
      <c r="AF215">
        <v>0</v>
      </c>
      <c r="AG215">
        <v>0</v>
      </c>
      <c r="AH215">
        <v>154917254</v>
      </c>
      <c r="AI215">
        <v>0</v>
      </c>
      <c r="AJ215">
        <v>2130735249</v>
      </c>
      <c r="AK215">
        <v>7.2706007971992767E-2</v>
      </c>
      <c r="AR215">
        <f t="shared" si="43"/>
        <v>0</v>
      </c>
      <c r="AS215">
        <f t="shared" si="44"/>
        <v>0</v>
      </c>
      <c r="AT215">
        <f t="shared" si="45"/>
        <v>154917254</v>
      </c>
      <c r="AX215">
        <f t="shared" si="46"/>
        <v>0</v>
      </c>
      <c r="AY215">
        <f t="shared" si="47"/>
        <v>0</v>
      </c>
      <c r="AZ215">
        <f t="shared" si="48"/>
        <v>154917254</v>
      </c>
      <c r="BA215">
        <f t="shared" si="49"/>
        <v>0</v>
      </c>
      <c r="BB215">
        <f t="shared" si="50"/>
        <v>0</v>
      </c>
      <c r="BC215">
        <f t="shared" si="51"/>
        <v>154917254</v>
      </c>
    </row>
    <row r="216" spans="1:55" x14ac:dyDescent="0.25">
      <c r="A216">
        <v>23</v>
      </c>
      <c r="B216">
        <v>4</v>
      </c>
      <c r="C216">
        <v>0</v>
      </c>
      <c r="D216">
        <v>48071</v>
      </c>
      <c r="E216">
        <v>21222</v>
      </c>
      <c r="F216">
        <v>19931231</v>
      </c>
      <c r="G216">
        <v>61688010</v>
      </c>
      <c r="H216" t="s">
        <v>47</v>
      </c>
      <c r="I216" t="s">
        <v>48</v>
      </c>
      <c r="J216">
        <v>69.375</v>
      </c>
      <c r="K216">
        <v>-5.3759999999999997E-3</v>
      </c>
      <c r="L216">
        <v>193389</v>
      </c>
      <c r="M216">
        <v>-5.6400000000000005E-4</v>
      </c>
      <c r="N216">
        <v>1.2732E-2</v>
      </c>
      <c r="O216">
        <v>19931231</v>
      </c>
      <c r="P216" s="3">
        <v>9695515.5149368048</v>
      </c>
      <c r="Q216">
        <v>13416361.875</v>
      </c>
      <c r="R216" t="s">
        <v>49</v>
      </c>
      <c r="S216">
        <v>31</v>
      </c>
      <c r="T216">
        <v>133887693</v>
      </c>
      <c r="U216">
        <v>9859481</v>
      </c>
      <c r="V216" s="1">
        <v>124028212</v>
      </c>
      <c r="W216">
        <v>0.16842035499999999</v>
      </c>
      <c r="X216">
        <v>5</v>
      </c>
      <c r="Y216" s="4">
        <v>133723727.5149368</v>
      </c>
      <c r="Z216" s="5">
        <v>1.6897438291215656E-2</v>
      </c>
      <c r="AA216">
        <v>0.97</v>
      </c>
      <c r="AB216">
        <v>0.16842035499999999</v>
      </c>
      <c r="AD216">
        <v>8.9002267429088195E-6</v>
      </c>
      <c r="AE216">
        <v>0</v>
      </c>
      <c r="AF216">
        <v>0</v>
      </c>
      <c r="AG216">
        <v>0</v>
      </c>
      <c r="AH216">
        <v>133887693</v>
      </c>
      <c r="AI216">
        <v>0</v>
      </c>
      <c r="AJ216">
        <v>1934780610</v>
      </c>
      <c r="AK216">
        <v>6.9200452138085053E-2</v>
      </c>
      <c r="AR216">
        <f t="shared" si="43"/>
        <v>0</v>
      </c>
      <c r="AS216">
        <f t="shared" si="44"/>
        <v>0</v>
      </c>
      <c r="AT216">
        <f t="shared" si="45"/>
        <v>133887693</v>
      </c>
      <c r="AX216">
        <f t="shared" si="46"/>
        <v>0</v>
      </c>
      <c r="AY216">
        <f t="shared" si="47"/>
        <v>0</v>
      </c>
      <c r="AZ216">
        <f t="shared" si="48"/>
        <v>133887693</v>
      </c>
      <c r="BA216">
        <f t="shared" si="49"/>
        <v>0</v>
      </c>
      <c r="BB216">
        <f t="shared" si="50"/>
        <v>0</v>
      </c>
      <c r="BC216">
        <f t="shared" si="51"/>
        <v>133887693</v>
      </c>
    </row>
    <row r="217" spans="1:55" x14ac:dyDescent="0.25">
      <c r="A217">
        <v>23</v>
      </c>
      <c r="B217">
        <v>3</v>
      </c>
      <c r="C217">
        <v>0</v>
      </c>
      <c r="D217">
        <v>48071</v>
      </c>
      <c r="E217">
        <v>21222</v>
      </c>
      <c r="F217">
        <v>19921231</v>
      </c>
      <c r="G217">
        <v>61688010</v>
      </c>
      <c r="H217" t="s">
        <v>47</v>
      </c>
      <c r="I217" t="s">
        <v>48</v>
      </c>
      <c r="J217">
        <v>65.75</v>
      </c>
      <c r="K217">
        <v>1.905E-3</v>
      </c>
      <c r="L217">
        <v>190929</v>
      </c>
      <c r="M217">
        <v>-1.403E-3</v>
      </c>
      <c r="N217">
        <v>1.4898E-2</v>
      </c>
      <c r="O217">
        <v>19921231</v>
      </c>
      <c r="P217" s="3">
        <v>9677319.0881142318</v>
      </c>
      <c r="Q217">
        <v>12553581.75</v>
      </c>
      <c r="R217" t="s">
        <v>49</v>
      </c>
      <c r="S217">
        <v>27</v>
      </c>
      <c r="T217">
        <v>102941229</v>
      </c>
      <c r="U217">
        <v>7065807</v>
      </c>
      <c r="V217" s="1">
        <v>95875422</v>
      </c>
      <c r="W217">
        <v>0.1610029241</v>
      </c>
      <c r="X217">
        <v>5</v>
      </c>
      <c r="Y217" s="4">
        <v>105552741.08811423</v>
      </c>
      <c r="Z217" s="5">
        <v>1.7262619619321028E-2</v>
      </c>
      <c r="AA217">
        <v>0.97</v>
      </c>
      <c r="AB217">
        <v>0.1610029241</v>
      </c>
      <c r="AD217">
        <v>5.4503363276114055E-8</v>
      </c>
      <c r="AE217">
        <v>0</v>
      </c>
      <c r="AF217">
        <v>0</v>
      </c>
      <c r="AG217">
        <v>0</v>
      </c>
      <c r="AH217">
        <v>102941229</v>
      </c>
      <c r="AI217">
        <v>0</v>
      </c>
      <c r="AJ217">
        <v>1672383581</v>
      </c>
      <c r="AK217">
        <v>6.1553599407168542E-2</v>
      </c>
      <c r="AR217">
        <f t="shared" si="43"/>
        <v>0</v>
      </c>
      <c r="AS217">
        <f t="shared" si="44"/>
        <v>0</v>
      </c>
      <c r="AT217">
        <f t="shared" si="45"/>
        <v>102941229</v>
      </c>
      <c r="AX217">
        <f t="shared" si="46"/>
        <v>0</v>
      </c>
      <c r="AY217">
        <f t="shared" si="47"/>
        <v>0</v>
      </c>
      <c r="AZ217">
        <f t="shared" si="48"/>
        <v>102941229</v>
      </c>
      <c r="BA217">
        <f t="shared" si="49"/>
        <v>0</v>
      </c>
      <c r="BB217">
        <f t="shared" si="50"/>
        <v>0</v>
      </c>
      <c r="BC217">
        <f t="shared" si="51"/>
        <v>102941229</v>
      </c>
    </row>
    <row r="218" spans="1:55" x14ac:dyDescent="0.25">
      <c r="A218">
        <v>23</v>
      </c>
      <c r="B218">
        <v>2</v>
      </c>
      <c r="C218">
        <v>0</v>
      </c>
      <c r="D218">
        <v>48071</v>
      </c>
      <c r="E218">
        <v>21222</v>
      </c>
      <c r="F218">
        <v>19881230</v>
      </c>
      <c r="G218">
        <v>61688010</v>
      </c>
      <c r="H218" t="s">
        <v>47</v>
      </c>
      <c r="I218" t="s">
        <v>48</v>
      </c>
      <c r="J218">
        <v>34.875</v>
      </c>
      <c r="K218">
        <v>-3.571E-3</v>
      </c>
      <c r="L218">
        <v>181117</v>
      </c>
      <c r="M218">
        <v>-1.6180000000000001E-3</v>
      </c>
      <c r="N218">
        <v>1.0211E-2</v>
      </c>
      <c r="O218">
        <v>19881230</v>
      </c>
      <c r="P218" s="3">
        <v>3972100.1793031096</v>
      </c>
      <c r="Q218">
        <v>6316455.375</v>
      </c>
      <c r="R218" t="s">
        <v>49</v>
      </c>
      <c r="S218">
        <v>11</v>
      </c>
      <c r="T218">
        <v>83922859</v>
      </c>
      <c r="U218">
        <v>5777686</v>
      </c>
      <c r="V218" s="1">
        <v>78145173</v>
      </c>
      <c r="W218">
        <v>0.1915128046</v>
      </c>
      <c r="X218">
        <v>4</v>
      </c>
      <c r="Y218" s="4">
        <v>82117273.17930311</v>
      </c>
      <c r="Z218" s="5">
        <v>1.4731153164779928E-2</v>
      </c>
      <c r="AA218">
        <v>0.97</v>
      </c>
      <c r="AB218">
        <v>0.1915128046</v>
      </c>
      <c r="AD218">
        <v>5.1246950573351159E-4</v>
      </c>
      <c r="AE218">
        <v>0</v>
      </c>
      <c r="AF218">
        <v>0</v>
      </c>
      <c r="AG218">
        <v>0</v>
      </c>
      <c r="AH218">
        <v>83922859</v>
      </c>
      <c r="AI218">
        <v>0</v>
      </c>
      <c r="AJ218">
        <v>1326741615</v>
      </c>
      <c r="AK218">
        <v>6.3254862929734812E-2</v>
      </c>
      <c r="AR218">
        <f t="shared" si="43"/>
        <v>0</v>
      </c>
      <c r="AS218">
        <f t="shared" si="44"/>
        <v>0</v>
      </c>
      <c r="AT218">
        <f t="shared" si="45"/>
        <v>83922859</v>
      </c>
      <c r="AX218">
        <f t="shared" si="46"/>
        <v>0</v>
      </c>
      <c r="AY218">
        <f t="shared" si="47"/>
        <v>0</v>
      </c>
      <c r="AZ218">
        <f t="shared" si="48"/>
        <v>83922859</v>
      </c>
      <c r="BA218">
        <f t="shared" si="49"/>
        <v>0</v>
      </c>
      <c r="BB218">
        <f t="shared" si="50"/>
        <v>0</v>
      </c>
      <c r="BC218">
        <f t="shared" si="51"/>
        <v>83922859</v>
      </c>
    </row>
    <row r="219" spans="1:55" x14ac:dyDescent="0.25">
      <c r="A219">
        <v>23</v>
      </c>
      <c r="B219">
        <v>1</v>
      </c>
      <c r="C219">
        <v>1</v>
      </c>
      <c r="D219">
        <v>48071</v>
      </c>
      <c r="E219">
        <v>21222</v>
      </c>
      <c r="F219">
        <v>19861231</v>
      </c>
      <c r="G219">
        <v>61688010</v>
      </c>
      <c r="H219" t="s">
        <v>47</v>
      </c>
      <c r="I219" t="s">
        <v>48</v>
      </c>
      <c r="J219">
        <v>82.5</v>
      </c>
      <c r="K219">
        <v>-1.6393000000000001E-2</v>
      </c>
      <c r="L219">
        <v>88980</v>
      </c>
      <c r="M219">
        <v>-3.1440000000000001E-3</v>
      </c>
      <c r="N219">
        <v>8.3590000000000001E-3</v>
      </c>
      <c r="O219">
        <v>19861231</v>
      </c>
      <c r="P219" s="3">
        <v>5213594.849641189</v>
      </c>
      <c r="Q219">
        <v>7340850</v>
      </c>
      <c r="R219" t="s">
        <v>49</v>
      </c>
      <c r="S219">
        <v>3</v>
      </c>
      <c r="T219">
        <v>76038507</v>
      </c>
      <c r="U219">
        <v>5130002</v>
      </c>
      <c r="V219" s="1">
        <v>70908505</v>
      </c>
      <c r="W219">
        <v>0.1781793723</v>
      </c>
      <c r="X219">
        <v>4</v>
      </c>
      <c r="Y219" s="4">
        <v>76122099.849641189</v>
      </c>
      <c r="Z219" s="5">
        <v>1.7182763647531154E-2</v>
      </c>
      <c r="AA219">
        <v>0.97</v>
      </c>
      <c r="AB219">
        <v>0.1781793723</v>
      </c>
      <c r="AD219">
        <v>3.3603181150437488E-5</v>
      </c>
      <c r="AE219">
        <v>0</v>
      </c>
      <c r="AF219">
        <v>0</v>
      </c>
      <c r="AG219">
        <v>0</v>
      </c>
      <c r="AH219">
        <v>76038507</v>
      </c>
      <c r="AI219">
        <v>0</v>
      </c>
      <c r="AJ219">
        <v>1208853852</v>
      </c>
      <c r="AK219">
        <v>6.2901323327213918E-2</v>
      </c>
      <c r="AR219">
        <f t="shared" si="43"/>
        <v>0</v>
      </c>
      <c r="AS219">
        <f t="shared" si="44"/>
        <v>0</v>
      </c>
      <c r="AT219">
        <f t="shared" si="45"/>
        <v>76038507</v>
      </c>
      <c r="AX219">
        <f t="shared" si="46"/>
        <v>0</v>
      </c>
      <c r="AY219">
        <f t="shared" si="47"/>
        <v>0</v>
      </c>
      <c r="AZ219">
        <f t="shared" si="48"/>
        <v>76038507</v>
      </c>
      <c r="BA219">
        <f t="shared" si="49"/>
        <v>0</v>
      </c>
      <c r="BB219">
        <f t="shared" si="50"/>
        <v>0</v>
      </c>
      <c r="BC219">
        <f t="shared" si="51"/>
        <v>76038507</v>
      </c>
    </row>
    <row r="220" spans="1:55" x14ac:dyDescent="0.25">
      <c r="A220">
        <v>24</v>
      </c>
      <c r="B220">
        <v>5</v>
      </c>
      <c r="C220">
        <v>0</v>
      </c>
      <c r="D220">
        <v>48223</v>
      </c>
      <c r="E220">
        <v>21150</v>
      </c>
      <c r="F220">
        <v>19901231</v>
      </c>
      <c r="G220">
        <v>56480910</v>
      </c>
      <c r="H220" t="s">
        <v>50</v>
      </c>
      <c r="I220" t="s">
        <v>51</v>
      </c>
      <c r="J220">
        <v>21.125</v>
      </c>
      <c r="K220">
        <v>-3.4285999999999997E-2</v>
      </c>
      <c r="L220">
        <v>72103</v>
      </c>
      <c r="M220">
        <v>4.9800000000000001E-3</v>
      </c>
      <c r="N220">
        <v>1.0272999999999999E-2</v>
      </c>
      <c r="O220">
        <v>19901231</v>
      </c>
      <c r="P220" s="3">
        <v>-319127.12599183619</v>
      </c>
      <c r="Q220">
        <v>1523175.875</v>
      </c>
      <c r="R220" t="s">
        <v>52</v>
      </c>
      <c r="S220">
        <v>19</v>
      </c>
      <c r="T220">
        <v>61530000</v>
      </c>
      <c r="U220">
        <v>3428000</v>
      </c>
      <c r="V220" s="1">
        <v>58102000</v>
      </c>
      <c r="W220">
        <v>0.76542245590000002</v>
      </c>
      <c r="X220">
        <v>9</v>
      </c>
      <c r="Y220" s="4">
        <v>57782872.874008164</v>
      </c>
      <c r="Z220" s="5">
        <v>2.3504013470075334E-2</v>
      </c>
      <c r="AA220">
        <v>0.97</v>
      </c>
      <c r="AB220">
        <v>0.76542245590000002</v>
      </c>
      <c r="AD220">
        <v>0.59288612144387687</v>
      </c>
      <c r="AE220">
        <v>1</v>
      </c>
      <c r="AF220">
        <v>1</v>
      </c>
      <c r="AG220">
        <v>61530000</v>
      </c>
      <c r="AH220">
        <v>0</v>
      </c>
      <c r="AI220">
        <v>5</v>
      </c>
      <c r="AJ220">
        <v>1461532706</v>
      </c>
      <c r="AK220">
        <v>4.2099639472590766E-2</v>
      </c>
      <c r="AR220">
        <f t="shared" si="43"/>
        <v>1</v>
      </c>
      <c r="AS220">
        <f t="shared" si="44"/>
        <v>61530000</v>
      </c>
      <c r="AT220">
        <f t="shared" si="45"/>
        <v>0</v>
      </c>
      <c r="AX220">
        <f t="shared" si="46"/>
        <v>1</v>
      </c>
      <c r="AY220">
        <f t="shared" si="47"/>
        <v>61530000</v>
      </c>
      <c r="AZ220">
        <f t="shared" si="48"/>
        <v>0</v>
      </c>
      <c r="BA220">
        <f t="shared" si="49"/>
        <v>1</v>
      </c>
      <c r="BB220">
        <f t="shared" si="50"/>
        <v>61530000</v>
      </c>
      <c r="BC220">
        <f t="shared" si="51"/>
        <v>0</v>
      </c>
    </row>
    <row r="221" spans="1:55" x14ac:dyDescent="0.25">
      <c r="A221">
        <v>24</v>
      </c>
      <c r="B221">
        <v>4</v>
      </c>
      <c r="C221">
        <v>0</v>
      </c>
      <c r="D221">
        <v>48223</v>
      </c>
      <c r="E221">
        <v>21150</v>
      </c>
      <c r="F221">
        <v>19891229</v>
      </c>
      <c r="G221">
        <v>56480910</v>
      </c>
      <c r="H221" t="s">
        <v>50</v>
      </c>
      <c r="I221" t="s">
        <v>51</v>
      </c>
      <c r="J221">
        <v>33.125</v>
      </c>
      <c r="K221">
        <v>-3.7590000000000002E-3</v>
      </c>
      <c r="L221">
        <v>65964</v>
      </c>
      <c r="M221">
        <v>7.9019999999999993E-3</v>
      </c>
      <c r="N221">
        <v>1.2916E-2</v>
      </c>
      <c r="O221">
        <v>19891229</v>
      </c>
      <c r="P221" s="3">
        <v>472025.49362421781</v>
      </c>
      <c r="Q221">
        <v>2185057.5</v>
      </c>
      <c r="R221" t="s">
        <v>52</v>
      </c>
      <c r="S221">
        <v>15</v>
      </c>
      <c r="T221">
        <v>60479000</v>
      </c>
      <c r="U221">
        <v>3381000</v>
      </c>
      <c r="V221" s="1">
        <v>57098000</v>
      </c>
      <c r="W221">
        <v>0.31078349599999999</v>
      </c>
      <c r="X221">
        <v>8</v>
      </c>
      <c r="Y221" s="4">
        <v>57570025.493624218</v>
      </c>
      <c r="Z221" s="5">
        <v>1.1801748829464512E-2</v>
      </c>
      <c r="AA221">
        <v>0.97</v>
      </c>
      <c r="AB221">
        <v>0.31078349599999999</v>
      </c>
      <c r="AD221">
        <v>0.2436089465789944</v>
      </c>
      <c r="AE221">
        <v>0</v>
      </c>
      <c r="AF221">
        <v>1</v>
      </c>
      <c r="AG221">
        <v>60479000</v>
      </c>
      <c r="AH221">
        <v>0</v>
      </c>
      <c r="AI221">
        <v>4</v>
      </c>
      <c r="AJ221">
        <v>1434879707</v>
      </c>
      <c r="AK221">
        <v>4.2149177875299058E-2</v>
      </c>
      <c r="AR221">
        <f t="shared" si="43"/>
        <v>1</v>
      </c>
      <c r="AS221">
        <f t="shared" si="44"/>
        <v>60479000</v>
      </c>
      <c r="AT221">
        <f t="shared" si="45"/>
        <v>0</v>
      </c>
      <c r="AX221">
        <f t="shared" si="46"/>
        <v>1</v>
      </c>
      <c r="AY221">
        <f t="shared" si="47"/>
        <v>60479000</v>
      </c>
      <c r="AZ221">
        <f t="shared" si="48"/>
        <v>0</v>
      </c>
      <c r="BA221">
        <f t="shared" si="49"/>
        <v>1</v>
      </c>
      <c r="BB221">
        <f t="shared" si="50"/>
        <v>60479000</v>
      </c>
      <c r="BC221">
        <f t="shared" si="51"/>
        <v>0</v>
      </c>
    </row>
    <row r="222" spans="1:55" x14ac:dyDescent="0.25">
      <c r="A222">
        <v>24</v>
      </c>
      <c r="B222">
        <v>3</v>
      </c>
      <c r="C222">
        <v>0</v>
      </c>
      <c r="D222">
        <v>48223</v>
      </c>
      <c r="E222">
        <v>21150</v>
      </c>
      <c r="F222">
        <v>19881230</v>
      </c>
      <c r="G222">
        <v>56480910</v>
      </c>
      <c r="H222" t="s">
        <v>50</v>
      </c>
      <c r="I222" t="s">
        <v>51</v>
      </c>
      <c r="J222">
        <v>28.375</v>
      </c>
      <c r="K222">
        <v>-8.7340000000000004E-3</v>
      </c>
      <c r="L222">
        <v>50284</v>
      </c>
      <c r="M222">
        <v>-1.6180000000000001E-3</v>
      </c>
      <c r="N222">
        <v>1.0211E-2</v>
      </c>
      <c r="O222">
        <v>19881230</v>
      </c>
      <c r="P222" s="3">
        <v>-476961.5005922839</v>
      </c>
      <c r="Q222">
        <v>1426808.5</v>
      </c>
      <c r="R222" t="s">
        <v>52</v>
      </c>
      <c r="S222">
        <v>11</v>
      </c>
      <c r="T222">
        <v>66710000</v>
      </c>
      <c r="U222">
        <v>3251000</v>
      </c>
      <c r="V222" s="1">
        <v>63459000</v>
      </c>
      <c r="W222">
        <v>0.18196765349999999</v>
      </c>
      <c r="X222">
        <v>7</v>
      </c>
      <c r="Y222" s="4">
        <v>62982038.499407716</v>
      </c>
      <c r="Z222" s="5">
        <v>4.1223339925468786E-3</v>
      </c>
      <c r="AA222">
        <v>0.97</v>
      </c>
      <c r="AB222">
        <v>0.18196765349999999</v>
      </c>
      <c r="AD222">
        <v>0.96689951064204094</v>
      </c>
      <c r="AE222">
        <v>1</v>
      </c>
      <c r="AF222">
        <v>1</v>
      </c>
      <c r="AG222">
        <v>66710000</v>
      </c>
      <c r="AH222">
        <v>0</v>
      </c>
      <c r="AI222">
        <v>3</v>
      </c>
      <c r="AJ222">
        <v>1326741615</v>
      </c>
      <c r="AK222">
        <v>5.0281079032860519E-2</v>
      </c>
      <c r="AR222">
        <f t="shared" si="43"/>
        <v>1</v>
      </c>
      <c r="AS222">
        <f t="shared" si="44"/>
        <v>66710000</v>
      </c>
      <c r="AT222">
        <f t="shared" si="45"/>
        <v>0</v>
      </c>
      <c r="AX222">
        <f t="shared" si="46"/>
        <v>1</v>
      </c>
      <c r="AY222">
        <f t="shared" si="47"/>
        <v>66710000</v>
      </c>
      <c r="AZ222">
        <f t="shared" si="48"/>
        <v>0</v>
      </c>
      <c r="BA222">
        <f t="shared" si="49"/>
        <v>1</v>
      </c>
      <c r="BB222">
        <f t="shared" si="50"/>
        <v>66710000</v>
      </c>
      <c r="BC222">
        <f t="shared" si="51"/>
        <v>0</v>
      </c>
    </row>
    <row r="223" spans="1:55" x14ac:dyDescent="0.25">
      <c r="A223">
        <v>24</v>
      </c>
      <c r="B223">
        <v>2</v>
      </c>
      <c r="C223">
        <v>0</v>
      </c>
      <c r="D223">
        <v>48223</v>
      </c>
      <c r="E223">
        <v>21150</v>
      </c>
      <c r="F223">
        <v>19871231</v>
      </c>
      <c r="G223">
        <v>56480910</v>
      </c>
      <c r="H223" t="s">
        <v>50</v>
      </c>
      <c r="I223" t="s">
        <v>51</v>
      </c>
      <c r="J223">
        <v>21.5</v>
      </c>
      <c r="K223">
        <v>-2.8249E-2</v>
      </c>
      <c r="L223">
        <v>48017</v>
      </c>
      <c r="M223">
        <v>-1.505E-3</v>
      </c>
      <c r="N223">
        <v>1.0994E-2</v>
      </c>
      <c r="O223">
        <v>19871231</v>
      </c>
      <c r="P223" s="3">
        <v>-1135917.740494594</v>
      </c>
      <c r="Q223">
        <v>1032365.5</v>
      </c>
      <c r="R223" t="s">
        <v>52</v>
      </c>
      <c r="S223">
        <v>7</v>
      </c>
      <c r="T223">
        <v>73348000</v>
      </c>
      <c r="U223">
        <v>2704000</v>
      </c>
      <c r="V223" s="1">
        <v>70644000</v>
      </c>
      <c r="W223">
        <v>0.71807451320000004</v>
      </c>
      <c r="X223">
        <v>6</v>
      </c>
      <c r="Y223" s="4">
        <v>69508082.259505406</v>
      </c>
      <c r="Z223" s="5">
        <v>1.2094282066783417E-2</v>
      </c>
      <c r="AA223">
        <v>0.97</v>
      </c>
      <c r="AB223">
        <v>0.71807451320000004</v>
      </c>
      <c r="AD223">
        <v>0.91169021422657515</v>
      </c>
      <c r="AE223">
        <v>1</v>
      </c>
      <c r="AF223">
        <v>1</v>
      </c>
      <c r="AG223">
        <v>73348000</v>
      </c>
      <c r="AH223">
        <v>0</v>
      </c>
      <c r="AI223">
        <v>2</v>
      </c>
      <c r="AJ223">
        <v>1278639907</v>
      </c>
      <c r="AK223">
        <v>5.7364078501266423E-2</v>
      </c>
      <c r="AR223">
        <f t="shared" si="43"/>
        <v>1</v>
      </c>
      <c r="AS223">
        <f t="shared" si="44"/>
        <v>73348000</v>
      </c>
      <c r="AT223">
        <f t="shared" si="45"/>
        <v>0</v>
      </c>
      <c r="AX223">
        <f t="shared" si="46"/>
        <v>1</v>
      </c>
      <c r="AY223">
        <f t="shared" si="47"/>
        <v>73348000</v>
      </c>
      <c r="AZ223">
        <f t="shared" si="48"/>
        <v>0</v>
      </c>
      <c r="BA223">
        <f t="shared" si="49"/>
        <v>1</v>
      </c>
      <c r="BB223">
        <f t="shared" si="50"/>
        <v>73348000</v>
      </c>
      <c r="BC223">
        <f t="shared" si="51"/>
        <v>0</v>
      </c>
    </row>
    <row r="224" spans="1:55" x14ac:dyDescent="0.25">
      <c r="A224">
        <v>24</v>
      </c>
      <c r="B224">
        <v>1</v>
      </c>
      <c r="C224">
        <v>1</v>
      </c>
      <c r="D224">
        <v>48223</v>
      </c>
      <c r="E224">
        <v>21150</v>
      </c>
      <c r="F224">
        <v>19861231</v>
      </c>
      <c r="G224">
        <v>56480910</v>
      </c>
      <c r="H224" t="s">
        <v>50</v>
      </c>
      <c r="I224" t="s">
        <v>51</v>
      </c>
      <c r="J224">
        <v>45.125</v>
      </c>
      <c r="K224">
        <v>-2.7620000000000001E-3</v>
      </c>
      <c r="L224">
        <v>42017</v>
      </c>
      <c r="M224">
        <v>-3.1440000000000001E-3</v>
      </c>
      <c r="N224">
        <v>8.3590000000000001E-3</v>
      </c>
      <c r="O224">
        <v>19861231</v>
      </c>
      <c r="P224" s="3">
        <v>-222912.87534844875</v>
      </c>
      <c r="Q224">
        <v>1896017.125</v>
      </c>
      <c r="R224" t="s">
        <v>52</v>
      </c>
      <c r="S224">
        <v>3</v>
      </c>
      <c r="T224">
        <v>74397000</v>
      </c>
      <c r="U224">
        <v>3766000</v>
      </c>
      <c r="V224" s="1">
        <v>70631000</v>
      </c>
      <c r="W224">
        <v>0.14243158380000001</v>
      </c>
      <c r="X224">
        <v>5</v>
      </c>
      <c r="Y224" s="4">
        <v>70408087.124651551</v>
      </c>
      <c r="Z224" s="5">
        <v>3.8355602673485071E-3</v>
      </c>
      <c r="AA224">
        <v>0.97</v>
      </c>
      <c r="AB224">
        <v>0.14243158380000001</v>
      </c>
      <c r="AD224">
        <v>0.79543815929406303</v>
      </c>
      <c r="AE224">
        <v>1</v>
      </c>
      <c r="AF224">
        <v>1</v>
      </c>
      <c r="AG224">
        <v>74397000</v>
      </c>
      <c r="AH224">
        <v>0</v>
      </c>
      <c r="AI224">
        <v>1</v>
      </c>
      <c r="AJ224">
        <v>1208853852</v>
      </c>
      <c r="AK224">
        <v>6.1543419725149706E-2</v>
      </c>
      <c r="AR224">
        <f t="shared" si="43"/>
        <v>1</v>
      </c>
      <c r="AS224">
        <f t="shared" si="44"/>
        <v>74397000</v>
      </c>
      <c r="AT224">
        <f t="shared" si="45"/>
        <v>0</v>
      </c>
      <c r="AX224">
        <f t="shared" si="46"/>
        <v>1</v>
      </c>
      <c r="AY224">
        <f t="shared" si="47"/>
        <v>74397000</v>
      </c>
      <c r="AZ224">
        <f t="shared" si="48"/>
        <v>0</v>
      </c>
      <c r="BA224">
        <f t="shared" si="49"/>
        <v>1</v>
      </c>
      <c r="BB224">
        <f t="shared" si="50"/>
        <v>74397000</v>
      </c>
      <c r="BC224">
        <f t="shared" si="51"/>
        <v>0</v>
      </c>
    </row>
    <row r="225" spans="1:55" x14ac:dyDescent="0.25">
      <c r="A225">
        <v>25</v>
      </c>
      <c r="B225">
        <v>13</v>
      </c>
      <c r="C225">
        <v>0</v>
      </c>
      <c r="D225">
        <v>48354</v>
      </c>
      <c r="E225">
        <v>20266</v>
      </c>
      <c r="F225">
        <v>19981231</v>
      </c>
      <c r="G225">
        <v>6636510</v>
      </c>
      <c r="H225" t="s">
        <v>180</v>
      </c>
      <c r="I225" t="s">
        <v>61</v>
      </c>
      <c r="J225">
        <v>85.4375</v>
      </c>
      <c r="K225">
        <v>2.9350000000000001E-3</v>
      </c>
      <c r="L225">
        <v>96169</v>
      </c>
      <c r="M225">
        <v>5.0340000000000003E-3</v>
      </c>
      <c r="N225">
        <v>2.5982999999999999E-2</v>
      </c>
      <c r="O225">
        <v>19981231</v>
      </c>
      <c r="P225" s="3">
        <v>4135564.4304442257</v>
      </c>
      <c r="Q225">
        <v>8216438.9375</v>
      </c>
      <c r="R225" t="s">
        <v>62</v>
      </c>
      <c r="S225">
        <v>51</v>
      </c>
      <c r="T225">
        <v>133115000</v>
      </c>
      <c r="U225">
        <v>4696000</v>
      </c>
      <c r="V225" s="1">
        <v>128419000</v>
      </c>
      <c r="W225">
        <v>0.67204532220000002</v>
      </c>
      <c r="X225">
        <v>8</v>
      </c>
      <c r="Y225" s="4">
        <v>132554564.43044423</v>
      </c>
      <c r="Z225" s="5">
        <v>4.5371517724456495E-2</v>
      </c>
      <c r="AA225">
        <v>0.97</v>
      </c>
      <c r="AB225">
        <v>0.67204532220000002</v>
      </c>
      <c r="AD225">
        <v>0.24584191760912222</v>
      </c>
      <c r="AE225">
        <v>0</v>
      </c>
      <c r="AF225">
        <v>1</v>
      </c>
      <c r="AG225">
        <v>133115000</v>
      </c>
      <c r="AH225">
        <v>0</v>
      </c>
      <c r="AI225">
        <v>11</v>
      </c>
      <c r="AJ225">
        <v>3771671457</v>
      </c>
      <c r="AK225">
        <v>3.5293370994163978E-2</v>
      </c>
      <c r="AR225">
        <f t="shared" si="43"/>
        <v>1</v>
      </c>
      <c r="AS225">
        <f t="shared" si="44"/>
        <v>133115000</v>
      </c>
      <c r="AT225">
        <f t="shared" si="45"/>
        <v>0</v>
      </c>
      <c r="AX225">
        <f t="shared" si="46"/>
        <v>1</v>
      </c>
      <c r="AY225">
        <f t="shared" si="47"/>
        <v>133115000</v>
      </c>
      <c r="AZ225">
        <f t="shared" si="48"/>
        <v>0</v>
      </c>
      <c r="BA225">
        <f t="shared" si="49"/>
        <v>1</v>
      </c>
      <c r="BB225">
        <f t="shared" si="50"/>
        <v>133115000</v>
      </c>
      <c r="BC225">
        <f t="shared" si="51"/>
        <v>0</v>
      </c>
    </row>
    <row r="226" spans="1:55" x14ac:dyDescent="0.25">
      <c r="A226">
        <v>25</v>
      </c>
      <c r="B226">
        <v>12</v>
      </c>
      <c r="C226">
        <v>0</v>
      </c>
      <c r="D226">
        <v>48354</v>
      </c>
      <c r="E226">
        <v>20266</v>
      </c>
      <c r="F226">
        <v>19971231</v>
      </c>
      <c r="G226">
        <v>6636510</v>
      </c>
      <c r="H226" t="s">
        <v>60</v>
      </c>
      <c r="I226" t="s">
        <v>61</v>
      </c>
      <c r="J226">
        <v>112.4375</v>
      </c>
      <c r="K226">
        <v>-7.1739999999999998E-3</v>
      </c>
      <c r="L226">
        <v>97962</v>
      </c>
      <c r="M226">
        <v>2.6029999999999998E-3</v>
      </c>
      <c r="N226">
        <v>1.6466000000000001E-2</v>
      </c>
      <c r="O226">
        <v>19971231</v>
      </c>
      <c r="P226" s="3">
        <v>6981073.9231039584</v>
      </c>
      <c r="Q226">
        <v>11014602.375</v>
      </c>
      <c r="R226" t="s">
        <v>62</v>
      </c>
      <c r="S226">
        <v>47</v>
      </c>
      <c r="T226">
        <v>140102000</v>
      </c>
      <c r="U226">
        <v>5708000</v>
      </c>
      <c r="V226" s="1">
        <v>134394000</v>
      </c>
      <c r="W226">
        <v>0.35248039399999997</v>
      </c>
      <c r="X226">
        <v>7</v>
      </c>
      <c r="Y226" s="4">
        <v>141375073.92310396</v>
      </c>
      <c r="Z226" s="5">
        <v>2.7503898087355455E-2</v>
      </c>
      <c r="AA226">
        <v>0.97</v>
      </c>
      <c r="AB226">
        <v>0.35248039399999997</v>
      </c>
      <c r="AD226">
        <v>3.6296996895272764E-2</v>
      </c>
      <c r="AE226">
        <v>0</v>
      </c>
      <c r="AF226">
        <v>1</v>
      </c>
      <c r="AG226">
        <v>140102000</v>
      </c>
      <c r="AH226">
        <v>0</v>
      </c>
      <c r="AI226">
        <v>10</v>
      </c>
      <c r="AJ226">
        <v>3000025976</v>
      </c>
      <c r="AK226">
        <v>4.6700262304662121E-2</v>
      </c>
      <c r="AR226">
        <f t="shared" si="43"/>
        <v>1</v>
      </c>
      <c r="AS226">
        <f t="shared" si="44"/>
        <v>140102000</v>
      </c>
      <c r="AT226">
        <f t="shared" si="45"/>
        <v>0</v>
      </c>
      <c r="AX226">
        <f t="shared" si="46"/>
        <v>1</v>
      </c>
      <c r="AY226">
        <f t="shared" si="47"/>
        <v>140102000</v>
      </c>
      <c r="AZ226">
        <f t="shared" si="48"/>
        <v>0</v>
      </c>
      <c r="BA226">
        <f t="shared" si="49"/>
        <v>0</v>
      </c>
      <c r="BB226">
        <f t="shared" si="50"/>
        <v>0</v>
      </c>
      <c r="BC226">
        <f t="shared" si="51"/>
        <v>140102000</v>
      </c>
    </row>
    <row r="227" spans="1:55" x14ac:dyDescent="0.25">
      <c r="A227">
        <v>25</v>
      </c>
      <c r="B227">
        <v>11</v>
      </c>
      <c r="C227">
        <v>0</v>
      </c>
      <c r="D227">
        <v>48354</v>
      </c>
      <c r="E227">
        <v>20266</v>
      </c>
      <c r="F227">
        <v>19961231</v>
      </c>
      <c r="G227">
        <v>6636510</v>
      </c>
      <c r="H227" t="s">
        <v>60</v>
      </c>
      <c r="I227" t="s">
        <v>61</v>
      </c>
      <c r="J227">
        <v>86.25</v>
      </c>
      <c r="K227">
        <v>-1.1461000000000001E-2</v>
      </c>
      <c r="L227">
        <v>81749</v>
      </c>
      <c r="M227">
        <v>-9.3989999999999994E-3</v>
      </c>
      <c r="N227">
        <v>1.0813E-2</v>
      </c>
      <c r="O227">
        <v>19961231</v>
      </c>
      <c r="P227" s="3">
        <v>3606521.2430157214</v>
      </c>
      <c r="Q227">
        <v>7050851.25</v>
      </c>
      <c r="R227" t="s">
        <v>62</v>
      </c>
      <c r="S227">
        <v>43</v>
      </c>
      <c r="T227">
        <v>120045000</v>
      </c>
      <c r="U227">
        <v>5234000</v>
      </c>
      <c r="V227" s="1">
        <v>114811000</v>
      </c>
      <c r="W227">
        <v>0.1904412415</v>
      </c>
      <c r="X227">
        <v>7</v>
      </c>
      <c r="Y227" s="4">
        <v>118417521.24301572</v>
      </c>
      <c r="Z227" s="5">
        <v>1.1339309349855395E-2</v>
      </c>
      <c r="AA227">
        <v>0.97</v>
      </c>
      <c r="AB227">
        <v>0.1904412415</v>
      </c>
      <c r="AD227">
        <v>3.6169987510344709E-3</v>
      </c>
      <c r="AE227">
        <v>0</v>
      </c>
      <c r="AF227">
        <v>1</v>
      </c>
      <c r="AG227">
        <v>120045000</v>
      </c>
      <c r="AH227">
        <v>0</v>
      </c>
      <c r="AI227">
        <v>9</v>
      </c>
      <c r="AJ227">
        <v>2664607923</v>
      </c>
      <c r="AK227">
        <v>4.50516561794371E-2</v>
      </c>
      <c r="AR227">
        <f t="shared" si="43"/>
        <v>0</v>
      </c>
      <c r="AS227">
        <f t="shared" si="44"/>
        <v>0</v>
      </c>
      <c r="AT227">
        <f t="shared" si="45"/>
        <v>120045000</v>
      </c>
      <c r="AX227">
        <f t="shared" si="46"/>
        <v>0</v>
      </c>
      <c r="AY227">
        <f t="shared" si="47"/>
        <v>0</v>
      </c>
      <c r="AZ227">
        <f t="shared" si="48"/>
        <v>120045000</v>
      </c>
      <c r="BA227">
        <f t="shared" si="49"/>
        <v>0</v>
      </c>
      <c r="BB227">
        <f t="shared" si="50"/>
        <v>0</v>
      </c>
      <c r="BC227">
        <f t="shared" si="51"/>
        <v>120045000</v>
      </c>
    </row>
    <row r="228" spans="1:55" x14ac:dyDescent="0.25">
      <c r="A228">
        <v>25</v>
      </c>
      <c r="B228">
        <v>10</v>
      </c>
      <c r="C228">
        <v>0</v>
      </c>
      <c r="D228">
        <v>48354</v>
      </c>
      <c r="E228">
        <v>20266</v>
      </c>
      <c r="F228">
        <v>19951229</v>
      </c>
      <c r="G228">
        <v>6636510</v>
      </c>
      <c r="H228" t="s">
        <v>60</v>
      </c>
      <c r="I228" t="s">
        <v>61</v>
      </c>
      <c r="J228">
        <v>66.5</v>
      </c>
      <c r="K228">
        <v>5.587E-3</v>
      </c>
      <c r="L228">
        <v>78688</v>
      </c>
      <c r="M228">
        <v>4.4460000000000003E-3</v>
      </c>
      <c r="N228">
        <v>1.1306999999999999E-2</v>
      </c>
      <c r="O228">
        <v>19951229</v>
      </c>
      <c r="P228" s="3">
        <v>2262207.2179789692</v>
      </c>
      <c r="Q228">
        <v>5232752</v>
      </c>
      <c r="R228" t="s">
        <v>62</v>
      </c>
      <c r="S228">
        <v>39</v>
      </c>
      <c r="T228">
        <v>104002000</v>
      </c>
      <c r="U228">
        <v>4984000</v>
      </c>
      <c r="V228" s="1">
        <v>99018000</v>
      </c>
      <c r="W228">
        <v>0.24792838140000001</v>
      </c>
      <c r="X228">
        <v>8</v>
      </c>
      <c r="Y228" s="4">
        <v>101280207.21797897</v>
      </c>
      <c r="Z228" s="5">
        <v>1.2809704439926232E-2</v>
      </c>
      <c r="AA228">
        <v>0.97</v>
      </c>
      <c r="AB228">
        <v>0.24792838140000001</v>
      </c>
      <c r="AD228">
        <v>4.0606784459390505E-2</v>
      </c>
      <c r="AE228">
        <v>0</v>
      </c>
      <c r="AF228">
        <v>1</v>
      </c>
      <c r="AG228">
        <v>104002000</v>
      </c>
      <c r="AH228">
        <v>0</v>
      </c>
      <c r="AI228">
        <v>8</v>
      </c>
      <c r="AJ228">
        <v>2370384558</v>
      </c>
      <c r="AK228">
        <v>4.3875581136822439E-2</v>
      </c>
      <c r="AR228">
        <f t="shared" si="43"/>
        <v>1</v>
      </c>
      <c r="AS228">
        <f t="shared" si="44"/>
        <v>104002000</v>
      </c>
      <c r="AT228">
        <f t="shared" si="45"/>
        <v>0</v>
      </c>
      <c r="AX228">
        <f t="shared" si="46"/>
        <v>1</v>
      </c>
      <c r="AY228">
        <f t="shared" si="47"/>
        <v>104002000</v>
      </c>
      <c r="AZ228">
        <f t="shared" si="48"/>
        <v>0</v>
      </c>
      <c r="BA228">
        <f t="shared" si="49"/>
        <v>0</v>
      </c>
      <c r="BB228">
        <f t="shared" si="50"/>
        <v>0</v>
      </c>
      <c r="BC228">
        <f t="shared" si="51"/>
        <v>104002000</v>
      </c>
    </row>
    <row r="229" spans="1:55" x14ac:dyDescent="0.25">
      <c r="A229">
        <v>25</v>
      </c>
      <c r="B229">
        <v>9</v>
      </c>
      <c r="C229">
        <v>0</v>
      </c>
      <c r="D229">
        <v>48354</v>
      </c>
      <c r="E229">
        <v>20266</v>
      </c>
      <c r="F229">
        <v>19941230</v>
      </c>
      <c r="G229">
        <v>6636510</v>
      </c>
      <c r="H229" t="s">
        <v>60</v>
      </c>
      <c r="I229" t="s">
        <v>61</v>
      </c>
      <c r="J229">
        <v>55.375</v>
      </c>
      <c r="K229">
        <v>-3.6325000000000003E-2</v>
      </c>
      <c r="L229">
        <v>77736</v>
      </c>
      <c r="M229">
        <v>-8.1899999999999996E-4</v>
      </c>
      <c r="N229">
        <v>1.1426E-2</v>
      </c>
      <c r="O229">
        <v>19941230</v>
      </c>
      <c r="P229" s="3">
        <v>1535265.8129633069</v>
      </c>
      <c r="Q229">
        <v>4304631</v>
      </c>
      <c r="R229" t="s">
        <v>62</v>
      </c>
      <c r="S229">
        <v>35</v>
      </c>
      <c r="T229">
        <v>97016000</v>
      </c>
      <c r="U229">
        <v>4704000</v>
      </c>
      <c r="V229" s="1">
        <v>92312000</v>
      </c>
      <c r="W229">
        <v>0.25068154349999999</v>
      </c>
      <c r="X229">
        <v>7</v>
      </c>
      <c r="Y229" s="4">
        <v>93847265.812963307</v>
      </c>
      <c r="Z229" s="5">
        <v>1.149862910589821E-2</v>
      </c>
      <c r="AA229">
        <v>0.97</v>
      </c>
      <c r="AB229">
        <v>0.25068154349999999</v>
      </c>
      <c r="AD229">
        <v>7.7410355349825932E-2</v>
      </c>
      <c r="AE229">
        <v>0</v>
      </c>
      <c r="AF229">
        <v>1</v>
      </c>
      <c r="AG229">
        <v>97016000</v>
      </c>
      <c r="AH229">
        <v>0</v>
      </c>
      <c r="AI229">
        <v>7</v>
      </c>
      <c r="AJ229">
        <v>2130735249</v>
      </c>
      <c r="AK229">
        <v>4.5531700874396154E-2</v>
      </c>
      <c r="AR229">
        <f t="shared" si="43"/>
        <v>1</v>
      </c>
      <c r="AS229">
        <f t="shared" si="44"/>
        <v>97016000</v>
      </c>
      <c r="AT229">
        <f t="shared" si="45"/>
        <v>0</v>
      </c>
      <c r="AX229">
        <f t="shared" si="46"/>
        <v>1</v>
      </c>
      <c r="AY229">
        <f t="shared" si="47"/>
        <v>97016000</v>
      </c>
      <c r="AZ229">
        <f t="shared" si="48"/>
        <v>0</v>
      </c>
      <c r="BA229">
        <f t="shared" si="49"/>
        <v>1</v>
      </c>
      <c r="BB229">
        <f t="shared" si="50"/>
        <v>97016000</v>
      </c>
      <c r="BC229">
        <f t="shared" si="51"/>
        <v>0</v>
      </c>
    </row>
    <row r="230" spans="1:55" x14ac:dyDescent="0.25">
      <c r="A230">
        <v>25</v>
      </c>
      <c r="B230">
        <v>8</v>
      </c>
      <c r="C230">
        <v>0</v>
      </c>
      <c r="D230">
        <v>48354</v>
      </c>
      <c r="E230">
        <v>20266</v>
      </c>
      <c r="F230">
        <v>19911231</v>
      </c>
      <c r="G230">
        <v>6636510</v>
      </c>
      <c r="H230" t="s">
        <v>60</v>
      </c>
      <c r="I230" t="s">
        <v>61</v>
      </c>
      <c r="J230">
        <v>63.75</v>
      </c>
      <c r="K230">
        <v>-1.354E-2</v>
      </c>
      <c r="L230">
        <v>82180</v>
      </c>
      <c r="M230">
        <v>6.0610000000000004E-3</v>
      </c>
      <c r="N230">
        <v>1.5295E-2</v>
      </c>
      <c r="O230">
        <v>19911231</v>
      </c>
      <c r="P230" s="3">
        <v>3422557.5592943877</v>
      </c>
      <c r="Q230">
        <v>5238975</v>
      </c>
      <c r="R230" t="s">
        <v>62</v>
      </c>
      <c r="S230">
        <v>23</v>
      </c>
      <c r="T230">
        <v>63959000</v>
      </c>
      <c r="U230">
        <v>3412000</v>
      </c>
      <c r="V230" s="1">
        <v>60547000</v>
      </c>
      <c r="W230">
        <v>0.25769001229999999</v>
      </c>
      <c r="X230">
        <v>8</v>
      </c>
      <c r="Y230" s="4">
        <v>63969557.559294388</v>
      </c>
      <c r="Z230" s="5">
        <v>2.1104800758310456E-2</v>
      </c>
      <c r="AA230">
        <v>0.97</v>
      </c>
      <c r="AB230">
        <v>0.25769001229999999</v>
      </c>
      <c r="AD230">
        <v>5.620662049118463E-3</v>
      </c>
      <c r="AE230">
        <v>0</v>
      </c>
      <c r="AF230">
        <v>1</v>
      </c>
      <c r="AG230">
        <v>63959000</v>
      </c>
      <c r="AH230">
        <v>0</v>
      </c>
      <c r="AI230">
        <v>6</v>
      </c>
      <c r="AJ230">
        <v>1587173421</v>
      </c>
      <c r="AK230">
        <v>4.0297423806216828E-2</v>
      </c>
      <c r="AR230">
        <f t="shared" si="43"/>
        <v>1</v>
      </c>
      <c r="AS230">
        <f t="shared" si="44"/>
        <v>63959000</v>
      </c>
      <c r="AT230">
        <f t="shared" si="45"/>
        <v>0</v>
      </c>
      <c r="AX230">
        <f t="shared" si="46"/>
        <v>0</v>
      </c>
      <c r="AY230">
        <f t="shared" si="47"/>
        <v>0</v>
      </c>
      <c r="AZ230">
        <f t="shared" si="48"/>
        <v>63959000</v>
      </c>
      <c r="BA230">
        <f t="shared" si="49"/>
        <v>0</v>
      </c>
      <c r="BB230">
        <f t="shared" si="50"/>
        <v>0</v>
      </c>
      <c r="BC230">
        <f t="shared" si="51"/>
        <v>63959000</v>
      </c>
    </row>
    <row r="231" spans="1:55" x14ac:dyDescent="0.25">
      <c r="A231">
        <v>25</v>
      </c>
      <c r="B231">
        <v>7</v>
      </c>
      <c r="C231">
        <v>0</v>
      </c>
      <c r="D231">
        <v>48354</v>
      </c>
      <c r="E231">
        <v>20266</v>
      </c>
      <c r="F231">
        <v>19901231</v>
      </c>
      <c r="G231">
        <v>6636510</v>
      </c>
      <c r="H231" t="s">
        <v>60</v>
      </c>
      <c r="I231" t="s">
        <v>61</v>
      </c>
      <c r="J231">
        <v>43.375</v>
      </c>
      <c r="K231">
        <v>2.0587999999999999E-2</v>
      </c>
      <c r="L231">
        <v>80880</v>
      </c>
      <c r="M231">
        <v>4.9800000000000001E-3</v>
      </c>
      <c r="N231">
        <v>1.0272999999999999E-2</v>
      </c>
      <c r="O231">
        <v>19901231</v>
      </c>
      <c r="P231" s="3">
        <v>1678429.7630873993</v>
      </c>
      <c r="Q231">
        <v>3508170</v>
      </c>
      <c r="R231" t="s">
        <v>62</v>
      </c>
      <c r="S231">
        <v>19</v>
      </c>
      <c r="T231">
        <v>63596000</v>
      </c>
      <c r="U231">
        <v>3024000</v>
      </c>
      <c r="V231" s="1">
        <v>60572000</v>
      </c>
      <c r="W231">
        <v>0.49012368080000002</v>
      </c>
      <c r="X231">
        <v>8</v>
      </c>
      <c r="Y231" s="4">
        <v>62250429.763087399</v>
      </c>
      <c r="Z231" s="5">
        <v>2.8168515478515815E-2</v>
      </c>
      <c r="AA231">
        <v>0.97</v>
      </c>
      <c r="AB231">
        <v>0.49012368080000002</v>
      </c>
      <c r="AD231">
        <v>0.16923640157043471</v>
      </c>
      <c r="AE231">
        <v>0</v>
      </c>
      <c r="AF231">
        <v>1</v>
      </c>
      <c r="AG231">
        <v>63596000</v>
      </c>
      <c r="AH231">
        <v>0</v>
      </c>
      <c r="AI231">
        <v>5</v>
      </c>
      <c r="AJ231">
        <v>1461532706</v>
      </c>
      <c r="AK231">
        <v>4.3513223986655004E-2</v>
      </c>
      <c r="AR231">
        <f t="shared" si="43"/>
        <v>1</v>
      </c>
      <c r="AS231">
        <f t="shared" si="44"/>
        <v>63596000</v>
      </c>
      <c r="AT231">
        <f t="shared" si="45"/>
        <v>0</v>
      </c>
      <c r="AX231">
        <f t="shared" si="46"/>
        <v>1</v>
      </c>
      <c r="AY231">
        <f t="shared" si="47"/>
        <v>63596000</v>
      </c>
      <c r="AZ231">
        <f t="shared" si="48"/>
        <v>0</v>
      </c>
      <c r="BA231">
        <f t="shared" si="49"/>
        <v>1</v>
      </c>
      <c r="BB231">
        <f t="shared" si="50"/>
        <v>63596000</v>
      </c>
      <c r="BC231">
        <f t="shared" si="51"/>
        <v>0</v>
      </c>
    </row>
    <row r="232" spans="1:55" x14ac:dyDescent="0.25">
      <c r="A232">
        <v>25</v>
      </c>
      <c r="B232">
        <v>6</v>
      </c>
      <c r="C232">
        <v>0</v>
      </c>
      <c r="D232">
        <v>48354</v>
      </c>
      <c r="E232">
        <v>20266</v>
      </c>
      <c r="F232">
        <v>19891229</v>
      </c>
      <c r="G232">
        <v>6636510</v>
      </c>
      <c r="H232" t="s">
        <v>60</v>
      </c>
      <c r="I232" t="s">
        <v>61</v>
      </c>
      <c r="J232">
        <v>41.375</v>
      </c>
      <c r="K232">
        <v>0</v>
      </c>
      <c r="L232">
        <v>81786</v>
      </c>
      <c r="M232">
        <v>7.9019999999999993E-3</v>
      </c>
      <c r="N232">
        <v>1.2916E-2</v>
      </c>
      <c r="O232">
        <v>19891229</v>
      </c>
      <c r="P232" s="3">
        <v>1785522.4174905196</v>
      </c>
      <c r="Q232">
        <v>3383895.75</v>
      </c>
      <c r="R232" t="s">
        <v>62</v>
      </c>
      <c r="S232">
        <v>15</v>
      </c>
      <c r="T232">
        <v>55658446</v>
      </c>
      <c r="U232">
        <v>2385665</v>
      </c>
      <c r="V232" s="1">
        <v>53272781</v>
      </c>
      <c r="W232">
        <v>0.32151994499999997</v>
      </c>
      <c r="X232">
        <v>10</v>
      </c>
      <c r="Y232" s="4">
        <v>55058303.41749052</v>
      </c>
      <c r="Z232" s="5">
        <v>1.9773471577613472E-2</v>
      </c>
      <c r="AA232">
        <v>0.97</v>
      </c>
      <c r="AB232">
        <v>0.32151994499999997</v>
      </c>
      <c r="AD232">
        <v>5.0496416049006301E-2</v>
      </c>
      <c r="AE232">
        <v>0</v>
      </c>
      <c r="AF232">
        <v>1</v>
      </c>
      <c r="AG232">
        <v>55658446</v>
      </c>
      <c r="AH232">
        <v>0</v>
      </c>
      <c r="AI232">
        <v>4</v>
      </c>
      <c r="AJ232">
        <v>1434879707</v>
      </c>
      <c r="AK232">
        <v>3.8789625170997002E-2</v>
      </c>
      <c r="AR232">
        <f t="shared" si="43"/>
        <v>1</v>
      </c>
      <c r="AS232">
        <f t="shared" si="44"/>
        <v>55658446</v>
      </c>
      <c r="AT232">
        <f t="shared" si="45"/>
        <v>0</v>
      </c>
      <c r="AX232">
        <f t="shared" si="46"/>
        <v>1</v>
      </c>
      <c r="AY232">
        <f t="shared" si="47"/>
        <v>55658446</v>
      </c>
      <c r="AZ232">
        <f t="shared" si="48"/>
        <v>0</v>
      </c>
      <c r="BA232">
        <f t="shared" si="49"/>
        <v>1</v>
      </c>
      <c r="BB232">
        <f t="shared" si="50"/>
        <v>55658446</v>
      </c>
      <c r="BC232">
        <f t="shared" si="51"/>
        <v>0</v>
      </c>
    </row>
    <row r="233" spans="1:55" x14ac:dyDescent="0.25">
      <c r="A233">
        <v>25</v>
      </c>
      <c r="B233">
        <v>5</v>
      </c>
      <c r="C233">
        <v>0</v>
      </c>
      <c r="D233">
        <v>48354</v>
      </c>
      <c r="E233">
        <v>20266</v>
      </c>
      <c r="F233">
        <v>19881230</v>
      </c>
      <c r="G233">
        <v>6636510</v>
      </c>
      <c r="H233" t="s">
        <v>60</v>
      </c>
      <c r="I233" t="s">
        <v>61</v>
      </c>
      <c r="J233">
        <v>35</v>
      </c>
      <c r="K233">
        <v>-7.0920000000000002E-3</v>
      </c>
      <c r="L233">
        <v>80718</v>
      </c>
      <c r="M233">
        <v>-1.6180000000000001E-3</v>
      </c>
      <c r="N233">
        <v>1.0211E-2</v>
      </c>
      <c r="O233">
        <v>19881230</v>
      </c>
      <c r="P233" s="3">
        <v>1191816.7195322663</v>
      </c>
      <c r="Q233">
        <v>2825130</v>
      </c>
      <c r="R233" t="s">
        <v>62</v>
      </c>
      <c r="S233">
        <v>11</v>
      </c>
      <c r="T233">
        <v>57942341</v>
      </c>
      <c r="U233">
        <v>3498566</v>
      </c>
      <c r="V233" s="1">
        <v>54443775</v>
      </c>
      <c r="W233">
        <v>0.2053209215</v>
      </c>
      <c r="X233">
        <v>9</v>
      </c>
      <c r="Y233" s="4">
        <v>55635591.719532266</v>
      </c>
      <c r="Z233" s="5">
        <v>1.0426031973203987E-2</v>
      </c>
      <c r="AA233">
        <v>0.97</v>
      </c>
      <c r="AB233">
        <v>0.2053209215</v>
      </c>
      <c r="AD233">
        <v>1.9956443896938382E-2</v>
      </c>
      <c r="AE233">
        <v>0</v>
      </c>
      <c r="AF233">
        <v>1</v>
      </c>
      <c r="AG233">
        <v>57942341</v>
      </c>
      <c r="AH233">
        <v>0</v>
      </c>
      <c r="AI233">
        <v>3</v>
      </c>
      <c r="AJ233">
        <v>1326741615</v>
      </c>
      <c r="AK233">
        <v>4.367266417583502E-2</v>
      </c>
      <c r="AR233">
        <f t="shared" si="43"/>
        <v>1</v>
      </c>
      <c r="AS233">
        <f t="shared" si="44"/>
        <v>57942341</v>
      </c>
      <c r="AT233">
        <f t="shared" si="45"/>
        <v>0</v>
      </c>
      <c r="AX233">
        <f t="shared" si="46"/>
        <v>1</v>
      </c>
      <c r="AY233">
        <f t="shared" si="47"/>
        <v>57942341</v>
      </c>
      <c r="AZ233">
        <f t="shared" si="48"/>
        <v>0</v>
      </c>
      <c r="BA233">
        <f t="shared" si="49"/>
        <v>0</v>
      </c>
      <c r="BB233">
        <f t="shared" si="50"/>
        <v>0</v>
      </c>
      <c r="BC233">
        <f t="shared" si="51"/>
        <v>57942341</v>
      </c>
    </row>
    <row r="234" spans="1:55" x14ac:dyDescent="0.25">
      <c r="A234">
        <v>25</v>
      </c>
      <c r="B234">
        <v>4</v>
      </c>
      <c r="C234">
        <v>0</v>
      </c>
      <c r="D234">
        <v>48354</v>
      </c>
      <c r="E234">
        <v>20266</v>
      </c>
      <c r="F234">
        <v>19871231</v>
      </c>
      <c r="G234">
        <v>6636510</v>
      </c>
      <c r="H234" t="s">
        <v>60</v>
      </c>
      <c r="I234" t="s">
        <v>61</v>
      </c>
      <c r="J234">
        <v>31.75</v>
      </c>
      <c r="K234">
        <v>-1.1672999999999999E-2</v>
      </c>
      <c r="L234">
        <v>76422</v>
      </c>
      <c r="M234">
        <v>-1.505E-3</v>
      </c>
      <c r="N234">
        <v>1.0994E-2</v>
      </c>
      <c r="O234">
        <v>19871231</v>
      </c>
      <c r="P234" s="3">
        <v>698231.96494939923</v>
      </c>
      <c r="Q234">
        <v>2426398.5</v>
      </c>
      <c r="R234" t="s">
        <v>62</v>
      </c>
      <c r="S234">
        <v>7</v>
      </c>
      <c r="T234">
        <v>56520593</v>
      </c>
      <c r="U234">
        <v>2889090</v>
      </c>
      <c r="V234" s="1">
        <v>53631503</v>
      </c>
      <c r="W234">
        <v>0.73527661310000003</v>
      </c>
      <c r="X234">
        <v>8</v>
      </c>
      <c r="Y234" s="4">
        <v>54329734.964949399</v>
      </c>
      <c r="Z234" s="5">
        <v>3.7241215223123972E-2</v>
      </c>
      <c r="AA234">
        <v>0.97</v>
      </c>
      <c r="AB234">
        <v>0.73527661310000003</v>
      </c>
      <c r="AD234">
        <v>0.36501158680944795</v>
      </c>
      <c r="AE234">
        <v>0</v>
      </c>
      <c r="AF234">
        <v>1</v>
      </c>
      <c r="AG234">
        <v>56520593</v>
      </c>
      <c r="AH234">
        <v>0</v>
      </c>
      <c r="AI234">
        <v>2</v>
      </c>
      <c r="AJ234">
        <v>1278639907</v>
      </c>
      <c r="AK234">
        <v>4.4203682906011475E-2</v>
      </c>
      <c r="AR234">
        <f t="shared" si="43"/>
        <v>1</v>
      </c>
      <c r="AS234">
        <f t="shared" si="44"/>
        <v>56520593</v>
      </c>
      <c r="AT234">
        <f t="shared" si="45"/>
        <v>0</v>
      </c>
      <c r="AX234">
        <f t="shared" si="46"/>
        <v>1</v>
      </c>
      <c r="AY234">
        <f t="shared" si="47"/>
        <v>56520593</v>
      </c>
      <c r="AZ234">
        <f t="shared" si="48"/>
        <v>0</v>
      </c>
      <c r="BA234">
        <f t="shared" si="49"/>
        <v>1</v>
      </c>
      <c r="BB234">
        <f t="shared" si="50"/>
        <v>56520593</v>
      </c>
      <c r="BC234">
        <f t="shared" si="51"/>
        <v>0</v>
      </c>
    </row>
    <row r="235" spans="1:55" x14ac:dyDescent="0.25">
      <c r="A235">
        <v>25</v>
      </c>
      <c r="B235">
        <v>3</v>
      </c>
      <c r="C235">
        <v>0</v>
      </c>
      <c r="D235">
        <v>48354</v>
      </c>
      <c r="E235">
        <v>20266</v>
      </c>
      <c r="F235">
        <v>19861231</v>
      </c>
      <c r="G235">
        <v>6636510</v>
      </c>
      <c r="H235" t="s">
        <v>60</v>
      </c>
      <c r="I235" t="s">
        <v>61</v>
      </c>
      <c r="J235">
        <v>45.25</v>
      </c>
      <c r="K235">
        <v>-1.0928999999999999E-2</v>
      </c>
      <c r="L235">
        <v>70192</v>
      </c>
      <c r="M235">
        <v>-3.1440000000000001E-3</v>
      </c>
      <c r="N235">
        <v>8.3590000000000001E-3</v>
      </c>
      <c r="O235">
        <v>19861231</v>
      </c>
      <c r="P235" s="3">
        <v>1565228.1592686251</v>
      </c>
      <c r="Q235">
        <v>3176188</v>
      </c>
      <c r="R235" t="s">
        <v>62</v>
      </c>
      <c r="S235">
        <v>3</v>
      </c>
      <c r="T235">
        <v>56419945</v>
      </c>
      <c r="U235">
        <v>2721300</v>
      </c>
      <c r="V235" s="1">
        <v>53698645</v>
      </c>
      <c r="W235">
        <v>0.2288797826</v>
      </c>
      <c r="X235">
        <v>8</v>
      </c>
      <c r="Y235" s="4">
        <v>55263873.159268625</v>
      </c>
      <c r="Z235" s="5">
        <v>1.3154481866384009E-2</v>
      </c>
      <c r="AA235">
        <v>0.97</v>
      </c>
      <c r="AB235">
        <v>0.2288797826</v>
      </c>
      <c r="AD235">
        <v>1.5655724534512867E-2</v>
      </c>
      <c r="AE235">
        <v>0</v>
      </c>
      <c r="AF235">
        <v>1</v>
      </c>
      <c r="AG235">
        <v>56419945</v>
      </c>
      <c r="AH235">
        <v>0</v>
      </c>
      <c r="AI235">
        <v>1</v>
      </c>
      <c r="AJ235">
        <v>1208853852</v>
      </c>
      <c r="AK235">
        <v>4.6672263075189339E-2</v>
      </c>
      <c r="AR235">
        <f t="shared" si="43"/>
        <v>1</v>
      </c>
      <c r="AS235">
        <f t="shared" si="44"/>
        <v>56419945</v>
      </c>
      <c r="AT235">
        <f t="shared" si="45"/>
        <v>0</v>
      </c>
      <c r="AX235">
        <f t="shared" si="46"/>
        <v>1</v>
      </c>
      <c r="AY235">
        <f t="shared" si="47"/>
        <v>56419945</v>
      </c>
      <c r="AZ235">
        <f t="shared" si="48"/>
        <v>0</v>
      </c>
      <c r="BA235">
        <f t="shared" si="49"/>
        <v>0</v>
      </c>
      <c r="BB235">
        <f t="shared" si="50"/>
        <v>0</v>
      </c>
      <c r="BC235">
        <f t="shared" si="51"/>
        <v>56419945</v>
      </c>
    </row>
    <row r="236" spans="1:55" x14ac:dyDescent="0.25">
      <c r="A236">
        <v>25</v>
      </c>
      <c r="B236">
        <v>2</v>
      </c>
      <c r="C236">
        <v>0</v>
      </c>
      <c r="D236">
        <v>48354</v>
      </c>
      <c r="E236">
        <v>20266</v>
      </c>
      <c r="F236">
        <v>19931231</v>
      </c>
      <c r="G236">
        <v>6636510</v>
      </c>
      <c r="H236" t="s">
        <v>60</v>
      </c>
      <c r="I236" t="s">
        <v>61</v>
      </c>
      <c r="J236">
        <v>79.125</v>
      </c>
      <c r="K236">
        <v>-1.051E-2</v>
      </c>
      <c r="L236">
        <v>81646</v>
      </c>
      <c r="M236">
        <v>-5.6400000000000005E-4</v>
      </c>
      <c r="N236">
        <v>1.2732E-2</v>
      </c>
      <c r="O236">
        <v>19931231</v>
      </c>
      <c r="P236" s="3">
        <v>3833799.7496451735</v>
      </c>
      <c r="Q236">
        <v>6460239.75</v>
      </c>
      <c r="R236" t="s">
        <v>62</v>
      </c>
      <c r="S236">
        <v>31</v>
      </c>
      <c r="T236">
        <v>92082000</v>
      </c>
      <c r="U236">
        <v>4534000</v>
      </c>
      <c r="V236" s="1">
        <v>87548000</v>
      </c>
      <c r="W236">
        <v>0.17627578350000001</v>
      </c>
      <c r="X236">
        <v>7</v>
      </c>
      <c r="Y236" s="4">
        <v>91381799.749645174</v>
      </c>
      <c r="Z236" s="5">
        <v>1.2461823191401209E-2</v>
      </c>
      <c r="AA236">
        <v>0.97</v>
      </c>
      <c r="AB236">
        <v>0.17627578350000001</v>
      </c>
      <c r="AD236">
        <v>3.8054114622504512E-4</v>
      </c>
      <c r="AE236">
        <v>0</v>
      </c>
      <c r="AF236">
        <v>0</v>
      </c>
      <c r="AG236">
        <v>0</v>
      </c>
      <c r="AH236">
        <v>92082000</v>
      </c>
      <c r="AI236">
        <v>0</v>
      </c>
      <c r="AJ236">
        <v>1934780610</v>
      </c>
      <c r="AK236">
        <v>4.7592992985390728E-2</v>
      </c>
      <c r="AR236">
        <f t="shared" si="43"/>
        <v>0</v>
      </c>
      <c r="AS236">
        <f t="shared" si="44"/>
        <v>0</v>
      </c>
      <c r="AT236">
        <f t="shared" si="45"/>
        <v>92082000</v>
      </c>
      <c r="AX236">
        <f t="shared" si="46"/>
        <v>0</v>
      </c>
      <c r="AY236">
        <f t="shared" si="47"/>
        <v>0</v>
      </c>
      <c r="AZ236">
        <f t="shared" si="48"/>
        <v>92082000</v>
      </c>
      <c r="BA236">
        <f t="shared" si="49"/>
        <v>0</v>
      </c>
      <c r="BB236">
        <f t="shared" si="50"/>
        <v>0</v>
      </c>
      <c r="BC236">
        <f t="shared" si="51"/>
        <v>92082000</v>
      </c>
    </row>
    <row r="237" spans="1:55" x14ac:dyDescent="0.25">
      <c r="A237">
        <v>25</v>
      </c>
      <c r="B237">
        <v>1</v>
      </c>
      <c r="C237">
        <v>1</v>
      </c>
      <c r="D237">
        <v>48354</v>
      </c>
      <c r="E237">
        <v>20266</v>
      </c>
      <c r="F237">
        <v>19921231</v>
      </c>
      <c r="G237">
        <v>6636510</v>
      </c>
      <c r="H237" t="s">
        <v>60</v>
      </c>
      <c r="I237" t="s">
        <v>61</v>
      </c>
      <c r="J237">
        <v>68.5</v>
      </c>
      <c r="K237">
        <v>-3.6359999999999999E-3</v>
      </c>
      <c r="L237">
        <v>83027</v>
      </c>
      <c r="M237">
        <v>-1.403E-3</v>
      </c>
      <c r="N237">
        <v>1.4898E-2</v>
      </c>
      <c r="O237">
        <v>19921231</v>
      </c>
      <c r="P237" s="3">
        <v>3628179.4999135733</v>
      </c>
      <c r="Q237">
        <v>5687349.5</v>
      </c>
      <c r="R237" t="s">
        <v>62</v>
      </c>
      <c r="S237">
        <v>27</v>
      </c>
      <c r="T237">
        <v>72448000</v>
      </c>
      <c r="U237">
        <v>3809000</v>
      </c>
      <c r="V237" s="1">
        <v>68639000</v>
      </c>
      <c r="W237">
        <v>0.17127880749999999</v>
      </c>
      <c r="X237">
        <v>7</v>
      </c>
      <c r="Y237" s="4">
        <v>72267179.499913573</v>
      </c>
      <c r="Z237" s="5">
        <v>1.3479458446582167E-2</v>
      </c>
      <c r="AA237">
        <v>0.97</v>
      </c>
      <c r="AB237">
        <v>0.17127880749999999</v>
      </c>
      <c r="AD237">
        <v>9.7827286310581875E-5</v>
      </c>
      <c r="AE237">
        <v>0</v>
      </c>
      <c r="AF237">
        <v>0</v>
      </c>
      <c r="AG237">
        <v>0</v>
      </c>
      <c r="AH237">
        <v>72448000</v>
      </c>
      <c r="AI237">
        <v>0</v>
      </c>
      <c r="AJ237">
        <v>1672383581</v>
      </c>
      <c r="AK237">
        <v>4.3320205258580567E-2</v>
      </c>
      <c r="AR237">
        <f t="shared" si="43"/>
        <v>0</v>
      </c>
      <c r="AS237">
        <f t="shared" si="44"/>
        <v>0</v>
      </c>
      <c r="AT237">
        <f t="shared" si="45"/>
        <v>72448000</v>
      </c>
      <c r="AX237">
        <f t="shared" si="46"/>
        <v>0</v>
      </c>
      <c r="AY237">
        <f t="shared" si="47"/>
        <v>0</v>
      </c>
      <c r="AZ237">
        <f t="shared" si="48"/>
        <v>72448000</v>
      </c>
      <c r="BA237">
        <f t="shared" si="49"/>
        <v>0</v>
      </c>
      <c r="BB237">
        <f t="shared" si="50"/>
        <v>0</v>
      </c>
      <c r="BC237">
        <f t="shared" si="51"/>
        <v>72448000</v>
      </c>
    </row>
    <row r="238" spans="1:55" x14ac:dyDescent="0.25">
      <c r="A238">
        <v>26</v>
      </c>
      <c r="B238">
        <v>5</v>
      </c>
      <c r="C238">
        <v>0</v>
      </c>
      <c r="D238">
        <v>49656</v>
      </c>
      <c r="E238">
        <v>20265</v>
      </c>
      <c r="F238">
        <v>20111230</v>
      </c>
      <c r="G238">
        <v>6405810</v>
      </c>
      <c r="H238" t="s">
        <v>265</v>
      </c>
      <c r="I238" t="s">
        <v>266</v>
      </c>
      <c r="J238">
        <v>19.91</v>
      </c>
      <c r="K238">
        <v>-7.9719999999999999E-3</v>
      </c>
      <c r="L238">
        <v>1212632</v>
      </c>
      <c r="M238">
        <v>-2.5850000000000001E-3</v>
      </c>
      <c r="N238">
        <v>2.1440000000000001E-3</v>
      </c>
      <c r="O238">
        <v>20111230</v>
      </c>
      <c r="P238" s="3">
        <v>15255905.398596704</v>
      </c>
      <c r="Q238">
        <v>24143502.934999999</v>
      </c>
      <c r="R238" t="s">
        <v>267</v>
      </c>
      <c r="S238">
        <v>103</v>
      </c>
      <c r="T238">
        <v>325793000</v>
      </c>
      <c r="U238">
        <v>33417000</v>
      </c>
      <c r="V238" s="1">
        <v>292376000</v>
      </c>
      <c r="W238">
        <v>0.51645714389999997</v>
      </c>
      <c r="X238">
        <v>9</v>
      </c>
      <c r="Y238" s="4">
        <v>307631905.3985967</v>
      </c>
      <c r="Z238" s="5">
        <v>4.1524866279239361E-2</v>
      </c>
      <c r="AA238">
        <v>0.97</v>
      </c>
      <c r="AB238">
        <v>0.51645714389999997</v>
      </c>
      <c r="AD238">
        <v>0.1161884178667279</v>
      </c>
      <c r="AE238">
        <v>0</v>
      </c>
      <c r="AF238">
        <v>1</v>
      </c>
      <c r="AG238">
        <v>325793000</v>
      </c>
      <c r="AH238">
        <v>0</v>
      </c>
      <c r="AI238">
        <v>4</v>
      </c>
      <c r="AJ238">
        <v>12693899731</v>
      </c>
      <c r="AK238">
        <v>2.5665320106820686E-2</v>
      </c>
      <c r="AR238">
        <f t="shared" si="43"/>
        <v>1</v>
      </c>
      <c r="AS238">
        <f t="shared" si="44"/>
        <v>325793000</v>
      </c>
      <c r="AT238">
        <f t="shared" si="45"/>
        <v>0</v>
      </c>
      <c r="AX238">
        <f t="shared" si="46"/>
        <v>1</v>
      </c>
      <c r="AY238">
        <f t="shared" si="47"/>
        <v>325793000</v>
      </c>
      <c r="AZ238">
        <f t="shared" si="48"/>
        <v>0</v>
      </c>
      <c r="BA238">
        <f t="shared" si="49"/>
        <v>1</v>
      </c>
      <c r="BB238">
        <f t="shared" si="50"/>
        <v>325793000</v>
      </c>
      <c r="BC238">
        <f t="shared" si="51"/>
        <v>0</v>
      </c>
    </row>
    <row r="239" spans="1:55" x14ac:dyDescent="0.25">
      <c r="A239">
        <v>26</v>
      </c>
      <c r="B239">
        <v>4</v>
      </c>
      <c r="C239">
        <v>0</v>
      </c>
      <c r="D239">
        <v>49656</v>
      </c>
      <c r="E239">
        <v>20265</v>
      </c>
      <c r="F239">
        <v>20091231</v>
      </c>
      <c r="G239">
        <v>6405810</v>
      </c>
      <c r="H239" t="s">
        <v>265</v>
      </c>
      <c r="I239" t="s">
        <v>266</v>
      </c>
      <c r="J239">
        <v>27.97</v>
      </c>
      <c r="K239">
        <v>-1.784E-3</v>
      </c>
      <c r="L239">
        <v>1204244</v>
      </c>
      <c r="M239">
        <v>-8.659E-3</v>
      </c>
      <c r="N239">
        <v>-2.6570000000000001E-3</v>
      </c>
      <c r="O239">
        <v>20091231</v>
      </c>
      <c r="P239" s="3">
        <v>28181372.56341958</v>
      </c>
      <c r="Q239">
        <v>33682703.853</v>
      </c>
      <c r="R239" t="s">
        <v>267</v>
      </c>
      <c r="S239">
        <v>95</v>
      </c>
      <c r="T239">
        <v>212336000</v>
      </c>
      <c r="U239">
        <v>28977000</v>
      </c>
      <c r="V239" s="1">
        <v>183359000</v>
      </c>
      <c r="W239">
        <v>0.31111076650000002</v>
      </c>
      <c r="X239">
        <v>10</v>
      </c>
      <c r="Y239" s="4">
        <v>211540372.56341958</v>
      </c>
      <c r="Z239" s="5">
        <v>4.9547377917833646E-2</v>
      </c>
      <c r="AA239">
        <v>0.97</v>
      </c>
      <c r="AB239">
        <v>0.31111076650000002</v>
      </c>
      <c r="AD239">
        <v>3.5861533138497972E-3</v>
      </c>
      <c r="AE239">
        <v>0</v>
      </c>
      <c r="AF239">
        <v>1</v>
      </c>
      <c r="AG239">
        <v>212336000</v>
      </c>
      <c r="AH239">
        <v>0</v>
      </c>
      <c r="AI239">
        <v>3</v>
      </c>
      <c r="AJ239">
        <v>11802671984</v>
      </c>
      <c r="AK239">
        <v>1.7990502513994124E-2</v>
      </c>
      <c r="AR239">
        <f t="shared" si="43"/>
        <v>0</v>
      </c>
      <c r="AS239">
        <f t="shared" si="44"/>
        <v>0</v>
      </c>
      <c r="AT239">
        <f t="shared" si="45"/>
        <v>212336000</v>
      </c>
      <c r="AX239">
        <f t="shared" si="46"/>
        <v>0</v>
      </c>
      <c r="AY239">
        <f t="shared" si="47"/>
        <v>0</v>
      </c>
      <c r="AZ239">
        <f t="shared" si="48"/>
        <v>212336000</v>
      </c>
      <c r="BA239">
        <f t="shared" si="49"/>
        <v>0</v>
      </c>
      <c r="BB239">
        <f t="shared" si="50"/>
        <v>0</v>
      </c>
      <c r="BC239">
        <f t="shared" si="51"/>
        <v>212336000</v>
      </c>
    </row>
    <row r="240" spans="1:55" x14ac:dyDescent="0.25">
      <c r="A240">
        <v>26</v>
      </c>
      <c r="B240">
        <v>3</v>
      </c>
      <c r="C240">
        <v>0</v>
      </c>
      <c r="D240">
        <v>49656</v>
      </c>
      <c r="E240">
        <v>20265</v>
      </c>
      <c r="F240">
        <v>20081231</v>
      </c>
      <c r="G240">
        <v>6405810</v>
      </c>
      <c r="H240" t="s">
        <v>265</v>
      </c>
      <c r="I240" t="s">
        <v>266</v>
      </c>
      <c r="J240">
        <v>28.33</v>
      </c>
      <c r="K240">
        <v>3.0932000000000001E-2</v>
      </c>
      <c r="L240">
        <v>1148507</v>
      </c>
      <c r="M240">
        <v>1.7395000000000001E-2</v>
      </c>
      <c r="N240">
        <v>3.4456000000000001E-2</v>
      </c>
      <c r="O240">
        <v>20081231</v>
      </c>
      <c r="P240" s="3">
        <v>25006556.316907793</v>
      </c>
      <c r="Q240">
        <v>32537203.221999999</v>
      </c>
      <c r="R240" t="s">
        <v>267</v>
      </c>
      <c r="S240">
        <v>91</v>
      </c>
      <c r="T240">
        <v>237652000</v>
      </c>
      <c r="U240">
        <v>28050000</v>
      </c>
      <c r="V240" s="1">
        <v>209602000</v>
      </c>
      <c r="W240">
        <v>0.74419181504290388</v>
      </c>
      <c r="X240">
        <v>8</v>
      </c>
      <c r="Y240" s="4">
        <v>234608556.31690779</v>
      </c>
      <c r="Z240" s="5">
        <v>0.11399452568800295</v>
      </c>
      <c r="AA240">
        <v>0.97</v>
      </c>
      <c r="AB240">
        <v>1.2881213314</v>
      </c>
      <c r="AD240">
        <v>0.1748861419012277</v>
      </c>
      <c r="AE240">
        <v>0</v>
      </c>
      <c r="AF240">
        <v>1</v>
      </c>
      <c r="AG240">
        <v>237652000</v>
      </c>
      <c r="AH240">
        <v>0</v>
      </c>
      <c r="AI240">
        <v>2</v>
      </c>
      <c r="AJ240">
        <v>10162906034</v>
      </c>
      <c r="AK240">
        <v>2.3384256353934128E-2</v>
      </c>
      <c r="AR240">
        <f t="shared" si="43"/>
        <v>1</v>
      </c>
      <c r="AS240">
        <f t="shared" si="44"/>
        <v>237652000</v>
      </c>
      <c r="AT240">
        <f t="shared" si="45"/>
        <v>0</v>
      </c>
      <c r="AX240">
        <f t="shared" si="46"/>
        <v>1</v>
      </c>
      <c r="AY240">
        <f t="shared" si="47"/>
        <v>237652000</v>
      </c>
      <c r="AZ240">
        <f t="shared" si="48"/>
        <v>0</v>
      </c>
      <c r="BA240">
        <f t="shared" si="49"/>
        <v>1</v>
      </c>
      <c r="BB240">
        <f t="shared" si="50"/>
        <v>237652000</v>
      </c>
      <c r="BC240">
        <f t="shared" si="51"/>
        <v>0</v>
      </c>
    </row>
    <row r="241" spans="1:55" x14ac:dyDescent="0.25">
      <c r="A241">
        <v>26</v>
      </c>
      <c r="B241">
        <v>2</v>
      </c>
      <c r="C241">
        <v>0</v>
      </c>
      <c r="D241">
        <v>49656</v>
      </c>
      <c r="E241">
        <v>20265</v>
      </c>
      <c r="F241">
        <v>20071231</v>
      </c>
      <c r="G241">
        <v>6405810</v>
      </c>
      <c r="H241" t="s">
        <v>265</v>
      </c>
      <c r="I241" t="s">
        <v>266</v>
      </c>
      <c r="J241">
        <v>48.76</v>
      </c>
      <c r="K241">
        <v>5.3610000000000003E-3</v>
      </c>
      <c r="L241">
        <v>1138682</v>
      </c>
      <c r="M241">
        <v>-6.522E-3</v>
      </c>
      <c r="N241">
        <v>1.0870000000000001E-3</v>
      </c>
      <c r="O241">
        <v>20071231</v>
      </c>
      <c r="P241" s="3">
        <v>50468584.503973097</v>
      </c>
      <c r="Q241">
        <v>55522132.409000002</v>
      </c>
      <c r="R241" t="s">
        <v>267</v>
      </c>
      <c r="S241">
        <v>87</v>
      </c>
      <c r="T241">
        <v>197839000</v>
      </c>
      <c r="U241">
        <v>29403000</v>
      </c>
      <c r="V241" s="1">
        <v>168436000</v>
      </c>
      <c r="W241">
        <v>0.31534321129999998</v>
      </c>
      <c r="X241">
        <v>8</v>
      </c>
      <c r="Y241" s="4">
        <v>218904584.5039731</v>
      </c>
      <c r="Z241" s="5">
        <v>7.9991182361724367E-2</v>
      </c>
      <c r="AA241">
        <v>0.97</v>
      </c>
      <c r="AB241">
        <v>0.31534321129999998</v>
      </c>
      <c r="AD241">
        <v>1.9745433875304722E-3</v>
      </c>
      <c r="AE241">
        <v>0</v>
      </c>
      <c r="AF241">
        <v>1</v>
      </c>
      <c r="AG241">
        <v>197839000</v>
      </c>
      <c r="AH241">
        <v>0</v>
      </c>
      <c r="AI241">
        <v>1</v>
      </c>
      <c r="AJ241">
        <v>9537251211</v>
      </c>
      <c r="AK241">
        <v>2.074381764966178E-2</v>
      </c>
      <c r="AR241">
        <f t="shared" si="43"/>
        <v>0</v>
      </c>
      <c r="AS241">
        <f t="shared" si="44"/>
        <v>0</v>
      </c>
      <c r="AT241">
        <f t="shared" si="45"/>
        <v>197839000</v>
      </c>
      <c r="AX241">
        <f t="shared" si="46"/>
        <v>0</v>
      </c>
      <c r="AY241">
        <f t="shared" si="47"/>
        <v>0</v>
      </c>
      <c r="AZ241">
        <f t="shared" si="48"/>
        <v>197839000</v>
      </c>
      <c r="BA241">
        <f t="shared" si="49"/>
        <v>0</v>
      </c>
      <c r="BB241">
        <f t="shared" si="50"/>
        <v>0</v>
      </c>
      <c r="BC241">
        <f t="shared" si="51"/>
        <v>197839000</v>
      </c>
    </row>
    <row r="242" spans="1:55" x14ac:dyDescent="0.25">
      <c r="A242">
        <v>26</v>
      </c>
      <c r="B242">
        <v>1</v>
      </c>
      <c r="C242">
        <v>1</v>
      </c>
      <c r="D242">
        <v>49656</v>
      </c>
      <c r="E242">
        <v>20265</v>
      </c>
      <c r="F242">
        <v>20101231</v>
      </c>
      <c r="G242">
        <v>6405810</v>
      </c>
      <c r="H242" t="s">
        <v>265</v>
      </c>
      <c r="I242" t="s">
        <v>266</v>
      </c>
      <c r="J242">
        <v>30.2</v>
      </c>
      <c r="K242">
        <v>6.6299999999999996E-4</v>
      </c>
      <c r="L242">
        <v>1240454</v>
      </c>
      <c r="M242">
        <v>-2.3800000000000001E-4</v>
      </c>
      <c r="N242">
        <v>8.7100000000000003E-4</v>
      </c>
      <c r="O242">
        <v>20101231</v>
      </c>
      <c r="P242" s="3">
        <v>31015671.730219543</v>
      </c>
      <c r="Q242">
        <v>37461711.745999999</v>
      </c>
      <c r="R242" t="s">
        <v>267</v>
      </c>
      <c r="S242">
        <v>99</v>
      </c>
      <c r="T242">
        <v>247222000</v>
      </c>
      <c r="U242">
        <v>32354000</v>
      </c>
      <c r="V242" s="1">
        <v>214868000</v>
      </c>
      <c r="W242">
        <v>0.227677568</v>
      </c>
      <c r="X242">
        <v>10</v>
      </c>
      <c r="Y242" s="4">
        <v>245883671.73021954</v>
      </c>
      <c r="Z242" s="5">
        <v>2.939568798329276E-2</v>
      </c>
      <c r="AA242">
        <v>0.97</v>
      </c>
      <c r="AB242">
        <v>0.227677568</v>
      </c>
      <c r="AD242">
        <v>8.8898129152533996E-6</v>
      </c>
      <c r="AE242">
        <v>0</v>
      </c>
      <c r="AF242">
        <v>0</v>
      </c>
      <c r="AG242">
        <v>0</v>
      </c>
      <c r="AH242">
        <v>247222000</v>
      </c>
      <c r="AI242">
        <v>0</v>
      </c>
      <c r="AJ242">
        <v>12407381750</v>
      </c>
      <c r="AK242">
        <v>1.9925396427816044E-2</v>
      </c>
      <c r="AR242">
        <f t="shared" si="43"/>
        <v>0</v>
      </c>
      <c r="AS242">
        <f t="shared" si="44"/>
        <v>0</v>
      </c>
      <c r="AT242">
        <f t="shared" si="45"/>
        <v>247222000</v>
      </c>
      <c r="AX242">
        <f t="shared" si="46"/>
        <v>0</v>
      </c>
      <c r="AY242">
        <f t="shared" si="47"/>
        <v>0</v>
      </c>
      <c r="AZ242">
        <f t="shared" si="48"/>
        <v>247222000</v>
      </c>
      <c r="BA242">
        <f t="shared" si="49"/>
        <v>0</v>
      </c>
      <c r="BB242">
        <f t="shared" si="50"/>
        <v>0</v>
      </c>
      <c r="BC242">
        <f t="shared" si="51"/>
        <v>247222000</v>
      </c>
    </row>
    <row r="243" spans="1:55" x14ac:dyDescent="0.25">
      <c r="A243">
        <v>27</v>
      </c>
      <c r="B243">
        <v>12</v>
      </c>
      <c r="C243">
        <v>0</v>
      </c>
      <c r="D243">
        <v>50024</v>
      </c>
      <c r="E243">
        <v>21902</v>
      </c>
      <c r="F243">
        <v>19971231</v>
      </c>
      <c r="G243">
        <v>94974010</v>
      </c>
      <c r="H243" t="s">
        <v>66</v>
      </c>
      <c r="I243" t="s">
        <v>67</v>
      </c>
      <c r="J243">
        <v>339.4375</v>
      </c>
      <c r="K243">
        <v>1.1736E-2</v>
      </c>
      <c r="L243">
        <v>86699</v>
      </c>
      <c r="M243">
        <v>2.6029999999999998E-3</v>
      </c>
      <c r="N243">
        <v>1.6466000000000001E-2</v>
      </c>
      <c r="O243">
        <v>19971231</v>
      </c>
      <c r="P243" s="3">
        <v>26891769.264401421</v>
      </c>
      <c r="Q243">
        <v>29428891.813000001</v>
      </c>
      <c r="R243" t="s">
        <v>68</v>
      </c>
      <c r="S243">
        <v>47</v>
      </c>
      <c r="T243">
        <v>97456014</v>
      </c>
      <c r="U243">
        <v>12888525</v>
      </c>
      <c r="V243" s="1">
        <v>84567489</v>
      </c>
      <c r="W243">
        <v>0.3004313066</v>
      </c>
      <c r="X243">
        <v>10</v>
      </c>
      <c r="Y243" s="4">
        <v>111459258.26440142</v>
      </c>
      <c r="Z243" s="5">
        <v>7.932744570458633E-2</v>
      </c>
      <c r="AA243">
        <v>0.97</v>
      </c>
      <c r="AB243">
        <v>0.3004313066</v>
      </c>
      <c r="AD243">
        <v>1.1772336309853011E-3</v>
      </c>
      <c r="AE243">
        <v>0</v>
      </c>
      <c r="AF243">
        <v>1</v>
      </c>
      <c r="AG243">
        <v>97456014</v>
      </c>
      <c r="AH243">
        <v>0</v>
      </c>
      <c r="AI243">
        <v>7</v>
      </c>
      <c r="AJ243">
        <v>3000025976</v>
      </c>
      <c r="AK243">
        <v>3.2485056722722193E-2</v>
      </c>
      <c r="AR243">
        <f t="shared" si="43"/>
        <v>0</v>
      </c>
      <c r="AS243">
        <f t="shared" si="44"/>
        <v>0</v>
      </c>
      <c r="AT243">
        <f t="shared" si="45"/>
        <v>97456014</v>
      </c>
      <c r="AX243">
        <f t="shared" si="46"/>
        <v>0</v>
      </c>
      <c r="AY243">
        <f t="shared" si="47"/>
        <v>0</v>
      </c>
      <c r="AZ243">
        <f t="shared" si="48"/>
        <v>97456014</v>
      </c>
      <c r="BA243">
        <f t="shared" si="49"/>
        <v>0</v>
      </c>
      <c r="BB243">
        <f t="shared" si="50"/>
        <v>0</v>
      </c>
      <c r="BC243">
        <f t="shared" si="51"/>
        <v>97456014</v>
      </c>
    </row>
    <row r="244" spans="1:55" x14ac:dyDescent="0.25">
      <c r="A244">
        <v>27</v>
      </c>
      <c r="B244">
        <v>11</v>
      </c>
      <c r="C244">
        <v>0</v>
      </c>
      <c r="D244">
        <v>50024</v>
      </c>
      <c r="E244">
        <v>21902</v>
      </c>
      <c r="F244">
        <v>19931231</v>
      </c>
      <c r="G244">
        <v>94974010</v>
      </c>
      <c r="H244" t="s">
        <v>66</v>
      </c>
      <c r="I244" t="s">
        <v>67</v>
      </c>
      <c r="J244">
        <v>129.375</v>
      </c>
      <c r="K244">
        <v>-7.6699999999999997E-3</v>
      </c>
      <c r="L244">
        <v>55786</v>
      </c>
      <c r="M244">
        <v>-5.6400000000000005E-4</v>
      </c>
      <c r="N244">
        <v>1.2732E-2</v>
      </c>
      <c r="O244">
        <v>19931231</v>
      </c>
      <c r="P244" s="3">
        <v>5771363.2994835675</v>
      </c>
      <c r="Q244">
        <v>7217313.75</v>
      </c>
      <c r="R244" t="s">
        <v>68</v>
      </c>
      <c r="S244">
        <v>31</v>
      </c>
      <c r="T244">
        <v>52512855</v>
      </c>
      <c r="U244">
        <v>4315066</v>
      </c>
      <c r="V244" s="1">
        <v>48197789</v>
      </c>
      <c r="W244">
        <v>0.27222913230000001</v>
      </c>
      <c r="X244">
        <v>14</v>
      </c>
      <c r="Y244" s="4">
        <v>53969152.299483567</v>
      </c>
      <c r="Z244" s="5">
        <v>3.6406654111654758E-2</v>
      </c>
      <c r="AA244">
        <v>0.97</v>
      </c>
      <c r="AB244">
        <v>0.27222913230000001</v>
      </c>
      <c r="AD244">
        <v>1.6552830808178236E-3</v>
      </c>
      <c r="AE244">
        <v>0</v>
      </c>
      <c r="AF244">
        <v>1</v>
      </c>
      <c r="AG244">
        <v>52512855</v>
      </c>
      <c r="AH244">
        <v>0</v>
      </c>
      <c r="AI244">
        <v>6</v>
      </c>
      <c r="AJ244">
        <v>1934780610</v>
      </c>
      <c r="AK244">
        <v>2.7141503656065685E-2</v>
      </c>
      <c r="AR244">
        <f t="shared" si="43"/>
        <v>0</v>
      </c>
      <c r="AS244">
        <f t="shared" si="44"/>
        <v>0</v>
      </c>
      <c r="AT244">
        <f t="shared" si="45"/>
        <v>52512855</v>
      </c>
      <c r="AX244">
        <f t="shared" si="46"/>
        <v>0</v>
      </c>
      <c r="AY244">
        <f t="shared" si="47"/>
        <v>0</v>
      </c>
      <c r="AZ244">
        <f t="shared" si="48"/>
        <v>52512855</v>
      </c>
      <c r="BA244">
        <f t="shared" si="49"/>
        <v>0</v>
      </c>
      <c r="BB244">
        <f t="shared" si="50"/>
        <v>0</v>
      </c>
      <c r="BC244">
        <f t="shared" si="51"/>
        <v>52512855</v>
      </c>
    </row>
    <row r="245" spans="1:55" x14ac:dyDescent="0.25">
      <c r="A245">
        <v>27</v>
      </c>
      <c r="B245">
        <v>10</v>
      </c>
      <c r="C245">
        <v>0</v>
      </c>
      <c r="D245">
        <v>50024</v>
      </c>
      <c r="E245">
        <v>21902</v>
      </c>
      <c r="F245">
        <v>19921231</v>
      </c>
      <c r="G245">
        <v>94974010</v>
      </c>
      <c r="H245" t="s">
        <v>66</v>
      </c>
      <c r="I245" t="s">
        <v>67</v>
      </c>
      <c r="J245">
        <v>76.375</v>
      </c>
      <c r="K245">
        <v>9.9170000000000005E-3</v>
      </c>
      <c r="L245">
        <v>54235</v>
      </c>
      <c r="M245">
        <v>-1.403E-3</v>
      </c>
      <c r="N245">
        <v>1.4898E-2</v>
      </c>
      <c r="O245">
        <v>19921231</v>
      </c>
      <c r="P245" s="3">
        <v>2680336.2372377664</v>
      </c>
      <c r="Q245">
        <v>4142198.125</v>
      </c>
      <c r="R245" t="s">
        <v>68</v>
      </c>
      <c r="S245">
        <v>27</v>
      </c>
      <c r="T245">
        <v>52536910</v>
      </c>
      <c r="U245">
        <v>3808703</v>
      </c>
      <c r="V245" s="1">
        <v>48728207</v>
      </c>
      <c r="W245">
        <v>0.27169181460000003</v>
      </c>
      <c r="X245">
        <v>9</v>
      </c>
      <c r="Y245" s="4">
        <v>51408543.237237766</v>
      </c>
      <c r="Z245" s="5">
        <v>2.1892631828480402E-2</v>
      </c>
      <c r="AA245">
        <v>0.97</v>
      </c>
      <c r="AB245">
        <v>0.27169181460000003</v>
      </c>
      <c r="AD245">
        <v>8.6204495733603181E-3</v>
      </c>
      <c r="AE245">
        <v>0</v>
      </c>
      <c r="AF245">
        <v>1</v>
      </c>
      <c r="AG245">
        <v>52536910</v>
      </c>
      <c r="AH245">
        <v>0</v>
      </c>
      <c r="AI245">
        <v>5</v>
      </c>
      <c r="AJ245">
        <v>1672383581</v>
      </c>
      <c r="AK245">
        <v>3.1414389974210109E-2</v>
      </c>
      <c r="AR245">
        <f t="shared" si="43"/>
        <v>1</v>
      </c>
      <c r="AS245">
        <f t="shared" si="44"/>
        <v>52536910</v>
      </c>
      <c r="AT245">
        <f t="shared" si="45"/>
        <v>0</v>
      </c>
      <c r="AX245">
        <f t="shared" si="46"/>
        <v>0</v>
      </c>
      <c r="AY245">
        <f t="shared" si="47"/>
        <v>0</v>
      </c>
      <c r="AZ245">
        <f t="shared" si="48"/>
        <v>52536910</v>
      </c>
      <c r="BA245">
        <f t="shared" si="49"/>
        <v>0</v>
      </c>
      <c r="BB245">
        <f t="shared" si="50"/>
        <v>0</v>
      </c>
      <c r="BC245">
        <f t="shared" si="51"/>
        <v>52536910</v>
      </c>
    </row>
    <row r="246" spans="1:55" x14ac:dyDescent="0.25">
      <c r="A246">
        <v>27</v>
      </c>
      <c r="B246">
        <v>9</v>
      </c>
      <c r="C246">
        <v>0</v>
      </c>
      <c r="D246">
        <v>50024</v>
      </c>
      <c r="E246">
        <v>21902</v>
      </c>
      <c r="F246">
        <v>19911231</v>
      </c>
      <c r="G246">
        <v>94974010</v>
      </c>
      <c r="H246" t="s">
        <v>66</v>
      </c>
      <c r="I246" t="s">
        <v>67</v>
      </c>
      <c r="J246">
        <v>58</v>
      </c>
      <c r="K246">
        <v>-3.3333000000000002E-2</v>
      </c>
      <c r="L246">
        <v>51950</v>
      </c>
      <c r="M246">
        <v>6.0610000000000004E-3</v>
      </c>
      <c r="N246">
        <v>1.5295E-2</v>
      </c>
      <c r="O246">
        <v>19911231</v>
      </c>
      <c r="P246" s="3">
        <v>1500339.4984345883</v>
      </c>
      <c r="Q246">
        <v>3013100</v>
      </c>
      <c r="R246" t="s">
        <v>68</v>
      </c>
      <c r="S246">
        <v>23</v>
      </c>
      <c r="T246">
        <v>53547226</v>
      </c>
      <c r="U246">
        <v>3271209</v>
      </c>
      <c r="V246" s="1">
        <v>50276017</v>
      </c>
      <c r="W246">
        <v>0.4390883035</v>
      </c>
      <c r="X246">
        <v>9</v>
      </c>
      <c r="Y246" s="4">
        <v>51776356.498434588</v>
      </c>
      <c r="Z246" s="5">
        <v>2.5806274661147953E-2</v>
      </c>
      <c r="AA246">
        <v>0.97</v>
      </c>
      <c r="AB246">
        <v>0.4390883035</v>
      </c>
      <c r="AD246">
        <v>0.13074456349855676</v>
      </c>
      <c r="AE246">
        <v>0</v>
      </c>
      <c r="AF246">
        <v>1</v>
      </c>
      <c r="AG246">
        <v>53547226</v>
      </c>
      <c r="AH246">
        <v>0</v>
      </c>
      <c r="AI246">
        <v>4</v>
      </c>
      <c r="AJ246">
        <v>1587173421</v>
      </c>
      <c r="AK246">
        <v>3.3737476504780761E-2</v>
      </c>
      <c r="AR246">
        <f t="shared" si="43"/>
        <v>1</v>
      </c>
      <c r="AS246">
        <f t="shared" si="44"/>
        <v>53547226</v>
      </c>
      <c r="AT246">
        <f t="shared" si="45"/>
        <v>0</v>
      </c>
      <c r="AX246">
        <f t="shared" si="46"/>
        <v>1</v>
      </c>
      <c r="AY246">
        <f t="shared" si="47"/>
        <v>53547226</v>
      </c>
      <c r="AZ246">
        <f t="shared" si="48"/>
        <v>0</v>
      </c>
      <c r="BA246">
        <f t="shared" si="49"/>
        <v>1</v>
      </c>
      <c r="BB246">
        <f t="shared" si="50"/>
        <v>53547226</v>
      </c>
      <c r="BC246">
        <f t="shared" si="51"/>
        <v>0</v>
      </c>
    </row>
    <row r="247" spans="1:55" x14ac:dyDescent="0.25">
      <c r="A247">
        <v>27</v>
      </c>
      <c r="B247">
        <v>8</v>
      </c>
      <c r="C247">
        <v>0</v>
      </c>
      <c r="D247">
        <v>50024</v>
      </c>
      <c r="E247">
        <v>21902</v>
      </c>
      <c r="F247">
        <v>19901231</v>
      </c>
      <c r="G247">
        <v>94974010</v>
      </c>
      <c r="H247" t="s">
        <v>66</v>
      </c>
      <c r="I247" t="s">
        <v>67</v>
      </c>
      <c r="J247">
        <v>57.875</v>
      </c>
      <c r="K247">
        <v>-1.0684000000000001E-2</v>
      </c>
      <c r="L247">
        <v>51446</v>
      </c>
      <c r="M247">
        <v>4.9800000000000001E-3</v>
      </c>
      <c r="N247">
        <v>1.0272999999999999E-2</v>
      </c>
      <c r="O247">
        <v>19901231</v>
      </c>
      <c r="P247" s="3">
        <v>1374140.8728250563</v>
      </c>
      <c r="Q247">
        <v>2977437.25</v>
      </c>
      <c r="R247" t="s">
        <v>68</v>
      </c>
      <c r="S247">
        <v>19</v>
      </c>
      <c r="T247">
        <v>56198531</v>
      </c>
      <c r="U247">
        <v>3179804</v>
      </c>
      <c r="V247" s="1">
        <v>53018727</v>
      </c>
      <c r="W247">
        <v>0.50151924790000002</v>
      </c>
      <c r="X247">
        <v>10</v>
      </c>
      <c r="Y247" s="4">
        <v>54392867.872825056</v>
      </c>
      <c r="Z247" s="5">
        <v>2.8076207949652623E-2</v>
      </c>
      <c r="AA247">
        <v>0.97</v>
      </c>
      <c r="AB247">
        <v>0.50151924790000002</v>
      </c>
      <c r="AD247">
        <v>0.1841106670413295</v>
      </c>
      <c r="AE247">
        <v>0</v>
      </c>
      <c r="AF247">
        <v>1</v>
      </c>
      <c r="AG247">
        <v>56198531</v>
      </c>
      <c r="AH247">
        <v>0</v>
      </c>
      <c r="AI247">
        <v>3</v>
      </c>
      <c r="AJ247">
        <v>1461532706</v>
      </c>
      <c r="AK247">
        <v>3.8451777896785569E-2</v>
      </c>
      <c r="AR247">
        <f t="shared" si="43"/>
        <v>1</v>
      </c>
      <c r="AS247">
        <f t="shared" si="44"/>
        <v>56198531</v>
      </c>
      <c r="AT247">
        <f t="shared" si="45"/>
        <v>0</v>
      </c>
      <c r="AX247">
        <f t="shared" si="46"/>
        <v>1</v>
      </c>
      <c r="AY247">
        <f t="shared" si="47"/>
        <v>56198531</v>
      </c>
      <c r="AZ247">
        <f t="shared" si="48"/>
        <v>0</v>
      </c>
      <c r="BA247">
        <f t="shared" si="49"/>
        <v>1</v>
      </c>
      <c r="BB247">
        <f t="shared" si="50"/>
        <v>56198531</v>
      </c>
      <c r="BC247">
        <f t="shared" si="51"/>
        <v>0</v>
      </c>
    </row>
    <row r="248" spans="1:55" x14ac:dyDescent="0.25">
      <c r="A248">
        <v>27</v>
      </c>
      <c r="B248">
        <v>7</v>
      </c>
      <c r="C248">
        <v>0</v>
      </c>
      <c r="D248">
        <v>50024</v>
      </c>
      <c r="E248">
        <v>21902</v>
      </c>
      <c r="F248">
        <v>19891229</v>
      </c>
      <c r="G248">
        <v>94974010</v>
      </c>
      <c r="H248" t="s">
        <v>66</v>
      </c>
      <c r="I248" t="s">
        <v>67</v>
      </c>
      <c r="J248">
        <v>74.125</v>
      </c>
      <c r="K248">
        <v>1.3675E-2</v>
      </c>
      <c r="L248">
        <v>51542</v>
      </c>
      <c r="M248">
        <v>7.9019999999999993E-3</v>
      </c>
      <c r="N248">
        <v>1.2916E-2</v>
      </c>
      <c r="O248">
        <v>19891229</v>
      </c>
      <c r="P248" s="3">
        <v>2444279.8486140817</v>
      </c>
      <c r="Q248">
        <v>3820550.75</v>
      </c>
      <c r="R248" t="s">
        <v>68</v>
      </c>
      <c r="S248">
        <v>15</v>
      </c>
      <c r="T248">
        <v>48736575</v>
      </c>
      <c r="U248">
        <v>2860882</v>
      </c>
      <c r="V248" s="1">
        <v>45875693</v>
      </c>
      <c r="W248">
        <v>0.2162702339</v>
      </c>
      <c r="X248">
        <v>11</v>
      </c>
      <c r="Y248" s="4">
        <v>48319972.848614082</v>
      </c>
      <c r="Z248" s="5">
        <v>1.7100009225156854E-2</v>
      </c>
      <c r="AA248">
        <v>0.97</v>
      </c>
      <c r="AB248">
        <v>0.2162702339</v>
      </c>
      <c r="AD248">
        <v>1.547193816477054E-3</v>
      </c>
      <c r="AE248">
        <v>0</v>
      </c>
      <c r="AF248">
        <v>1</v>
      </c>
      <c r="AG248">
        <v>48736575</v>
      </c>
      <c r="AH248">
        <v>0</v>
      </c>
      <c r="AI248">
        <v>2</v>
      </c>
      <c r="AJ248">
        <v>1434879707</v>
      </c>
      <c r="AK248">
        <v>3.3965617300349762E-2</v>
      </c>
      <c r="AR248">
        <f t="shared" si="43"/>
        <v>0</v>
      </c>
      <c r="AS248">
        <f t="shared" si="44"/>
        <v>0</v>
      </c>
      <c r="AT248">
        <f t="shared" si="45"/>
        <v>48736575</v>
      </c>
      <c r="AX248">
        <f t="shared" si="46"/>
        <v>0</v>
      </c>
      <c r="AY248">
        <f t="shared" si="47"/>
        <v>0</v>
      </c>
      <c r="AZ248">
        <f t="shared" si="48"/>
        <v>48736575</v>
      </c>
      <c r="BA248">
        <f t="shared" si="49"/>
        <v>0</v>
      </c>
      <c r="BB248">
        <f t="shared" si="50"/>
        <v>0</v>
      </c>
      <c r="BC248">
        <f t="shared" si="51"/>
        <v>48736575</v>
      </c>
    </row>
    <row r="249" spans="1:55" x14ac:dyDescent="0.25">
      <c r="A249">
        <v>27</v>
      </c>
      <c r="B249">
        <v>6</v>
      </c>
      <c r="C249">
        <v>0</v>
      </c>
      <c r="D249">
        <v>50024</v>
      </c>
      <c r="E249">
        <v>21902</v>
      </c>
      <c r="F249">
        <v>19871231</v>
      </c>
      <c r="G249">
        <v>94974010</v>
      </c>
      <c r="H249" t="s">
        <v>66</v>
      </c>
      <c r="I249" t="s">
        <v>67</v>
      </c>
      <c r="J249">
        <v>43</v>
      </c>
      <c r="K249">
        <v>-8.6459999999999992E-3</v>
      </c>
      <c r="L249">
        <v>54167</v>
      </c>
      <c r="M249">
        <v>-1.505E-3</v>
      </c>
      <c r="N249">
        <v>1.0994E-2</v>
      </c>
      <c r="O249">
        <v>19871231</v>
      </c>
      <c r="P249" s="3">
        <v>1065691.9990415573</v>
      </c>
      <c r="Q249">
        <v>2329181</v>
      </c>
      <c r="R249" t="s">
        <v>68</v>
      </c>
      <c r="S249">
        <v>7</v>
      </c>
      <c r="T249">
        <v>44183276</v>
      </c>
      <c r="U249">
        <v>2247605</v>
      </c>
      <c r="V249" s="1">
        <v>41935671</v>
      </c>
      <c r="W249">
        <v>0.46279848109999999</v>
      </c>
      <c r="X249">
        <v>11</v>
      </c>
      <c r="Y249" s="4">
        <v>43001362.999041557</v>
      </c>
      <c r="Z249" s="5">
        <v>2.5422967281727018E-2</v>
      </c>
      <c r="AA249">
        <v>0.97</v>
      </c>
      <c r="AB249">
        <v>0.46279848109999999</v>
      </c>
      <c r="AD249">
        <v>0.16482543744652745</v>
      </c>
      <c r="AE249">
        <v>0</v>
      </c>
      <c r="AF249">
        <v>1</v>
      </c>
      <c r="AG249">
        <v>44183276</v>
      </c>
      <c r="AH249">
        <v>0</v>
      </c>
      <c r="AI249">
        <v>1</v>
      </c>
      <c r="AJ249">
        <v>1278639907</v>
      </c>
      <c r="AK249">
        <v>3.4554901468439779E-2</v>
      </c>
      <c r="AR249">
        <f t="shared" si="43"/>
        <v>1</v>
      </c>
      <c r="AS249">
        <f t="shared" si="44"/>
        <v>44183276</v>
      </c>
      <c r="AT249">
        <f t="shared" si="45"/>
        <v>0</v>
      </c>
      <c r="AX249">
        <f t="shared" si="46"/>
        <v>1</v>
      </c>
      <c r="AY249">
        <f t="shared" si="47"/>
        <v>44183276</v>
      </c>
      <c r="AZ249">
        <f t="shared" si="48"/>
        <v>0</v>
      </c>
      <c r="BA249">
        <f t="shared" si="49"/>
        <v>1</v>
      </c>
      <c r="BB249">
        <f t="shared" si="50"/>
        <v>44183276</v>
      </c>
      <c r="BC249">
        <f t="shared" si="51"/>
        <v>0</v>
      </c>
    </row>
    <row r="250" spans="1:55" x14ac:dyDescent="0.25">
      <c r="A250">
        <v>27</v>
      </c>
      <c r="B250">
        <v>5</v>
      </c>
      <c r="C250">
        <v>0</v>
      </c>
      <c r="D250">
        <v>50024</v>
      </c>
      <c r="E250">
        <v>21902</v>
      </c>
      <c r="F250">
        <v>19961231</v>
      </c>
      <c r="G250">
        <v>94974010</v>
      </c>
      <c r="H250" t="s">
        <v>66</v>
      </c>
      <c r="I250" t="s">
        <v>67</v>
      </c>
      <c r="J250">
        <v>269.75</v>
      </c>
      <c r="K250">
        <v>-2.4412E-2</v>
      </c>
      <c r="L250">
        <v>92485</v>
      </c>
      <c r="M250">
        <v>-9.3989999999999994E-3</v>
      </c>
      <c r="N250">
        <v>1.0813E-2</v>
      </c>
      <c r="O250">
        <v>19961231</v>
      </c>
      <c r="P250" s="3">
        <v>22104554.389697805</v>
      </c>
      <c r="Q250">
        <v>24947828.75</v>
      </c>
      <c r="R250" t="s">
        <v>68</v>
      </c>
      <c r="S250">
        <v>43</v>
      </c>
      <c r="T250">
        <v>108888255</v>
      </c>
      <c r="U250">
        <v>14112443</v>
      </c>
      <c r="V250" s="1">
        <v>94775812</v>
      </c>
      <c r="W250">
        <v>0.1838915663</v>
      </c>
      <c r="X250">
        <v>8</v>
      </c>
      <c r="Y250" s="4">
        <v>116880366.38969781</v>
      </c>
      <c r="Z250" s="5">
        <v>3.9251205726548374E-2</v>
      </c>
      <c r="AA250">
        <v>0.97</v>
      </c>
      <c r="AB250">
        <v>0.1838915663</v>
      </c>
      <c r="AD250">
        <v>7.2420003061114845E-7</v>
      </c>
      <c r="AE250">
        <v>0</v>
      </c>
      <c r="AF250">
        <v>0</v>
      </c>
      <c r="AG250">
        <v>0</v>
      </c>
      <c r="AH250">
        <v>108888255</v>
      </c>
      <c r="AI250">
        <v>0</v>
      </c>
      <c r="AJ250">
        <v>2664607923</v>
      </c>
      <c r="AK250">
        <v>4.0864644310374211E-2</v>
      </c>
      <c r="AR250">
        <f t="shared" si="43"/>
        <v>0</v>
      </c>
      <c r="AS250">
        <f t="shared" si="44"/>
        <v>0</v>
      </c>
      <c r="AT250">
        <f t="shared" si="45"/>
        <v>108888255</v>
      </c>
      <c r="AX250">
        <f t="shared" si="46"/>
        <v>0</v>
      </c>
      <c r="AY250">
        <f t="shared" si="47"/>
        <v>0</v>
      </c>
      <c r="AZ250">
        <f t="shared" si="48"/>
        <v>108888255</v>
      </c>
      <c r="BA250">
        <f t="shared" si="49"/>
        <v>0</v>
      </c>
      <c r="BB250">
        <f t="shared" si="50"/>
        <v>0</v>
      </c>
      <c r="BC250">
        <f t="shared" si="51"/>
        <v>108888255</v>
      </c>
    </row>
    <row r="251" spans="1:55" x14ac:dyDescent="0.25">
      <c r="A251">
        <v>27</v>
      </c>
      <c r="B251">
        <v>4</v>
      </c>
      <c r="C251">
        <v>0</v>
      </c>
      <c r="D251">
        <v>50024</v>
      </c>
      <c r="E251">
        <v>21902</v>
      </c>
      <c r="F251">
        <v>19951229</v>
      </c>
      <c r="G251">
        <v>94974010</v>
      </c>
      <c r="H251" t="s">
        <v>66</v>
      </c>
      <c r="I251" t="s">
        <v>67</v>
      </c>
      <c r="J251">
        <v>216</v>
      </c>
      <c r="K251">
        <v>-2.885E-3</v>
      </c>
      <c r="L251">
        <v>46967</v>
      </c>
      <c r="M251">
        <v>4.4460000000000003E-3</v>
      </c>
      <c r="N251">
        <v>1.1306999999999999E-2</v>
      </c>
      <c r="O251">
        <v>19951229</v>
      </c>
      <c r="P251" s="3">
        <v>8757023.4573867247</v>
      </c>
      <c r="Q251">
        <v>10144872</v>
      </c>
      <c r="R251" t="s">
        <v>68</v>
      </c>
      <c r="S251">
        <v>39</v>
      </c>
      <c r="T251">
        <v>50316436</v>
      </c>
      <c r="U251">
        <v>4055391</v>
      </c>
      <c r="V251" s="1">
        <v>46261045</v>
      </c>
      <c r="W251">
        <v>0.27559043570000002</v>
      </c>
      <c r="X251">
        <v>17</v>
      </c>
      <c r="Y251" s="4">
        <v>55018068.457386725</v>
      </c>
      <c r="Z251" s="5">
        <v>5.0817953312276329E-2</v>
      </c>
      <c r="AA251">
        <v>0.97</v>
      </c>
      <c r="AB251">
        <v>0.27559043570000002</v>
      </c>
      <c r="AD251">
        <v>8.6783818761583694E-4</v>
      </c>
      <c r="AE251">
        <v>0</v>
      </c>
      <c r="AF251">
        <v>0</v>
      </c>
      <c r="AG251">
        <v>0</v>
      </c>
      <c r="AH251">
        <v>50316436</v>
      </c>
      <c r="AI251">
        <v>0</v>
      </c>
      <c r="AJ251">
        <v>2370384558</v>
      </c>
      <c r="AK251">
        <v>2.1227119384566968E-2</v>
      </c>
      <c r="AR251">
        <f t="shared" si="43"/>
        <v>0</v>
      </c>
      <c r="AS251">
        <f t="shared" si="44"/>
        <v>0</v>
      </c>
      <c r="AT251">
        <f t="shared" si="45"/>
        <v>50316436</v>
      </c>
      <c r="AX251">
        <f t="shared" si="46"/>
        <v>0</v>
      </c>
      <c r="AY251">
        <f t="shared" si="47"/>
        <v>0</v>
      </c>
      <c r="AZ251">
        <f t="shared" si="48"/>
        <v>50316436</v>
      </c>
      <c r="BA251">
        <f t="shared" si="49"/>
        <v>0</v>
      </c>
      <c r="BB251">
        <f t="shared" si="50"/>
        <v>0</v>
      </c>
      <c r="BC251">
        <f t="shared" si="51"/>
        <v>50316436</v>
      </c>
    </row>
    <row r="252" spans="1:55" x14ac:dyDescent="0.25">
      <c r="A252">
        <v>27</v>
      </c>
      <c r="B252">
        <v>3</v>
      </c>
      <c r="C252">
        <v>0</v>
      </c>
      <c r="D252">
        <v>50024</v>
      </c>
      <c r="E252">
        <v>21902</v>
      </c>
      <c r="F252">
        <v>19941230</v>
      </c>
      <c r="G252">
        <v>94974010</v>
      </c>
      <c r="H252" t="s">
        <v>66</v>
      </c>
      <c r="I252" t="s">
        <v>67</v>
      </c>
      <c r="J252">
        <v>145</v>
      </c>
      <c r="K252">
        <v>-4.2919999999999998E-3</v>
      </c>
      <c r="L252">
        <v>52056</v>
      </c>
      <c r="M252">
        <v>-8.1899999999999996E-4</v>
      </c>
      <c r="N252">
        <v>1.1426E-2</v>
      </c>
      <c r="O252">
        <v>19941230</v>
      </c>
      <c r="P252" s="3">
        <v>6064221.7498714924</v>
      </c>
      <c r="Q252">
        <v>7548120</v>
      </c>
      <c r="R252" t="s">
        <v>68</v>
      </c>
      <c r="S252">
        <v>35</v>
      </c>
      <c r="T252">
        <v>53374108</v>
      </c>
      <c r="U252">
        <v>3910833</v>
      </c>
      <c r="V252" s="1">
        <v>49463275</v>
      </c>
      <c r="W252">
        <v>0.17721085910000001</v>
      </c>
      <c r="X252">
        <v>15</v>
      </c>
      <c r="Y252" s="4">
        <v>55527496.749871492</v>
      </c>
      <c r="Z252" s="5">
        <v>2.4089125368511068E-2</v>
      </c>
      <c r="AA252">
        <v>0.97</v>
      </c>
      <c r="AB252">
        <v>0.17721085910000001</v>
      </c>
      <c r="AD252">
        <v>2.8989459259324019E-6</v>
      </c>
      <c r="AE252">
        <v>0</v>
      </c>
      <c r="AF252">
        <v>0</v>
      </c>
      <c r="AG252">
        <v>0</v>
      </c>
      <c r="AH252">
        <v>53374108</v>
      </c>
      <c r="AI252">
        <v>0</v>
      </c>
      <c r="AJ252">
        <v>2130735249</v>
      </c>
      <c r="AK252">
        <v>2.5049619855422967E-2</v>
      </c>
      <c r="AR252">
        <f t="shared" si="43"/>
        <v>0</v>
      </c>
      <c r="AS252">
        <f t="shared" si="44"/>
        <v>0</v>
      </c>
      <c r="AT252">
        <f t="shared" si="45"/>
        <v>53374108</v>
      </c>
      <c r="AX252">
        <f t="shared" si="46"/>
        <v>0</v>
      </c>
      <c r="AY252">
        <f t="shared" si="47"/>
        <v>0</v>
      </c>
      <c r="AZ252">
        <f t="shared" si="48"/>
        <v>53374108</v>
      </c>
      <c r="BA252">
        <f t="shared" si="49"/>
        <v>0</v>
      </c>
      <c r="BB252">
        <f t="shared" si="50"/>
        <v>0</v>
      </c>
      <c r="BC252">
        <f t="shared" si="51"/>
        <v>53374108</v>
      </c>
    </row>
    <row r="253" spans="1:55" x14ac:dyDescent="0.25">
      <c r="A253">
        <v>27</v>
      </c>
      <c r="B253">
        <v>2</v>
      </c>
      <c r="C253">
        <v>0</v>
      </c>
      <c r="D253">
        <v>50024</v>
      </c>
      <c r="E253">
        <v>21902</v>
      </c>
      <c r="F253">
        <v>19881230</v>
      </c>
      <c r="G253">
        <v>94974010</v>
      </c>
      <c r="H253" t="s">
        <v>66</v>
      </c>
      <c r="I253" t="s">
        <v>67</v>
      </c>
      <c r="J253">
        <v>60.375</v>
      </c>
      <c r="K253">
        <v>0</v>
      </c>
      <c r="L253">
        <v>52866</v>
      </c>
      <c r="M253">
        <v>-1.6180000000000001E-3</v>
      </c>
      <c r="N253">
        <v>1.0211E-2</v>
      </c>
      <c r="O253">
        <v>19881230</v>
      </c>
      <c r="P253" s="3">
        <v>1870670.3099992722</v>
      </c>
      <c r="Q253">
        <v>3191784.75</v>
      </c>
      <c r="R253" t="s">
        <v>68</v>
      </c>
      <c r="S253">
        <v>11</v>
      </c>
      <c r="T253">
        <v>46616538</v>
      </c>
      <c r="U253">
        <v>2579390</v>
      </c>
      <c r="V253" s="1">
        <v>44037148</v>
      </c>
      <c r="W253">
        <v>0.15432795860000001</v>
      </c>
      <c r="X253">
        <v>10</v>
      </c>
      <c r="Y253" s="4">
        <v>45907818.309999272</v>
      </c>
      <c r="Z253" s="5">
        <v>1.0729798186815949E-2</v>
      </c>
      <c r="AA253">
        <v>0.97</v>
      </c>
      <c r="AB253">
        <v>0.15432795860000001</v>
      </c>
      <c r="AD253">
        <v>7.3026607533159456E-5</v>
      </c>
      <c r="AE253">
        <v>0</v>
      </c>
      <c r="AF253">
        <v>0</v>
      </c>
      <c r="AG253">
        <v>0</v>
      </c>
      <c r="AH253">
        <v>46616538</v>
      </c>
      <c r="AI253">
        <v>0</v>
      </c>
      <c r="AJ253">
        <v>1326741615</v>
      </c>
      <c r="AK253">
        <v>3.5136109000394926E-2</v>
      </c>
      <c r="AR253">
        <f t="shared" si="43"/>
        <v>0</v>
      </c>
      <c r="AS253">
        <f t="shared" si="44"/>
        <v>0</v>
      </c>
      <c r="AT253">
        <f t="shared" si="45"/>
        <v>46616538</v>
      </c>
      <c r="AX253">
        <f t="shared" si="46"/>
        <v>0</v>
      </c>
      <c r="AY253">
        <f t="shared" si="47"/>
        <v>0</v>
      </c>
      <c r="AZ253">
        <f t="shared" si="48"/>
        <v>46616538</v>
      </c>
      <c r="BA253">
        <f t="shared" si="49"/>
        <v>0</v>
      </c>
      <c r="BB253">
        <f t="shared" si="50"/>
        <v>0</v>
      </c>
      <c r="BC253">
        <f t="shared" si="51"/>
        <v>46616538</v>
      </c>
    </row>
    <row r="254" spans="1:55" x14ac:dyDescent="0.25">
      <c r="A254">
        <v>27</v>
      </c>
      <c r="B254">
        <v>1</v>
      </c>
      <c r="C254">
        <v>1</v>
      </c>
      <c r="D254">
        <v>50024</v>
      </c>
      <c r="E254">
        <v>21902</v>
      </c>
      <c r="F254">
        <v>19861231</v>
      </c>
      <c r="G254">
        <v>94974010</v>
      </c>
      <c r="H254" t="s">
        <v>66</v>
      </c>
      <c r="I254" t="s">
        <v>67</v>
      </c>
      <c r="J254">
        <v>101.5</v>
      </c>
      <c r="K254">
        <v>-9.7560000000000008E-3</v>
      </c>
      <c r="L254">
        <v>26831</v>
      </c>
      <c r="M254">
        <v>-3.1440000000000001E-3</v>
      </c>
      <c r="N254">
        <v>8.3590000000000001E-3</v>
      </c>
      <c r="O254">
        <v>19861231</v>
      </c>
      <c r="P254" s="3">
        <v>1456314.4999846444</v>
      </c>
      <c r="Q254">
        <v>2723346.5</v>
      </c>
      <c r="R254" t="s">
        <v>68</v>
      </c>
      <c r="S254">
        <v>3</v>
      </c>
      <c r="T254">
        <v>44577100</v>
      </c>
      <c r="U254">
        <v>2342700</v>
      </c>
      <c r="V254" s="1">
        <v>42234400</v>
      </c>
      <c r="W254">
        <v>0.1655809821</v>
      </c>
      <c r="X254">
        <v>10</v>
      </c>
      <c r="Y254" s="4">
        <v>43690714.499984644</v>
      </c>
      <c r="Z254" s="5">
        <v>1.0321057811784429E-2</v>
      </c>
      <c r="AA254">
        <v>0.97</v>
      </c>
      <c r="AB254">
        <v>0.1655809821</v>
      </c>
      <c r="AD254">
        <v>6.1992916899592833E-4</v>
      </c>
      <c r="AE254">
        <v>0</v>
      </c>
      <c r="AF254">
        <v>0</v>
      </c>
      <c r="AG254">
        <v>0</v>
      </c>
      <c r="AH254">
        <v>44577100</v>
      </c>
      <c r="AI254">
        <v>0</v>
      </c>
      <c r="AJ254">
        <v>1208853852</v>
      </c>
      <c r="AK254">
        <v>3.6875508090782841E-2</v>
      </c>
      <c r="AR254">
        <f t="shared" si="43"/>
        <v>0</v>
      </c>
      <c r="AS254">
        <f t="shared" si="44"/>
        <v>0</v>
      </c>
      <c r="AT254">
        <f t="shared" si="45"/>
        <v>44577100</v>
      </c>
      <c r="AX254">
        <f t="shared" si="46"/>
        <v>0</v>
      </c>
      <c r="AY254">
        <f t="shared" si="47"/>
        <v>0</v>
      </c>
      <c r="AZ254">
        <f t="shared" si="48"/>
        <v>44577100</v>
      </c>
      <c r="BA254">
        <f t="shared" si="49"/>
        <v>0</v>
      </c>
      <c r="BB254">
        <f t="shared" si="50"/>
        <v>0</v>
      </c>
      <c r="BC254">
        <f t="shared" si="51"/>
        <v>44577100</v>
      </c>
    </row>
    <row r="255" spans="1:55" x14ac:dyDescent="0.25">
      <c r="A255">
        <v>28</v>
      </c>
      <c r="B255">
        <v>11</v>
      </c>
      <c r="C255">
        <v>0</v>
      </c>
      <c r="D255">
        <v>50200</v>
      </c>
      <c r="E255">
        <v>25115</v>
      </c>
      <c r="F255">
        <v>20001229</v>
      </c>
      <c r="G255">
        <v>92977110</v>
      </c>
      <c r="H255" t="s">
        <v>139</v>
      </c>
      <c r="I255" t="s">
        <v>140</v>
      </c>
      <c r="J255">
        <v>58.125</v>
      </c>
      <c r="K255">
        <v>1.0759999999999999E-3</v>
      </c>
      <c r="L255">
        <v>203464</v>
      </c>
      <c r="M255">
        <v>-1.1285E-2</v>
      </c>
      <c r="N255">
        <v>1.6046999999999999E-2</v>
      </c>
      <c r="O255">
        <v>20001229</v>
      </c>
      <c r="P255" s="3">
        <v>9793296.4253972173</v>
      </c>
      <c r="Q255">
        <v>11826345</v>
      </c>
      <c r="R255" t="s">
        <v>90</v>
      </c>
      <c r="S255">
        <v>59</v>
      </c>
      <c r="T255">
        <v>74031652</v>
      </c>
      <c r="U255">
        <v>6284539</v>
      </c>
      <c r="V255" s="1">
        <v>67747113</v>
      </c>
      <c r="W255">
        <v>0.33693048139999998</v>
      </c>
      <c r="X255">
        <v>13</v>
      </c>
      <c r="Y255" s="4">
        <v>77540409.425397217</v>
      </c>
      <c r="Z255" s="5">
        <v>5.1418431042338578E-2</v>
      </c>
      <c r="AA255">
        <v>0.97</v>
      </c>
      <c r="AB255">
        <v>0.33693048139999998</v>
      </c>
      <c r="AD255">
        <v>7.0187315526514049E-3</v>
      </c>
      <c r="AE255">
        <v>0</v>
      </c>
      <c r="AF255">
        <v>1</v>
      </c>
      <c r="AG255">
        <v>74031652</v>
      </c>
      <c r="AH255">
        <v>0</v>
      </c>
      <c r="AI255">
        <v>3</v>
      </c>
      <c r="AJ255">
        <v>4326945920</v>
      </c>
      <c r="AK255">
        <v>1.7109447025397535E-2</v>
      </c>
      <c r="AR255">
        <f t="shared" si="43"/>
        <v>1</v>
      </c>
      <c r="AS255">
        <f t="shared" si="44"/>
        <v>74031652</v>
      </c>
      <c r="AT255">
        <f t="shared" si="45"/>
        <v>0</v>
      </c>
      <c r="AX255">
        <f t="shared" si="46"/>
        <v>0</v>
      </c>
      <c r="AY255">
        <f t="shared" si="47"/>
        <v>0</v>
      </c>
      <c r="AZ255">
        <f t="shared" si="48"/>
        <v>74031652</v>
      </c>
      <c r="BA255">
        <f t="shared" si="49"/>
        <v>0</v>
      </c>
      <c r="BB255">
        <f t="shared" si="50"/>
        <v>0</v>
      </c>
      <c r="BC255">
        <f t="shared" si="51"/>
        <v>74031652</v>
      </c>
    </row>
    <row r="256" spans="1:55" x14ac:dyDescent="0.25">
      <c r="A256">
        <v>28</v>
      </c>
      <c r="B256">
        <v>10</v>
      </c>
      <c r="C256">
        <v>0</v>
      </c>
      <c r="D256">
        <v>50200</v>
      </c>
      <c r="E256">
        <v>25115</v>
      </c>
      <c r="F256">
        <v>19991231</v>
      </c>
      <c r="G256">
        <v>92977110</v>
      </c>
      <c r="H256" t="s">
        <v>139</v>
      </c>
      <c r="I256" t="s">
        <v>140</v>
      </c>
      <c r="J256">
        <v>68</v>
      </c>
      <c r="K256">
        <v>2.7650000000000001E-3</v>
      </c>
      <c r="L256">
        <v>202231</v>
      </c>
      <c r="M256">
        <v>6.202E-3</v>
      </c>
      <c r="N256">
        <v>1.6781999999999998E-2</v>
      </c>
      <c r="O256">
        <v>19991231</v>
      </c>
      <c r="P256" s="3">
        <v>11900549.264592603</v>
      </c>
      <c r="Q256">
        <v>13751708</v>
      </c>
      <c r="R256" t="s">
        <v>90</v>
      </c>
      <c r="S256">
        <v>55</v>
      </c>
      <c r="T256">
        <v>67352537</v>
      </c>
      <c r="U256">
        <v>5658457</v>
      </c>
      <c r="V256" s="1">
        <v>61694080</v>
      </c>
      <c r="W256">
        <v>0.32459020049999998</v>
      </c>
      <c r="X256">
        <v>15</v>
      </c>
      <c r="Y256" s="4">
        <v>73594629.264592603</v>
      </c>
      <c r="Z256" s="5">
        <v>6.0669779577179395E-2</v>
      </c>
      <c r="AA256">
        <v>0.97</v>
      </c>
      <c r="AB256">
        <v>0.32459020049999998</v>
      </c>
      <c r="AD256">
        <v>3.8458172572233985E-3</v>
      </c>
      <c r="AE256">
        <v>0</v>
      </c>
      <c r="AF256">
        <v>1</v>
      </c>
      <c r="AG256">
        <v>67352537</v>
      </c>
      <c r="AH256">
        <v>0</v>
      </c>
      <c r="AI256">
        <v>2</v>
      </c>
      <c r="AJ256">
        <v>3933635517</v>
      </c>
      <c r="AK256">
        <v>1.7122210918861805E-2</v>
      </c>
      <c r="AR256">
        <f t="shared" si="43"/>
        <v>0</v>
      </c>
      <c r="AS256">
        <f t="shared" si="44"/>
        <v>0</v>
      </c>
      <c r="AT256">
        <f t="shared" si="45"/>
        <v>67352537</v>
      </c>
      <c r="AX256">
        <f t="shared" si="46"/>
        <v>0</v>
      </c>
      <c r="AY256">
        <f t="shared" si="47"/>
        <v>0</v>
      </c>
      <c r="AZ256">
        <f t="shared" si="48"/>
        <v>67352537</v>
      </c>
      <c r="BA256">
        <f t="shared" si="49"/>
        <v>0</v>
      </c>
      <c r="BB256">
        <f t="shared" si="50"/>
        <v>0</v>
      </c>
      <c r="BC256">
        <f t="shared" si="51"/>
        <v>67352537</v>
      </c>
    </row>
    <row r="257" spans="1:55" x14ac:dyDescent="0.25">
      <c r="A257">
        <v>28</v>
      </c>
      <c r="B257">
        <v>9</v>
      </c>
      <c r="C257">
        <v>0</v>
      </c>
      <c r="D257">
        <v>50200</v>
      </c>
      <c r="E257">
        <v>25115</v>
      </c>
      <c r="F257">
        <v>19981231</v>
      </c>
      <c r="G257">
        <v>92977110</v>
      </c>
      <c r="H257" t="s">
        <v>139</v>
      </c>
      <c r="I257" t="s">
        <v>140</v>
      </c>
      <c r="J257">
        <v>87.4375</v>
      </c>
      <c r="K257">
        <v>-1.4094000000000001E-2</v>
      </c>
      <c r="L257">
        <v>202751</v>
      </c>
      <c r="M257">
        <v>5.0340000000000003E-3</v>
      </c>
      <c r="N257">
        <v>2.5982999999999999E-2</v>
      </c>
      <c r="O257">
        <v>19981231</v>
      </c>
      <c r="P257" s="3">
        <v>15964369.198347166</v>
      </c>
      <c r="Q257">
        <v>17728040.563000001</v>
      </c>
      <c r="R257" t="s">
        <v>90</v>
      </c>
      <c r="S257">
        <v>51</v>
      </c>
      <c r="T257">
        <v>64122842</v>
      </c>
      <c r="U257">
        <v>5338232</v>
      </c>
      <c r="V257" s="1">
        <v>58784610</v>
      </c>
      <c r="W257">
        <v>0.30984415749999999</v>
      </c>
      <c r="X257">
        <v>16</v>
      </c>
      <c r="Y257" s="4">
        <v>74748979.198347166</v>
      </c>
      <c r="Z257" s="5">
        <v>7.3492325423252347E-2</v>
      </c>
      <c r="AA257">
        <v>0.97</v>
      </c>
      <c r="AB257">
        <v>0.30984415749999999</v>
      </c>
      <c r="AD257">
        <v>1.8300590063236241E-3</v>
      </c>
      <c r="AE257">
        <v>0</v>
      </c>
      <c r="AF257">
        <v>1</v>
      </c>
      <c r="AG257">
        <v>64122842</v>
      </c>
      <c r="AH257">
        <v>0</v>
      </c>
      <c r="AI257">
        <v>1</v>
      </c>
      <c r="AJ257">
        <v>3771671457</v>
      </c>
      <c r="AK257">
        <v>1.7001173811412387E-2</v>
      </c>
      <c r="AR257">
        <f t="shared" si="43"/>
        <v>0</v>
      </c>
      <c r="AS257">
        <f t="shared" si="44"/>
        <v>0</v>
      </c>
      <c r="AT257">
        <f t="shared" si="45"/>
        <v>64122842</v>
      </c>
      <c r="AX257">
        <f t="shared" si="46"/>
        <v>0</v>
      </c>
      <c r="AY257">
        <f t="shared" si="47"/>
        <v>0</v>
      </c>
      <c r="AZ257">
        <f t="shared" si="48"/>
        <v>64122842</v>
      </c>
      <c r="BA257">
        <f t="shared" si="49"/>
        <v>0</v>
      </c>
      <c r="BB257">
        <f t="shared" si="50"/>
        <v>0</v>
      </c>
      <c r="BC257">
        <f t="shared" si="51"/>
        <v>64122842</v>
      </c>
    </row>
    <row r="258" spans="1:55" x14ac:dyDescent="0.25">
      <c r="A258">
        <v>28</v>
      </c>
      <c r="B258">
        <v>8</v>
      </c>
      <c r="C258">
        <v>0</v>
      </c>
      <c r="D258">
        <v>50200</v>
      </c>
      <c r="E258">
        <v>25115</v>
      </c>
      <c r="F258">
        <v>19971231</v>
      </c>
      <c r="G258">
        <v>92977110</v>
      </c>
      <c r="H258" t="s">
        <v>139</v>
      </c>
      <c r="I258" t="s">
        <v>140</v>
      </c>
      <c r="J258">
        <v>81.125</v>
      </c>
      <c r="K258">
        <v>-6.1260000000000004E-3</v>
      </c>
      <c r="L258">
        <v>204144</v>
      </c>
      <c r="M258">
        <v>2.6029999999999998E-3</v>
      </c>
      <c r="N258">
        <v>1.6466000000000001E-2</v>
      </c>
      <c r="O258">
        <v>19971231</v>
      </c>
      <c r="P258" s="3">
        <v>14754498.659041896</v>
      </c>
      <c r="Q258">
        <v>16561182</v>
      </c>
      <c r="R258" t="s">
        <v>90</v>
      </c>
      <c r="S258">
        <v>47</v>
      </c>
      <c r="T258">
        <v>65397069</v>
      </c>
      <c r="U258">
        <v>5174301</v>
      </c>
      <c r="V258" s="1">
        <v>60222768</v>
      </c>
      <c r="W258">
        <v>0.23045048269999999</v>
      </c>
      <c r="X258">
        <v>17</v>
      </c>
      <c r="Y258" s="4">
        <v>74977266.659041896</v>
      </c>
      <c r="Z258" s="5">
        <v>5.0902548662519524E-2</v>
      </c>
      <c r="AA258">
        <v>0.97</v>
      </c>
      <c r="AB258">
        <v>0.23045048269999999</v>
      </c>
      <c r="AD258">
        <v>5.5330635527418066E-5</v>
      </c>
      <c r="AE258">
        <v>0</v>
      </c>
      <c r="AF258">
        <v>0</v>
      </c>
      <c r="AG258">
        <v>0</v>
      </c>
      <c r="AH258">
        <v>65397069</v>
      </c>
      <c r="AI258">
        <v>0</v>
      </c>
      <c r="AJ258">
        <v>3000025976</v>
      </c>
      <c r="AK258">
        <v>2.1798834251160498E-2</v>
      </c>
      <c r="AR258">
        <f t="shared" si="43"/>
        <v>0</v>
      </c>
      <c r="AS258">
        <f t="shared" si="44"/>
        <v>0</v>
      </c>
      <c r="AT258">
        <f t="shared" si="45"/>
        <v>65397069</v>
      </c>
      <c r="AX258">
        <f t="shared" si="46"/>
        <v>0</v>
      </c>
      <c r="AY258">
        <f t="shared" si="47"/>
        <v>0</v>
      </c>
      <c r="AZ258">
        <f t="shared" si="48"/>
        <v>65397069</v>
      </c>
      <c r="BA258">
        <f t="shared" si="49"/>
        <v>0</v>
      </c>
      <c r="BB258">
        <f t="shared" si="50"/>
        <v>0</v>
      </c>
      <c r="BC258">
        <f t="shared" si="51"/>
        <v>65397069</v>
      </c>
    </row>
    <row r="259" spans="1:55" x14ac:dyDescent="0.25">
      <c r="A259">
        <v>28</v>
      </c>
      <c r="B259">
        <v>7</v>
      </c>
      <c r="C259">
        <v>0</v>
      </c>
      <c r="D259">
        <v>50200</v>
      </c>
      <c r="E259">
        <v>25115</v>
      </c>
      <c r="F259">
        <v>19961231</v>
      </c>
      <c r="G259">
        <v>92977110</v>
      </c>
      <c r="H259" t="s">
        <v>139</v>
      </c>
      <c r="I259" t="s">
        <v>140</v>
      </c>
      <c r="J259">
        <v>56.5</v>
      </c>
      <c r="K259">
        <v>-3.4188000000000003E-2</v>
      </c>
      <c r="L259">
        <v>165213</v>
      </c>
      <c r="M259">
        <v>-9.3989999999999994E-3</v>
      </c>
      <c r="N259">
        <v>1.0813E-2</v>
      </c>
      <c r="O259">
        <v>19961231</v>
      </c>
      <c r="P259" s="3">
        <v>8039546.6780336648</v>
      </c>
      <c r="Q259">
        <v>9334534.5</v>
      </c>
      <c r="R259" t="s">
        <v>90</v>
      </c>
      <c r="S259">
        <v>43</v>
      </c>
      <c r="T259">
        <v>46886193</v>
      </c>
      <c r="U259">
        <v>3719937</v>
      </c>
      <c r="V259" s="1">
        <v>43166256</v>
      </c>
      <c r="W259">
        <v>0.22366358710000001</v>
      </c>
      <c r="X259">
        <v>19</v>
      </c>
      <c r="Y259" s="4">
        <v>51205802.678033665</v>
      </c>
      <c r="Z259" s="5">
        <v>4.0772649011520883E-2</v>
      </c>
      <c r="AA259">
        <v>0.97</v>
      </c>
      <c r="AB259">
        <v>0.22366358710000001</v>
      </c>
      <c r="AD259">
        <v>5.8882314851624193E-5</v>
      </c>
      <c r="AE259">
        <v>0</v>
      </c>
      <c r="AF259">
        <v>0</v>
      </c>
      <c r="AG259">
        <v>0</v>
      </c>
      <c r="AH259">
        <v>46886193</v>
      </c>
      <c r="AI259">
        <v>0</v>
      </c>
      <c r="AJ259">
        <v>2664607923</v>
      </c>
      <c r="AK259">
        <v>1.7595906923226542E-2</v>
      </c>
      <c r="AR259">
        <f t="shared" ref="AR259:AR322" si="52">IF(AD259&gt;0.005,1,0)</f>
        <v>0</v>
      </c>
      <c r="AS259">
        <f t="shared" ref="AS259:AS322" si="53">T259*AR259</f>
        <v>0</v>
      </c>
      <c r="AT259">
        <f t="shared" ref="AT259:AT322" si="54">T259*(1-AR259)</f>
        <v>46886193</v>
      </c>
      <c r="AX259">
        <f t="shared" ref="AX259:AX322" si="55">IF(AD259&gt;0.01,1,0)</f>
        <v>0</v>
      </c>
      <c r="AY259">
        <f t="shared" ref="AY259:AY322" si="56">T259*AX259</f>
        <v>0</v>
      </c>
      <c r="AZ259">
        <f t="shared" ref="AZ259:AZ322" si="57">T259*(1-AX259)</f>
        <v>46886193</v>
      </c>
      <c r="BA259">
        <f t="shared" ref="BA259:BA322" si="58">IF(AD259&gt;0.05,1,0)</f>
        <v>0</v>
      </c>
      <c r="BB259">
        <f t="shared" ref="BB259:BB322" si="59">T259*BA259</f>
        <v>0</v>
      </c>
      <c r="BC259">
        <f t="shared" ref="BC259:BC322" si="60">T259*(1-BA259)</f>
        <v>46886193</v>
      </c>
    </row>
    <row r="260" spans="1:55" x14ac:dyDescent="0.25">
      <c r="A260">
        <v>28</v>
      </c>
      <c r="B260">
        <v>6</v>
      </c>
      <c r="C260">
        <v>0</v>
      </c>
      <c r="D260">
        <v>50200</v>
      </c>
      <c r="E260">
        <v>25115</v>
      </c>
      <c r="F260">
        <v>19951229</v>
      </c>
      <c r="G260">
        <v>92977110</v>
      </c>
      <c r="H260" t="s">
        <v>139</v>
      </c>
      <c r="I260" t="s">
        <v>140</v>
      </c>
      <c r="J260">
        <v>45.75</v>
      </c>
      <c r="K260">
        <v>0</v>
      </c>
      <c r="L260">
        <v>170326</v>
      </c>
      <c r="M260">
        <v>4.4460000000000003E-3</v>
      </c>
      <c r="N260">
        <v>1.1306999999999999E-2</v>
      </c>
      <c r="O260">
        <v>19951229</v>
      </c>
      <c r="P260" s="3">
        <v>6556102.7663537413</v>
      </c>
      <c r="Q260">
        <v>7792414.5</v>
      </c>
      <c r="R260" t="s">
        <v>90</v>
      </c>
      <c r="S260">
        <v>39</v>
      </c>
      <c r="T260">
        <v>44963897</v>
      </c>
      <c r="U260">
        <v>3753517</v>
      </c>
      <c r="V260" s="1">
        <v>41210380</v>
      </c>
      <c r="W260">
        <v>0.2300691514</v>
      </c>
      <c r="X260">
        <v>20</v>
      </c>
      <c r="Y260" s="4">
        <v>47766482.766353741</v>
      </c>
      <c r="Z260" s="5">
        <v>3.7532507952822987E-2</v>
      </c>
      <c r="AA260">
        <v>0.97</v>
      </c>
      <c r="AB260">
        <v>0.2300691514</v>
      </c>
      <c r="AD260">
        <v>1.2763433291964252E-4</v>
      </c>
      <c r="AE260">
        <v>0</v>
      </c>
      <c r="AF260">
        <v>0</v>
      </c>
      <c r="AG260">
        <v>0</v>
      </c>
      <c r="AH260">
        <v>44963897</v>
      </c>
      <c r="AI260">
        <v>0</v>
      </c>
      <c r="AJ260">
        <v>2370384558</v>
      </c>
      <c r="AK260">
        <v>1.8969030509521232E-2</v>
      </c>
      <c r="AR260">
        <f t="shared" si="52"/>
        <v>0</v>
      </c>
      <c r="AS260">
        <f t="shared" si="53"/>
        <v>0</v>
      </c>
      <c r="AT260">
        <f t="shared" si="54"/>
        <v>44963897</v>
      </c>
      <c r="AX260">
        <f t="shared" si="55"/>
        <v>0</v>
      </c>
      <c r="AY260">
        <f t="shared" si="56"/>
        <v>0</v>
      </c>
      <c r="AZ260">
        <f t="shared" si="57"/>
        <v>44963897</v>
      </c>
      <c r="BA260">
        <f t="shared" si="58"/>
        <v>0</v>
      </c>
      <c r="BB260">
        <f t="shared" si="59"/>
        <v>0</v>
      </c>
      <c r="BC260">
        <f t="shared" si="60"/>
        <v>44963897</v>
      </c>
    </row>
    <row r="261" spans="1:55" x14ac:dyDescent="0.25">
      <c r="A261">
        <v>28</v>
      </c>
      <c r="B261">
        <v>5</v>
      </c>
      <c r="C261">
        <v>0</v>
      </c>
      <c r="D261">
        <v>50200</v>
      </c>
      <c r="E261">
        <v>25115</v>
      </c>
      <c r="F261">
        <v>19941230</v>
      </c>
      <c r="G261">
        <v>92977110</v>
      </c>
      <c r="H261" t="s">
        <v>139</v>
      </c>
      <c r="I261" t="s">
        <v>140</v>
      </c>
      <c r="J261">
        <v>32.25</v>
      </c>
      <c r="K261">
        <v>-1.5266999999999999E-2</v>
      </c>
      <c r="L261">
        <v>170828</v>
      </c>
      <c r="M261">
        <v>-8.1899999999999996E-4</v>
      </c>
      <c r="N261">
        <v>1.1426E-2</v>
      </c>
      <c r="O261">
        <v>19941230</v>
      </c>
      <c r="P261" s="3">
        <v>4432159.4699220508</v>
      </c>
      <c r="Q261">
        <v>5509203</v>
      </c>
      <c r="R261" t="s">
        <v>90</v>
      </c>
      <c r="S261">
        <v>35</v>
      </c>
      <c r="T261">
        <v>39171446</v>
      </c>
      <c r="U261">
        <v>3269995</v>
      </c>
      <c r="V261" s="1">
        <v>35901451</v>
      </c>
      <c r="W261">
        <v>0.17645447910000001</v>
      </c>
      <c r="X261">
        <v>22</v>
      </c>
      <c r="Y261" s="4">
        <v>40333610.469922051</v>
      </c>
      <c r="Z261" s="5">
        <v>2.4102071071568646E-2</v>
      </c>
      <c r="AA261">
        <v>0.97</v>
      </c>
      <c r="AB261">
        <v>0.17645447910000001</v>
      </c>
      <c r="AD261">
        <v>2.5667661886170486E-6</v>
      </c>
      <c r="AE261">
        <v>0</v>
      </c>
      <c r="AF261">
        <v>0</v>
      </c>
      <c r="AG261">
        <v>0</v>
      </c>
      <c r="AH261">
        <v>39171446</v>
      </c>
      <c r="AI261">
        <v>0</v>
      </c>
      <c r="AJ261">
        <v>2130735249</v>
      </c>
      <c r="AK261">
        <v>1.8384004309490821E-2</v>
      </c>
      <c r="AR261">
        <f t="shared" si="52"/>
        <v>0</v>
      </c>
      <c r="AS261">
        <f t="shared" si="53"/>
        <v>0</v>
      </c>
      <c r="AT261">
        <f t="shared" si="54"/>
        <v>39171446</v>
      </c>
      <c r="AX261">
        <f t="shared" si="55"/>
        <v>0</v>
      </c>
      <c r="AY261">
        <f t="shared" si="56"/>
        <v>0</v>
      </c>
      <c r="AZ261">
        <f t="shared" si="57"/>
        <v>39171446</v>
      </c>
      <c r="BA261">
        <f t="shared" si="58"/>
        <v>0</v>
      </c>
      <c r="BB261">
        <f t="shared" si="59"/>
        <v>0</v>
      </c>
      <c r="BC261">
        <f t="shared" si="60"/>
        <v>39171446</v>
      </c>
    </row>
    <row r="262" spans="1:55" x14ac:dyDescent="0.25">
      <c r="A262">
        <v>28</v>
      </c>
      <c r="B262">
        <v>4</v>
      </c>
      <c r="C262">
        <v>0</v>
      </c>
      <c r="D262">
        <v>50200</v>
      </c>
      <c r="E262">
        <v>25115</v>
      </c>
      <c r="F262">
        <v>19931231</v>
      </c>
      <c r="G262">
        <v>92977110</v>
      </c>
      <c r="H262" t="s">
        <v>139</v>
      </c>
      <c r="I262" t="s">
        <v>140</v>
      </c>
      <c r="J262">
        <v>33.5</v>
      </c>
      <c r="K262">
        <v>-1.4706E-2</v>
      </c>
      <c r="L262">
        <v>171951</v>
      </c>
      <c r="M262">
        <v>-5.6400000000000005E-4</v>
      </c>
      <c r="N262">
        <v>1.2732E-2</v>
      </c>
      <c r="O262">
        <v>19931231</v>
      </c>
      <c r="P262" s="3">
        <v>4755123.6869602576</v>
      </c>
      <c r="Q262">
        <v>5760358.5</v>
      </c>
      <c r="R262" t="s">
        <v>90</v>
      </c>
      <c r="S262">
        <v>31</v>
      </c>
      <c r="T262">
        <v>36514286</v>
      </c>
      <c r="U262">
        <v>3006461</v>
      </c>
      <c r="V262" s="1">
        <v>33507825</v>
      </c>
      <c r="W262">
        <v>0.2169506561</v>
      </c>
      <c r="X262">
        <v>23</v>
      </c>
      <c r="Y262" s="4">
        <v>38262948.686960258</v>
      </c>
      <c r="Z262" s="5">
        <v>3.2661201908087661E-2</v>
      </c>
      <c r="AA262">
        <v>0.97</v>
      </c>
      <c r="AB262">
        <v>0.2169506561</v>
      </c>
      <c r="AD262">
        <v>7.0910731309754545E-5</v>
      </c>
      <c r="AE262">
        <v>0</v>
      </c>
      <c r="AF262">
        <v>0</v>
      </c>
      <c r="AG262">
        <v>0</v>
      </c>
      <c r="AH262">
        <v>36514286</v>
      </c>
      <c r="AI262">
        <v>0</v>
      </c>
      <c r="AJ262">
        <v>1934780610</v>
      </c>
      <c r="AK262">
        <v>1.8872571810609577E-2</v>
      </c>
      <c r="AR262">
        <f t="shared" si="52"/>
        <v>0</v>
      </c>
      <c r="AS262">
        <f t="shared" si="53"/>
        <v>0</v>
      </c>
      <c r="AT262">
        <f t="shared" si="54"/>
        <v>36514286</v>
      </c>
      <c r="AX262">
        <f t="shared" si="55"/>
        <v>0</v>
      </c>
      <c r="AY262">
        <f t="shared" si="56"/>
        <v>0</v>
      </c>
      <c r="AZ262">
        <f t="shared" si="57"/>
        <v>36514286</v>
      </c>
      <c r="BA262">
        <f t="shared" si="58"/>
        <v>0</v>
      </c>
      <c r="BB262">
        <f t="shared" si="59"/>
        <v>0</v>
      </c>
      <c r="BC262">
        <f t="shared" si="60"/>
        <v>36514286</v>
      </c>
    </row>
    <row r="263" spans="1:55" x14ac:dyDescent="0.25">
      <c r="A263">
        <v>28</v>
      </c>
      <c r="B263">
        <v>3</v>
      </c>
      <c r="C263">
        <v>0</v>
      </c>
      <c r="D263">
        <v>50200</v>
      </c>
      <c r="E263">
        <v>25115</v>
      </c>
      <c r="F263">
        <v>19921231</v>
      </c>
      <c r="G263">
        <v>92977110</v>
      </c>
      <c r="H263" t="s">
        <v>139</v>
      </c>
      <c r="I263" t="s">
        <v>140</v>
      </c>
      <c r="J263">
        <v>68.25</v>
      </c>
      <c r="K263">
        <v>5.5250000000000004E-3</v>
      </c>
      <c r="L263">
        <v>85445</v>
      </c>
      <c r="M263">
        <v>-1.403E-3</v>
      </c>
      <c r="N263">
        <v>1.4898E-2</v>
      </c>
      <c r="O263">
        <v>19921231</v>
      </c>
      <c r="P263" s="3">
        <v>4913868.6899999976</v>
      </c>
      <c r="Q263">
        <v>5831621.25</v>
      </c>
      <c r="R263" t="s">
        <v>90</v>
      </c>
      <c r="S263">
        <v>27</v>
      </c>
      <c r="T263">
        <v>33356097</v>
      </c>
      <c r="U263">
        <v>2764345</v>
      </c>
      <c r="V263" s="1">
        <v>30591752</v>
      </c>
      <c r="W263">
        <v>0.12623682159999999</v>
      </c>
      <c r="X263">
        <v>20</v>
      </c>
      <c r="Y263" s="4">
        <v>35505620.689999998</v>
      </c>
      <c r="Z263" s="5">
        <v>2.0733768825011607E-2</v>
      </c>
      <c r="AA263">
        <v>0.97</v>
      </c>
      <c r="AB263">
        <v>0.12623682159999999</v>
      </c>
      <c r="AD263">
        <v>1.2365604576105344E-11</v>
      </c>
      <c r="AE263">
        <v>0</v>
      </c>
      <c r="AF263">
        <v>0</v>
      </c>
      <c r="AG263">
        <v>0</v>
      </c>
      <c r="AH263">
        <v>33356097</v>
      </c>
      <c r="AI263">
        <v>0</v>
      </c>
      <c r="AJ263">
        <v>1672383581</v>
      </c>
      <c r="AK263">
        <v>1.9945243052466921E-2</v>
      </c>
      <c r="AR263">
        <f t="shared" si="52"/>
        <v>0</v>
      </c>
      <c r="AS263">
        <f t="shared" si="53"/>
        <v>0</v>
      </c>
      <c r="AT263">
        <f t="shared" si="54"/>
        <v>33356097</v>
      </c>
      <c r="AX263">
        <f t="shared" si="55"/>
        <v>0</v>
      </c>
      <c r="AY263">
        <f t="shared" si="56"/>
        <v>0</v>
      </c>
      <c r="AZ263">
        <f t="shared" si="57"/>
        <v>33356097</v>
      </c>
      <c r="BA263">
        <f t="shared" si="58"/>
        <v>0</v>
      </c>
      <c r="BB263">
        <f t="shared" si="59"/>
        <v>0</v>
      </c>
      <c r="BC263">
        <f t="shared" si="60"/>
        <v>33356097</v>
      </c>
    </row>
    <row r="264" spans="1:55" x14ac:dyDescent="0.25">
      <c r="A264">
        <v>28</v>
      </c>
      <c r="B264">
        <v>2</v>
      </c>
      <c r="C264">
        <v>0</v>
      </c>
      <c r="D264">
        <v>50200</v>
      </c>
      <c r="E264">
        <v>25115</v>
      </c>
      <c r="F264">
        <v>19911231</v>
      </c>
      <c r="G264">
        <v>92977110</v>
      </c>
      <c r="H264" t="s">
        <v>139</v>
      </c>
      <c r="I264" t="s">
        <v>140</v>
      </c>
      <c r="J264">
        <v>58.125</v>
      </c>
      <c r="K264">
        <v>-2.1459999999999999E-3</v>
      </c>
      <c r="L264">
        <v>84972</v>
      </c>
      <c r="M264">
        <v>6.0610000000000004E-3</v>
      </c>
      <c r="N264">
        <v>1.5295E-2</v>
      </c>
      <c r="O264">
        <v>19911231</v>
      </c>
      <c r="P264" s="3">
        <v>4018780.3199999183</v>
      </c>
      <c r="Q264">
        <v>4938997.5</v>
      </c>
      <c r="R264" t="s">
        <v>90</v>
      </c>
      <c r="S264">
        <v>23</v>
      </c>
      <c r="T264">
        <v>33148837</v>
      </c>
      <c r="U264">
        <v>2474931</v>
      </c>
      <c r="V264" s="1">
        <v>30673906</v>
      </c>
      <c r="W264">
        <v>0.15310012149999999</v>
      </c>
      <c r="X264">
        <v>19</v>
      </c>
      <c r="Y264" s="4">
        <v>34692686.319999918</v>
      </c>
      <c r="Z264" s="5">
        <v>2.1795980581155391E-2</v>
      </c>
      <c r="AA264">
        <v>0.97</v>
      </c>
      <c r="AB264">
        <v>0.15310012149999999</v>
      </c>
      <c r="AD264">
        <v>5.3412392363393137E-8</v>
      </c>
      <c r="AE264">
        <v>0</v>
      </c>
      <c r="AF264">
        <v>0</v>
      </c>
      <c r="AG264">
        <v>0</v>
      </c>
      <c r="AH264">
        <v>33148837</v>
      </c>
      <c r="AI264">
        <v>0</v>
      </c>
      <c r="AJ264">
        <v>1587173421</v>
      </c>
      <c r="AK264">
        <v>2.0885453701155444E-2</v>
      </c>
      <c r="AR264">
        <f t="shared" si="52"/>
        <v>0</v>
      </c>
      <c r="AS264">
        <f t="shared" si="53"/>
        <v>0</v>
      </c>
      <c r="AT264">
        <f t="shared" si="54"/>
        <v>33148837</v>
      </c>
      <c r="AX264">
        <f t="shared" si="55"/>
        <v>0</v>
      </c>
      <c r="AY264">
        <f t="shared" si="56"/>
        <v>0</v>
      </c>
      <c r="AZ264">
        <f t="shared" si="57"/>
        <v>33148837</v>
      </c>
      <c r="BA264">
        <f t="shared" si="58"/>
        <v>0</v>
      </c>
      <c r="BB264">
        <f t="shared" si="59"/>
        <v>0</v>
      </c>
      <c r="BC264">
        <f t="shared" si="60"/>
        <v>33148837</v>
      </c>
    </row>
    <row r="265" spans="1:55" x14ac:dyDescent="0.25">
      <c r="A265">
        <v>28</v>
      </c>
      <c r="B265">
        <v>1</v>
      </c>
      <c r="C265">
        <v>1</v>
      </c>
      <c r="D265">
        <v>50200</v>
      </c>
      <c r="E265">
        <v>25115</v>
      </c>
      <c r="F265">
        <v>19861231</v>
      </c>
      <c r="G265">
        <v>92977110</v>
      </c>
      <c r="H265" t="s">
        <v>109</v>
      </c>
      <c r="I265" t="s">
        <v>110</v>
      </c>
      <c r="J265">
        <v>36.375</v>
      </c>
      <c r="K265">
        <v>-6.8259999999999996E-3</v>
      </c>
      <c r="L265">
        <v>53686</v>
      </c>
      <c r="M265">
        <v>-3.1440000000000001E-3</v>
      </c>
      <c r="N265">
        <v>8.3590000000000001E-3</v>
      </c>
      <c r="O265">
        <v>19861231</v>
      </c>
      <c r="P265" s="3">
        <v>1427464.6193433851</v>
      </c>
      <c r="Q265">
        <v>1952828.25</v>
      </c>
      <c r="R265" t="s">
        <v>90</v>
      </c>
      <c r="S265">
        <v>3</v>
      </c>
      <c r="T265">
        <v>18689550</v>
      </c>
      <c r="U265">
        <v>1177429</v>
      </c>
      <c r="V265" s="1">
        <v>17512121</v>
      </c>
      <c r="W265">
        <v>0.18918120629999999</v>
      </c>
      <c r="X265">
        <v>24</v>
      </c>
      <c r="Y265" s="4">
        <v>18939585.619343385</v>
      </c>
      <c r="Z265" s="5">
        <v>1.9442889101509341E-2</v>
      </c>
      <c r="AA265">
        <v>0.97</v>
      </c>
      <c r="AB265">
        <v>0.18918120629999999</v>
      </c>
      <c r="AD265">
        <v>5.2995994592955646E-5</v>
      </c>
      <c r="AE265">
        <v>0</v>
      </c>
      <c r="AF265">
        <v>0</v>
      </c>
      <c r="AG265">
        <v>0</v>
      </c>
      <c r="AH265">
        <v>18689550</v>
      </c>
      <c r="AI265">
        <v>0</v>
      </c>
      <c r="AJ265">
        <v>1208853852</v>
      </c>
      <c r="AK265">
        <v>1.5460553787439973E-2</v>
      </c>
      <c r="AR265">
        <f t="shared" si="52"/>
        <v>0</v>
      </c>
      <c r="AS265">
        <f t="shared" si="53"/>
        <v>0</v>
      </c>
      <c r="AT265">
        <f t="shared" si="54"/>
        <v>18689550</v>
      </c>
      <c r="AX265">
        <f t="shared" si="55"/>
        <v>0</v>
      </c>
      <c r="AY265">
        <f t="shared" si="56"/>
        <v>0</v>
      </c>
      <c r="AZ265">
        <f t="shared" si="57"/>
        <v>18689550</v>
      </c>
      <c r="BA265">
        <f t="shared" si="58"/>
        <v>0</v>
      </c>
      <c r="BB265">
        <f t="shared" si="59"/>
        <v>0</v>
      </c>
      <c r="BC265">
        <f t="shared" si="60"/>
        <v>18689550</v>
      </c>
    </row>
    <row r="266" spans="1:55" x14ac:dyDescent="0.25">
      <c r="A266">
        <v>29</v>
      </c>
      <c r="B266">
        <v>3</v>
      </c>
      <c r="C266">
        <v>0</v>
      </c>
      <c r="D266">
        <v>51588</v>
      </c>
      <c r="E266">
        <v>21822</v>
      </c>
      <c r="F266">
        <v>20001229</v>
      </c>
      <c r="G266">
        <v>86600510</v>
      </c>
      <c r="H266" t="s">
        <v>194</v>
      </c>
      <c r="I266" t="s">
        <v>195</v>
      </c>
      <c r="J266">
        <v>38.1875</v>
      </c>
      <c r="K266">
        <v>-1.1327E-2</v>
      </c>
      <c r="L266">
        <v>174315</v>
      </c>
      <c r="M266">
        <v>-1.1285E-2</v>
      </c>
      <c r="N266">
        <v>1.6046999999999999E-2</v>
      </c>
      <c r="O266">
        <v>20001229</v>
      </c>
      <c r="P266" s="3">
        <v>5551886.1340256482</v>
      </c>
      <c r="Q266">
        <v>6656654.0625</v>
      </c>
      <c r="R266" t="s">
        <v>196</v>
      </c>
      <c r="S266">
        <v>59</v>
      </c>
      <c r="T266">
        <v>39668367</v>
      </c>
      <c r="U266">
        <v>3247401</v>
      </c>
      <c r="V266" s="1">
        <v>36420966</v>
      </c>
      <c r="W266">
        <v>0.4759615116</v>
      </c>
      <c r="X266">
        <v>21</v>
      </c>
      <c r="Y266" s="4">
        <v>41972852.134025648</v>
      </c>
      <c r="Z266" s="5">
        <v>7.6310679244232779E-2</v>
      </c>
      <c r="AA266">
        <v>0.97</v>
      </c>
      <c r="AB266">
        <v>0.4759615116</v>
      </c>
      <c r="AD266">
        <v>4.1516567471040731E-2</v>
      </c>
      <c r="AE266">
        <v>0</v>
      </c>
      <c r="AF266">
        <v>1</v>
      </c>
      <c r="AG266">
        <v>39668367</v>
      </c>
      <c r="AH266">
        <v>0</v>
      </c>
      <c r="AI266">
        <v>3</v>
      </c>
      <c r="AJ266">
        <v>4326945920</v>
      </c>
      <c r="AK266">
        <v>9.1677519741221996E-3</v>
      </c>
      <c r="AR266">
        <f t="shared" si="52"/>
        <v>1</v>
      </c>
      <c r="AS266">
        <f t="shared" si="53"/>
        <v>39668367</v>
      </c>
      <c r="AT266">
        <f t="shared" si="54"/>
        <v>0</v>
      </c>
      <c r="AX266">
        <f t="shared" si="55"/>
        <v>1</v>
      </c>
      <c r="AY266">
        <f t="shared" si="56"/>
        <v>39668367</v>
      </c>
      <c r="AZ266">
        <f t="shared" si="57"/>
        <v>0</v>
      </c>
      <c r="BA266">
        <f t="shared" si="58"/>
        <v>0</v>
      </c>
      <c r="BB266">
        <f t="shared" si="59"/>
        <v>0</v>
      </c>
      <c r="BC266">
        <f t="shared" si="60"/>
        <v>39668367</v>
      </c>
    </row>
    <row r="267" spans="1:55" x14ac:dyDescent="0.25">
      <c r="A267">
        <v>29</v>
      </c>
      <c r="B267">
        <v>2</v>
      </c>
      <c r="C267">
        <v>0</v>
      </c>
      <c r="D267">
        <v>51588</v>
      </c>
      <c r="E267">
        <v>21822</v>
      </c>
      <c r="F267">
        <v>19991231</v>
      </c>
      <c r="G267">
        <v>86600510</v>
      </c>
      <c r="H267" t="s">
        <v>194</v>
      </c>
      <c r="I267" t="s">
        <v>195</v>
      </c>
      <c r="J267">
        <v>30.625</v>
      </c>
      <c r="K267">
        <v>2.0449999999999999E-3</v>
      </c>
      <c r="L267">
        <v>173768</v>
      </c>
      <c r="M267">
        <v>6.202E-3</v>
      </c>
      <c r="N267">
        <v>1.6781999999999998E-2</v>
      </c>
      <c r="O267">
        <v>19991231</v>
      </c>
      <c r="P267" s="3">
        <v>4313244.4953826964</v>
      </c>
      <c r="Q267">
        <v>5321645</v>
      </c>
      <c r="R267" t="s">
        <v>196</v>
      </c>
      <c r="S267">
        <v>55</v>
      </c>
      <c r="T267">
        <v>36410873</v>
      </c>
      <c r="U267">
        <v>2802180</v>
      </c>
      <c r="V267" s="1">
        <v>33608693</v>
      </c>
      <c r="W267">
        <v>0.31749261849999999</v>
      </c>
      <c r="X267">
        <v>23</v>
      </c>
      <c r="Y267" s="4">
        <v>37921937.495382696</v>
      </c>
      <c r="Z267" s="5">
        <v>4.4568455267038419E-2</v>
      </c>
      <c r="AA267">
        <v>0.97</v>
      </c>
      <c r="AB267">
        <v>0.31749261849999999</v>
      </c>
      <c r="AD267">
        <v>5.3548466342063098E-3</v>
      </c>
      <c r="AE267">
        <v>0</v>
      </c>
      <c r="AF267">
        <v>1</v>
      </c>
      <c r="AG267">
        <v>36410873</v>
      </c>
      <c r="AH267">
        <v>0</v>
      </c>
      <c r="AI267">
        <v>2</v>
      </c>
      <c r="AJ267">
        <v>3933635517</v>
      </c>
      <c r="AK267">
        <v>9.2562904831022252E-3</v>
      </c>
      <c r="AR267">
        <f t="shared" si="52"/>
        <v>1</v>
      </c>
      <c r="AS267">
        <f t="shared" si="53"/>
        <v>36410873</v>
      </c>
      <c r="AT267">
        <f t="shared" si="54"/>
        <v>0</v>
      </c>
      <c r="AX267">
        <f t="shared" si="55"/>
        <v>0</v>
      </c>
      <c r="AY267">
        <f t="shared" si="56"/>
        <v>0</v>
      </c>
      <c r="AZ267">
        <f t="shared" si="57"/>
        <v>36410873</v>
      </c>
      <c r="BA267">
        <f t="shared" si="58"/>
        <v>0</v>
      </c>
      <c r="BB267">
        <f t="shared" si="59"/>
        <v>0</v>
      </c>
      <c r="BC267">
        <f t="shared" si="60"/>
        <v>36410873</v>
      </c>
    </row>
    <row r="268" spans="1:55" x14ac:dyDescent="0.25">
      <c r="A268">
        <v>29</v>
      </c>
      <c r="B268">
        <v>1</v>
      </c>
      <c r="C268">
        <v>1</v>
      </c>
      <c r="D268">
        <v>51588</v>
      </c>
      <c r="E268">
        <v>21822</v>
      </c>
      <c r="F268">
        <v>19981231</v>
      </c>
      <c r="G268">
        <v>86600510</v>
      </c>
      <c r="H268" t="s">
        <v>194</v>
      </c>
      <c r="I268" t="s">
        <v>195</v>
      </c>
      <c r="J268">
        <v>43.6875</v>
      </c>
      <c r="K268">
        <v>-9.9150000000000002E-3</v>
      </c>
      <c r="L268">
        <v>175749</v>
      </c>
      <c r="M268">
        <v>5.0340000000000003E-3</v>
      </c>
      <c r="N268">
        <v>2.5982999999999999E-2</v>
      </c>
      <c r="O268">
        <v>19981231</v>
      </c>
      <c r="P268" s="3">
        <v>6765012.0808482021</v>
      </c>
      <c r="Q268">
        <v>7678034.4375</v>
      </c>
      <c r="R268" t="s">
        <v>196</v>
      </c>
      <c r="S268">
        <v>51</v>
      </c>
      <c r="T268">
        <v>33129545</v>
      </c>
      <c r="U268">
        <v>2722425</v>
      </c>
      <c r="V268" s="1">
        <v>30407120</v>
      </c>
      <c r="W268">
        <v>0.36706348490000001</v>
      </c>
      <c r="X268">
        <v>25</v>
      </c>
      <c r="Y268" s="4">
        <v>37172132.080848202</v>
      </c>
      <c r="Z268" s="5">
        <v>7.5895204487485712E-2</v>
      </c>
      <c r="AA268">
        <v>0.97</v>
      </c>
      <c r="AB268">
        <v>0.36706348490000001</v>
      </c>
      <c r="AD268">
        <v>8.2439745656125493E-3</v>
      </c>
      <c r="AE268">
        <v>0</v>
      </c>
      <c r="AF268">
        <v>1</v>
      </c>
      <c r="AG268">
        <v>33129545</v>
      </c>
      <c r="AH268">
        <v>0</v>
      </c>
      <c r="AI268">
        <v>1</v>
      </c>
      <c r="AJ268">
        <v>3771671457</v>
      </c>
      <c r="AK268">
        <v>8.7837833644055924E-3</v>
      </c>
      <c r="AR268">
        <f t="shared" si="52"/>
        <v>1</v>
      </c>
      <c r="AS268">
        <f t="shared" si="53"/>
        <v>33129545</v>
      </c>
      <c r="AT268">
        <f t="shared" si="54"/>
        <v>0</v>
      </c>
      <c r="AX268">
        <f t="shared" si="55"/>
        <v>0</v>
      </c>
      <c r="AY268">
        <f t="shared" si="56"/>
        <v>0</v>
      </c>
      <c r="AZ268">
        <f t="shared" si="57"/>
        <v>33129545</v>
      </c>
      <c r="BA268">
        <f t="shared" si="58"/>
        <v>0</v>
      </c>
      <c r="BB268">
        <f t="shared" si="59"/>
        <v>0</v>
      </c>
      <c r="BC268">
        <f t="shared" si="60"/>
        <v>33129545</v>
      </c>
    </row>
    <row r="269" spans="1:55" x14ac:dyDescent="0.25">
      <c r="A269">
        <v>30</v>
      </c>
      <c r="B269">
        <v>4</v>
      </c>
      <c r="C269">
        <v>0</v>
      </c>
      <c r="D269">
        <v>51706</v>
      </c>
      <c r="E269">
        <v>3042</v>
      </c>
      <c r="F269">
        <v>20101231</v>
      </c>
      <c r="G269">
        <v>57183710</v>
      </c>
      <c r="H269" t="s">
        <v>268</v>
      </c>
      <c r="I269" t="s">
        <v>269</v>
      </c>
      <c r="J269">
        <v>6.92</v>
      </c>
      <c r="K269">
        <v>7.2779999999999997E-3</v>
      </c>
      <c r="L269">
        <v>528411</v>
      </c>
      <c r="M269">
        <v>-2.3800000000000001E-4</v>
      </c>
      <c r="N269">
        <v>8.7100000000000003E-4</v>
      </c>
      <c r="O269">
        <v>20101231</v>
      </c>
      <c r="P269" s="3">
        <v>2271977.4027046487</v>
      </c>
      <c r="Q269">
        <v>3656604.1603000001</v>
      </c>
      <c r="R269" t="s">
        <v>270</v>
      </c>
      <c r="S269">
        <v>99</v>
      </c>
      <c r="T269">
        <v>50900228</v>
      </c>
      <c r="U269">
        <v>6327935</v>
      </c>
      <c r="V269" s="1">
        <v>44572293</v>
      </c>
      <c r="W269">
        <v>0.59829722929999996</v>
      </c>
      <c r="X269">
        <v>25</v>
      </c>
      <c r="Y269" s="4">
        <v>46844270.402704649</v>
      </c>
      <c r="Z269" s="5">
        <v>4.9092624819894397E-2</v>
      </c>
      <c r="AA269">
        <v>0.97</v>
      </c>
      <c r="AB269">
        <v>0.59829722929999996</v>
      </c>
      <c r="AD269">
        <v>0.16159062387553869</v>
      </c>
      <c r="AE269">
        <v>0</v>
      </c>
      <c r="AF269">
        <v>1</v>
      </c>
      <c r="AG269">
        <v>50900228</v>
      </c>
      <c r="AH269">
        <v>0</v>
      </c>
      <c r="AI269">
        <v>4</v>
      </c>
      <c r="AJ269">
        <v>12407381750</v>
      </c>
      <c r="AK269">
        <v>4.1024149192475682E-3</v>
      </c>
      <c r="AR269">
        <f t="shared" si="52"/>
        <v>1</v>
      </c>
      <c r="AS269">
        <f t="shared" si="53"/>
        <v>50900228</v>
      </c>
      <c r="AT269">
        <f t="shared" si="54"/>
        <v>0</v>
      </c>
      <c r="AX269">
        <f t="shared" si="55"/>
        <v>1</v>
      </c>
      <c r="AY269">
        <f t="shared" si="56"/>
        <v>50900228</v>
      </c>
      <c r="AZ269">
        <f t="shared" si="57"/>
        <v>0</v>
      </c>
      <c r="BA269">
        <f t="shared" si="58"/>
        <v>1</v>
      </c>
      <c r="BB269">
        <f t="shared" si="59"/>
        <v>50900228</v>
      </c>
      <c r="BC269">
        <f t="shared" si="60"/>
        <v>0</v>
      </c>
    </row>
    <row r="270" spans="1:55" x14ac:dyDescent="0.25">
      <c r="A270">
        <v>30</v>
      </c>
      <c r="B270">
        <v>3</v>
      </c>
      <c r="C270">
        <v>0</v>
      </c>
      <c r="D270">
        <v>51706</v>
      </c>
      <c r="E270">
        <v>3042</v>
      </c>
      <c r="F270">
        <v>20091231</v>
      </c>
      <c r="G270">
        <v>57183710</v>
      </c>
      <c r="H270" t="s">
        <v>268</v>
      </c>
      <c r="I270" t="s">
        <v>269</v>
      </c>
      <c r="J270">
        <v>5.45</v>
      </c>
      <c r="K270">
        <v>3.6830000000000001E-3</v>
      </c>
      <c r="L270">
        <v>524695</v>
      </c>
      <c r="M270">
        <v>-8.659E-3</v>
      </c>
      <c r="N270">
        <v>-2.6570000000000001E-3</v>
      </c>
      <c r="O270">
        <v>20091231</v>
      </c>
      <c r="P270" s="3">
        <v>1308670.9128033742</v>
      </c>
      <c r="Q270">
        <v>2859587.6499000001</v>
      </c>
      <c r="R270" t="s">
        <v>270</v>
      </c>
      <c r="S270">
        <v>95</v>
      </c>
      <c r="T270">
        <v>57268095</v>
      </c>
      <c r="U270">
        <v>6974456</v>
      </c>
      <c r="V270" s="1">
        <v>50293639</v>
      </c>
      <c r="W270">
        <v>0.60272907340000004</v>
      </c>
      <c r="X270">
        <v>23</v>
      </c>
      <c r="Y270" s="4">
        <v>51602309.912803374</v>
      </c>
      <c r="Z270" s="5">
        <v>3.5304153788032581E-2</v>
      </c>
      <c r="AA270">
        <v>0.97</v>
      </c>
      <c r="AB270">
        <v>0.60272907340000004</v>
      </c>
      <c r="AD270">
        <v>0.2362710575195307</v>
      </c>
      <c r="AE270">
        <v>0</v>
      </c>
      <c r="AF270">
        <v>1</v>
      </c>
      <c r="AG270">
        <v>57268095</v>
      </c>
      <c r="AH270">
        <v>0</v>
      </c>
      <c r="AI270">
        <v>3</v>
      </c>
      <c r="AJ270">
        <v>11802671984</v>
      </c>
      <c r="AK270">
        <v>4.8521296768760562E-3</v>
      </c>
      <c r="AR270">
        <f t="shared" si="52"/>
        <v>1</v>
      </c>
      <c r="AS270">
        <f t="shared" si="53"/>
        <v>57268095</v>
      </c>
      <c r="AT270">
        <f t="shared" si="54"/>
        <v>0</v>
      </c>
      <c r="AX270">
        <f t="shared" si="55"/>
        <v>1</v>
      </c>
      <c r="AY270">
        <f t="shared" si="56"/>
        <v>57268095</v>
      </c>
      <c r="AZ270">
        <f t="shared" si="57"/>
        <v>0</v>
      </c>
      <c r="BA270">
        <f t="shared" si="58"/>
        <v>1</v>
      </c>
      <c r="BB270">
        <f t="shared" si="59"/>
        <v>57268095</v>
      </c>
      <c r="BC270">
        <f t="shared" si="60"/>
        <v>0</v>
      </c>
    </row>
    <row r="271" spans="1:55" x14ac:dyDescent="0.25">
      <c r="A271">
        <v>30</v>
      </c>
      <c r="B271">
        <v>2</v>
      </c>
      <c r="C271">
        <v>0</v>
      </c>
      <c r="D271">
        <v>51706</v>
      </c>
      <c r="E271">
        <v>3042</v>
      </c>
      <c r="F271">
        <v>20081231</v>
      </c>
      <c r="G271">
        <v>57183710</v>
      </c>
      <c r="H271" t="s">
        <v>268</v>
      </c>
      <c r="I271" t="s">
        <v>269</v>
      </c>
      <c r="J271">
        <v>13.64</v>
      </c>
      <c r="K271">
        <v>4.2812999999999997E-2</v>
      </c>
      <c r="L271">
        <v>260298</v>
      </c>
      <c r="M271">
        <v>1.7395000000000001E-2</v>
      </c>
      <c r="N271">
        <v>3.4456000000000001E-2</v>
      </c>
      <c r="O271">
        <v>20081231</v>
      </c>
      <c r="P271" s="3">
        <v>-484149.57542116195</v>
      </c>
      <c r="Q271">
        <v>3550464.8094000001</v>
      </c>
      <c r="R271" t="s">
        <v>270</v>
      </c>
      <c r="S271">
        <v>91</v>
      </c>
      <c r="T271">
        <v>62517618</v>
      </c>
      <c r="U271">
        <v>6260181</v>
      </c>
      <c r="V271" s="1">
        <v>56257437</v>
      </c>
      <c r="W271">
        <v>1.228777754</v>
      </c>
      <c r="X271">
        <v>20</v>
      </c>
      <c r="Y271" s="4">
        <v>55773287.424578838</v>
      </c>
      <c r="Z271" s="5">
        <v>0.13227381910565497</v>
      </c>
      <c r="AA271">
        <v>0.97</v>
      </c>
      <c r="AB271">
        <v>1.228777754</v>
      </c>
      <c r="AD271">
        <v>0.52616241524384333</v>
      </c>
      <c r="AE271">
        <v>1</v>
      </c>
      <c r="AF271">
        <v>1</v>
      </c>
      <c r="AG271">
        <v>62517618</v>
      </c>
      <c r="AH271">
        <v>0</v>
      </c>
      <c r="AI271">
        <v>2</v>
      </c>
      <c r="AJ271">
        <v>10162906034</v>
      </c>
      <c r="AK271">
        <v>6.1515493492557468E-3</v>
      </c>
      <c r="AR271">
        <f t="shared" si="52"/>
        <v>1</v>
      </c>
      <c r="AS271">
        <f t="shared" si="53"/>
        <v>62517618</v>
      </c>
      <c r="AT271">
        <f t="shared" si="54"/>
        <v>0</v>
      </c>
      <c r="AX271">
        <f t="shared" si="55"/>
        <v>1</v>
      </c>
      <c r="AY271">
        <f t="shared" si="56"/>
        <v>62517618</v>
      </c>
      <c r="AZ271">
        <f t="shared" si="57"/>
        <v>0</v>
      </c>
      <c r="BA271">
        <f t="shared" si="58"/>
        <v>1</v>
      </c>
      <c r="BB271">
        <f t="shared" si="59"/>
        <v>62517618</v>
      </c>
      <c r="BC271">
        <f t="shared" si="60"/>
        <v>0</v>
      </c>
    </row>
    <row r="272" spans="1:55" x14ac:dyDescent="0.25">
      <c r="A272">
        <v>30</v>
      </c>
      <c r="B272">
        <v>1</v>
      </c>
      <c r="C272">
        <v>1</v>
      </c>
      <c r="D272">
        <v>51706</v>
      </c>
      <c r="E272">
        <v>3042</v>
      </c>
      <c r="F272">
        <v>20071231</v>
      </c>
      <c r="G272">
        <v>57183710</v>
      </c>
      <c r="H272" t="s">
        <v>268</v>
      </c>
      <c r="I272" t="s">
        <v>269</v>
      </c>
      <c r="J272">
        <v>26.48</v>
      </c>
      <c r="K272">
        <v>4.5519999999999996E-3</v>
      </c>
      <c r="L272">
        <v>267100</v>
      </c>
      <c r="M272">
        <v>-6.522E-3</v>
      </c>
      <c r="N272">
        <v>1.0870000000000001E-3</v>
      </c>
      <c r="O272">
        <v>20071231</v>
      </c>
      <c r="P272" s="3">
        <v>5487921.9705173448</v>
      </c>
      <c r="Q272">
        <v>7072807.8777000001</v>
      </c>
      <c r="R272" t="s">
        <v>270</v>
      </c>
      <c r="S272">
        <v>87</v>
      </c>
      <c r="T272">
        <v>59857466</v>
      </c>
      <c r="U272">
        <v>7032729</v>
      </c>
      <c r="V272" s="1">
        <v>52824737</v>
      </c>
      <c r="W272">
        <v>0.36438942120000001</v>
      </c>
      <c r="X272">
        <v>21</v>
      </c>
      <c r="Y272" s="4">
        <v>58312658.970517345</v>
      </c>
      <c r="Z272" s="5">
        <v>3.7438980110534946E-2</v>
      </c>
      <c r="AA272">
        <v>0.97</v>
      </c>
      <c r="AB272">
        <v>0.36438942120000001</v>
      </c>
      <c r="AD272">
        <v>5.9728529975339416E-3</v>
      </c>
      <c r="AE272">
        <v>0</v>
      </c>
      <c r="AF272">
        <v>1</v>
      </c>
      <c r="AG272">
        <v>59857466</v>
      </c>
      <c r="AH272">
        <v>0</v>
      </c>
      <c r="AI272">
        <v>1</v>
      </c>
      <c r="AJ272">
        <v>9537251211</v>
      </c>
      <c r="AK272">
        <v>6.2761758787439788E-3</v>
      </c>
      <c r="AR272">
        <f t="shared" si="52"/>
        <v>1</v>
      </c>
      <c r="AS272">
        <f t="shared" si="53"/>
        <v>59857466</v>
      </c>
      <c r="AT272">
        <f t="shared" si="54"/>
        <v>0</v>
      </c>
      <c r="AX272">
        <f t="shared" si="55"/>
        <v>0</v>
      </c>
      <c r="AY272">
        <f t="shared" si="56"/>
        <v>0</v>
      </c>
      <c r="AZ272">
        <f t="shared" si="57"/>
        <v>59857466</v>
      </c>
      <c r="BA272">
        <f t="shared" si="58"/>
        <v>0</v>
      </c>
      <c r="BB272">
        <f t="shared" si="59"/>
        <v>0</v>
      </c>
      <c r="BC272">
        <f t="shared" si="60"/>
        <v>59857466</v>
      </c>
    </row>
    <row r="273" spans="1:55" x14ac:dyDescent="0.25">
      <c r="A273">
        <v>31</v>
      </c>
      <c r="B273">
        <v>13</v>
      </c>
      <c r="C273">
        <v>0</v>
      </c>
      <c r="D273">
        <v>51772</v>
      </c>
      <c r="E273">
        <v>20264</v>
      </c>
      <c r="F273">
        <v>19981231</v>
      </c>
      <c r="G273" t="s">
        <v>72</v>
      </c>
      <c r="H273" t="s">
        <v>170</v>
      </c>
      <c r="I273" t="s">
        <v>74</v>
      </c>
      <c r="J273">
        <v>38.9375</v>
      </c>
      <c r="K273">
        <v>-7.9620000000000003E-3</v>
      </c>
      <c r="L273">
        <v>294616</v>
      </c>
      <c r="M273">
        <v>5.0340000000000003E-3</v>
      </c>
      <c r="N273">
        <v>2.5982999999999999E-2</v>
      </c>
      <c r="O273">
        <v>19981231</v>
      </c>
      <c r="P273" s="3">
        <v>9272416.9594215602</v>
      </c>
      <c r="Q273">
        <v>11471610.5</v>
      </c>
      <c r="R273" t="s">
        <v>75</v>
      </c>
      <c r="S273">
        <v>51</v>
      </c>
      <c r="T273">
        <v>73513236</v>
      </c>
      <c r="U273">
        <v>4817380</v>
      </c>
      <c r="V273" s="1">
        <v>68695856</v>
      </c>
      <c r="W273">
        <v>0.61566015959999998</v>
      </c>
      <c r="X273">
        <v>15</v>
      </c>
      <c r="Y273" s="4">
        <v>77968272.95942156</v>
      </c>
      <c r="Z273" s="5">
        <v>9.4762699184824911E-2</v>
      </c>
      <c r="AA273">
        <v>0.97</v>
      </c>
      <c r="AB273">
        <v>0.61566015959999998</v>
      </c>
      <c r="AD273">
        <v>0.10474258486109479</v>
      </c>
      <c r="AE273">
        <v>0</v>
      </c>
      <c r="AF273">
        <v>1</v>
      </c>
      <c r="AG273">
        <v>73513236</v>
      </c>
      <c r="AH273">
        <v>0</v>
      </c>
      <c r="AI273">
        <v>11</v>
      </c>
      <c r="AJ273">
        <v>3771671457</v>
      </c>
      <c r="AK273">
        <v>1.9490890666938598E-2</v>
      </c>
      <c r="AR273">
        <f t="shared" si="52"/>
        <v>1</v>
      </c>
      <c r="AS273">
        <f t="shared" si="53"/>
        <v>73513236</v>
      </c>
      <c r="AT273">
        <f t="shared" si="54"/>
        <v>0</v>
      </c>
      <c r="AX273">
        <f t="shared" si="55"/>
        <v>1</v>
      </c>
      <c r="AY273">
        <f t="shared" si="56"/>
        <v>73513236</v>
      </c>
      <c r="AZ273">
        <f t="shared" si="57"/>
        <v>0</v>
      </c>
      <c r="BA273">
        <f t="shared" si="58"/>
        <v>1</v>
      </c>
      <c r="BB273">
        <f t="shared" si="59"/>
        <v>73513236</v>
      </c>
      <c r="BC273">
        <f t="shared" si="60"/>
        <v>0</v>
      </c>
    </row>
    <row r="274" spans="1:55" x14ac:dyDescent="0.25">
      <c r="A274">
        <v>31</v>
      </c>
      <c r="B274">
        <v>12</v>
      </c>
      <c r="C274">
        <v>0</v>
      </c>
      <c r="D274">
        <v>51772</v>
      </c>
      <c r="E274">
        <v>20264</v>
      </c>
      <c r="F274">
        <v>19971231</v>
      </c>
      <c r="G274" t="s">
        <v>72</v>
      </c>
      <c r="H274" t="s">
        <v>170</v>
      </c>
      <c r="I274" t="s">
        <v>74</v>
      </c>
      <c r="J274">
        <v>93.9375</v>
      </c>
      <c r="K274">
        <v>6.698E-3</v>
      </c>
      <c r="L274">
        <v>145278</v>
      </c>
      <c r="M274">
        <v>2.6029999999999998E-3</v>
      </c>
      <c r="N274">
        <v>1.6466000000000001E-2</v>
      </c>
      <c r="O274">
        <v>19971231</v>
      </c>
      <c r="P274" s="3">
        <v>11707236.106143206</v>
      </c>
      <c r="Q274">
        <v>13647052.125</v>
      </c>
      <c r="R274" t="s">
        <v>75</v>
      </c>
      <c r="S274">
        <v>47</v>
      </c>
      <c r="T274">
        <v>69268316</v>
      </c>
      <c r="U274">
        <v>4610413</v>
      </c>
      <c r="V274" s="1">
        <v>64657903</v>
      </c>
      <c r="W274">
        <v>0.29432649119999998</v>
      </c>
      <c r="X274">
        <v>16</v>
      </c>
      <c r="Y274" s="4">
        <v>76365139.106143206</v>
      </c>
      <c r="Z274" s="5">
        <v>5.2602774562971792E-2</v>
      </c>
      <c r="AA274">
        <v>0.97</v>
      </c>
      <c r="AB274">
        <v>0.29432649119999998</v>
      </c>
      <c r="AD274">
        <v>1.7818104205867835E-3</v>
      </c>
      <c r="AE274">
        <v>0</v>
      </c>
      <c r="AF274">
        <v>1</v>
      </c>
      <c r="AG274">
        <v>69268316</v>
      </c>
      <c r="AH274">
        <v>0</v>
      </c>
      <c r="AI274">
        <v>10</v>
      </c>
      <c r="AJ274">
        <v>3000025976</v>
      </c>
      <c r="AK274">
        <v>2.3089238744644788E-2</v>
      </c>
      <c r="AR274">
        <f t="shared" si="52"/>
        <v>0</v>
      </c>
      <c r="AS274">
        <f t="shared" si="53"/>
        <v>0</v>
      </c>
      <c r="AT274">
        <f t="shared" si="54"/>
        <v>69268316</v>
      </c>
      <c r="AX274">
        <f t="shared" si="55"/>
        <v>0</v>
      </c>
      <c r="AY274">
        <f t="shared" si="56"/>
        <v>0</v>
      </c>
      <c r="AZ274">
        <f t="shared" si="57"/>
        <v>69268316</v>
      </c>
      <c r="BA274">
        <f t="shared" si="58"/>
        <v>0</v>
      </c>
      <c r="BB274">
        <f t="shared" si="59"/>
        <v>0</v>
      </c>
      <c r="BC274">
        <f t="shared" si="60"/>
        <v>69268316</v>
      </c>
    </row>
    <row r="275" spans="1:55" x14ac:dyDescent="0.25">
      <c r="A275">
        <v>31</v>
      </c>
      <c r="B275">
        <v>11</v>
      </c>
      <c r="C275">
        <v>0</v>
      </c>
      <c r="D275">
        <v>51772</v>
      </c>
      <c r="E275">
        <v>20264</v>
      </c>
      <c r="F275">
        <v>19941230</v>
      </c>
      <c r="G275" t="s">
        <v>72</v>
      </c>
      <c r="H275" t="s">
        <v>73</v>
      </c>
      <c r="I275" t="s">
        <v>74</v>
      </c>
      <c r="J275">
        <v>25.875</v>
      </c>
      <c r="K275">
        <v>0</v>
      </c>
      <c r="L275">
        <v>107189</v>
      </c>
      <c r="M275">
        <v>-8.1899999999999996E-4</v>
      </c>
      <c r="N275">
        <v>1.1426E-2</v>
      </c>
      <c r="O275">
        <v>19941230</v>
      </c>
      <c r="P275" s="3">
        <v>1528877.2847199365</v>
      </c>
      <c r="Q275">
        <v>2773515.375</v>
      </c>
      <c r="R275" t="s">
        <v>75</v>
      </c>
      <c r="S275">
        <v>35</v>
      </c>
      <c r="T275">
        <v>44629863</v>
      </c>
      <c r="U275">
        <v>3142215</v>
      </c>
      <c r="V275" s="1">
        <v>41487648</v>
      </c>
      <c r="W275">
        <v>0.26642838670000002</v>
      </c>
      <c r="X275">
        <v>18</v>
      </c>
      <c r="Y275" s="4">
        <v>43016525.284719937</v>
      </c>
      <c r="Z275" s="5">
        <v>1.7178992028962059E-2</v>
      </c>
      <c r="AA275">
        <v>0.97</v>
      </c>
      <c r="AB275">
        <v>0.26642838670000002</v>
      </c>
      <c r="AD275">
        <v>1.9277708160485324E-2</v>
      </c>
      <c r="AE275">
        <v>0</v>
      </c>
      <c r="AF275">
        <v>1</v>
      </c>
      <c r="AG275">
        <v>44629863</v>
      </c>
      <c r="AH275">
        <v>0</v>
      </c>
      <c r="AI275">
        <v>9</v>
      </c>
      <c r="AJ275">
        <v>2130735249</v>
      </c>
      <c r="AK275">
        <v>2.0945757114097473E-2</v>
      </c>
      <c r="AR275">
        <f t="shared" si="52"/>
        <v>1</v>
      </c>
      <c r="AS275">
        <f t="shared" si="53"/>
        <v>44629863</v>
      </c>
      <c r="AT275">
        <f t="shared" si="54"/>
        <v>0</v>
      </c>
      <c r="AX275">
        <f t="shared" si="55"/>
        <v>1</v>
      </c>
      <c r="AY275">
        <f t="shared" si="56"/>
        <v>44629863</v>
      </c>
      <c r="AZ275">
        <f t="shared" si="57"/>
        <v>0</v>
      </c>
      <c r="BA275">
        <f t="shared" si="58"/>
        <v>0</v>
      </c>
      <c r="BB275">
        <f t="shared" si="59"/>
        <v>0</v>
      </c>
      <c r="BC275">
        <f t="shared" si="60"/>
        <v>44629863</v>
      </c>
    </row>
    <row r="276" spans="1:55" x14ac:dyDescent="0.25">
      <c r="A276">
        <v>31</v>
      </c>
      <c r="B276">
        <v>10</v>
      </c>
      <c r="C276">
        <v>0</v>
      </c>
      <c r="D276">
        <v>51772</v>
      </c>
      <c r="E276">
        <v>20264</v>
      </c>
      <c r="F276">
        <v>19931231</v>
      </c>
      <c r="G276" t="s">
        <v>72</v>
      </c>
      <c r="H276" t="s">
        <v>73</v>
      </c>
      <c r="I276" t="s">
        <v>74</v>
      </c>
      <c r="J276">
        <v>23</v>
      </c>
      <c r="K276">
        <v>-1.0753E-2</v>
      </c>
      <c r="L276">
        <v>105435</v>
      </c>
      <c r="M276">
        <v>-5.6400000000000005E-4</v>
      </c>
      <c r="N276">
        <v>1.2732E-2</v>
      </c>
      <c r="O276">
        <v>19931231</v>
      </c>
      <c r="P276" s="3">
        <v>1294582.6185112745</v>
      </c>
      <c r="Q276">
        <v>2425005</v>
      </c>
      <c r="R276" t="s">
        <v>75</v>
      </c>
      <c r="S276">
        <v>31</v>
      </c>
      <c r="T276">
        <v>40587902</v>
      </c>
      <c r="U276">
        <v>2911669</v>
      </c>
      <c r="V276" s="1">
        <v>37676233</v>
      </c>
      <c r="W276">
        <v>0.32152300249999999</v>
      </c>
      <c r="X276">
        <v>20</v>
      </c>
      <c r="Y276" s="4">
        <v>38970815.618511274</v>
      </c>
      <c r="Z276" s="5">
        <v>2.0020027943140131E-2</v>
      </c>
      <c r="AA276">
        <v>0.97</v>
      </c>
      <c r="AB276">
        <v>0.32152300249999999</v>
      </c>
      <c r="AD276">
        <v>4.8527414463325001E-2</v>
      </c>
      <c r="AE276">
        <v>0</v>
      </c>
      <c r="AF276">
        <v>1</v>
      </c>
      <c r="AG276">
        <v>40587902</v>
      </c>
      <c r="AH276">
        <v>0</v>
      </c>
      <c r="AI276">
        <v>8</v>
      </c>
      <c r="AJ276">
        <v>1934780610</v>
      </c>
      <c r="AK276">
        <v>2.0978038435065773E-2</v>
      </c>
      <c r="AR276">
        <f t="shared" si="52"/>
        <v>1</v>
      </c>
      <c r="AS276">
        <f t="shared" si="53"/>
        <v>40587902</v>
      </c>
      <c r="AT276">
        <f t="shared" si="54"/>
        <v>0</v>
      </c>
      <c r="AX276">
        <f t="shared" si="55"/>
        <v>1</v>
      </c>
      <c r="AY276">
        <f t="shared" si="56"/>
        <v>40587902</v>
      </c>
      <c r="AZ276">
        <f t="shared" si="57"/>
        <v>0</v>
      </c>
      <c r="BA276">
        <f t="shared" si="58"/>
        <v>0</v>
      </c>
      <c r="BB276">
        <f t="shared" si="59"/>
        <v>0</v>
      </c>
      <c r="BC276">
        <f t="shared" si="60"/>
        <v>40587902</v>
      </c>
    </row>
    <row r="277" spans="1:55" x14ac:dyDescent="0.25">
      <c r="A277">
        <v>31</v>
      </c>
      <c r="B277">
        <v>9</v>
      </c>
      <c r="C277">
        <v>0</v>
      </c>
      <c r="D277">
        <v>51772</v>
      </c>
      <c r="E277">
        <v>20264</v>
      </c>
      <c r="F277">
        <v>19921231</v>
      </c>
      <c r="G277" t="s">
        <v>72</v>
      </c>
      <c r="H277" t="s">
        <v>73</v>
      </c>
      <c r="I277" t="s">
        <v>74</v>
      </c>
      <c r="J277">
        <v>25.5</v>
      </c>
      <c r="K277">
        <v>-1.9231000000000002E-2</v>
      </c>
      <c r="L277">
        <v>84517</v>
      </c>
      <c r="M277">
        <v>-1.403E-3</v>
      </c>
      <c r="N277">
        <v>1.4898E-2</v>
      </c>
      <c r="O277">
        <v>19921231</v>
      </c>
      <c r="P277" s="3">
        <v>1251675.7931534871</v>
      </c>
      <c r="Q277">
        <v>2155183.5</v>
      </c>
      <c r="R277" t="s">
        <v>75</v>
      </c>
      <c r="S277">
        <v>27</v>
      </c>
      <c r="T277">
        <v>32346101</v>
      </c>
      <c r="U277">
        <v>2230568</v>
      </c>
      <c r="V277" s="1">
        <v>30115533</v>
      </c>
      <c r="W277">
        <v>0.29888399859999998</v>
      </c>
      <c r="X277">
        <v>21</v>
      </c>
      <c r="Y277" s="4">
        <v>31367208.793153487</v>
      </c>
      <c r="Z277" s="5">
        <v>2.0541007635395427E-2</v>
      </c>
      <c r="AA277">
        <v>0.97</v>
      </c>
      <c r="AB277">
        <v>0.29888399859999998</v>
      </c>
      <c r="AD277">
        <v>2.602931933464073E-2</v>
      </c>
      <c r="AE277">
        <v>0</v>
      </c>
      <c r="AF277">
        <v>1</v>
      </c>
      <c r="AG277">
        <v>32346101</v>
      </c>
      <c r="AH277">
        <v>0</v>
      </c>
      <c r="AI277">
        <v>7</v>
      </c>
      <c r="AJ277">
        <v>1672383581</v>
      </c>
      <c r="AK277">
        <v>1.9341317008540998E-2</v>
      </c>
      <c r="AR277">
        <f t="shared" si="52"/>
        <v>1</v>
      </c>
      <c r="AS277">
        <f t="shared" si="53"/>
        <v>32346101</v>
      </c>
      <c r="AT277">
        <f t="shared" si="54"/>
        <v>0</v>
      </c>
      <c r="AX277">
        <f t="shared" si="55"/>
        <v>1</v>
      </c>
      <c r="AY277">
        <f t="shared" si="56"/>
        <v>32346101</v>
      </c>
      <c r="AZ277">
        <f t="shared" si="57"/>
        <v>0</v>
      </c>
      <c r="BA277">
        <f t="shared" si="58"/>
        <v>0</v>
      </c>
      <c r="BB277">
        <f t="shared" si="59"/>
        <v>0</v>
      </c>
      <c r="BC277">
        <f t="shared" si="60"/>
        <v>32346101</v>
      </c>
    </row>
    <row r="278" spans="1:55" x14ac:dyDescent="0.25">
      <c r="A278">
        <v>31</v>
      </c>
      <c r="B278">
        <v>8</v>
      </c>
      <c r="C278">
        <v>0</v>
      </c>
      <c r="D278">
        <v>51772</v>
      </c>
      <c r="E278">
        <v>20264</v>
      </c>
      <c r="F278">
        <v>19911231</v>
      </c>
      <c r="G278" t="s">
        <v>72</v>
      </c>
      <c r="H278" t="s">
        <v>73</v>
      </c>
      <c r="I278" t="s">
        <v>74</v>
      </c>
      <c r="J278">
        <v>11.5</v>
      </c>
      <c r="K278">
        <v>-1.0753E-2</v>
      </c>
      <c r="L278">
        <v>75205</v>
      </c>
      <c r="M278">
        <v>6.0610000000000004E-3</v>
      </c>
      <c r="N278">
        <v>1.5295E-2</v>
      </c>
      <c r="O278">
        <v>19911231</v>
      </c>
      <c r="P278" s="3">
        <v>-72998.358429025859</v>
      </c>
      <c r="Q278">
        <v>864857.5</v>
      </c>
      <c r="R278" t="s">
        <v>75</v>
      </c>
      <c r="S278">
        <v>23</v>
      </c>
      <c r="T278">
        <v>32700243</v>
      </c>
      <c r="U278">
        <v>1614103</v>
      </c>
      <c r="V278" s="1">
        <v>31086140</v>
      </c>
      <c r="W278">
        <v>0.51955079559999995</v>
      </c>
      <c r="X278">
        <v>21</v>
      </c>
      <c r="Y278" s="4">
        <v>31013141.641570974</v>
      </c>
      <c r="Z278" s="5">
        <v>1.4926582862132172E-2</v>
      </c>
      <c r="AA278">
        <v>0.97</v>
      </c>
      <c r="AB278">
        <v>0.51955079559999995</v>
      </c>
      <c r="AD278">
        <v>0.56264985761682895</v>
      </c>
      <c r="AE278">
        <v>1</v>
      </c>
      <c r="AF278">
        <v>1</v>
      </c>
      <c r="AG278">
        <v>32700243</v>
      </c>
      <c r="AH278">
        <v>0</v>
      </c>
      <c r="AI278">
        <v>6</v>
      </c>
      <c r="AJ278">
        <v>1587173421</v>
      </c>
      <c r="AK278">
        <v>2.060281665969254E-2</v>
      </c>
      <c r="AR278">
        <f t="shared" si="52"/>
        <v>1</v>
      </c>
      <c r="AS278">
        <f t="shared" si="53"/>
        <v>32700243</v>
      </c>
      <c r="AT278">
        <f t="shared" si="54"/>
        <v>0</v>
      </c>
      <c r="AX278">
        <f t="shared" si="55"/>
        <v>1</v>
      </c>
      <c r="AY278">
        <f t="shared" si="56"/>
        <v>32700243</v>
      </c>
      <c r="AZ278">
        <f t="shared" si="57"/>
        <v>0</v>
      </c>
      <c r="BA278">
        <f t="shared" si="58"/>
        <v>1</v>
      </c>
      <c r="BB278">
        <f t="shared" si="59"/>
        <v>32700243</v>
      </c>
      <c r="BC278">
        <f t="shared" si="60"/>
        <v>0</v>
      </c>
    </row>
    <row r="279" spans="1:55" x14ac:dyDescent="0.25">
      <c r="A279">
        <v>31</v>
      </c>
      <c r="B279">
        <v>7</v>
      </c>
      <c r="C279">
        <v>0</v>
      </c>
      <c r="D279">
        <v>51772</v>
      </c>
      <c r="E279">
        <v>20264</v>
      </c>
      <c r="F279">
        <v>19901231</v>
      </c>
      <c r="G279" t="s">
        <v>72</v>
      </c>
      <c r="H279" t="s">
        <v>73</v>
      </c>
      <c r="I279" t="s">
        <v>74</v>
      </c>
      <c r="J279">
        <v>6.375</v>
      </c>
      <c r="K279">
        <v>-3.7735999999999999E-2</v>
      </c>
      <c r="L279">
        <v>73711</v>
      </c>
      <c r="M279">
        <v>4.9800000000000001E-3</v>
      </c>
      <c r="N279">
        <v>1.0272999999999999E-2</v>
      </c>
      <c r="O279">
        <v>19901231</v>
      </c>
      <c r="P279" s="3">
        <v>-474131.50195186958</v>
      </c>
      <c r="Q279">
        <v>469907.625</v>
      </c>
      <c r="R279" t="s">
        <v>75</v>
      </c>
      <c r="S279">
        <v>19</v>
      </c>
      <c r="T279">
        <v>32529072</v>
      </c>
      <c r="U279">
        <v>1655867</v>
      </c>
      <c r="V279" s="1">
        <v>30873205</v>
      </c>
      <c r="W279">
        <v>0.69075134370000002</v>
      </c>
      <c r="X279">
        <v>17</v>
      </c>
      <c r="Y279" s="4">
        <v>30399073.49804813</v>
      </c>
      <c r="Z279" s="5">
        <v>1.190378102224561E-2</v>
      </c>
      <c r="AA279">
        <v>0.97</v>
      </c>
      <c r="AB279">
        <v>0.69075134370000002</v>
      </c>
      <c r="AD279">
        <v>0.9049440387870199</v>
      </c>
      <c r="AE279">
        <v>1</v>
      </c>
      <c r="AF279">
        <v>1</v>
      </c>
      <c r="AG279">
        <v>32529072</v>
      </c>
      <c r="AH279">
        <v>0</v>
      </c>
      <c r="AI279">
        <v>5</v>
      </c>
      <c r="AJ279">
        <v>1461532706</v>
      </c>
      <c r="AK279">
        <v>2.2256821121045784E-2</v>
      </c>
      <c r="AR279">
        <f t="shared" si="52"/>
        <v>1</v>
      </c>
      <c r="AS279">
        <f t="shared" si="53"/>
        <v>32529072</v>
      </c>
      <c r="AT279">
        <f t="shared" si="54"/>
        <v>0</v>
      </c>
      <c r="AX279">
        <f t="shared" si="55"/>
        <v>1</v>
      </c>
      <c r="AY279">
        <f t="shared" si="56"/>
        <v>32529072</v>
      </c>
      <c r="AZ279">
        <f t="shared" si="57"/>
        <v>0</v>
      </c>
      <c r="BA279">
        <f t="shared" si="58"/>
        <v>1</v>
      </c>
      <c r="BB279">
        <f t="shared" si="59"/>
        <v>32529072</v>
      </c>
      <c r="BC279">
        <f t="shared" si="60"/>
        <v>0</v>
      </c>
    </row>
    <row r="280" spans="1:55" x14ac:dyDescent="0.25">
      <c r="A280">
        <v>31</v>
      </c>
      <c r="B280">
        <v>6</v>
      </c>
      <c r="C280">
        <v>0</v>
      </c>
      <c r="D280">
        <v>51772</v>
      </c>
      <c r="E280">
        <v>20264</v>
      </c>
      <c r="F280">
        <v>19891229</v>
      </c>
      <c r="G280" t="s">
        <v>72</v>
      </c>
      <c r="H280" t="s">
        <v>73</v>
      </c>
      <c r="I280" t="s">
        <v>74</v>
      </c>
      <c r="J280">
        <v>19</v>
      </c>
      <c r="K280">
        <v>6.6230000000000004E-3</v>
      </c>
      <c r="L280">
        <v>71203</v>
      </c>
      <c r="M280">
        <v>7.9019999999999993E-3</v>
      </c>
      <c r="N280">
        <v>1.2916E-2</v>
      </c>
      <c r="O280">
        <v>19891229</v>
      </c>
      <c r="P280" s="3">
        <v>238766.1926465109</v>
      </c>
      <c r="Q280">
        <v>1352857</v>
      </c>
      <c r="R280" t="s">
        <v>75</v>
      </c>
      <c r="S280">
        <v>15</v>
      </c>
      <c r="T280">
        <v>39177911</v>
      </c>
      <c r="U280">
        <v>2096640</v>
      </c>
      <c r="V280" s="1">
        <v>37081271</v>
      </c>
      <c r="W280">
        <v>0.42419638529999998</v>
      </c>
      <c r="X280">
        <v>14</v>
      </c>
      <c r="Y280" s="4">
        <v>37320037.192646511</v>
      </c>
      <c r="Z280" s="5">
        <v>1.5509445984106468E-2</v>
      </c>
      <c r="AA280">
        <v>0.97</v>
      </c>
      <c r="AB280">
        <v>0.42419638529999998</v>
      </c>
      <c r="AD280">
        <v>0.33998282607629943</v>
      </c>
      <c r="AE280">
        <v>0</v>
      </c>
      <c r="AF280">
        <v>1</v>
      </c>
      <c r="AG280">
        <v>39177911</v>
      </c>
      <c r="AH280">
        <v>0</v>
      </c>
      <c r="AI280">
        <v>4</v>
      </c>
      <c r="AJ280">
        <v>1434879707</v>
      </c>
      <c r="AK280">
        <v>2.7303968973059006E-2</v>
      </c>
      <c r="AR280">
        <f t="shared" si="52"/>
        <v>1</v>
      </c>
      <c r="AS280">
        <f t="shared" si="53"/>
        <v>39177911</v>
      </c>
      <c r="AT280">
        <f t="shared" si="54"/>
        <v>0</v>
      </c>
      <c r="AX280">
        <f t="shared" si="55"/>
        <v>1</v>
      </c>
      <c r="AY280">
        <f t="shared" si="56"/>
        <v>39177911</v>
      </c>
      <c r="AZ280">
        <f t="shared" si="57"/>
        <v>0</v>
      </c>
      <c r="BA280">
        <f t="shared" si="58"/>
        <v>1</v>
      </c>
      <c r="BB280">
        <f t="shared" si="59"/>
        <v>39177911</v>
      </c>
      <c r="BC280">
        <f t="shared" si="60"/>
        <v>0</v>
      </c>
    </row>
    <row r="281" spans="1:55" x14ac:dyDescent="0.25">
      <c r="A281">
        <v>31</v>
      </c>
      <c r="B281">
        <v>5</v>
      </c>
      <c r="C281">
        <v>0</v>
      </c>
      <c r="D281">
        <v>51772</v>
      </c>
      <c r="E281">
        <v>20264</v>
      </c>
      <c r="F281">
        <v>19881230</v>
      </c>
      <c r="G281" t="s">
        <v>72</v>
      </c>
      <c r="H281" t="s">
        <v>73</v>
      </c>
      <c r="I281" t="s">
        <v>74</v>
      </c>
      <c r="J281">
        <v>23.625</v>
      </c>
      <c r="K281">
        <v>-5.2630000000000003E-3</v>
      </c>
      <c r="L281">
        <v>66783</v>
      </c>
      <c r="M281">
        <v>-1.6180000000000001E-3</v>
      </c>
      <c r="N281">
        <v>1.0211E-2</v>
      </c>
      <c r="O281">
        <v>19881230</v>
      </c>
      <c r="P281" s="3">
        <v>558486.46653708816</v>
      </c>
      <c r="Q281">
        <v>1577748.375</v>
      </c>
      <c r="R281" t="s">
        <v>75</v>
      </c>
      <c r="S281">
        <v>11</v>
      </c>
      <c r="T281">
        <v>36060606</v>
      </c>
      <c r="U281">
        <v>2085253</v>
      </c>
      <c r="V281" s="1">
        <v>33975353</v>
      </c>
      <c r="W281">
        <v>0.2460523044</v>
      </c>
      <c r="X281">
        <v>13</v>
      </c>
      <c r="Y281" s="4">
        <v>34533839.466537088</v>
      </c>
      <c r="Z281" s="5">
        <v>1.124157231994498E-2</v>
      </c>
      <c r="AA281">
        <v>0.97</v>
      </c>
      <c r="AB281">
        <v>0.2460523044</v>
      </c>
      <c r="AD281">
        <v>7.5131627167796852E-2</v>
      </c>
      <c r="AE281">
        <v>0</v>
      </c>
      <c r="AF281">
        <v>1</v>
      </c>
      <c r="AG281">
        <v>36060606</v>
      </c>
      <c r="AH281">
        <v>0</v>
      </c>
      <c r="AI281">
        <v>3</v>
      </c>
      <c r="AJ281">
        <v>1326741615</v>
      </c>
      <c r="AK281">
        <v>2.7179825817101547E-2</v>
      </c>
      <c r="AR281">
        <f t="shared" si="52"/>
        <v>1</v>
      </c>
      <c r="AS281">
        <f t="shared" si="53"/>
        <v>36060606</v>
      </c>
      <c r="AT281">
        <f t="shared" si="54"/>
        <v>0</v>
      </c>
      <c r="AX281">
        <f t="shared" si="55"/>
        <v>1</v>
      </c>
      <c r="AY281">
        <f t="shared" si="56"/>
        <v>36060606</v>
      </c>
      <c r="AZ281">
        <f t="shared" si="57"/>
        <v>0</v>
      </c>
      <c r="BA281">
        <f t="shared" si="58"/>
        <v>1</v>
      </c>
      <c r="BB281">
        <f t="shared" si="59"/>
        <v>36060606</v>
      </c>
      <c r="BC281">
        <f t="shared" si="60"/>
        <v>0</v>
      </c>
    </row>
    <row r="282" spans="1:55" x14ac:dyDescent="0.25">
      <c r="A282">
        <v>31</v>
      </c>
      <c r="B282">
        <v>4</v>
      </c>
      <c r="C282">
        <v>0</v>
      </c>
      <c r="D282">
        <v>51772</v>
      </c>
      <c r="E282">
        <v>20264</v>
      </c>
      <c r="F282">
        <v>19871231</v>
      </c>
      <c r="G282" t="s">
        <v>72</v>
      </c>
      <c r="H282" t="s">
        <v>73</v>
      </c>
      <c r="I282" t="s">
        <v>74</v>
      </c>
      <c r="J282">
        <v>22.5</v>
      </c>
      <c r="K282">
        <v>0</v>
      </c>
      <c r="L282">
        <v>65187</v>
      </c>
      <c r="M282">
        <v>-1.505E-3</v>
      </c>
      <c r="N282">
        <v>1.0994E-2</v>
      </c>
      <c r="O282">
        <v>19871231</v>
      </c>
      <c r="P282" s="3">
        <v>276137.27725247294</v>
      </c>
      <c r="Q282">
        <v>1466707.5</v>
      </c>
      <c r="R282" t="s">
        <v>75</v>
      </c>
      <c r="S282">
        <v>7</v>
      </c>
      <c r="T282">
        <v>34116638</v>
      </c>
      <c r="U282">
        <v>1748936</v>
      </c>
      <c r="V282" s="1">
        <v>32367702</v>
      </c>
      <c r="W282">
        <v>0.90489376610000005</v>
      </c>
      <c r="X282">
        <v>13</v>
      </c>
      <c r="Y282" s="4">
        <v>32643839.277252473</v>
      </c>
      <c r="Z282" s="5">
        <v>5.2092394268051047E-2</v>
      </c>
      <c r="AA282">
        <v>0.97</v>
      </c>
      <c r="AB282">
        <v>0.90489376610000005</v>
      </c>
      <c r="AD282">
        <v>0.43550081431178989</v>
      </c>
      <c r="AE282">
        <v>0</v>
      </c>
      <c r="AF282">
        <v>1</v>
      </c>
      <c r="AG282">
        <v>34116638</v>
      </c>
      <c r="AH282">
        <v>0</v>
      </c>
      <c r="AI282">
        <v>2</v>
      </c>
      <c r="AJ282">
        <v>1278639907</v>
      </c>
      <c r="AK282">
        <v>2.6681974974522675E-2</v>
      </c>
      <c r="AR282">
        <f t="shared" si="52"/>
        <v>1</v>
      </c>
      <c r="AS282">
        <f t="shared" si="53"/>
        <v>34116638</v>
      </c>
      <c r="AT282">
        <f t="shared" si="54"/>
        <v>0</v>
      </c>
      <c r="AX282">
        <f t="shared" si="55"/>
        <v>1</v>
      </c>
      <c r="AY282">
        <f t="shared" si="56"/>
        <v>34116638</v>
      </c>
      <c r="AZ282">
        <f t="shared" si="57"/>
        <v>0</v>
      </c>
      <c r="BA282">
        <f t="shared" si="58"/>
        <v>1</v>
      </c>
      <c r="BB282">
        <f t="shared" si="59"/>
        <v>34116638</v>
      </c>
      <c r="BC282">
        <f t="shared" si="60"/>
        <v>0</v>
      </c>
    </row>
    <row r="283" spans="1:55" x14ac:dyDescent="0.25">
      <c r="A283">
        <v>31</v>
      </c>
      <c r="B283">
        <v>3</v>
      </c>
      <c r="C283">
        <v>0</v>
      </c>
      <c r="D283">
        <v>51772</v>
      </c>
      <c r="E283">
        <v>20264</v>
      </c>
      <c r="F283">
        <v>19861231</v>
      </c>
      <c r="G283" t="s">
        <v>72</v>
      </c>
      <c r="H283" t="s">
        <v>73</v>
      </c>
      <c r="I283" t="s">
        <v>74</v>
      </c>
      <c r="J283">
        <v>39.875</v>
      </c>
      <c r="K283">
        <v>-2.1277000000000001E-2</v>
      </c>
      <c r="L283">
        <v>42520</v>
      </c>
      <c r="M283">
        <v>-3.1440000000000001E-3</v>
      </c>
      <c r="N283">
        <v>8.3590000000000001E-3</v>
      </c>
      <c r="O283">
        <v>19861231</v>
      </c>
      <c r="P283" s="3">
        <v>727194.78352823108</v>
      </c>
      <c r="Q283">
        <v>1695485</v>
      </c>
      <c r="R283" t="s">
        <v>75</v>
      </c>
      <c r="S283">
        <v>3</v>
      </c>
      <c r="T283">
        <v>34045409</v>
      </c>
      <c r="U283">
        <v>1769309</v>
      </c>
      <c r="V283" s="1">
        <v>32276100</v>
      </c>
      <c r="W283">
        <v>0.26933719179999999</v>
      </c>
      <c r="X283">
        <v>12</v>
      </c>
      <c r="Y283" s="4">
        <v>33003294.783528231</v>
      </c>
      <c r="Z283" s="5">
        <v>1.383764478648208E-2</v>
      </c>
      <c r="AA283">
        <v>0.97</v>
      </c>
      <c r="AB283">
        <v>0.26933719179999999</v>
      </c>
      <c r="AD283">
        <v>5.5656028480749381E-2</v>
      </c>
      <c r="AE283">
        <v>0</v>
      </c>
      <c r="AF283">
        <v>1</v>
      </c>
      <c r="AG283">
        <v>34045409</v>
      </c>
      <c r="AH283">
        <v>0</v>
      </c>
      <c r="AI283">
        <v>1</v>
      </c>
      <c r="AJ283">
        <v>1208853852</v>
      </c>
      <c r="AK283">
        <v>2.81633788432516E-2</v>
      </c>
      <c r="AR283">
        <f t="shared" si="52"/>
        <v>1</v>
      </c>
      <c r="AS283">
        <f t="shared" si="53"/>
        <v>34045409</v>
      </c>
      <c r="AT283">
        <f t="shared" si="54"/>
        <v>0</v>
      </c>
      <c r="AX283">
        <f t="shared" si="55"/>
        <v>1</v>
      </c>
      <c r="AY283">
        <f t="shared" si="56"/>
        <v>34045409</v>
      </c>
      <c r="AZ283">
        <f t="shared" si="57"/>
        <v>0</v>
      </c>
      <c r="BA283">
        <f t="shared" si="58"/>
        <v>1</v>
      </c>
      <c r="BB283">
        <f t="shared" si="59"/>
        <v>34045409</v>
      </c>
      <c r="BC283">
        <f t="shared" si="60"/>
        <v>0</v>
      </c>
    </row>
    <row r="284" spans="1:55" x14ac:dyDescent="0.25">
      <c r="A284">
        <v>31</v>
      </c>
      <c r="B284">
        <v>2</v>
      </c>
      <c r="C284">
        <v>0</v>
      </c>
      <c r="D284">
        <v>51772</v>
      </c>
      <c r="E284">
        <v>20264</v>
      </c>
      <c r="F284">
        <v>19961231</v>
      </c>
      <c r="G284" t="s">
        <v>72</v>
      </c>
      <c r="H284" t="s">
        <v>73</v>
      </c>
      <c r="I284" t="s">
        <v>74</v>
      </c>
      <c r="J284">
        <v>64.25</v>
      </c>
      <c r="K284">
        <v>-4.2831000000000001E-2</v>
      </c>
      <c r="L284">
        <v>152968</v>
      </c>
      <c r="M284">
        <v>-9.3989999999999994E-3</v>
      </c>
      <c r="N284">
        <v>1.0813E-2</v>
      </c>
      <c r="O284">
        <v>19961231</v>
      </c>
      <c r="P284" s="3">
        <v>8107026.9877531603</v>
      </c>
      <c r="Q284">
        <v>9828194</v>
      </c>
      <c r="R284" t="s">
        <v>75</v>
      </c>
      <c r="S284">
        <v>43</v>
      </c>
      <c r="T284">
        <v>62306149</v>
      </c>
      <c r="U284">
        <v>4934182</v>
      </c>
      <c r="V284" s="1">
        <v>57371967</v>
      </c>
      <c r="W284">
        <v>0.26014319920000001</v>
      </c>
      <c r="X284">
        <v>15</v>
      </c>
      <c r="Y284" s="4">
        <v>65478993.98775316</v>
      </c>
      <c r="Z284" s="5">
        <v>3.9047245558120308E-2</v>
      </c>
      <c r="AA284">
        <v>0.97</v>
      </c>
      <c r="AB284">
        <v>0.26014319920000001</v>
      </c>
      <c r="AD284">
        <v>7.6009182990550083E-4</v>
      </c>
      <c r="AE284">
        <v>0</v>
      </c>
      <c r="AF284">
        <v>0</v>
      </c>
      <c r="AG284">
        <v>0</v>
      </c>
      <c r="AH284">
        <v>62306149</v>
      </c>
      <c r="AI284">
        <v>0</v>
      </c>
      <c r="AJ284">
        <v>2664607923</v>
      </c>
      <c r="AK284">
        <v>2.3382858116646078E-2</v>
      </c>
      <c r="AR284">
        <f t="shared" si="52"/>
        <v>0</v>
      </c>
      <c r="AS284">
        <f t="shared" si="53"/>
        <v>0</v>
      </c>
      <c r="AT284">
        <f t="shared" si="54"/>
        <v>62306149</v>
      </c>
      <c r="AX284">
        <f t="shared" si="55"/>
        <v>0</v>
      </c>
      <c r="AY284">
        <f t="shared" si="56"/>
        <v>0</v>
      </c>
      <c r="AZ284">
        <f t="shared" si="57"/>
        <v>62306149</v>
      </c>
      <c r="BA284">
        <f t="shared" si="58"/>
        <v>0</v>
      </c>
      <c r="BB284">
        <f t="shared" si="59"/>
        <v>0</v>
      </c>
      <c r="BC284">
        <f t="shared" si="60"/>
        <v>62306149</v>
      </c>
    </row>
    <row r="285" spans="1:55" x14ac:dyDescent="0.25">
      <c r="A285">
        <v>31</v>
      </c>
      <c r="B285">
        <v>1</v>
      </c>
      <c r="C285">
        <v>1</v>
      </c>
      <c r="D285">
        <v>51772</v>
      </c>
      <c r="E285">
        <v>20264</v>
      </c>
      <c r="F285">
        <v>19951229</v>
      </c>
      <c r="G285" t="s">
        <v>72</v>
      </c>
      <c r="H285" t="s">
        <v>73</v>
      </c>
      <c r="I285" t="s">
        <v>74</v>
      </c>
      <c r="J285">
        <v>46.25</v>
      </c>
      <c r="K285">
        <v>1.0928999999999999E-2</v>
      </c>
      <c r="L285">
        <v>112205</v>
      </c>
      <c r="M285">
        <v>4.4460000000000003E-3</v>
      </c>
      <c r="N285">
        <v>1.1306999999999999E-2</v>
      </c>
      <c r="O285">
        <v>19951229</v>
      </c>
      <c r="P285" s="3">
        <v>3880114.983030349</v>
      </c>
      <c r="Q285">
        <v>5189481.25</v>
      </c>
      <c r="R285" t="s">
        <v>75</v>
      </c>
      <c r="S285">
        <v>39</v>
      </c>
      <c r="T285">
        <v>47396785</v>
      </c>
      <c r="U285">
        <v>3751246</v>
      </c>
      <c r="V285" s="1">
        <v>43645539</v>
      </c>
      <c r="W285">
        <v>0.22955019600000001</v>
      </c>
      <c r="X285">
        <v>18</v>
      </c>
      <c r="Y285" s="4">
        <v>47525653.983030349</v>
      </c>
      <c r="Z285" s="5">
        <v>2.3587458070840117E-2</v>
      </c>
      <c r="AA285">
        <v>0.97</v>
      </c>
      <c r="AB285">
        <v>0.22955019600000001</v>
      </c>
      <c r="AD285">
        <v>2.6881765069483886E-4</v>
      </c>
      <c r="AE285">
        <v>0</v>
      </c>
      <c r="AF285">
        <v>0</v>
      </c>
      <c r="AG285">
        <v>0</v>
      </c>
      <c r="AH285">
        <v>47396785</v>
      </c>
      <c r="AI285">
        <v>0</v>
      </c>
      <c r="AJ285">
        <v>2370384558</v>
      </c>
      <c r="AK285">
        <v>1.9995398991288906E-2</v>
      </c>
      <c r="AR285">
        <f t="shared" si="52"/>
        <v>0</v>
      </c>
      <c r="AS285">
        <f t="shared" si="53"/>
        <v>0</v>
      </c>
      <c r="AT285">
        <f t="shared" si="54"/>
        <v>47396785</v>
      </c>
      <c r="AX285">
        <f t="shared" si="55"/>
        <v>0</v>
      </c>
      <c r="AY285">
        <f t="shared" si="56"/>
        <v>0</v>
      </c>
      <c r="AZ285">
        <f t="shared" si="57"/>
        <v>47396785</v>
      </c>
      <c r="BA285">
        <f t="shared" si="58"/>
        <v>0</v>
      </c>
      <c r="BB285">
        <f t="shared" si="59"/>
        <v>0</v>
      </c>
      <c r="BC285">
        <f t="shared" si="60"/>
        <v>47396785</v>
      </c>
    </row>
    <row r="286" spans="1:55" x14ac:dyDescent="0.25">
      <c r="A286">
        <v>32</v>
      </c>
      <c r="B286">
        <v>8</v>
      </c>
      <c r="C286">
        <v>0</v>
      </c>
      <c r="D286">
        <v>52505</v>
      </c>
      <c r="E286">
        <v>20717</v>
      </c>
      <c r="F286">
        <v>19921231</v>
      </c>
      <c r="G286">
        <v>32019510</v>
      </c>
      <c r="H286" t="s">
        <v>129</v>
      </c>
      <c r="I286" t="s">
        <v>130</v>
      </c>
      <c r="J286">
        <v>44</v>
      </c>
      <c r="K286">
        <v>0</v>
      </c>
      <c r="L286">
        <v>73703</v>
      </c>
      <c r="M286">
        <v>-1.403E-3</v>
      </c>
      <c r="N286">
        <v>1.4898E-2</v>
      </c>
      <c r="O286">
        <v>19921231</v>
      </c>
      <c r="P286" s="3">
        <v>2366227.5657397024</v>
      </c>
      <c r="Q286">
        <v>3242932</v>
      </c>
      <c r="R286" t="s">
        <v>131</v>
      </c>
      <c r="S286">
        <v>27</v>
      </c>
      <c r="T286">
        <v>31481588</v>
      </c>
      <c r="U286">
        <v>2258146</v>
      </c>
      <c r="V286" s="1">
        <v>29223442</v>
      </c>
      <c r="W286">
        <v>0.24364081849999999</v>
      </c>
      <c r="X286">
        <v>23</v>
      </c>
      <c r="Y286" s="4">
        <v>31589669.565739702</v>
      </c>
      <c r="Z286" s="5">
        <v>2.5011852472443495E-2</v>
      </c>
      <c r="AA286">
        <v>0.97</v>
      </c>
      <c r="AB286">
        <v>0.24364081849999999</v>
      </c>
      <c r="AD286">
        <v>1.373194279989755E-3</v>
      </c>
      <c r="AE286">
        <v>0</v>
      </c>
      <c r="AF286">
        <v>1</v>
      </c>
      <c r="AG286">
        <v>31481588</v>
      </c>
      <c r="AH286">
        <v>0</v>
      </c>
      <c r="AI286">
        <v>5</v>
      </c>
      <c r="AJ286">
        <v>1672383581</v>
      </c>
      <c r="AK286">
        <v>1.8824382371163687E-2</v>
      </c>
      <c r="AR286">
        <f t="shared" si="52"/>
        <v>0</v>
      </c>
      <c r="AS286">
        <f t="shared" si="53"/>
        <v>0</v>
      </c>
      <c r="AT286">
        <f t="shared" si="54"/>
        <v>31481588</v>
      </c>
      <c r="AX286">
        <f t="shared" si="55"/>
        <v>0</v>
      </c>
      <c r="AY286">
        <f t="shared" si="56"/>
        <v>0</v>
      </c>
      <c r="AZ286">
        <f t="shared" si="57"/>
        <v>31481588</v>
      </c>
      <c r="BA286">
        <f t="shared" si="58"/>
        <v>0</v>
      </c>
      <c r="BB286">
        <f t="shared" si="59"/>
        <v>0</v>
      </c>
      <c r="BC286">
        <f t="shared" si="60"/>
        <v>31481588</v>
      </c>
    </row>
    <row r="287" spans="1:55" x14ac:dyDescent="0.25">
      <c r="A287">
        <v>32</v>
      </c>
      <c r="B287">
        <v>7</v>
      </c>
      <c r="C287">
        <v>0</v>
      </c>
      <c r="D287">
        <v>52505</v>
      </c>
      <c r="E287">
        <v>20717</v>
      </c>
      <c r="F287">
        <v>19911231</v>
      </c>
      <c r="G287">
        <v>32019510</v>
      </c>
      <c r="H287" t="s">
        <v>129</v>
      </c>
      <c r="I287" t="s">
        <v>130</v>
      </c>
      <c r="J287">
        <v>32.5</v>
      </c>
      <c r="K287">
        <v>-1.1407E-2</v>
      </c>
      <c r="L287">
        <v>60569</v>
      </c>
      <c r="M287">
        <v>6.0610000000000004E-3</v>
      </c>
      <c r="N287">
        <v>1.5295E-2</v>
      </c>
      <c r="O287">
        <v>19911231</v>
      </c>
      <c r="P287" s="3">
        <v>1120106.327379711</v>
      </c>
      <c r="Q287">
        <v>1968492.5</v>
      </c>
      <c r="R287" t="s">
        <v>131</v>
      </c>
      <c r="S287">
        <v>23</v>
      </c>
      <c r="T287">
        <v>30213959</v>
      </c>
      <c r="U287">
        <v>1944815</v>
      </c>
      <c r="V287" s="1">
        <v>28269144</v>
      </c>
      <c r="W287">
        <v>0.35107683010000001</v>
      </c>
      <c r="X287">
        <v>23</v>
      </c>
      <c r="Y287" s="4">
        <v>29389250.327379711</v>
      </c>
      <c r="Z287" s="5">
        <v>2.3551959167328055E-2</v>
      </c>
      <c r="AA287">
        <v>0.97</v>
      </c>
      <c r="AB287">
        <v>0.35107683010000001</v>
      </c>
      <c r="AD287">
        <v>5.2805133427914597E-2</v>
      </c>
      <c r="AE287">
        <v>0</v>
      </c>
      <c r="AF287">
        <v>1</v>
      </c>
      <c r="AG287">
        <v>30213959</v>
      </c>
      <c r="AH287">
        <v>0</v>
      </c>
      <c r="AI287">
        <v>4</v>
      </c>
      <c r="AJ287">
        <v>1587173421</v>
      </c>
      <c r="AK287">
        <v>1.9036331254188764E-2</v>
      </c>
      <c r="AR287">
        <f t="shared" si="52"/>
        <v>1</v>
      </c>
      <c r="AS287">
        <f t="shared" si="53"/>
        <v>30213959</v>
      </c>
      <c r="AT287">
        <f t="shared" si="54"/>
        <v>0</v>
      </c>
      <c r="AX287">
        <f t="shared" si="55"/>
        <v>1</v>
      </c>
      <c r="AY287">
        <f t="shared" si="56"/>
        <v>30213959</v>
      </c>
      <c r="AZ287">
        <f t="shared" si="57"/>
        <v>0</v>
      </c>
      <c r="BA287">
        <f t="shared" si="58"/>
        <v>1</v>
      </c>
      <c r="BB287">
        <f t="shared" si="59"/>
        <v>30213959</v>
      </c>
      <c r="BC287">
        <f t="shared" si="60"/>
        <v>0</v>
      </c>
    </row>
    <row r="288" spans="1:55" x14ac:dyDescent="0.25">
      <c r="A288">
        <v>32</v>
      </c>
      <c r="B288">
        <v>6</v>
      </c>
      <c r="C288">
        <v>0</v>
      </c>
      <c r="D288">
        <v>52505</v>
      </c>
      <c r="E288">
        <v>20717</v>
      </c>
      <c r="F288">
        <v>19901231</v>
      </c>
      <c r="G288">
        <v>32019510</v>
      </c>
      <c r="H288" t="s">
        <v>129</v>
      </c>
      <c r="I288" t="s">
        <v>130</v>
      </c>
      <c r="J288">
        <v>17.625</v>
      </c>
      <c r="K288">
        <v>-2.0833000000000001E-2</v>
      </c>
      <c r="L288">
        <v>59341</v>
      </c>
      <c r="M288">
        <v>4.9800000000000001E-3</v>
      </c>
      <c r="N288">
        <v>1.0272999999999999E-2</v>
      </c>
      <c r="O288">
        <v>19901231</v>
      </c>
      <c r="P288" s="3">
        <v>209641.20964461565</v>
      </c>
      <c r="Q288">
        <v>1045885.125</v>
      </c>
      <c r="R288" t="s">
        <v>131</v>
      </c>
      <c r="S288">
        <v>19</v>
      </c>
      <c r="T288">
        <v>29110344</v>
      </c>
      <c r="U288">
        <v>1482453</v>
      </c>
      <c r="V288" s="1">
        <v>27627891</v>
      </c>
      <c r="W288">
        <v>0.5336848743</v>
      </c>
      <c r="X288">
        <v>22</v>
      </c>
      <c r="Y288" s="4">
        <v>27837532.209644616</v>
      </c>
      <c r="Z288" s="5">
        <v>2.0725430867066436E-2</v>
      </c>
      <c r="AA288">
        <v>0.97</v>
      </c>
      <c r="AB288">
        <v>0.5336848743</v>
      </c>
      <c r="AD288">
        <v>0.35816635189038826</v>
      </c>
      <c r="AE288">
        <v>0</v>
      </c>
      <c r="AF288">
        <v>1</v>
      </c>
      <c r="AG288">
        <v>29110344</v>
      </c>
      <c r="AH288">
        <v>0</v>
      </c>
      <c r="AI288">
        <v>3</v>
      </c>
      <c r="AJ288">
        <v>1461532706</v>
      </c>
      <c r="AK288">
        <v>1.9917682225306287E-2</v>
      </c>
      <c r="AR288">
        <f t="shared" si="52"/>
        <v>1</v>
      </c>
      <c r="AS288">
        <f t="shared" si="53"/>
        <v>29110344</v>
      </c>
      <c r="AT288">
        <f t="shared" si="54"/>
        <v>0</v>
      </c>
      <c r="AX288">
        <f t="shared" si="55"/>
        <v>1</v>
      </c>
      <c r="AY288">
        <f t="shared" si="56"/>
        <v>29110344</v>
      </c>
      <c r="AZ288">
        <f t="shared" si="57"/>
        <v>0</v>
      </c>
      <c r="BA288">
        <f t="shared" si="58"/>
        <v>1</v>
      </c>
      <c r="BB288">
        <f t="shared" si="59"/>
        <v>29110344</v>
      </c>
      <c r="BC288">
        <f t="shared" si="60"/>
        <v>0</v>
      </c>
    </row>
    <row r="289" spans="1:55" x14ac:dyDescent="0.25">
      <c r="A289">
        <v>32</v>
      </c>
      <c r="B289">
        <v>5</v>
      </c>
      <c r="C289">
        <v>0</v>
      </c>
      <c r="D289">
        <v>52505</v>
      </c>
      <c r="E289">
        <v>20717</v>
      </c>
      <c r="F289">
        <v>19891229</v>
      </c>
      <c r="G289">
        <v>32019510</v>
      </c>
      <c r="H289" t="s">
        <v>129</v>
      </c>
      <c r="I289" t="s">
        <v>130</v>
      </c>
      <c r="J289">
        <v>23.25</v>
      </c>
      <c r="K289">
        <v>2.1978000000000001E-2</v>
      </c>
      <c r="L289">
        <v>58201</v>
      </c>
      <c r="M289">
        <v>7.9019999999999993E-3</v>
      </c>
      <c r="N289">
        <v>1.2916E-2</v>
      </c>
      <c r="O289">
        <v>19891229</v>
      </c>
      <c r="P289" s="3">
        <v>478211.7607720755</v>
      </c>
      <c r="Q289">
        <v>1353173.25</v>
      </c>
      <c r="R289" t="s">
        <v>131</v>
      </c>
      <c r="S289">
        <v>15</v>
      </c>
      <c r="T289">
        <v>30727815</v>
      </c>
      <c r="U289">
        <v>1564966</v>
      </c>
      <c r="V289" s="1">
        <v>29162849</v>
      </c>
      <c r="W289">
        <v>0.31889201499999997</v>
      </c>
      <c r="X289">
        <v>19</v>
      </c>
      <c r="Y289" s="4">
        <v>29641060.760772076</v>
      </c>
      <c r="Z289" s="5">
        <v>1.4567564713711945E-2</v>
      </c>
      <c r="AA289">
        <v>0.97</v>
      </c>
      <c r="AB289">
        <v>0.31889201499999997</v>
      </c>
      <c r="AD289">
        <v>0.13404120916431764</v>
      </c>
      <c r="AE289">
        <v>0</v>
      </c>
      <c r="AF289">
        <v>1</v>
      </c>
      <c r="AG289">
        <v>30727815</v>
      </c>
      <c r="AH289">
        <v>0</v>
      </c>
      <c r="AI289">
        <v>2</v>
      </c>
      <c r="AJ289">
        <v>1434879707</v>
      </c>
      <c r="AK289">
        <v>2.141490666436751E-2</v>
      </c>
      <c r="AR289">
        <f t="shared" si="52"/>
        <v>1</v>
      </c>
      <c r="AS289">
        <f t="shared" si="53"/>
        <v>30727815</v>
      </c>
      <c r="AT289">
        <f t="shared" si="54"/>
        <v>0</v>
      </c>
      <c r="AX289">
        <f t="shared" si="55"/>
        <v>1</v>
      </c>
      <c r="AY289">
        <f t="shared" si="56"/>
        <v>30727815</v>
      </c>
      <c r="AZ289">
        <f t="shared" si="57"/>
        <v>0</v>
      </c>
      <c r="BA289">
        <f t="shared" si="58"/>
        <v>1</v>
      </c>
      <c r="BB289">
        <f t="shared" si="59"/>
        <v>30727815</v>
      </c>
      <c r="BC289">
        <f t="shared" si="60"/>
        <v>0</v>
      </c>
    </row>
    <row r="290" spans="1:55" x14ac:dyDescent="0.25">
      <c r="A290">
        <v>32</v>
      </c>
      <c r="B290">
        <v>4</v>
      </c>
      <c r="C290">
        <v>0</v>
      </c>
      <c r="D290">
        <v>52505</v>
      </c>
      <c r="E290">
        <v>20717</v>
      </c>
      <c r="F290">
        <v>19881230</v>
      </c>
      <c r="G290">
        <v>32019510</v>
      </c>
      <c r="H290" t="s">
        <v>129</v>
      </c>
      <c r="I290" t="s">
        <v>130</v>
      </c>
      <c r="J290">
        <v>26.875</v>
      </c>
      <c r="K290">
        <v>-4.6299999999999996E-3</v>
      </c>
      <c r="L290">
        <v>60995</v>
      </c>
      <c r="M290">
        <v>-1.6180000000000001E-3</v>
      </c>
      <c r="N290">
        <v>1.0211E-2</v>
      </c>
      <c r="O290">
        <v>19881230</v>
      </c>
      <c r="P290" s="3">
        <v>781680.26605609432</v>
      </c>
      <c r="Q290">
        <v>1639240.625</v>
      </c>
      <c r="R290" t="s">
        <v>131</v>
      </c>
      <c r="S290">
        <v>11</v>
      </c>
      <c r="T290">
        <v>29776982</v>
      </c>
      <c r="U290">
        <v>1513892</v>
      </c>
      <c r="V290" s="1">
        <v>28263090</v>
      </c>
      <c r="W290">
        <v>0.52505839730000003</v>
      </c>
      <c r="X290">
        <v>18</v>
      </c>
      <c r="Y290" s="4">
        <v>29044770.266056094</v>
      </c>
      <c r="Z290" s="5">
        <v>3.0491356364875502E-2</v>
      </c>
      <c r="AA290">
        <v>0.97</v>
      </c>
      <c r="AB290">
        <v>0.52505839730000003</v>
      </c>
      <c r="AD290">
        <v>0.18871493599337952</v>
      </c>
      <c r="AE290">
        <v>0</v>
      </c>
      <c r="AF290">
        <v>1</v>
      </c>
      <c r="AG290">
        <v>29776982</v>
      </c>
      <c r="AH290">
        <v>0</v>
      </c>
      <c r="AI290">
        <v>1</v>
      </c>
      <c r="AJ290">
        <v>1326741615</v>
      </c>
      <c r="AK290">
        <v>2.2443693378834732E-2</v>
      </c>
      <c r="AR290">
        <f t="shared" si="52"/>
        <v>1</v>
      </c>
      <c r="AS290">
        <f t="shared" si="53"/>
        <v>29776982</v>
      </c>
      <c r="AT290">
        <f t="shared" si="54"/>
        <v>0</v>
      </c>
      <c r="AX290">
        <f t="shared" si="55"/>
        <v>1</v>
      </c>
      <c r="AY290">
        <f t="shared" si="56"/>
        <v>29776982</v>
      </c>
      <c r="AZ290">
        <f t="shared" si="57"/>
        <v>0</v>
      </c>
      <c r="BA290">
        <f t="shared" si="58"/>
        <v>1</v>
      </c>
      <c r="BB290">
        <f t="shared" si="59"/>
        <v>29776982</v>
      </c>
      <c r="BC290">
        <f t="shared" si="60"/>
        <v>0</v>
      </c>
    </row>
    <row r="291" spans="1:55" x14ac:dyDescent="0.25">
      <c r="A291">
        <v>32</v>
      </c>
      <c r="B291">
        <v>3</v>
      </c>
      <c r="C291">
        <v>0</v>
      </c>
      <c r="D291">
        <v>52505</v>
      </c>
      <c r="E291">
        <v>20717</v>
      </c>
      <c r="F291">
        <v>19951229</v>
      </c>
      <c r="G291">
        <v>32019510</v>
      </c>
      <c r="H291" t="s">
        <v>129</v>
      </c>
      <c r="I291" t="s">
        <v>130</v>
      </c>
      <c r="J291">
        <v>75.375</v>
      </c>
      <c r="K291">
        <v>0</v>
      </c>
      <c r="L291">
        <v>81772</v>
      </c>
      <c r="M291">
        <v>4.4460000000000003E-3</v>
      </c>
      <c r="N291">
        <v>1.1306999999999999E-2</v>
      </c>
      <c r="O291">
        <v>19951229</v>
      </c>
      <c r="P291" s="3">
        <v>5195107.6763382852</v>
      </c>
      <c r="Q291">
        <v>6163564.5</v>
      </c>
      <c r="R291" t="s">
        <v>131</v>
      </c>
      <c r="S291">
        <v>39</v>
      </c>
      <c r="T291">
        <v>35366094</v>
      </c>
      <c r="U291">
        <v>3084206</v>
      </c>
      <c r="V291" s="1">
        <v>32281888</v>
      </c>
      <c r="W291">
        <v>0.22701328200000001</v>
      </c>
      <c r="X291">
        <v>25</v>
      </c>
      <c r="Y291" s="4">
        <v>37476995.676338285</v>
      </c>
      <c r="Z291" s="5">
        <v>3.7335222041043566E-2</v>
      </c>
      <c r="AA291">
        <v>0.97</v>
      </c>
      <c r="AB291">
        <v>0.22701328200000001</v>
      </c>
      <c r="AD291">
        <v>1.0245656909179131E-4</v>
      </c>
      <c r="AE291">
        <v>0</v>
      </c>
      <c r="AF291">
        <v>0</v>
      </c>
      <c r="AG291">
        <v>0</v>
      </c>
      <c r="AH291">
        <v>35366094</v>
      </c>
      <c r="AI291">
        <v>0</v>
      </c>
      <c r="AJ291">
        <v>2370384558</v>
      </c>
      <c r="AK291">
        <v>1.4919981604098857E-2</v>
      </c>
      <c r="AR291">
        <f t="shared" si="52"/>
        <v>0</v>
      </c>
      <c r="AS291">
        <f t="shared" si="53"/>
        <v>0</v>
      </c>
      <c r="AT291">
        <f t="shared" si="54"/>
        <v>35366094</v>
      </c>
      <c r="AX291">
        <f t="shared" si="55"/>
        <v>0</v>
      </c>
      <c r="AY291">
        <f t="shared" si="56"/>
        <v>0</v>
      </c>
      <c r="AZ291">
        <f t="shared" si="57"/>
        <v>35366094</v>
      </c>
      <c r="BA291">
        <f t="shared" si="58"/>
        <v>0</v>
      </c>
      <c r="BB291">
        <f t="shared" si="59"/>
        <v>0</v>
      </c>
      <c r="BC291">
        <f t="shared" si="60"/>
        <v>35366094</v>
      </c>
    </row>
    <row r="292" spans="1:55" x14ac:dyDescent="0.25">
      <c r="A292">
        <v>32</v>
      </c>
      <c r="B292">
        <v>2</v>
      </c>
      <c r="C292">
        <v>0</v>
      </c>
      <c r="D292">
        <v>52505</v>
      </c>
      <c r="E292">
        <v>20717</v>
      </c>
      <c r="F292">
        <v>19941230</v>
      </c>
      <c r="G292">
        <v>32019510</v>
      </c>
      <c r="H292" t="s">
        <v>129</v>
      </c>
      <c r="I292" t="s">
        <v>130</v>
      </c>
      <c r="J292">
        <v>44.875</v>
      </c>
      <c r="K292">
        <v>8.4270000000000005E-3</v>
      </c>
      <c r="L292">
        <v>81664</v>
      </c>
      <c r="M292">
        <v>-8.1899999999999996E-4</v>
      </c>
      <c r="N292">
        <v>1.1426E-2</v>
      </c>
      <c r="O292">
        <v>19941230</v>
      </c>
      <c r="P292" s="3">
        <v>2664476.9494329691</v>
      </c>
      <c r="Q292">
        <v>3664672</v>
      </c>
      <c r="R292" t="s">
        <v>131</v>
      </c>
      <c r="S292">
        <v>35</v>
      </c>
      <c r="T292">
        <v>36213510</v>
      </c>
      <c r="U292">
        <v>2873675</v>
      </c>
      <c r="V292" s="1">
        <v>33339835</v>
      </c>
      <c r="W292">
        <v>0.184278883</v>
      </c>
      <c r="X292">
        <v>24</v>
      </c>
      <c r="Y292" s="4">
        <v>36004311.949432969</v>
      </c>
      <c r="Z292" s="5">
        <v>1.8756688605134478E-2</v>
      </c>
      <c r="AA292">
        <v>0.97</v>
      </c>
      <c r="AB292">
        <v>0.184278883</v>
      </c>
      <c r="AD292">
        <v>3.9817970241326309E-5</v>
      </c>
      <c r="AE292">
        <v>0</v>
      </c>
      <c r="AF292">
        <v>0</v>
      </c>
      <c r="AG292">
        <v>0</v>
      </c>
      <c r="AH292">
        <v>36213510</v>
      </c>
      <c r="AI292">
        <v>0</v>
      </c>
      <c r="AJ292">
        <v>2130735249</v>
      </c>
      <c r="AK292">
        <v>1.6995781159107298E-2</v>
      </c>
      <c r="AR292">
        <f t="shared" si="52"/>
        <v>0</v>
      </c>
      <c r="AS292">
        <f t="shared" si="53"/>
        <v>0</v>
      </c>
      <c r="AT292">
        <f t="shared" si="54"/>
        <v>36213510</v>
      </c>
      <c r="AX292">
        <f t="shared" si="55"/>
        <v>0</v>
      </c>
      <c r="AY292">
        <f t="shared" si="56"/>
        <v>0</v>
      </c>
      <c r="AZ292">
        <f t="shared" si="57"/>
        <v>36213510</v>
      </c>
      <c r="BA292">
        <f t="shared" si="58"/>
        <v>0</v>
      </c>
      <c r="BB292">
        <f t="shared" si="59"/>
        <v>0</v>
      </c>
      <c r="BC292">
        <f t="shared" si="60"/>
        <v>36213510</v>
      </c>
    </row>
    <row r="293" spans="1:55" x14ac:dyDescent="0.25">
      <c r="A293">
        <v>32</v>
      </c>
      <c r="B293">
        <v>1</v>
      </c>
      <c r="C293">
        <v>1</v>
      </c>
      <c r="D293">
        <v>52505</v>
      </c>
      <c r="E293">
        <v>20717</v>
      </c>
      <c r="F293">
        <v>19931231</v>
      </c>
      <c r="G293">
        <v>32019510</v>
      </c>
      <c r="H293" t="s">
        <v>129</v>
      </c>
      <c r="I293" t="s">
        <v>130</v>
      </c>
      <c r="J293">
        <v>45.5</v>
      </c>
      <c r="K293">
        <v>0</v>
      </c>
      <c r="L293">
        <v>79868</v>
      </c>
      <c r="M293">
        <v>-5.6400000000000005E-4</v>
      </c>
      <c r="N293">
        <v>1.2732E-2</v>
      </c>
      <c r="O293">
        <v>19931231</v>
      </c>
      <c r="P293" s="3">
        <v>2702543.6783207282</v>
      </c>
      <c r="Q293">
        <v>3633994</v>
      </c>
      <c r="R293" t="s">
        <v>131</v>
      </c>
      <c r="S293">
        <v>31</v>
      </c>
      <c r="T293">
        <v>33785799</v>
      </c>
      <c r="U293">
        <v>2737455</v>
      </c>
      <c r="V293" s="1">
        <v>31048344</v>
      </c>
      <c r="W293">
        <v>0.1933889687</v>
      </c>
      <c r="X293">
        <v>25</v>
      </c>
      <c r="Y293" s="4">
        <v>33750887.678320728</v>
      </c>
      <c r="Z293" s="5">
        <v>2.0370030587511825E-2</v>
      </c>
      <c r="AA293">
        <v>0.97</v>
      </c>
      <c r="AB293">
        <v>0.1933889687</v>
      </c>
      <c r="AD293">
        <v>4.2308108630753592E-5</v>
      </c>
      <c r="AE293">
        <v>0</v>
      </c>
      <c r="AF293">
        <v>0</v>
      </c>
      <c r="AG293">
        <v>0</v>
      </c>
      <c r="AH293">
        <v>33785799</v>
      </c>
      <c r="AI293">
        <v>0</v>
      </c>
      <c r="AJ293">
        <v>1934780610</v>
      </c>
      <c r="AK293">
        <v>1.7462341117838679E-2</v>
      </c>
      <c r="AR293">
        <f t="shared" si="52"/>
        <v>0</v>
      </c>
      <c r="AS293">
        <f t="shared" si="53"/>
        <v>0</v>
      </c>
      <c r="AT293">
        <f t="shared" si="54"/>
        <v>33785799</v>
      </c>
      <c r="AX293">
        <f t="shared" si="55"/>
        <v>0</v>
      </c>
      <c r="AY293">
        <f t="shared" si="56"/>
        <v>0</v>
      </c>
      <c r="AZ293">
        <f t="shared" si="57"/>
        <v>33785799</v>
      </c>
      <c r="BA293">
        <f t="shared" si="58"/>
        <v>0</v>
      </c>
      <c r="BB293">
        <f t="shared" si="59"/>
        <v>0</v>
      </c>
      <c r="BC293">
        <f t="shared" si="60"/>
        <v>33785799</v>
      </c>
    </row>
    <row r="294" spans="1:55" x14ac:dyDescent="0.25">
      <c r="A294">
        <v>33</v>
      </c>
      <c r="B294">
        <v>1</v>
      </c>
      <c r="C294">
        <v>1</v>
      </c>
      <c r="D294">
        <v>52821</v>
      </c>
      <c r="E294">
        <v>3079</v>
      </c>
      <c r="F294">
        <v>19981231</v>
      </c>
      <c r="G294">
        <v>58734210</v>
      </c>
      <c r="H294" t="s">
        <v>188</v>
      </c>
      <c r="I294" t="s">
        <v>189</v>
      </c>
      <c r="J294">
        <v>46.125</v>
      </c>
      <c r="K294">
        <v>4.0819999999999997E-3</v>
      </c>
      <c r="L294">
        <v>157352</v>
      </c>
      <c r="M294">
        <v>5.0340000000000003E-3</v>
      </c>
      <c r="N294">
        <v>2.5982999999999999E-2</v>
      </c>
      <c r="O294">
        <v>19981231</v>
      </c>
      <c r="P294" s="3">
        <v>6270787.1784910932</v>
      </c>
      <c r="Q294">
        <v>7257861</v>
      </c>
      <c r="R294" t="s">
        <v>190</v>
      </c>
      <c r="S294">
        <v>51</v>
      </c>
      <c r="T294">
        <v>35973851</v>
      </c>
      <c r="U294">
        <v>3073755</v>
      </c>
      <c r="V294" s="1">
        <v>32900096</v>
      </c>
      <c r="W294">
        <v>0.30515114409999999</v>
      </c>
      <c r="X294">
        <v>23</v>
      </c>
      <c r="Y294" s="4">
        <v>39170883.178491093</v>
      </c>
      <c r="Z294" s="5">
        <v>5.6547938905320748E-2</v>
      </c>
      <c r="AA294">
        <v>0.97</v>
      </c>
      <c r="AB294">
        <v>0.30515114409999999</v>
      </c>
      <c r="AD294">
        <v>2.3200391850842182E-3</v>
      </c>
      <c r="AE294">
        <v>0</v>
      </c>
      <c r="AF294">
        <v>1</v>
      </c>
      <c r="AG294">
        <v>35973851</v>
      </c>
      <c r="AH294">
        <v>0</v>
      </c>
      <c r="AI294">
        <v>1</v>
      </c>
      <c r="AJ294">
        <v>3771671457</v>
      </c>
      <c r="AK294">
        <v>9.5379068431940568E-3</v>
      </c>
      <c r="AR294">
        <f t="shared" si="52"/>
        <v>0</v>
      </c>
      <c r="AS294">
        <f t="shared" si="53"/>
        <v>0</v>
      </c>
      <c r="AT294">
        <f t="shared" si="54"/>
        <v>35973851</v>
      </c>
      <c r="AX294">
        <f t="shared" si="55"/>
        <v>0</v>
      </c>
      <c r="AY294">
        <f t="shared" si="56"/>
        <v>0</v>
      </c>
      <c r="AZ294">
        <f t="shared" si="57"/>
        <v>35973851</v>
      </c>
      <c r="BA294">
        <f t="shared" si="58"/>
        <v>0</v>
      </c>
      <c r="BB294">
        <f t="shared" si="59"/>
        <v>0</v>
      </c>
      <c r="BC294">
        <f t="shared" si="60"/>
        <v>35973851</v>
      </c>
    </row>
    <row r="295" spans="1:55" x14ac:dyDescent="0.25">
      <c r="A295">
        <v>34</v>
      </c>
      <c r="B295">
        <v>9</v>
      </c>
      <c r="C295">
        <v>0</v>
      </c>
      <c r="D295">
        <v>53858</v>
      </c>
      <c r="E295">
        <v>20712</v>
      </c>
      <c r="F295">
        <v>19941230</v>
      </c>
      <c r="G295">
        <v>31945510</v>
      </c>
      <c r="H295" t="s">
        <v>69</v>
      </c>
      <c r="I295" t="s">
        <v>70</v>
      </c>
      <c r="J295">
        <v>47.75</v>
      </c>
      <c r="K295">
        <v>7.9159999999999994E-3</v>
      </c>
      <c r="L295">
        <v>91850</v>
      </c>
      <c r="M295">
        <v>-8.1899999999999996E-4</v>
      </c>
      <c r="N295">
        <v>1.1426E-2</v>
      </c>
      <c r="O295">
        <v>19941230</v>
      </c>
      <c r="P295" s="3">
        <v>2544827.4091344327</v>
      </c>
      <c r="Q295">
        <v>4385837.5</v>
      </c>
      <c r="R295" t="s">
        <v>71</v>
      </c>
      <c r="S295">
        <v>35</v>
      </c>
      <c r="T295">
        <v>65900000</v>
      </c>
      <c r="U295">
        <v>4533000</v>
      </c>
      <c r="V295" s="1">
        <v>61367000</v>
      </c>
      <c r="W295">
        <v>0.2122942253</v>
      </c>
      <c r="X295">
        <v>12</v>
      </c>
      <c r="Y295" s="4">
        <v>63911827.409134433</v>
      </c>
      <c r="Z295" s="5">
        <v>1.4568329043084857E-2</v>
      </c>
      <c r="AA295">
        <v>0.97</v>
      </c>
      <c r="AB295">
        <v>0.2122942253</v>
      </c>
      <c r="AD295">
        <v>3.1363547076715759E-3</v>
      </c>
      <c r="AE295">
        <v>0</v>
      </c>
      <c r="AF295">
        <v>1</v>
      </c>
      <c r="AG295">
        <v>65900000</v>
      </c>
      <c r="AH295">
        <v>0</v>
      </c>
      <c r="AI295">
        <v>9</v>
      </c>
      <c r="AJ295">
        <v>2130735249</v>
      </c>
      <c r="AK295">
        <v>3.0928291082117448E-2</v>
      </c>
      <c r="AR295">
        <f t="shared" si="52"/>
        <v>0</v>
      </c>
      <c r="AS295">
        <f t="shared" si="53"/>
        <v>0</v>
      </c>
      <c r="AT295">
        <f t="shared" si="54"/>
        <v>65900000</v>
      </c>
      <c r="AX295">
        <f t="shared" si="55"/>
        <v>0</v>
      </c>
      <c r="AY295">
        <f t="shared" si="56"/>
        <v>0</v>
      </c>
      <c r="AZ295">
        <f t="shared" si="57"/>
        <v>65900000</v>
      </c>
      <c r="BA295">
        <f t="shared" si="58"/>
        <v>0</v>
      </c>
      <c r="BB295">
        <f t="shared" si="59"/>
        <v>0</v>
      </c>
      <c r="BC295">
        <f t="shared" si="60"/>
        <v>65900000</v>
      </c>
    </row>
    <row r="296" spans="1:55" x14ac:dyDescent="0.25">
      <c r="A296">
        <v>34</v>
      </c>
      <c r="B296">
        <v>8</v>
      </c>
      <c r="C296">
        <v>0</v>
      </c>
      <c r="D296">
        <v>53858</v>
      </c>
      <c r="E296">
        <v>20712</v>
      </c>
      <c r="F296">
        <v>19931231</v>
      </c>
      <c r="G296">
        <v>31945510</v>
      </c>
      <c r="H296" t="s">
        <v>69</v>
      </c>
      <c r="I296" t="s">
        <v>70</v>
      </c>
      <c r="J296">
        <v>43.25</v>
      </c>
      <c r="K296">
        <v>2.8990000000000001E-3</v>
      </c>
      <c r="L296">
        <v>83218</v>
      </c>
      <c r="M296">
        <v>-5.6400000000000005E-4</v>
      </c>
      <c r="N296">
        <v>1.2732E-2</v>
      </c>
      <c r="O296">
        <v>19931231</v>
      </c>
      <c r="P296" s="3">
        <v>2150295.8989685103</v>
      </c>
      <c r="Q296">
        <v>3599178.5</v>
      </c>
      <c r="R296" t="s">
        <v>71</v>
      </c>
      <c r="S296">
        <v>31</v>
      </c>
      <c r="T296">
        <v>52560000</v>
      </c>
      <c r="U296">
        <v>4264000</v>
      </c>
      <c r="V296" s="1">
        <v>48296000</v>
      </c>
      <c r="W296">
        <v>0.2476076351</v>
      </c>
      <c r="X296">
        <v>13</v>
      </c>
      <c r="Y296" s="4">
        <v>50446295.89896851</v>
      </c>
      <c r="Z296" s="5">
        <v>1.7666233389372142E-2</v>
      </c>
      <c r="AA296">
        <v>0.97</v>
      </c>
      <c r="AB296">
        <v>0.2476076351</v>
      </c>
      <c r="AD296">
        <v>7.9148107435288544E-3</v>
      </c>
      <c r="AE296">
        <v>0</v>
      </c>
      <c r="AF296">
        <v>1</v>
      </c>
      <c r="AG296">
        <v>52560000</v>
      </c>
      <c r="AH296">
        <v>0</v>
      </c>
      <c r="AI296">
        <v>8</v>
      </c>
      <c r="AJ296">
        <v>1934780610</v>
      </c>
      <c r="AK296">
        <v>2.7165870759889413E-2</v>
      </c>
      <c r="AR296">
        <f t="shared" si="52"/>
        <v>1</v>
      </c>
      <c r="AS296">
        <f t="shared" si="53"/>
        <v>52560000</v>
      </c>
      <c r="AT296">
        <f t="shared" si="54"/>
        <v>0</v>
      </c>
      <c r="AX296">
        <f t="shared" si="55"/>
        <v>0</v>
      </c>
      <c r="AY296">
        <f t="shared" si="56"/>
        <v>0</v>
      </c>
      <c r="AZ296">
        <f t="shared" si="57"/>
        <v>52560000</v>
      </c>
      <c r="BA296">
        <f t="shared" si="58"/>
        <v>0</v>
      </c>
      <c r="BB296">
        <f t="shared" si="59"/>
        <v>0</v>
      </c>
      <c r="BC296">
        <f t="shared" si="60"/>
        <v>52560000</v>
      </c>
    </row>
    <row r="297" spans="1:55" x14ac:dyDescent="0.25">
      <c r="A297">
        <v>34</v>
      </c>
      <c r="B297">
        <v>7</v>
      </c>
      <c r="C297">
        <v>0</v>
      </c>
      <c r="D297">
        <v>53858</v>
      </c>
      <c r="E297">
        <v>20712</v>
      </c>
      <c r="F297">
        <v>19921231</v>
      </c>
      <c r="G297">
        <v>31945510</v>
      </c>
      <c r="H297" t="s">
        <v>69</v>
      </c>
      <c r="I297" t="s">
        <v>70</v>
      </c>
      <c r="J297">
        <v>36.75</v>
      </c>
      <c r="K297">
        <v>-3.3899999999999998E-3</v>
      </c>
      <c r="L297">
        <v>79813</v>
      </c>
      <c r="M297">
        <v>-1.403E-3</v>
      </c>
      <c r="N297">
        <v>1.4898E-2</v>
      </c>
      <c r="O297">
        <v>19921231</v>
      </c>
      <c r="P297" s="3">
        <v>1556726.9221334234</v>
      </c>
      <c r="Q297">
        <v>2933127.75</v>
      </c>
      <c r="R297" t="s">
        <v>71</v>
      </c>
      <c r="S297">
        <v>27</v>
      </c>
      <c r="T297">
        <v>49281000</v>
      </c>
      <c r="U297">
        <v>3401000</v>
      </c>
      <c r="V297" s="1">
        <v>45880000</v>
      </c>
      <c r="W297">
        <v>0.23563647269999999</v>
      </c>
      <c r="X297">
        <v>13</v>
      </c>
      <c r="Y297" s="4">
        <v>47436726.922133423</v>
      </c>
      <c r="Z297" s="5">
        <v>1.4570057335520758E-2</v>
      </c>
      <c r="AA297">
        <v>0.97</v>
      </c>
      <c r="AB297">
        <v>0.23563647269999999</v>
      </c>
      <c r="AD297">
        <v>1.2149986096738697E-2</v>
      </c>
      <c r="AE297">
        <v>0</v>
      </c>
      <c r="AF297">
        <v>1</v>
      </c>
      <c r="AG297">
        <v>49281000</v>
      </c>
      <c r="AH297">
        <v>0</v>
      </c>
      <c r="AI297">
        <v>7</v>
      </c>
      <c r="AJ297">
        <v>1672383581</v>
      </c>
      <c r="AK297">
        <v>2.9467522020595584E-2</v>
      </c>
      <c r="AR297">
        <f t="shared" si="52"/>
        <v>1</v>
      </c>
      <c r="AS297">
        <f t="shared" si="53"/>
        <v>49281000</v>
      </c>
      <c r="AT297">
        <f t="shared" si="54"/>
        <v>0</v>
      </c>
      <c r="AX297">
        <f t="shared" si="55"/>
        <v>1</v>
      </c>
      <c r="AY297">
        <f t="shared" si="56"/>
        <v>49281000</v>
      </c>
      <c r="AZ297">
        <f t="shared" si="57"/>
        <v>0</v>
      </c>
      <c r="BA297">
        <f t="shared" si="58"/>
        <v>0</v>
      </c>
      <c r="BB297">
        <f t="shared" si="59"/>
        <v>0</v>
      </c>
      <c r="BC297">
        <f t="shared" si="60"/>
        <v>49281000</v>
      </c>
    </row>
    <row r="298" spans="1:55" x14ac:dyDescent="0.25">
      <c r="A298">
        <v>34</v>
      </c>
      <c r="B298">
        <v>6</v>
      </c>
      <c r="C298">
        <v>0</v>
      </c>
      <c r="D298">
        <v>53858</v>
      </c>
      <c r="E298">
        <v>20712</v>
      </c>
      <c r="F298">
        <v>19911231</v>
      </c>
      <c r="G298">
        <v>31945510</v>
      </c>
      <c r="H298" t="s">
        <v>69</v>
      </c>
      <c r="I298" t="s">
        <v>70</v>
      </c>
      <c r="J298">
        <v>24.625</v>
      </c>
      <c r="K298">
        <v>5.1019999999999998E-3</v>
      </c>
      <c r="L298">
        <v>68161</v>
      </c>
      <c r="M298">
        <v>6.0610000000000004E-3</v>
      </c>
      <c r="N298">
        <v>1.5295E-2</v>
      </c>
      <c r="O298">
        <v>19911231</v>
      </c>
      <c r="P298" s="3">
        <v>298426.20017363131</v>
      </c>
      <c r="Q298">
        <v>1678464.625</v>
      </c>
      <c r="R298" t="s">
        <v>71</v>
      </c>
      <c r="S298">
        <v>23</v>
      </c>
      <c r="T298">
        <v>48963000</v>
      </c>
      <c r="U298">
        <v>2970000</v>
      </c>
      <c r="V298" s="1">
        <v>45993000</v>
      </c>
      <c r="W298">
        <v>0.34343273029999999</v>
      </c>
      <c r="X298">
        <v>10</v>
      </c>
      <c r="Y298" s="4">
        <v>46291426.200173631</v>
      </c>
      <c r="Z298" s="5">
        <v>1.2471145988218859E-2</v>
      </c>
      <c r="AA298">
        <v>0.97</v>
      </c>
      <c r="AB298">
        <v>0.34343273029999999</v>
      </c>
      <c r="AD298">
        <v>0.30260322374194226</v>
      </c>
      <c r="AE298">
        <v>0</v>
      </c>
      <c r="AF298">
        <v>1</v>
      </c>
      <c r="AG298">
        <v>48963000</v>
      </c>
      <c r="AH298">
        <v>0</v>
      </c>
      <c r="AI298">
        <v>6</v>
      </c>
      <c r="AJ298">
        <v>1587173421</v>
      </c>
      <c r="AK298">
        <v>3.0849180910017267E-2</v>
      </c>
      <c r="AR298">
        <f t="shared" si="52"/>
        <v>1</v>
      </c>
      <c r="AS298">
        <f t="shared" si="53"/>
        <v>48963000</v>
      </c>
      <c r="AT298">
        <f t="shared" si="54"/>
        <v>0</v>
      </c>
      <c r="AX298">
        <f t="shared" si="55"/>
        <v>1</v>
      </c>
      <c r="AY298">
        <f t="shared" si="56"/>
        <v>48963000</v>
      </c>
      <c r="AZ298">
        <f t="shared" si="57"/>
        <v>0</v>
      </c>
      <c r="BA298">
        <f t="shared" si="58"/>
        <v>1</v>
      </c>
      <c r="BB298">
        <f t="shared" si="59"/>
        <v>48963000</v>
      </c>
      <c r="BC298">
        <f t="shared" si="60"/>
        <v>0</v>
      </c>
    </row>
    <row r="299" spans="1:55" x14ac:dyDescent="0.25">
      <c r="A299">
        <v>34</v>
      </c>
      <c r="B299">
        <v>5</v>
      </c>
      <c r="C299">
        <v>0</v>
      </c>
      <c r="D299">
        <v>53858</v>
      </c>
      <c r="E299">
        <v>20712</v>
      </c>
      <c r="F299">
        <v>19901231</v>
      </c>
      <c r="G299">
        <v>31945510</v>
      </c>
      <c r="H299" t="s">
        <v>69</v>
      </c>
      <c r="I299" t="s">
        <v>70</v>
      </c>
      <c r="J299">
        <v>16.5</v>
      </c>
      <c r="K299">
        <v>-2.9412000000000001E-2</v>
      </c>
      <c r="L299">
        <v>66018</v>
      </c>
      <c r="M299">
        <v>4.9800000000000001E-3</v>
      </c>
      <c r="N299">
        <v>1.0272999999999999E-2</v>
      </c>
      <c r="O299">
        <v>19901231</v>
      </c>
      <c r="P299" s="3">
        <v>-365378.23852841556</v>
      </c>
      <c r="Q299">
        <v>1089297</v>
      </c>
      <c r="R299" t="s">
        <v>71</v>
      </c>
      <c r="S299">
        <v>19</v>
      </c>
      <c r="T299">
        <v>50779000</v>
      </c>
      <c r="U299">
        <v>2812000</v>
      </c>
      <c r="V299" s="1">
        <v>47967000</v>
      </c>
      <c r="W299">
        <v>0.58986302189999995</v>
      </c>
      <c r="X299">
        <v>12</v>
      </c>
      <c r="Y299" s="4">
        <v>47601621.761471584</v>
      </c>
      <c r="Z299" s="5">
        <v>1.4271380551968953E-2</v>
      </c>
      <c r="AA299">
        <v>0.97</v>
      </c>
      <c r="AB299">
        <v>0.58986302189999995</v>
      </c>
      <c r="AD299">
        <v>0.70465703105737165</v>
      </c>
      <c r="AE299">
        <v>1</v>
      </c>
      <c r="AF299">
        <v>1</v>
      </c>
      <c r="AG299">
        <v>50779000</v>
      </c>
      <c r="AH299">
        <v>0</v>
      </c>
      <c r="AI299">
        <v>5</v>
      </c>
      <c r="AJ299">
        <v>1461532706</v>
      </c>
      <c r="AK299">
        <v>3.4743663136334903E-2</v>
      </c>
      <c r="AR299">
        <f t="shared" si="52"/>
        <v>1</v>
      </c>
      <c r="AS299">
        <f t="shared" si="53"/>
        <v>50779000</v>
      </c>
      <c r="AT299">
        <f t="shared" si="54"/>
        <v>0</v>
      </c>
      <c r="AX299">
        <f t="shared" si="55"/>
        <v>1</v>
      </c>
      <c r="AY299">
        <f t="shared" si="56"/>
        <v>50779000</v>
      </c>
      <c r="AZ299">
        <f t="shared" si="57"/>
        <v>0</v>
      </c>
      <c r="BA299">
        <f t="shared" si="58"/>
        <v>1</v>
      </c>
      <c r="BB299">
        <f t="shared" si="59"/>
        <v>50779000</v>
      </c>
      <c r="BC299">
        <f t="shared" si="60"/>
        <v>0</v>
      </c>
    </row>
    <row r="300" spans="1:55" x14ac:dyDescent="0.25">
      <c r="A300">
        <v>34</v>
      </c>
      <c r="B300">
        <v>4</v>
      </c>
      <c r="C300">
        <v>0</v>
      </c>
      <c r="D300">
        <v>53858</v>
      </c>
      <c r="E300">
        <v>20712</v>
      </c>
      <c r="F300">
        <v>19891229</v>
      </c>
      <c r="G300">
        <v>31945510</v>
      </c>
      <c r="H300" t="s">
        <v>69</v>
      </c>
      <c r="I300" t="s">
        <v>70</v>
      </c>
      <c r="J300">
        <v>37.125</v>
      </c>
      <c r="K300">
        <v>1.0204E-2</v>
      </c>
      <c r="L300">
        <v>63607</v>
      </c>
      <c r="M300">
        <v>7.9019999999999993E-3</v>
      </c>
      <c r="N300">
        <v>1.2916E-2</v>
      </c>
      <c r="O300">
        <v>19891229</v>
      </c>
      <c r="P300" s="3">
        <v>1004915.2943642288</v>
      </c>
      <c r="Q300">
        <v>2361409.875</v>
      </c>
      <c r="R300" t="s">
        <v>71</v>
      </c>
      <c r="S300">
        <v>15</v>
      </c>
      <c r="T300">
        <v>47907000</v>
      </c>
      <c r="U300">
        <v>2692000</v>
      </c>
      <c r="V300" s="1">
        <v>45215000</v>
      </c>
      <c r="W300">
        <v>0.29562070369999999</v>
      </c>
      <c r="X300">
        <v>12</v>
      </c>
      <c r="Y300" s="4">
        <v>46219915.294364229</v>
      </c>
      <c r="Z300" s="5">
        <v>1.5107286830218941E-2</v>
      </c>
      <c r="AA300">
        <v>0.97</v>
      </c>
      <c r="AB300">
        <v>0.29562070369999999</v>
      </c>
      <c r="AD300">
        <v>7.5050365549416034E-2</v>
      </c>
      <c r="AE300">
        <v>0</v>
      </c>
      <c r="AF300">
        <v>1</v>
      </c>
      <c r="AG300">
        <v>47907000</v>
      </c>
      <c r="AH300">
        <v>0</v>
      </c>
      <c r="AI300">
        <v>4</v>
      </c>
      <c r="AJ300">
        <v>1434879707</v>
      </c>
      <c r="AK300">
        <v>3.3387467790008965E-2</v>
      </c>
      <c r="AR300">
        <f t="shared" si="52"/>
        <v>1</v>
      </c>
      <c r="AS300">
        <f t="shared" si="53"/>
        <v>47907000</v>
      </c>
      <c r="AT300">
        <f t="shared" si="54"/>
        <v>0</v>
      </c>
      <c r="AX300">
        <f t="shared" si="55"/>
        <v>1</v>
      </c>
      <c r="AY300">
        <f t="shared" si="56"/>
        <v>47907000</v>
      </c>
      <c r="AZ300">
        <f t="shared" si="57"/>
        <v>0</v>
      </c>
      <c r="BA300">
        <f t="shared" si="58"/>
        <v>1</v>
      </c>
      <c r="BB300">
        <f t="shared" si="59"/>
        <v>47907000</v>
      </c>
      <c r="BC300">
        <f t="shared" si="60"/>
        <v>0</v>
      </c>
    </row>
    <row r="301" spans="1:55" x14ac:dyDescent="0.25">
      <c r="A301">
        <v>34</v>
      </c>
      <c r="B301">
        <v>3</v>
      </c>
      <c r="C301">
        <v>0</v>
      </c>
      <c r="D301">
        <v>53858</v>
      </c>
      <c r="E301">
        <v>20712</v>
      </c>
      <c r="F301">
        <v>19881230</v>
      </c>
      <c r="G301">
        <v>31945510</v>
      </c>
      <c r="H301" t="s">
        <v>69</v>
      </c>
      <c r="I301" t="s">
        <v>70</v>
      </c>
      <c r="J301">
        <v>29.625</v>
      </c>
      <c r="K301">
        <v>4.2370000000000003E-3</v>
      </c>
      <c r="L301">
        <v>61997</v>
      </c>
      <c r="M301">
        <v>-1.6180000000000001E-3</v>
      </c>
      <c r="N301">
        <v>1.0211E-2</v>
      </c>
      <c r="O301">
        <v>19881230</v>
      </c>
      <c r="P301" s="3">
        <v>574771.10095021874</v>
      </c>
      <c r="Q301">
        <v>1836661.125</v>
      </c>
      <c r="R301" t="s">
        <v>71</v>
      </c>
      <c r="S301">
        <v>11</v>
      </c>
      <c r="T301">
        <v>44432000</v>
      </c>
      <c r="U301">
        <v>2369000</v>
      </c>
      <c r="V301" s="1">
        <v>42063000</v>
      </c>
      <c r="W301">
        <v>0.2059410387</v>
      </c>
      <c r="X301">
        <v>11</v>
      </c>
      <c r="Y301" s="4">
        <v>42637771.100950219</v>
      </c>
      <c r="Z301" s="5">
        <v>8.8711098178494083E-3</v>
      </c>
      <c r="AA301">
        <v>0.97</v>
      </c>
      <c r="AB301">
        <v>0.2059410387</v>
      </c>
      <c r="AD301">
        <v>6.4308765247185387E-2</v>
      </c>
      <c r="AE301">
        <v>0</v>
      </c>
      <c r="AF301">
        <v>1</v>
      </c>
      <c r="AG301">
        <v>44432000</v>
      </c>
      <c r="AH301">
        <v>0</v>
      </c>
      <c r="AI301">
        <v>3</v>
      </c>
      <c r="AJ301">
        <v>1326741615</v>
      </c>
      <c r="AK301">
        <v>3.3489565336352251E-2</v>
      </c>
      <c r="AR301">
        <f t="shared" si="52"/>
        <v>1</v>
      </c>
      <c r="AS301">
        <f t="shared" si="53"/>
        <v>44432000</v>
      </c>
      <c r="AT301">
        <f t="shared" si="54"/>
        <v>0</v>
      </c>
      <c r="AX301">
        <f t="shared" si="55"/>
        <v>1</v>
      </c>
      <c r="AY301">
        <f t="shared" si="56"/>
        <v>44432000</v>
      </c>
      <c r="AZ301">
        <f t="shared" si="57"/>
        <v>0</v>
      </c>
      <c r="BA301">
        <f t="shared" si="58"/>
        <v>1</v>
      </c>
      <c r="BB301">
        <f t="shared" si="59"/>
        <v>44432000</v>
      </c>
      <c r="BC301">
        <f t="shared" si="60"/>
        <v>0</v>
      </c>
    </row>
    <row r="302" spans="1:55" x14ac:dyDescent="0.25">
      <c r="A302">
        <v>34</v>
      </c>
      <c r="B302">
        <v>2</v>
      </c>
      <c r="C302">
        <v>0</v>
      </c>
      <c r="D302">
        <v>53858</v>
      </c>
      <c r="E302">
        <v>20712</v>
      </c>
      <c r="F302">
        <v>19871231</v>
      </c>
      <c r="G302">
        <v>31945510</v>
      </c>
      <c r="H302" t="s">
        <v>69</v>
      </c>
      <c r="I302" t="s">
        <v>70</v>
      </c>
      <c r="J302">
        <v>18.875</v>
      </c>
      <c r="K302">
        <v>-6.5789999999999998E-3</v>
      </c>
      <c r="L302">
        <v>56245</v>
      </c>
      <c r="M302">
        <v>-1.505E-3</v>
      </c>
      <c r="N302">
        <v>1.0994E-2</v>
      </c>
      <c r="O302">
        <v>19871231</v>
      </c>
      <c r="P302" s="3">
        <v>-279007.82994674146</v>
      </c>
      <c r="Q302">
        <v>1061624.375</v>
      </c>
      <c r="R302" t="s">
        <v>71</v>
      </c>
      <c r="S302">
        <v>7</v>
      </c>
      <c r="T302">
        <v>44209000</v>
      </c>
      <c r="U302">
        <v>1802000</v>
      </c>
      <c r="V302" s="1">
        <v>42407000</v>
      </c>
      <c r="W302">
        <v>0.76338016210000004</v>
      </c>
      <c r="X302">
        <v>10</v>
      </c>
      <c r="Y302" s="4">
        <v>42127992.170053259</v>
      </c>
      <c r="Z302" s="5">
        <v>2.2389187120606193E-2</v>
      </c>
      <c r="AA302">
        <v>0.97</v>
      </c>
      <c r="AB302">
        <v>0.76338016210000004</v>
      </c>
      <c r="AD302">
        <v>0.61631096433194044</v>
      </c>
      <c r="AE302">
        <v>1</v>
      </c>
      <c r="AF302">
        <v>1</v>
      </c>
      <c r="AG302">
        <v>44209000</v>
      </c>
      <c r="AH302">
        <v>0</v>
      </c>
      <c r="AI302">
        <v>2</v>
      </c>
      <c r="AJ302">
        <v>1278639907</v>
      </c>
      <c r="AK302">
        <v>3.4575019720544352E-2</v>
      </c>
      <c r="AR302">
        <f t="shared" si="52"/>
        <v>1</v>
      </c>
      <c r="AS302">
        <f t="shared" si="53"/>
        <v>44209000</v>
      </c>
      <c r="AT302">
        <f t="shared" si="54"/>
        <v>0</v>
      </c>
      <c r="AX302">
        <f t="shared" si="55"/>
        <v>1</v>
      </c>
      <c r="AY302">
        <f t="shared" si="56"/>
        <v>44209000</v>
      </c>
      <c r="AZ302">
        <f t="shared" si="57"/>
        <v>0</v>
      </c>
      <c r="BA302">
        <f t="shared" si="58"/>
        <v>1</v>
      </c>
      <c r="BB302">
        <f t="shared" si="59"/>
        <v>44209000</v>
      </c>
      <c r="BC302">
        <f t="shared" si="60"/>
        <v>0</v>
      </c>
    </row>
    <row r="303" spans="1:55" x14ac:dyDescent="0.25">
      <c r="A303">
        <v>34</v>
      </c>
      <c r="B303">
        <v>1</v>
      </c>
      <c r="C303">
        <v>1</v>
      </c>
      <c r="D303">
        <v>53858</v>
      </c>
      <c r="E303">
        <v>20712</v>
      </c>
      <c r="F303">
        <v>19861231</v>
      </c>
      <c r="G303">
        <v>31945510</v>
      </c>
      <c r="H303" t="s">
        <v>69</v>
      </c>
      <c r="I303" t="s">
        <v>70</v>
      </c>
      <c r="J303">
        <v>28.625</v>
      </c>
      <c r="K303">
        <v>-2.5531999999999999E-2</v>
      </c>
      <c r="L303">
        <v>54787</v>
      </c>
      <c r="M303">
        <v>-3.1440000000000001E-3</v>
      </c>
      <c r="N303">
        <v>8.3590000000000001E-3</v>
      </c>
      <c r="O303">
        <v>19861231</v>
      </c>
      <c r="P303" s="3">
        <v>464077.08509139717</v>
      </c>
      <c r="Q303">
        <v>1568277.875</v>
      </c>
      <c r="R303" t="s">
        <v>71</v>
      </c>
      <c r="S303">
        <v>3</v>
      </c>
      <c r="T303">
        <v>39148000</v>
      </c>
      <c r="U303">
        <v>2347000</v>
      </c>
      <c r="V303" s="1">
        <v>36801000</v>
      </c>
      <c r="W303">
        <v>0.33560749010000002</v>
      </c>
      <c r="X303">
        <v>11</v>
      </c>
      <c r="Y303" s="4">
        <v>37265077.085091397</v>
      </c>
      <c r="Z303" s="5">
        <v>1.4140154649059152E-2</v>
      </c>
      <c r="AA303">
        <v>0.97</v>
      </c>
      <c r="AB303">
        <v>0.33560749010000002</v>
      </c>
      <c r="AD303">
        <v>0.18923684490391432</v>
      </c>
      <c r="AE303">
        <v>0</v>
      </c>
      <c r="AF303">
        <v>1</v>
      </c>
      <c r="AG303">
        <v>39148000</v>
      </c>
      <c r="AH303">
        <v>0</v>
      </c>
      <c r="AI303">
        <v>1</v>
      </c>
      <c r="AJ303">
        <v>1208853852</v>
      </c>
      <c r="AK303">
        <v>3.2384394470209292E-2</v>
      </c>
      <c r="AR303">
        <f t="shared" si="52"/>
        <v>1</v>
      </c>
      <c r="AS303">
        <f t="shared" si="53"/>
        <v>39148000</v>
      </c>
      <c r="AT303">
        <f t="shared" si="54"/>
        <v>0</v>
      </c>
      <c r="AX303">
        <f t="shared" si="55"/>
        <v>1</v>
      </c>
      <c r="AY303">
        <f t="shared" si="56"/>
        <v>39148000</v>
      </c>
      <c r="AZ303">
        <f t="shared" si="57"/>
        <v>0</v>
      </c>
      <c r="BA303">
        <f t="shared" si="58"/>
        <v>1</v>
      </c>
      <c r="BB303">
        <f t="shared" si="59"/>
        <v>39148000</v>
      </c>
      <c r="BC303">
        <f t="shared" si="60"/>
        <v>0</v>
      </c>
    </row>
    <row r="304" spans="1:55" x14ac:dyDescent="0.25">
      <c r="A304">
        <v>35</v>
      </c>
      <c r="B304">
        <v>12</v>
      </c>
      <c r="C304">
        <v>0</v>
      </c>
      <c r="D304">
        <v>53938</v>
      </c>
      <c r="E304">
        <v>21506</v>
      </c>
      <c r="F304">
        <v>19981231</v>
      </c>
      <c r="G304">
        <v>76071910</v>
      </c>
      <c r="H304" t="s">
        <v>111</v>
      </c>
      <c r="I304" t="s">
        <v>112</v>
      </c>
      <c r="J304">
        <v>45.5625</v>
      </c>
      <c r="K304">
        <v>-1.3699999999999999E-3</v>
      </c>
      <c r="L304">
        <v>107275</v>
      </c>
      <c r="M304">
        <v>5.0340000000000003E-3</v>
      </c>
      <c r="N304">
        <v>2.5982999999999999E-2</v>
      </c>
      <c r="O304">
        <v>19981231</v>
      </c>
      <c r="P304" s="3">
        <v>3469119.8236484304</v>
      </c>
      <c r="Q304">
        <v>4887717.1875</v>
      </c>
      <c r="R304" t="s">
        <v>113</v>
      </c>
      <c r="S304">
        <v>51</v>
      </c>
      <c r="T304">
        <v>50424154</v>
      </c>
      <c r="U304">
        <v>3140750</v>
      </c>
      <c r="V304" s="1">
        <v>47283404</v>
      </c>
      <c r="W304">
        <v>0.30349211500000001</v>
      </c>
      <c r="X304">
        <v>18</v>
      </c>
      <c r="Y304" s="4">
        <v>50752523.82364843</v>
      </c>
      <c r="Z304" s="5">
        <v>2.9235156717250636E-2</v>
      </c>
      <c r="AA304">
        <v>0.97</v>
      </c>
      <c r="AB304">
        <v>0.30349211500000001</v>
      </c>
      <c r="AD304">
        <v>9.6919871248492325E-3</v>
      </c>
      <c r="AE304">
        <v>0</v>
      </c>
      <c r="AF304">
        <v>1</v>
      </c>
      <c r="AG304">
        <v>50424154</v>
      </c>
      <c r="AH304">
        <v>0</v>
      </c>
      <c r="AI304">
        <v>6</v>
      </c>
      <c r="AJ304">
        <v>3771671457</v>
      </c>
      <c r="AK304">
        <v>1.3369179838401815E-2</v>
      </c>
      <c r="AR304">
        <f t="shared" si="52"/>
        <v>1</v>
      </c>
      <c r="AS304">
        <f t="shared" si="53"/>
        <v>50424154</v>
      </c>
      <c r="AT304">
        <f t="shared" si="54"/>
        <v>0</v>
      </c>
      <c r="AX304">
        <f t="shared" si="55"/>
        <v>0</v>
      </c>
      <c r="AY304">
        <f t="shared" si="56"/>
        <v>0</v>
      </c>
      <c r="AZ304">
        <f t="shared" si="57"/>
        <v>50424154</v>
      </c>
      <c r="BA304">
        <f t="shared" si="58"/>
        <v>0</v>
      </c>
      <c r="BB304">
        <f t="shared" si="59"/>
        <v>0</v>
      </c>
      <c r="BC304">
        <f t="shared" si="60"/>
        <v>50424154</v>
      </c>
    </row>
    <row r="305" spans="1:55" x14ac:dyDescent="0.25">
      <c r="A305">
        <v>35</v>
      </c>
      <c r="B305">
        <v>11</v>
      </c>
      <c r="C305">
        <v>0</v>
      </c>
      <c r="D305">
        <v>53938</v>
      </c>
      <c r="E305">
        <v>21506</v>
      </c>
      <c r="F305">
        <v>19971231</v>
      </c>
      <c r="G305">
        <v>76071910</v>
      </c>
      <c r="H305" t="s">
        <v>111</v>
      </c>
      <c r="I305" t="s">
        <v>112</v>
      </c>
      <c r="J305">
        <v>114.1875</v>
      </c>
      <c r="K305">
        <v>7.1659999999999996E-3</v>
      </c>
      <c r="L305">
        <v>54630</v>
      </c>
      <c r="M305">
        <v>2.6029999999999998E-3</v>
      </c>
      <c r="N305">
        <v>1.6466000000000001E-2</v>
      </c>
      <c r="O305">
        <v>19971231</v>
      </c>
      <c r="P305" s="3">
        <v>4672010.7034300119</v>
      </c>
      <c r="Q305">
        <v>6238063.125</v>
      </c>
      <c r="R305" t="s">
        <v>113</v>
      </c>
      <c r="S305">
        <v>47</v>
      </c>
      <c r="T305">
        <v>55638355</v>
      </c>
      <c r="U305">
        <v>3437980</v>
      </c>
      <c r="V305" s="1">
        <v>52200375</v>
      </c>
      <c r="W305">
        <v>0.28521957739999998</v>
      </c>
      <c r="X305">
        <v>19</v>
      </c>
      <c r="Y305" s="4">
        <v>56872385.703430012</v>
      </c>
      <c r="Z305" s="5">
        <v>3.1287395128006039E-2</v>
      </c>
      <c r="AA305">
        <v>0.97</v>
      </c>
      <c r="AB305">
        <v>0.28521957739999998</v>
      </c>
      <c r="AD305">
        <v>4.3244810199869728E-3</v>
      </c>
      <c r="AE305">
        <v>0</v>
      </c>
      <c r="AF305">
        <v>1</v>
      </c>
      <c r="AG305">
        <v>55638355</v>
      </c>
      <c r="AH305">
        <v>0</v>
      </c>
      <c r="AI305">
        <v>5</v>
      </c>
      <c r="AJ305">
        <v>3000025976</v>
      </c>
      <c r="AK305">
        <v>1.8545957750067163E-2</v>
      </c>
      <c r="AR305">
        <f t="shared" si="52"/>
        <v>0</v>
      </c>
      <c r="AS305">
        <f t="shared" si="53"/>
        <v>0</v>
      </c>
      <c r="AT305">
        <f t="shared" si="54"/>
        <v>55638355</v>
      </c>
      <c r="AX305">
        <f t="shared" si="55"/>
        <v>0</v>
      </c>
      <c r="AY305">
        <f t="shared" si="56"/>
        <v>0</v>
      </c>
      <c r="AZ305">
        <f t="shared" si="57"/>
        <v>55638355</v>
      </c>
      <c r="BA305">
        <f t="shared" si="58"/>
        <v>0</v>
      </c>
      <c r="BB305">
        <f t="shared" si="59"/>
        <v>0</v>
      </c>
      <c r="BC305">
        <f t="shared" si="60"/>
        <v>55638355</v>
      </c>
    </row>
    <row r="306" spans="1:55" x14ac:dyDescent="0.25">
      <c r="A306">
        <v>35</v>
      </c>
      <c r="B306">
        <v>10</v>
      </c>
      <c r="C306">
        <v>0</v>
      </c>
      <c r="D306">
        <v>53938</v>
      </c>
      <c r="E306">
        <v>21506</v>
      </c>
      <c r="F306">
        <v>19931231</v>
      </c>
      <c r="G306">
        <v>76071910</v>
      </c>
      <c r="H306" t="s">
        <v>111</v>
      </c>
      <c r="I306" t="s">
        <v>112</v>
      </c>
      <c r="J306">
        <v>46.75</v>
      </c>
      <c r="K306">
        <v>-7.9579999999999998E-3</v>
      </c>
      <c r="L306">
        <v>52673</v>
      </c>
      <c r="M306">
        <v>-5.6400000000000005E-4</v>
      </c>
      <c r="N306">
        <v>1.2732E-2</v>
      </c>
      <c r="O306">
        <v>19931231</v>
      </c>
      <c r="P306" s="3">
        <v>1360075.2425157428</v>
      </c>
      <c r="Q306">
        <v>2462462.75</v>
      </c>
      <c r="R306" t="s">
        <v>113</v>
      </c>
      <c r="S306">
        <v>31</v>
      </c>
      <c r="T306">
        <v>39493472</v>
      </c>
      <c r="U306">
        <v>2747222</v>
      </c>
      <c r="V306" s="1">
        <v>36746250</v>
      </c>
      <c r="W306">
        <v>0.19796030540000001</v>
      </c>
      <c r="X306">
        <v>21</v>
      </c>
      <c r="Y306" s="4">
        <v>38106325.242515743</v>
      </c>
      <c r="Z306" s="5">
        <v>1.2792362332791508E-2</v>
      </c>
      <c r="AA306">
        <v>0.97</v>
      </c>
      <c r="AB306">
        <v>0.19796030540000001</v>
      </c>
      <c r="AD306">
        <v>2.6348316167897575E-3</v>
      </c>
      <c r="AE306">
        <v>0</v>
      </c>
      <c r="AF306">
        <v>1</v>
      </c>
      <c r="AG306">
        <v>39493472</v>
      </c>
      <c r="AH306">
        <v>0</v>
      </c>
      <c r="AI306">
        <v>4</v>
      </c>
      <c r="AJ306">
        <v>1934780610</v>
      </c>
      <c r="AK306">
        <v>2.0412377401280653E-2</v>
      </c>
      <c r="AR306">
        <f t="shared" si="52"/>
        <v>0</v>
      </c>
      <c r="AS306">
        <f t="shared" si="53"/>
        <v>0</v>
      </c>
      <c r="AT306">
        <f t="shared" si="54"/>
        <v>39493472</v>
      </c>
      <c r="AX306">
        <f t="shared" si="55"/>
        <v>0</v>
      </c>
      <c r="AY306">
        <f t="shared" si="56"/>
        <v>0</v>
      </c>
      <c r="AZ306">
        <f t="shared" si="57"/>
        <v>39493472</v>
      </c>
      <c r="BA306">
        <f t="shared" si="58"/>
        <v>0</v>
      </c>
      <c r="BB306">
        <f t="shared" si="59"/>
        <v>0</v>
      </c>
      <c r="BC306">
        <f t="shared" si="60"/>
        <v>39493472</v>
      </c>
    </row>
    <row r="307" spans="1:55" x14ac:dyDescent="0.25">
      <c r="A307">
        <v>35</v>
      </c>
      <c r="B307">
        <v>9</v>
      </c>
      <c r="C307">
        <v>0</v>
      </c>
      <c r="D307">
        <v>53938</v>
      </c>
      <c r="E307">
        <v>21506</v>
      </c>
      <c r="F307">
        <v>19911231</v>
      </c>
      <c r="G307">
        <v>76071910</v>
      </c>
      <c r="H307" t="s">
        <v>111</v>
      </c>
      <c r="I307" t="s">
        <v>112</v>
      </c>
      <c r="J307">
        <v>46.875</v>
      </c>
      <c r="K307">
        <v>-2.66E-3</v>
      </c>
      <c r="L307">
        <v>52055</v>
      </c>
      <c r="M307">
        <v>6.0610000000000004E-3</v>
      </c>
      <c r="N307">
        <v>1.5295E-2</v>
      </c>
      <c r="O307">
        <v>19911231</v>
      </c>
      <c r="P307" s="3">
        <v>1563378.4125280902</v>
      </c>
      <c r="Q307">
        <v>2440078.125</v>
      </c>
      <c r="R307" t="s">
        <v>113</v>
      </c>
      <c r="S307">
        <v>23</v>
      </c>
      <c r="T307">
        <v>31220805</v>
      </c>
      <c r="U307">
        <v>1997595</v>
      </c>
      <c r="V307" s="1">
        <v>29223210</v>
      </c>
      <c r="W307">
        <v>0.25711783799999999</v>
      </c>
      <c r="X307">
        <v>22</v>
      </c>
      <c r="Y307" s="4">
        <v>30786588.41252809</v>
      </c>
      <c r="Z307" s="5">
        <v>2.0379096809903727E-2</v>
      </c>
      <c r="AA307">
        <v>0.97</v>
      </c>
      <c r="AB307">
        <v>0.25711783799999999</v>
      </c>
      <c r="AD307">
        <v>6.3544242679294581E-3</v>
      </c>
      <c r="AE307">
        <v>0</v>
      </c>
      <c r="AF307">
        <v>1</v>
      </c>
      <c r="AG307">
        <v>31220805</v>
      </c>
      <c r="AH307">
        <v>0</v>
      </c>
      <c r="AI307">
        <v>3</v>
      </c>
      <c r="AJ307">
        <v>1587173421</v>
      </c>
      <c r="AK307">
        <v>1.9670695455780318E-2</v>
      </c>
      <c r="AR307">
        <f t="shared" si="52"/>
        <v>1</v>
      </c>
      <c r="AS307">
        <f t="shared" si="53"/>
        <v>31220805</v>
      </c>
      <c r="AT307">
        <f t="shared" si="54"/>
        <v>0</v>
      </c>
      <c r="AX307">
        <f t="shared" si="55"/>
        <v>0</v>
      </c>
      <c r="AY307">
        <f t="shared" si="56"/>
        <v>0</v>
      </c>
      <c r="AZ307">
        <f t="shared" si="57"/>
        <v>31220805</v>
      </c>
      <c r="BA307">
        <f t="shared" si="58"/>
        <v>0</v>
      </c>
      <c r="BB307">
        <f t="shared" si="59"/>
        <v>0</v>
      </c>
      <c r="BC307">
        <f t="shared" si="60"/>
        <v>31220805</v>
      </c>
    </row>
    <row r="308" spans="1:55" x14ac:dyDescent="0.25">
      <c r="A308">
        <v>35</v>
      </c>
      <c r="B308">
        <v>8</v>
      </c>
      <c r="C308">
        <v>0</v>
      </c>
      <c r="D308">
        <v>53938</v>
      </c>
      <c r="E308">
        <v>21506</v>
      </c>
      <c r="F308">
        <v>19901231</v>
      </c>
      <c r="G308">
        <v>76071910</v>
      </c>
      <c r="H308" t="s">
        <v>111</v>
      </c>
      <c r="I308" t="s">
        <v>112</v>
      </c>
      <c r="J308">
        <v>49.5</v>
      </c>
      <c r="K308">
        <v>1.2788000000000001E-2</v>
      </c>
      <c r="L308">
        <v>34623</v>
      </c>
      <c r="M308">
        <v>4.9800000000000001E-3</v>
      </c>
      <c r="N308">
        <v>1.0272999999999999E-2</v>
      </c>
      <c r="O308">
        <v>19901231</v>
      </c>
      <c r="P308" s="3">
        <v>876375.0835384652</v>
      </c>
      <c r="Q308">
        <v>1713838.5</v>
      </c>
      <c r="R308" t="s">
        <v>113</v>
      </c>
      <c r="S308">
        <v>19</v>
      </c>
      <c r="T308">
        <v>29597001</v>
      </c>
      <c r="U308">
        <v>1682950</v>
      </c>
      <c r="V308" s="1">
        <v>27914051</v>
      </c>
      <c r="W308">
        <v>0.30224553630000001</v>
      </c>
      <c r="X308">
        <v>21</v>
      </c>
      <c r="Y308" s="4">
        <v>28790426.083538465</v>
      </c>
      <c r="Z308" s="5">
        <v>1.7997749880894774E-2</v>
      </c>
      <c r="AA308">
        <v>0.97</v>
      </c>
      <c r="AB308">
        <v>0.30224553630000001</v>
      </c>
      <c r="AD308">
        <v>4.5388619507925027E-2</v>
      </c>
      <c r="AE308">
        <v>0</v>
      </c>
      <c r="AF308">
        <v>1</v>
      </c>
      <c r="AG308">
        <v>29597001</v>
      </c>
      <c r="AH308">
        <v>0</v>
      </c>
      <c r="AI308">
        <v>2</v>
      </c>
      <c r="AJ308">
        <v>1461532706</v>
      </c>
      <c r="AK308">
        <v>2.0250659378675581E-2</v>
      </c>
      <c r="AR308">
        <f t="shared" si="52"/>
        <v>1</v>
      </c>
      <c r="AS308">
        <f t="shared" si="53"/>
        <v>29597001</v>
      </c>
      <c r="AT308">
        <f t="shared" si="54"/>
        <v>0</v>
      </c>
      <c r="AX308">
        <f t="shared" si="55"/>
        <v>1</v>
      </c>
      <c r="AY308">
        <f t="shared" si="56"/>
        <v>29597001</v>
      </c>
      <c r="AZ308">
        <f t="shared" si="57"/>
        <v>0</v>
      </c>
      <c r="BA308">
        <f t="shared" si="58"/>
        <v>0</v>
      </c>
      <c r="BB308">
        <f t="shared" si="59"/>
        <v>0</v>
      </c>
      <c r="BC308">
        <f t="shared" si="60"/>
        <v>29597001</v>
      </c>
    </row>
    <row r="309" spans="1:55" x14ac:dyDescent="0.25">
      <c r="A309">
        <v>35</v>
      </c>
      <c r="B309">
        <v>7</v>
      </c>
      <c r="C309">
        <v>0</v>
      </c>
      <c r="D309">
        <v>53938</v>
      </c>
      <c r="E309">
        <v>21506</v>
      </c>
      <c r="F309">
        <v>19871231</v>
      </c>
      <c r="G309">
        <v>76071910</v>
      </c>
      <c r="H309" t="s">
        <v>111</v>
      </c>
      <c r="I309" t="s">
        <v>112</v>
      </c>
      <c r="J309">
        <v>44.5</v>
      </c>
      <c r="K309">
        <v>1.1364000000000001E-2</v>
      </c>
      <c r="L309">
        <v>29873</v>
      </c>
      <c r="M309">
        <v>-1.505E-3</v>
      </c>
      <c r="N309">
        <v>1.0994E-2</v>
      </c>
      <c r="O309">
        <v>19871231</v>
      </c>
      <c r="P309" s="3">
        <v>693879.97655139863</v>
      </c>
      <c r="Q309">
        <v>1329348.5</v>
      </c>
      <c r="R309" t="s">
        <v>113</v>
      </c>
      <c r="S309">
        <v>7</v>
      </c>
      <c r="T309">
        <v>22387555</v>
      </c>
      <c r="U309">
        <v>1325403</v>
      </c>
      <c r="V309" s="1">
        <v>21062152</v>
      </c>
      <c r="W309">
        <v>0.4736604271</v>
      </c>
      <c r="X309">
        <v>24</v>
      </c>
      <c r="Y309" s="4">
        <v>21756031.976551399</v>
      </c>
      <c r="Z309" s="5">
        <v>2.9402192743882102E-2</v>
      </c>
      <c r="AA309">
        <v>0.97</v>
      </c>
      <c r="AB309">
        <v>0.4736604271</v>
      </c>
      <c r="AD309">
        <v>0.13901880529639576</v>
      </c>
      <c r="AE309">
        <v>0</v>
      </c>
      <c r="AF309">
        <v>1</v>
      </c>
      <c r="AG309">
        <v>22387555</v>
      </c>
      <c r="AH309">
        <v>0</v>
      </c>
      <c r="AI309">
        <v>1</v>
      </c>
      <c r="AJ309">
        <v>1278639907</v>
      </c>
      <c r="AK309">
        <v>1.7508881802795164E-2</v>
      </c>
      <c r="AR309">
        <f t="shared" si="52"/>
        <v>1</v>
      </c>
      <c r="AS309">
        <f t="shared" si="53"/>
        <v>22387555</v>
      </c>
      <c r="AT309">
        <f t="shared" si="54"/>
        <v>0</v>
      </c>
      <c r="AX309">
        <f t="shared" si="55"/>
        <v>1</v>
      </c>
      <c r="AY309">
        <f t="shared" si="56"/>
        <v>22387555</v>
      </c>
      <c r="AZ309">
        <f t="shared" si="57"/>
        <v>0</v>
      </c>
      <c r="BA309">
        <f t="shared" si="58"/>
        <v>1</v>
      </c>
      <c r="BB309">
        <f t="shared" si="59"/>
        <v>22387555</v>
      </c>
      <c r="BC309">
        <f t="shared" si="60"/>
        <v>0</v>
      </c>
    </row>
    <row r="310" spans="1:55" x14ac:dyDescent="0.25">
      <c r="A310">
        <v>35</v>
      </c>
      <c r="B310">
        <v>6</v>
      </c>
      <c r="C310">
        <v>0</v>
      </c>
      <c r="D310">
        <v>53938</v>
      </c>
      <c r="E310">
        <v>21506</v>
      </c>
      <c r="F310">
        <v>19961231</v>
      </c>
      <c r="G310">
        <v>76071910</v>
      </c>
      <c r="H310" t="s">
        <v>111</v>
      </c>
      <c r="I310" t="s">
        <v>112</v>
      </c>
      <c r="J310">
        <v>81.625</v>
      </c>
      <c r="K310">
        <v>-3.8292E-2</v>
      </c>
      <c r="L310">
        <v>55223</v>
      </c>
      <c r="M310">
        <v>-9.3989999999999994E-3</v>
      </c>
      <c r="N310">
        <v>1.0813E-2</v>
      </c>
      <c r="O310">
        <v>19961231</v>
      </c>
      <c r="P310" s="3">
        <v>3037810.4303064868</v>
      </c>
      <c r="Q310">
        <v>4507577.375</v>
      </c>
      <c r="R310" t="s">
        <v>113</v>
      </c>
      <c r="S310">
        <v>43</v>
      </c>
      <c r="T310">
        <v>52298851</v>
      </c>
      <c r="U310">
        <v>3306620</v>
      </c>
      <c r="V310" s="1">
        <v>48992231</v>
      </c>
      <c r="W310">
        <v>0.200769015</v>
      </c>
      <c r="X310">
        <v>17</v>
      </c>
      <c r="Y310" s="4">
        <v>52030041.430306487</v>
      </c>
      <c r="Z310" s="5">
        <v>1.7393450744167805E-2</v>
      </c>
      <c r="AA310">
        <v>0.97</v>
      </c>
      <c r="AB310">
        <v>0.200769015</v>
      </c>
      <c r="AD310">
        <v>3.9430266793687331E-4</v>
      </c>
      <c r="AE310">
        <v>0</v>
      </c>
      <c r="AF310">
        <v>0</v>
      </c>
      <c r="AG310">
        <v>0</v>
      </c>
      <c r="AH310">
        <v>52298851</v>
      </c>
      <c r="AI310">
        <v>0</v>
      </c>
      <c r="AJ310">
        <v>2664607923</v>
      </c>
      <c r="AK310">
        <v>1.9627221907048274E-2</v>
      </c>
      <c r="AR310">
        <f t="shared" si="52"/>
        <v>0</v>
      </c>
      <c r="AS310">
        <f t="shared" si="53"/>
        <v>0</v>
      </c>
      <c r="AT310">
        <f t="shared" si="54"/>
        <v>52298851</v>
      </c>
      <c r="AX310">
        <f t="shared" si="55"/>
        <v>0</v>
      </c>
      <c r="AY310">
        <f t="shared" si="56"/>
        <v>0</v>
      </c>
      <c r="AZ310">
        <f t="shared" si="57"/>
        <v>52298851</v>
      </c>
      <c r="BA310">
        <f t="shared" si="58"/>
        <v>0</v>
      </c>
      <c r="BB310">
        <f t="shared" si="59"/>
        <v>0</v>
      </c>
      <c r="BC310">
        <f t="shared" si="60"/>
        <v>52298851</v>
      </c>
    </row>
    <row r="311" spans="1:55" x14ac:dyDescent="0.25">
      <c r="A311">
        <v>35</v>
      </c>
      <c r="B311">
        <v>5</v>
      </c>
      <c r="C311">
        <v>0</v>
      </c>
      <c r="D311">
        <v>53938</v>
      </c>
      <c r="E311">
        <v>21506</v>
      </c>
      <c r="F311">
        <v>19951229</v>
      </c>
      <c r="G311">
        <v>76071910</v>
      </c>
      <c r="H311" t="s">
        <v>111</v>
      </c>
      <c r="I311" t="s">
        <v>112</v>
      </c>
      <c r="J311">
        <v>62.125</v>
      </c>
      <c r="K311">
        <v>2.016E-3</v>
      </c>
      <c r="L311">
        <v>56209</v>
      </c>
      <c r="M311">
        <v>4.4460000000000003E-3</v>
      </c>
      <c r="N311">
        <v>1.1306999999999999E-2</v>
      </c>
      <c r="O311">
        <v>19951229</v>
      </c>
      <c r="P311" s="3">
        <v>2265771.7449886426</v>
      </c>
      <c r="Q311">
        <v>3491984.125</v>
      </c>
      <c r="R311" t="s">
        <v>113</v>
      </c>
      <c r="S311">
        <v>39</v>
      </c>
      <c r="T311">
        <v>43881554</v>
      </c>
      <c r="U311">
        <v>3007808</v>
      </c>
      <c r="V311" s="1">
        <v>40873746</v>
      </c>
      <c r="W311">
        <v>0.16502399400000001</v>
      </c>
      <c r="X311">
        <v>21</v>
      </c>
      <c r="Y311" s="4">
        <v>43139517.744988643</v>
      </c>
      <c r="Z311" s="5">
        <v>1.3358080909441366E-2</v>
      </c>
      <c r="AA311">
        <v>0.97</v>
      </c>
      <c r="AB311">
        <v>0.16502399400000001</v>
      </c>
      <c r="AD311">
        <v>4.2147551531666279E-5</v>
      </c>
      <c r="AE311">
        <v>0</v>
      </c>
      <c r="AF311">
        <v>0</v>
      </c>
      <c r="AG311">
        <v>0</v>
      </c>
      <c r="AH311">
        <v>43881554</v>
      </c>
      <c r="AI311">
        <v>0</v>
      </c>
      <c r="AJ311">
        <v>2370384558</v>
      </c>
      <c r="AK311">
        <v>1.851241978939689E-2</v>
      </c>
      <c r="AR311">
        <f t="shared" si="52"/>
        <v>0</v>
      </c>
      <c r="AS311">
        <f t="shared" si="53"/>
        <v>0</v>
      </c>
      <c r="AT311">
        <f t="shared" si="54"/>
        <v>43881554</v>
      </c>
      <c r="AX311">
        <f t="shared" si="55"/>
        <v>0</v>
      </c>
      <c r="AY311">
        <f t="shared" si="56"/>
        <v>0</v>
      </c>
      <c r="AZ311">
        <f t="shared" si="57"/>
        <v>43881554</v>
      </c>
      <c r="BA311">
        <f t="shared" si="58"/>
        <v>0</v>
      </c>
      <c r="BB311">
        <f t="shared" si="59"/>
        <v>0</v>
      </c>
      <c r="BC311">
        <f t="shared" si="60"/>
        <v>43881554</v>
      </c>
    </row>
    <row r="312" spans="1:55" x14ac:dyDescent="0.25">
      <c r="A312">
        <v>35</v>
      </c>
      <c r="B312">
        <v>4</v>
      </c>
      <c r="C312">
        <v>0</v>
      </c>
      <c r="D312">
        <v>53938</v>
      </c>
      <c r="E312">
        <v>21506</v>
      </c>
      <c r="F312">
        <v>19941230</v>
      </c>
      <c r="G312">
        <v>76071910</v>
      </c>
      <c r="H312" t="s">
        <v>111</v>
      </c>
      <c r="I312" t="s">
        <v>112</v>
      </c>
      <c r="J312">
        <v>45.25</v>
      </c>
      <c r="K312">
        <v>5.5560000000000002E-3</v>
      </c>
      <c r="L312">
        <v>52796</v>
      </c>
      <c r="M312">
        <v>-8.1899999999999996E-4</v>
      </c>
      <c r="N312">
        <v>1.1426E-2</v>
      </c>
      <c r="O312">
        <v>19941230</v>
      </c>
      <c r="P312" s="3">
        <v>1236163.4899990857</v>
      </c>
      <c r="Q312">
        <v>2389019</v>
      </c>
      <c r="R312" t="s">
        <v>113</v>
      </c>
      <c r="S312">
        <v>35</v>
      </c>
      <c r="T312">
        <v>41067905</v>
      </c>
      <c r="U312">
        <v>2639388</v>
      </c>
      <c r="V312" s="1">
        <v>38428517</v>
      </c>
      <c r="W312">
        <v>0.15608985359999999</v>
      </c>
      <c r="X312">
        <v>21</v>
      </c>
      <c r="Y312" s="4">
        <v>39664680.489999086</v>
      </c>
      <c r="Z312" s="5">
        <v>9.4013520956710735E-3</v>
      </c>
      <c r="AA312">
        <v>0.97</v>
      </c>
      <c r="AB312">
        <v>0.15608985359999999</v>
      </c>
      <c r="AD312">
        <v>4.5823937704767275E-4</v>
      </c>
      <c r="AE312">
        <v>0</v>
      </c>
      <c r="AF312">
        <v>0</v>
      </c>
      <c r="AG312">
        <v>0</v>
      </c>
      <c r="AH312">
        <v>41067905</v>
      </c>
      <c r="AI312">
        <v>0</v>
      </c>
      <c r="AJ312">
        <v>2130735249</v>
      </c>
      <c r="AK312">
        <v>1.9274053413850478E-2</v>
      </c>
      <c r="AR312">
        <f t="shared" si="52"/>
        <v>0</v>
      </c>
      <c r="AS312">
        <f t="shared" si="53"/>
        <v>0</v>
      </c>
      <c r="AT312">
        <f t="shared" si="54"/>
        <v>41067905</v>
      </c>
      <c r="AX312">
        <f t="shared" si="55"/>
        <v>0</v>
      </c>
      <c r="AY312">
        <f t="shared" si="56"/>
        <v>0</v>
      </c>
      <c r="AZ312">
        <f t="shared" si="57"/>
        <v>41067905</v>
      </c>
      <c r="BA312">
        <f t="shared" si="58"/>
        <v>0</v>
      </c>
      <c r="BB312">
        <f t="shared" si="59"/>
        <v>0</v>
      </c>
      <c r="BC312">
        <f t="shared" si="60"/>
        <v>41067905</v>
      </c>
    </row>
    <row r="313" spans="1:55" x14ac:dyDescent="0.25">
      <c r="A313">
        <v>35</v>
      </c>
      <c r="B313">
        <v>3</v>
      </c>
      <c r="C313">
        <v>0</v>
      </c>
      <c r="D313">
        <v>53938</v>
      </c>
      <c r="E313">
        <v>21506</v>
      </c>
      <c r="F313">
        <v>19921231</v>
      </c>
      <c r="G313">
        <v>76071910</v>
      </c>
      <c r="H313" t="s">
        <v>111</v>
      </c>
      <c r="I313" t="s">
        <v>112</v>
      </c>
      <c r="J313">
        <v>47</v>
      </c>
      <c r="K313">
        <v>2.6670000000000001E-3</v>
      </c>
      <c r="L313">
        <v>52337</v>
      </c>
      <c r="M313">
        <v>-1.403E-3</v>
      </c>
      <c r="N313">
        <v>1.4898E-2</v>
      </c>
      <c r="O313">
        <v>19921231</v>
      </c>
      <c r="P313" s="3">
        <v>1413350.2299999744</v>
      </c>
      <c r="Q313">
        <v>2459839</v>
      </c>
      <c r="R313" t="s">
        <v>113</v>
      </c>
      <c r="S313">
        <v>27</v>
      </c>
      <c r="T313">
        <v>37146388</v>
      </c>
      <c r="U313">
        <v>2263429</v>
      </c>
      <c r="V313" s="1">
        <v>34882959</v>
      </c>
      <c r="W313">
        <v>0.14172461110000001</v>
      </c>
      <c r="X313">
        <v>18</v>
      </c>
      <c r="Y313" s="4">
        <v>36296309.229999974</v>
      </c>
      <c r="Z313" s="5">
        <v>9.6048257688452071E-3</v>
      </c>
      <c r="AA313">
        <v>0.97</v>
      </c>
      <c r="AB313">
        <v>0.14172461110000001</v>
      </c>
      <c r="AD313">
        <v>2.5160447523558799E-5</v>
      </c>
      <c r="AE313">
        <v>0</v>
      </c>
      <c r="AF313">
        <v>0</v>
      </c>
      <c r="AG313">
        <v>0</v>
      </c>
      <c r="AH313">
        <v>37146388</v>
      </c>
      <c r="AI313">
        <v>0</v>
      </c>
      <c r="AJ313">
        <v>1672383581</v>
      </c>
      <c r="AK313">
        <v>2.2211643561932337E-2</v>
      </c>
      <c r="AR313">
        <f t="shared" si="52"/>
        <v>0</v>
      </c>
      <c r="AS313">
        <f t="shared" si="53"/>
        <v>0</v>
      </c>
      <c r="AT313">
        <f t="shared" si="54"/>
        <v>37146388</v>
      </c>
      <c r="AX313">
        <f t="shared" si="55"/>
        <v>0</v>
      </c>
      <c r="AY313">
        <f t="shared" si="56"/>
        <v>0</v>
      </c>
      <c r="AZ313">
        <f t="shared" si="57"/>
        <v>37146388</v>
      </c>
      <c r="BA313">
        <f t="shared" si="58"/>
        <v>0</v>
      </c>
      <c r="BB313">
        <f t="shared" si="59"/>
        <v>0</v>
      </c>
      <c r="BC313">
        <f t="shared" si="60"/>
        <v>37146388</v>
      </c>
    </row>
    <row r="314" spans="1:55" x14ac:dyDescent="0.25">
      <c r="A314">
        <v>35</v>
      </c>
      <c r="B314">
        <v>2</v>
      </c>
      <c r="C314">
        <v>0</v>
      </c>
      <c r="D314">
        <v>53938</v>
      </c>
      <c r="E314">
        <v>21506</v>
      </c>
      <c r="F314">
        <v>19881230</v>
      </c>
      <c r="G314">
        <v>76071910</v>
      </c>
      <c r="H314" t="s">
        <v>111</v>
      </c>
      <c r="I314" t="s">
        <v>112</v>
      </c>
      <c r="J314">
        <v>42.875</v>
      </c>
      <c r="K314">
        <v>5.8650000000000004E-3</v>
      </c>
      <c r="L314">
        <v>30046</v>
      </c>
      <c r="M314">
        <v>-1.6180000000000001E-3</v>
      </c>
      <c r="N314">
        <v>1.0211E-2</v>
      </c>
      <c r="O314">
        <v>19881230</v>
      </c>
      <c r="P314" s="3">
        <v>595441.39999997243</v>
      </c>
      <c r="Q314">
        <v>1288222.25</v>
      </c>
      <c r="R314" t="s">
        <v>113</v>
      </c>
      <c r="S314">
        <v>11</v>
      </c>
      <c r="T314">
        <v>24519017</v>
      </c>
      <c r="U314">
        <v>1426322</v>
      </c>
      <c r="V314" s="1">
        <v>23092695</v>
      </c>
      <c r="W314">
        <v>0.13764594890000001</v>
      </c>
      <c r="X314">
        <v>25</v>
      </c>
      <c r="Y314" s="4">
        <v>23688136.399999972</v>
      </c>
      <c r="Z314" s="5">
        <v>7.4855434530146257E-3</v>
      </c>
      <c r="AA314">
        <v>0.97</v>
      </c>
      <c r="AB314">
        <v>0.13764594890000001</v>
      </c>
      <c r="AD314">
        <v>3.9249799970652905E-4</v>
      </c>
      <c r="AE314">
        <v>0</v>
      </c>
      <c r="AF314">
        <v>0</v>
      </c>
      <c r="AG314">
        <v>0</v>
      </c>
      <c r="AH314">
        <v>24519017</v>
      </c>
      <c r="AI314">
        <v>0</v>
      </c>
      <c r="AJ314">
        <v>1326741615</v>
      </c>
      <c r="AK314">
        <v>1.8480627066182739E-2</v>
      </c>
      <c r="AR314">
        <f t="shared" si="52"/>
        <v>0</v>
      </c>
      <c r="AS314">
        <f t="shared" si="53"/>
        <v>0</v>
      </c>
      <c r="AT314">
        <f t="shared" si="54"/>
        <v>24519017</v>
      </c>
      <c r="AX314">
        <f t="shared" si="55"/>
        <v>0</v>
      </c>
      <c r="AY314">
        <f t="shared" si="56"/>
        <v>0</v>
      </c>
      <c r="AZ314">
        <f t="shared" si="57"/>
        <v>24519017</v>
      </c>
      <c r="BA314">
        <f t="shared" si="58"/>
        <v>0</v>
      </c>
      <c r="BB314">
        <f t="shared" si="59"/>
        <v>0</v>
      </c>
      <c r="BC314">
        <f t="shared" si="60"/>
        <v>24519017</v>
      </c>
    </row>
    <row r="315" spans="1:55" x14ac:dyDescent="0.25">
      <c r="A315">
        <v>35</v>
      </c>
      <c r="B315">
        <v>1</v>
      </c>
      <c r="C315">
        <v>1</v>
      </c>
      <c r="D315">
        <v>53938</v>
      </c>
      <c r="E315">
        <v>21506</v>
      </c>
      <c r="F315">
        <v>19861231</v>
      </c>
      <c r="G315">
        <v>76071910</v>
      </c>
      <c r="H315" t="s">
        <v>111</v>
      </c>
      <c r="I315" t="s">
        <v>112</v>
      </c>
      <c r="J315">
        <v>57.5</v>
      </c>
      <c r="K315">
        <v>1.7698999999999999E-2</v>
      </c>
      <c r="L315">
        <v>27560</v>
      </c>
      <c r="M315">
        <v>-3.1440000000000001E-3</v>
      </c>
      <c r="N315">
        <v>8.3590000000000001E-3</v>
      </c>
      <c r="O315">
        <v>19861231</v>
      </c>
      <c r="P315" s="3">
        <v>1094834.1099998355</v>
      </c>
      <c r="Q315">
        <v>1584700</v>
      </c>
      <c r="R315" t="s">
        <v>113</v>
      </c>
      <c r="S315">
        <v>3</v>
      </c>
      <c r="T315">
        <v>17464897</v>
      </c>
      <c r="U315">
        <v>1136034</v>
      </c>
      <c r="V315" s="1">
        <v>16328863</v>
      </c>
      <c r="W315">
        <v>0.15326907840000001</v>
      </c>
      <c r="X315">
        <v>25</v>
      </c>
      <c r="Y315" s="4">
        <v>17423697.109999835</v>
      </c>
      <c r="Z315" s="5">
        <v>1.3939952432562677E-2</v>
      </c>
      <c r="AA315">
        <v>0.97</v>
      </c>
      <c r="AB315">
        <v>0.15326907840000001</v>
      </c>
      <c r="AD315">
        <v>3.2780360235048263E-6</v>
      </c>
      <c r="AE315">
        <v>0</v>
      </c>
      <c r="AF315">
        <v>0</v>
      </c>
      <c r="AG315">
        <v>0</v>
      </c>
      <c r="AH315">
        <v>17464897</v>
      </c>
      <c r="AI315">
        <v>0</v>
      </c>
      <c r="AJ315">
        <v>1208853852</v>
      </c>
      <c r="AK315">
        <v>1.444748426048776E-2</v>
      </c>
      <c r="AR315">
        <f t="shared" si="52"/>
        <v>0</v>
      </c>
      <c r="AS315">
        <f t="shared" si="53"/>
        <v>0</v>
      </c>
      <c r="AT315">
        <f t="shared" si="54"/>
        <v>17464897</v>
      </c>
      <c r="AX315">
        <f t="shared" si="55"/>
        <v>0</v>
      </c>
      <c r="AY315">
        <f t="shared" si="56"/>
        <v>0</v>
      </c>
      <c r="AZ315">
        <f t="shared" si="57"/>
        <v>17464897</v>
      </c>
      <c r="BA315">
        <f t="shared" si="58"/>
        <v>0</v>
      </c>
      <c r="BB315">
        <f t="shared" si="59"/>
        <v>0</v>
      </c>
      <c r="BC315">
        <f t="shared" si="60"/>
        <v>17464897</v>
      </c>
    </row>
    <row r="316" spans="1:55" x14ac:dyDescent="0.25">
      <c r="A316">
        <v>36</v>
      </c>
      <c r="B316">
        <v>14</v>
      </c>
      <c r="C316">
        <v>0</v>
      </c>
      <c r="D316">
        <v>56232</v>
      </c>
      <c r="E316">
        <v>3157</v>
      </c>
      <c r="F316">
        <v>20071231</v>
      </c>
      <c r="G316">
        <v>63540510</v>
      </c>
      <c r="H316" t="s">
        <v>148</v>
      </c>
      <c r="I316" t="s">
        <v>149</v>
      </c>
      <c r="J316">
        <v>16.46</v>
      </c>
      <c r="K316">
        <v>-2.4239999999999999E-3</v>
      </c>
      <c r="L316">
        <v>633846</v>
      </c>
      <c r="M316">
        <v>-6.522E-3</v>
      </c>
      <c r="N316">
        <v>1.0870000000000001E-3</v>
      </c>
      <c r="O316">
        <v>20071231</v>
      </c>
      <c r="P316" s="3">
        <v>6278823.8342418075</v>
      </c>
      <c r="Q316">
        <v>10433104.58</v>
      </c>
      <c r="R316" t="s">
        <v>150</v>
      </c>
      <c r="S316">
        <v>87</v>
      </c>
      <c r="T316">
        <v>150383641</v>
      </c>
      <c r="U316">
        <v>13407828</v>
      </c>
      <c r="V316" s="1">
        <v>136975813</v>
      </c>
      <c r="W316">
        <v>0.507051005</v>
      </c>
      <c r="X316">
        <v>11</v>
      </c>
      <c r="Y316" s="4">
        <v>143254636.83424181</v>
      </c>
      <c r="Z316" s="5">
        <v>3.7762251553148912E-2</v>
      </c>
      <c r="AA316">
        <v>0.97</v>
      </c>
      <c r="AB316">
        <v>0.507051005</v>
      </c>
      <c r="AD316">
        <v>0.12288644870539775</v>
      </c>
      <c r="AE316">
        <v>0</v>
      </c>
      <c r="AF316">
        <v>1</v>
      </c>
      <c r="AG316">
        <v>150383641</v>
      </c>
      <c r="AH316">
        <v>0</v>
      </c>
      <c r="AI316">
        <v>6</v>
      </c>
      <c r="AJ316">
        <v>9537251211</v>
      </c>
      <c r="AK316">
        <v>1.576802767096579E-2</v>
      </c>
      <c r="AR316">
        <f t="shared" si="52"/>
        <v>1</v>
      </c>
      <c r="AS316">
        <f t="shared" si="53"/>
        <v>150383641</v>
      </c>
      <c r="AT316">
        <f t="shared" si="54"/>
        <v>0</v>
      </c>
      <c r="AX316">
        <f t="shared" si="55"/>
        <v>1</v>
      </c>
      <c r="AY316">
        <f t="shared" si="56"/>
        <v>150383641</v>
      </c>
      <c r="AZ316">
        <f t="shared" si="57"/>
        <v>0</v>
      </c>
      <c r="BA316">
        <f t="shared" si="58"/>
        <v>1</v>
      </c>
      <c r="BB316">
        <f t="shared" si="59"/>
        <v>150383641</v>
      </c>
      <c r="BC316">
        <f t="shared" si="60"/>
        <v>0</v>
      </c>
    </row>
    <row r="317" spans="1:55" x14ac:dyDescent="0.25">
      <c r="A317">
        <v>36</v>
      </c>
      <c r="B317">
        <v>13</v>
      </c>
      <c r="C317">
        <v>0</v>
      </c>
      <c r="D317">
        <v>56232</v>
      </c>
      <c r="E317">
        <v>3157</v>
      </c>
      <c r="F317">
        <v>20021231</v>
      </c>
      <c r="G317">
        <v>63540510</v>
      </c>
      <c r="H317" t="s">
        <v>148</v>
      </c>
      <c r="I317" t="s">
        <v>149</v>
      </c>
      <c r="J317">
        <v>27.32</v>
      </c>
      <c r="K317">
        <v>-1.462E-3</v>
      </c>
      <c r="L317">
        <v>611896</v>
      </c>
      <c r="M317">
        <v>1.7849999999999999E-3</v>
      </c>
      <c r="N317">
        <v>1.0114E-2</v>
      </c>
      <c r="O317">
        <v>20021231</v>
      </c>
      <c r="P317" s="3">
        <v>13420990.452554464</v>
      </c>
      <c r="Q317">
        <v>16716998.533</v>
      </c>
      <c r="R317" t="s">
        <v>150</v>
      </c>
      <c r="S317">
        <v>67</v>
      </c>
      <c r="T317">
        <v>118019355</v>
      </c>
      <c r="U317">
        <v>8159023</v>
      </c>
      <c r="V317" s="1">
        <v>109860332</v>
      </c>
      <c r="W317">
        <v>0.3964045846</v>
      </c>
      <c r="X317">
        <v>10</v>
      </c>
      <c r="Y317" s="4">
        <v>123281322.45255446</v>
      </c>
      <c r="Z317" s="5">
        <v>4.0706748032311932E-2</v>
      </c>
      <c r="AA317">
        <v>0.97</v>
      </c>
      <c r="AB317">
        <v>0.3964045846</v>
      </c>
      <c r="AD317">
        <v>3.7435323513436642E-3</v>
      </c>
      <c r="AE317">
        <v>0</v>
      </c>
      <c r="AF317">
        <v>1</v>
      </c>
      <c r="AG317">
        <v>118019355</v>
      </c>
      <c r="AH317">
        <v>0</v>
      </c>
      <c r="AI317">
        <v>5</v>
      </c>
      <c r="AJ317">
        <v>5183658599</v>
      </c>
      <c r="AK317">
        <v>2.276757867942298E-2</v>
      </c>
      <c r="AR317">
        <f t="shared" si="52"/>
        <v>0</v>
      </c>
      <c r="AS317">
        <f t="shared" si="53"/>
        <v>0</v>
      </c>
      <c r="AT317">
        <f t="shared" si="54"/>
        <v>118019355</v>
      </c>
      <c r="AX317">
        <f t="shared" si="55"/>
        <v>0</v>
      </c>
      <c r="AY317">
        <f t="shared" si="56"/>
        <v>0</v>
      </c>
      <c r="AZ317">
        <f t="shared" si="57"/>
        <v>118019355</v>
      </c>
      <c r="BA317">
        <f t="shared" si="58"/>
        <v>0</v>
      </c>
      <c r="BB317">
        <f t="shared" si="59"/>
        <v>0</v>
      </c>
      <c r="BC317">
        <f t="shared" si="60"/>
        <v>118019355</v>
      </c>
    </row>
    <row r="318" spans="1:55" x14ac:dyDescent="0.25">
      <c r="A318">
        <v>36</v>
      </c>
      <c r="B318">
        <v>12</v>
      </c>
      <c r="C318">
        <v>0</v>
      </c>
      <c r="D318">
        <v>56232</v>
      </c>
      <c r="E318">
        <v>3157</v>
      </c>
      <c r="F318">
        <v>20001229</v>
      </c>
      <c r="G318">
        <v>63540510</v>
      </c>
      <c r="H318" t="s">
        <v>148</v>
      </c>
      <c r="I318" t="s">
        <v>149</v>
      </c>
      <c r="J318">
        <v>28.75</v>
      </c>
      <c r="K318">
        <v>-2.1277000000000001E-2</v>
      </c>
      <c r="L318">
        <v>608399</v>
      </c>
      <c r="M318">
        <v>-1.1285E-2</v>
      </c>
      <c r="N318">
        <v>1.6046999999999999E-2</v>
      </c>
      <c r="O318">
        <v>20001229</v>
      </c>
      <c r="P318" s="3">
        <v>15033569.517563149</v>
      </c>
      <c r="Q318">
        <v>17491471.25</v>
      </c>
      <c r="R318" t="s">
        <v>150</v>
      </c>
      <c r="S318">
        <v>59</v>
      </c>
      <c r="T318">
        <v>88534609</v>
      </c>
      <c r="U318">
        <v>6769821</v>
      </c>
      <c r="V318" s="1">
        <v>81764788</v>
      </c>
      <c r="W318">
        <v>0.39454338709999998</v>
      </c>
      <c r="X318">
        <v>9</v>
      </c>
      <c r="Y318" s="4">
        <v>96798357.517563149</v>
      </c>
      <c r="Z318" s="5">
        <v>7.1463620293593738E-2</v>
      </c>
      <c r="AA318">
        <v>0.97</v>
      </c>
      <c r="AB318">
        <v>0.39454338709999998</v>
      </c>
      <c r="AD318">
        <v>1.4880862347183291E-2</v>
      </c>
      <c r="AE318">
        <v>0</v>
      </c>
      <c r="AF318">
        <v>1</v>
      </c>
      <c r="AG318">
        <v>88534609</v>
      </c>
      <c r="AH318">
        <v>0</v>
      </c>
      <c r="AI318">
        <v>4</v>
      </c>
      <c r="AJ318">
        <v>4326945920</v>
      </c>
      <c r="AK318">
        <v>2.0461223837066122E-2</v>
      </c>
      <c r="AR318">
        <f t="shared" si="52"/>
        <v>1</v>
      </c>
      <c r="AS318">
        <f t="shared" si="53"/>
        <v>88534609</v>
      </c>
      <c r="AT318">
        <f t="shared" si="54"/>
        <v>0</v>
      </c>
      <c r="AX318">
        <f t="shared" si="55"/>
        <v>1</v>
      </c>
      <c r="AY318">
        <f t="shared" si="56"/>
        <v>88534609</v>
      </c>
      <c r="AZ318">
        <f t="shared" si="57"/>
        <v>0</v>
      </c>
      <c r="BA318">
        <f t="shared" si="58"/>
        <v>0</v>
      </c>
      <c r="BB318">
        <f t="shared" si="59"/>
        <v>0</v>
      </c>
      <c r="BC318">
        <f t="shared" si="60"/>
        <v>88534609</v>
      </c>
    </row>
    <row r="319" spans="1:55" x14ac:dyDescent="0.25">
      <c r="A319">
        <v>36</v>
      </c>
      <c r="B319">
        <v>11</v>
      </c>
      <c r="C319">
        <v>0</v>
      </c>
      <c r="D319">
        <v>56232</v>
      </c>
      <c r="E319">
        <v>3157</v>
      </c>
      <c r="F319">
        <v>19991231</v>
      </c>
      <c r="G319">
        <v>63540510</v>
      </c>
      <c r="H319" t="s">
        <v>148</v>
      </c>
      <c r="I319" t="s">
        <v>149</v>
      </c>
      <c r="J319">
        <v>23.6875</v>
      </c>
      <c r="K319">
        <v>2.6459999999999999E-3</v>
      </c>
      <c r="L319">
        <v>616565</v>
      </c>
      <c r="M319">
        <v>6.202E-3</v>
      </c>
      <c r="N319">
        <v>1.6781999999999998E-2</v>
      </c>
      <c r="O319">
        <v>19991231</v>
      </c>
      <c r="P319" s="3">
        <v>12153329.10478273</v>
      </c>
      <c r="Q319">
        <v>14604883.437999999</v>
      </c>
      <c r="R319" t="s">
        <v>150</v>
      </c>
      <c r="S319">
        <v>55</v>
      </c>
      <c r="T319">
        <v>87121499</v>
      </c>
      <c r="U319">
        <v>5727733</v>
      </c>
      <c r="V319" s="1">
        <v>81393766</v>
      </c>
      <c r="W319">
        <v>0.4237252393</v>
      </c>
      <c r="X319">
        <v>10</v>
      </c>
      <c r="Y319" s="4">
        <v>93547095.10478273</v>
      </c>
      <c r="Z319" s="5">
        <v>6.6477185455866075E-2</v>
      </c>
      <c r="AA319">
        <v>0.97</v>
      </c>
      <c r="AB319">
        <v>0.4237252393</v>
      </c>
      <c r="AD319">
        <v>2.533258279351585E-2</v>
      </c>
      <c r="AE319">
        <v>0</v>
      </c>
      <c r="AF319">
        <v>1</v>
      </c>
      <c r="AG319">
        <v>87121499</v>
      </c>
      <c r="AH319">
        <v>0</v>
      </c>
      <c r="AI319">
        <v>3</v>
      </c>
      <c r="AJ319">
        <v>3933635517</v>
      </c>
      <c r="AK319">
        <v>2.2147832106835231E-2</v>
      </c>
      <c r="AR319">
        <f t="shared" si="52"/>
        <v>1</v>
      </c>
      <c r="AS319">
        <f t="shared" si="53"/>
        <v>87121499</v>
      </c>
      <c r="AT319">
        <f t="shared" si="54"/>
        <v>0</v>
      </c>
      <c r="AX319">
        <f t="shared" si="55"/>
        <v>1</v>
      </c>
      <c r="AY319">
        <f t="shared" si="56"/>
        <v>87121499</v>
      </c>
      <c r="AZ319">
        <f t="shared" si="57"/>
        <v>0</v>
      </c>
      <c r="BA319">
        <f t="shared" si="58"/>
        <v>0</v>
      </c>
      <c r="BB319">
        <f t="shared" si="59"/>
        <v>0</v>
      </c>
      <c r="BC319">
        <f t="shared" si="60"/>
        <v>87121499</v>
      </c>
    </row>
    <row r="320" spans="1:55" x14ac:dyDescent="0.25">
      <c r="A320">
        <v>36</v>
      </c>
      <c r="B320">
        <v>10</v>
      </c>
      <c r="C320">
        <v>0</v>
      </c>
      <c r="D320">
        <v>56232</v>
      </c>
      <c r="E320">
        <v>3157</v>
      </c>
      <c r="F320">
        <v>19981231</v>
      </c>
      <c r="G320">
        <v>63540510</v>
      </c>
      <c r="H320" t="s">
        <v>148</v>
      </c>
      <c r="I320" t="s">
        <v>149</v>
      </c>
      <c r="J320">
        <v>72.5</v>
      </c>
      <c r="K320">
        <v>-8.5470000000000008E-3</v>
      </c>
      <c r="L320">
        <v>330749</v>
      </c>
      <c r="M320">
        <v>5.0340000000000003E-3</v>
      </c>
      <c r="N320">
        <v>2.5982999999999999E-2</v>
      </c>
      <c r="O320">
        <v>19981231</v>
      </c>
      <c r="P320" s="3">
        <v>21541740.898221463</v>
      </c>
      <c r="Q320">
        <v>23979302.5</v>
      </c>
      <c r="R320" t="s">
        <v>150</v>
      </c>
      <c r="S320">
        <v>51</v>
      </c>
      <c r="T320">
        <v>88245632</v>
      </c>
      <c r="U320">
        <v>7012908</v>
      </c>
      <c r="V320" s="1">
        <v>81232724</v>
      </c>
      <c r="W320">
        <v>0.33366693739999997</v>
      </c>
      <c r="X320">
        <v>11</v>
      </c>
      <c r="Y320" s="4">
        <v>102774464.89822146</v>
      </c>
      <c r="Z320" s="5">
        <v>7.7872830725261091E-2</v>
      </c>
      <c r="AA320">
        <v>0.97</v>
      </c>
      <c r="AB320">
        <v>0.33366693739999997</v>
      </c>
      <c r="AD320">
        <v>3.5555687873968875E-3</v>
      </c>
      <c r="AE320">
        <v>0</v>
      </c>
      <c r="AF320">
        <v>1</v>
      </c>
      <c r="AG320">
        <v>88245632</v>
      </c>
      <c r="AH320">
        <v>0</v>
      </c>
      <c r="AI320">
        <v>2</v>
      </c>
      <c r="AJ320">
        <v>3771671457</v>
      </c>
      <c r="AK320">
        <v>2.3396956231758019E-2</v>
      </c>
      <c r="AR320">
        <f t="shared" si="52"/>
        <v>0</v>
      </c>
      <c r="AS320">
        <f t="shared" si="53"/>
        <v>0</v>
      </c>
      <c r="AT320">
        <f t="shared" si="54"/>
        <v>88245632</v>
      </c>
      <c r="AX320">
        <f t="shared" si="55"/>
        <v>0</v>
      </c>
      <c r="AY320">
        <f t="shared" si="56"/>
        <v>0</v>
      </c>
      <c r="AZ320">
        <f t="shared" si="57"/>
        <v>88245632</v>
      </c>
      <c r="BA320">
        <f t="shared" si="58"/>
        <v>0</v>
      </c>
      <c r="BB320">
        <f t="shared" si="59"/>
        <v>0</v>
      </c>
      <c r="BC320">
        <f t="shared" si="60"/>
        <v>88245632</v>
      </c>
    </row>
    <row r="321" spans="1:55" x14ac:dyDescent="0.25">
      <c r="A321">
        <v>36</v>
      </c>
      <c r="B321">
        <v>9</v>
      </c>
      <c r="C321">
        <v>0</v>
      </c>
      <c r="D321">
        <v>56232</v>
      </c>
      <c r="E321">
        <v>3157</v>
      </c>
      <c r="F321">
        <v>19971231</v>
      </c>
      <c r="G321">
        <v>63540510</v>
      </c>
      <c r="H321" t="s">
        <v>148</v>
      </c>
      <c r="I321" t="s">
        <v>149</v>
      </c>
      <c r="J321">
        <v>65.75</v>
      </c>
      <c r="K321">
        <v>3.8170000000000001E-3</v>
      </c>
      <c r="L321">
        <v>213678</v>
      </c>
      <c r="M321">
        <v>2.6029999999999998E-3</v>
      </c>
      <c r="N321">
        <v>1.6466000000000001E-2</v>
      </c>
      <c r="O321">
        <v>19971231</v>
      </c>
      <c r="P321" s="3">
        <v>12537020.738195188</v>
      </c>
      <c r="Q321">
        <v>14049328.5</v>
      </c>
      <c r="R321" t="s">
        <v>150</v>
      </c>
      <c r="S321">
        <v>47</v>
      </c>
      <c r="T321">
        <v>54683521</v>
      </c>
      <c r="U321">
        <v>4281351</v>
      </c>
      <c r="V321" s="1">
        <v>50402170</v>
      </c>
      <c r="W321">
        <v>0.32403465050000002</v>
      </c>
      <c r="X321">
        <v>20</v>
      </c>
      <c r="Y321" s="4">
        <v>62939190.738195188</v>
      </c>
      <c r="Z321" s="5">
        <v>7.2346400281132428E-2</v>
      </c>
      <c r="AA321">
        <v>0.97</v>
      </c>
      <c r="AB321">
        <v>0.32403465050000002</v>
      </c>
      <c r="AD321">
        <v>2.9497344388854725E-3</v>
      </c>
      <c r="AE321">
        <v>0</v>
      </c>
      <c r="AF321">
        <v>1</v>
      </c>
      <c r="AG321">
        <v>54683521</v>
      </c>
      <c r="AH321">
        <v>0</v>
      </c>
      <c r="AI321">
        <v>1</v>
      </c>
      <c r="AJ321">
        <v>3000025976</v>
      </c>
      <c r="AK321">
        <v>1.8227682505906409E-2</v>
      </c>
      <c r="AR321">
        <f t="shared" si="52"/>
        <v>0</v>
      </c>
      <c r="AS321">
        <f t="shared" si="53"/>
        <v>0</v>
      </c>
      <c r="AT321">
        <f t="shared" si="54"/>
        <v>54683521</v>
      </c>
      <c r="AX321">
        <f t="shared" si="55"/>
        <v>0</v>
      </c>
      <c r="AY321">
        <f t="shared" si="56"/>
        <v>0</v>
      </c>
      <c r="AZ321">
        <f t="shared" si="57"/>
        <v>54683521</v>
      </c>
      <c r="BA321">
        <f t="shared" si="58"/>
        <v>0</v>
      </c>
      <c r="BB321">
        <f t="shared" si="59"/>
        <v>0</v>
      </c>
      <c r="BC321">
        <f t="shared" si="60"/>
        <v>54683521</v>
      </c>
    </row>
    <row r="322" spans="1:55" x14ac:dyDescent="0.25">
      <c r="A322">
        <v>36</v>
      </c>
      <c r="B322">
        <v>8</v>
      </c>
      <c r="C322">
        <v>0</v>
      </c>
      <c r="D322">
        <v>56232</v>
      </c>
      <c r="E322">
        <v>3157</v>
      </c>
      <c r="F322">
        <v>20061229</v>
      </c>
      <c r="G322">
        <v>63540510</v>
      </c>
      <c r="H322" t="s">
        <v>148</v>
      </c>
      <c r="I322" t="s">
        <v>149</v>
      </c>
      <c r="J322">
        <v>36.56</v>
      </c>
      <c r="K322">
        <v>-1.1625E-2</v>
      </c>
      <c r="L322">
        <v>631625</v>
      </c>
      <c r="M322">
        <v>-4.5189999999999996E-3</v>
      </c>
      <c r="N322">
        <v>-1.14E-3</v>
      </c>
      <c r="O322">
        <v>20061229</v>
      </c>
      <c r="P322" s="3">
        <v>19323547.650313199</v>
      </c>
      <c r="Q322">
        <v>23092210.866999999</v>
      </c>
      <c r="R322" t="s">
        <v>150</v>
      </c>
      <c r="S322">
        <v>83</v>
      </c>
      <c r="T322">
        <v>140203110</v>
      </c>
      <c r="U322">
        <v>14581003</v>
      </c>
      <c r="V322" s="1">
        <v>125622107</v>
      </c>
      <c r="W322">
        <v>0.1186331194</v>
      </c>
      <c r="X322">
        <v>12</v>
      </c>
      <c r="Y322" s="4">
        <v>144945654.6503132</v>
      </c>
      <c r="Z322" s="5">
        <v>1.2213409014365878E-2</v>
      </c>
      <c r="AA322">
        <v>0.97</v>
      </c>
      <c r="AB322">
        <v>0.1186331194</v>
      </c>
      <c r="AD322">
        <v>4.8581355143377519E-28</v>
      </c>
      <c r="AE322">
        <v>0</v>
      </c>
      <c r="AF322">
        <v>0</v>
      </c>
      <c r="AG322">
        <v>0</v>
      </c>
      <c r="AH322">
        <v>140203110</v>
      </c>
      <c r="AI322">
        <v>0</v>
      </c>
      <c r="AJ322">
        <v>8392540279</v>
      </c>
      <c r="AK322">
        <v>1.6705682110435542E-2</v>
      </c>
      <c r="AR322">
        <f t="shared" si="52"/>
        <v>0</v>
      </c>
      <c r="AS322">
        <f t="shared" si="53"/>
        <v>0</v>
      </c>
      <c r="AT322">
        <f t="shared" si="54"/>
        <v>140203110</v>
      </c>
      <c r="AX322">
        <f t="shared" si="55"/>
        <v>0</v>
      </c>
      <c r="AY322">
        <f t="shared" si="56"/>
        <v>0</v>
      </c>
      <c r="AZ322">
        <f t="shared" si="57"/>
        <v>140203110</v>
      </c>
      <c r="BA322">
        <f t="shared" si="58"/>
        <v>0</v>
      </c>
      <c r="BB322">
        <f t="shared" si="59"/>
        <v>0</v>
      </c>
      <c r="BC322">
        <f t="shared" si="60"/>
        <v>140203110</v>
      </c>
    </row>
    <row r="323" spans="1:55" x14ac:dyDescent="0.25">
      <c r="A323">
        <v>36</v>
      </c>
      <c r="B323">
        <v>7</v>
      </c>
      <c r="C323">
        <v>0</v>
      </c>
      <c r="D323">
        <v>56232</v>
      </c>
      <c r="E323">
        <v>3157</v>
      </c>
      <c r="F323">
        <v>20051230</v>
      </c>
      <c r="G323">
        <v>63540510</v>
      </c>
      <c r="H323" t="s">
        <v>148</v>
      </c>
      <c r="I323" t="s">
        <v>149</v>
      </c>
      <c r="J323">
        <v>33.57</v>
      </c>
      <c r="K323">
        <v>-6.2170000000000003E-3</v>
      </c>
      <c r="L323">
        <v>619272</v>
      </c>
      <c r="M323">
        <v>-4.4130000000000003E-3</v>
      </c>
      <c r="N323">
        <v>5.3000000000000001E-5</v>
      </c>
      <c r="O323">
        <v>20051230</v>
      </c>
      <c r="P323" s="3">
        <v>16895031.380999863</v>
      </c>
      <c r="Q323">
        <v>20788960.851</v>
      </c>
      <c r="R323" t="s">
        <v>150</v>
      </c>
      <c r="S323">
        <v>79</v>
      </c>
      <c r="T323">
        <v>142410520</v>
      </c>
      <c r="U323">
        <v>12612871</v>
      </c>
      <c r="V323" s="1">
        <v>129797649</v>
      </c>
      <c r="W323">
        <v>0.20735147940000001</v>
      </c>
      <c r="X323">
        <v>10</v>
      </c>
      <c r="Y323" s="4">
        <v>146692680.38099986</v>
      </c>
      <c r="Z323" s="5">
        <v>2.128555855143098E-2</v>
      </c>
      <c r="AA323">
        <v>0.97</v>
      </c>
      <c r="AB323">
        <v>0.20735147940000001</v>
      </c>
      <c r="AD323">
        <v>3.1363120055435877E-8</v>
      </c>
      <c r="AE323">
        <v>0</v>
      </c>
      <c r="AF323">
        <v>0</v>
      </c>
      <c r="AG323">
        <v>0</v>
      </c>
      <c r="AH323">
        <v>142410520</v>
      </c>
      <c r="AI323">
        <v>0</v>
      </c>
      <c r="AJ323">
        <v>7281211083</v>
      </c>
      <c r="AK323">
        <v>1.9558630889371785E-2</v>
      </c>
      <c r="AR323">
        <f t="shared" ref="AR323:AR386" si="61">IF(AD323&gt;0.005,1,0)</f>
        <v>0</v>
      </c>
      <c r="AS323">
        <f t="shared" ref="AS323:AS386" si="62">T323*AR323</f>
        <v>0</v>
      </c>
      <c r="AT323">
        <f t="shared" ref="AT323:AT386" si="63">T323*(1-AR323)</f>
        <v>142410520</v>
      </c>
      <c r="AX323">
        <f t="shared" ref="AX323:AX386" si="64">IF(AD323&gt;0.01,1,0)</f>
        <v>0</v>
      </c>
      <c r="AY323">
        <f t="shared" ref="AY323:AY386" si="65">T323*AX323</f>
        <v>0</v>
      </c>
      <c r="AZ323">
        <f t="shared" ref="AZ323:AZ386" si="66">T323*(1-AX323)</f>
        <v>142410520</v>
      </c>
      <c r="BA323">
        <f t="shared" ref="BA323:BA386" si="67">IF(AD323&gt;0.05,1,0)</f>
        <v>0</v>
      </c>
      <c r="BB323">
        <f t="shared" ref="BB323:BB386" si="68">T323*BA323</f>
        <v>0</v>
      </c>
      <c r="BC323">
        <f t="shared" ref="BC323:BC386" si="69">T323*(1-BA323)</f>
        <v>142410520</v>
      </c>
    </row>
    <row r="324" spans="1:55" x14ac:dyDescent="0.25">
      <c r="A324">
        <v>36</v>
      </c>
      <c r="B324">
        <v>6</v>
      </c>
      <c r="C324">
        <v>0</v>
      </c>
      <c r="D324">
        <v>56232</v>
      </c>
      <c r="E324">
        <v>3157</v>
      </c>
      <c r="F324">
        <v>20041231</v>
      </c>
      <c r="G324">
        <v>63540510</v>
      </c>
      <c r="H324" t="s">
        <v>148</v>
      </c>
      <c r="I324" t="s">
        <v>149</v>
      </c>
      <c r="J324">
        <v>37.549999999999997</v>
      </c>
      <c r="K324">
        <v>-1.33E-3</v>
      </c>
      <c r="L324">
        <v>655423</v>
      </c>
      <c r="M324">
        <v>-1.005E-3</v>
      </c>
      <c r="N324">
        <v>3.4299999999999999E-3</v>
      </c>
      <c r="O324">
        <v>20041231</v>
      </c>
      <c r="P324" s="3">
        <v>20816827.700691372</v>
      </c>
      <c r="Q324">
        <v>24611133.149999999</v>
      </c>
      <c r="R324" t="s">
        <v>150</v>
      </c>
      <c r="S324">
        <v>75</v>
      </c>
      <c r="T324">
        <v>139280377</v>
      </c>
      <c r="U324">
        <v>12803529</v>
      </c>
      <c r="V324" s="1">
        <v>126476848</v>
      </c>
      <c r="W324">
        <v>0.15648832530000001</v>
      </c>
      <c r="X324">
        <v>9</v>
      </c>
      <c r="Y324" s="4">
        <v>147293675.70069137</v>
      </c>
      <c r="Z324" s="5">
        <v>1.683883550241861E-2</v>
      </c>
      <c r="AA324">
        <v>0.97</v>
      </c>
      <c r="AB324">
        <v>0.15648832530000001</v>
      </c>
      <c r="AD324">
        <v>2.3690021715235337E-17</v>
      </c>
      <c r="AE324">
        <v>0</v>
      </c>
      <c r="AF324">
        <v>0</v>
      </c>
      <c r="AG324">
        <v>0</v>
      </c>
      <c r="AH324">
        <v>139280377</v>
      </c>
      <c r="AI324">
        <v>0</v>
      </c>
      <c r="AJ324">
        <v>6668600666</v>
      </c>
      <c r="AK324">
        <v>2.0885997524206827E-2</v>
      </c>
      <c r="AR324">
        <f t="shared" si="61"/>
        <v>0</v>
      </c>
      <c r="AS324">
        <f t="shared" si="62"/>
        <v>0</v>
      </c>
      <c r="AT324">
        <f t="shared" si="63"/>
        <v>139280377</v>
      </c>
      <c r="AX324">
        <f t="shared" si="64"/>
        <v>0</v>
      </c>
      <c r="AY324">
        <f t="shared" si="65"/>
        <v>0</v>
      </c>
      <c r="AZ324">
        <f t="shared" si="66"/>
        <v>139280377</v>
      </c>
      <c r="BA324">
        <f t="shared" si="67"/>
        <v>0</v>
      </c>
      <c r="BB324">
        <f t="shared" si="68"/>
        <v>0</v>
      </c>
      <c r="BC324">
        <f t="shared" si="69"/>
        <v>139280377</v>
      </c>
    </row>
    <row r="325" spans="1:55" x14ac:dyDescent="0.25">
      <c r="A325">
        <v>36</v>
      </c>
      <c r="B325">
        <v>5</v>
      </c>
      <c r="C325">
        <v>0</v>
      </c>
      <c r="D325">
        <v>56232</v>
      </c>
      <c r="E325">
        <v>3157</v>
      </c>
      <c r="F325">
        <v>20031231</v>
      </c>
      <c r="G325">
        <v>63540510</v>
      </c>
      <c r="H325" t="s">
        <v>148</v>
      </c>
      <c r="I325" t="s">
        <v>149</v>
      </c>
      <c r="J325">
        <v>33.94</v>
      </c>
      <c r="K325">
        <v>2.6589999999999999E-3</v>
      </c>
      <c r="L325">
        <v>607370</v>
      </c>
      <c r="M325">
        <v>3.3000000000000003E-5</v>
      </c>
      <c r="N325">
        <v>-1.1739999999999999E-3</v>
      </c>
      <c r="O325">
        <v>20031231</v>
      </c>
      <c r="P325" s="3">
        <v>17475993.29393743</v>
      </c>
      <c r="Q325">
        <v>20614136.965999998</v>
      </c>
      <c r="R325" t="s">
        <v>150</v>
      </c>
      <c r="S325">
        <v>71</v>
      </c>
      <c r="T325">
        <v>113933460</v>
      </c>
      <c r="U325">
        <v>9328671</v>
      </c>
      <c r="V325" s="1">
        <v>104604789</v>
      </c>
      <c r="W325">
        <v>0.1892130249</v>
      </c>
      <c r="X325">
        <v>11</v>
      </c>
      <c r="Y325" s="4">
        <v>122080782.29393743</v>
      </c>
      <c r="Z325" s="5">
        <v>3.1949854435030157E-2</v>
      </c>
      <c r="AA325">
        <v>0.97</v>
      </c>
      <c r="AB325">
        <v>0.1892130249</v>
      </c>
      <c r="AD325">
        <v>3.7235629329097248E-6</v>
      </c>
      <c r="AE325">
        <v>0</v>
      </c>
      <c r="AF325">
        <v>0</v>
      </c>
      <c r="AG325">
        <v>0</v>
      </c>
      <c r="AH325">
        <v>113933460</v>
      </c>
      <c r="AI325">
        <v>0</v>
      </c>
      <c r="AJ325">
        <v>5752838056</v>
      </c>
      <c r="AK325">
        <v>1.9804739659092536E-2</v>
      </c>
      <c r="AR325">
        <f t="shared" si="61"/>
        <v>0</v>
      </c>
      <c r="AS325">
        <f t="shared" si="62"/>
        <v>0</v>
      </c>
      <c r="AT325">
        <f t="shared" si="63"/>
        <v>113933460</v>
      </c>
      <c r="AX325">
        <f t="shared" si="64"/>
        <v>0</v>
      </c>
      <c r="AY325">
        <f t="shared" si="65"/>
        <v>0</v>
      </c>
      <c r="AZ325">
        <f t="shared" si="66"/>
        <v>113933460</v>
      </c>
      <c r="BA325">
        <f t="shared" si="67"/>
        <v>0</v>
      </c>
      <c r="BB325">
        <f t="shared" si="68"/>
        <v>0</v>
      </c>
      <c r="BC325">
        <f t="shared" si="69"/>
        <v>113933460</v>
      </c>
    </row>
    <row r="326" spans="1:55" x14ac:dyDescent="0.25">
      <c r="A326">
        <v>36</v>
      </c>
      <c r="B326">
        <v>4</v>
      </c>
      <c r="C326">
        <v>0</v>
      </c>
      <c r="D326">
        <v>56232</v>
      </c>
      <c r="E326">
        <v>3157</v>
      </c>
      <c r="F326">
        <v>20011231</v>
      </c>
      <c r="G326">
        <v>63540510</v>
      </c>
      <c r="H326" t="s">
        <v>148</v>
      </c>
      <c r="I326" t="s">
        <v>149</v>
      </c>
      <c r="J326">
        <v>29.24</v>
      </c>
      <c r="K326">
        <v>3.4200000000000002E-4</v>
      </c>
      <c r="L326">
        <v>606005</v>
      </c>
      <c r="M326">
        <v>-9.7280000000000005E-3</v>
      </c>
      <c r="N326">
        <v>6.6160000000000004E-3</v>
      </c>
      <c r="O326">
        <v>20011231</v>
      </c>
      <c r="P326" s="3">
        <v>14734192.528958052</v>
      </c>
      <c r="Q326">
        <v>17719586.061000001</v>
      </c>
      <c r="R326" t="s">
        <v>150</v>
      </c>
      <c r="S326">
        <v>63</v>
      </c>
      <c r="T326">
        <v>106894340</v>
      </c>
      <c r="U326">
        <v>7381223</v>
      </c>
      <c r="V326" s="1">
        <v>99513117</v>
      </c>
      <c r="W326">
        <v>0.2021598963</v>
      </c>
      <c r="X326">
        <v>10</v>
      </c>
      <c r="Y326" s="4">
        <v>114247309.52895805</v>
      </c>
      <c r="Z326" s="5">
        <v>3.1354697287652326E-2</v>
      </c>
      <c r="AA326">
        <v>0.97</v>
      </c>
      <c r="AB326">
        <v>0.2021598963</v>
      </c>
      <c r="AD326">
        <v>1.9512268004575789E-5</v>
      </c>
      <c r="AE326">
        <v>0</v>
      </c>
      <c r="AF326">
        <v>0</v>
      </c>
      <c r="AG326">
        <v>0</v>
      </c>
      <c r="AH326">
        <v>106894340</v>
      </c>
      <c r="AI326">
        <v>0</v>
      </c>
      <c r="AJ326">
        <v>4854674774</v>
      </c>
      <c r="AK326">
        <v>2.2018846776820152E-2</v>
      </c>
      <c r="AR326">
        <f t="shared" si="61"/>
        <v>0</v>
      </c>
      <c r="AS326">
        <f t="shared" si="62"/>
        <v>0</v>
      </c>
      <c r="AT326">
        <f t="shared" si="63"/>
        <v>106894340</v>
      </c>
      <c r="AX326">
        <f t="shared" si="64"/>
        <v>0</v>
      </c>
      <c r="AY326">
        <f t="shared" si="65"/>
        <v>0</v>
      </c>
      <c r="AZ326">
        <f t="shared" si="66"/>
        <v>106894340</v>
      </c>
      <c r="BA326">
        <f t="shared" si="67"/>
        <v>0</v>
      </c>
      <c r="BB326">
        <f t="shared" si="68"/>
        <v>0</v>
      </c>
      <c r="BC326">
        <f t="shared" si="69"/>
        <v>106894340</v>
      </c>
    </row>
    <row r="327" spans="1:55" x14ac:dyDescent="0.25">
      <c r="A327">
        <v>36</v>
      </c>
      <c r="B327">
        <v>3</v>
      </c>
      <c r="C327">
        <v>0</v>
      </c>
      <c r="D327">
        <v>56232</v>
      </c>
      <c r="E327">
        <v>3157</v>
      </c>
      <c r="F327">
        <v>19961231</v>
      </c>
      <c r="G327">
        <v>63540510</v>
      </c>
      <c r="H327" t="s">
        <v>148</v>
      </c>
      <c r="I327" t="s">
        <v>149</v>
      </c>
      <c r="J327">
        <v>44.875</v>
      </c>
      <c r="K327">
        <v>-3.4945999999999998E-2</v>
      </c>
      <c r="L327">
        <v>222761</v>
      </c>
      <c r="M327">
        <v>-9.3989999999999994E-3</v>
      </c>
      <c r="N327">
        <v>1.0813E-2</v>
      </c>
      <c r="O327">
        <v>19961231</v>
      </c>
      <c r="P327" s="3">
        <v>8603684.794170171</v>
      </c>
      <c r="Q327">
        <v>9996399.875</v>
      </c>
      <c r="R327" t="s">
        <v>150</v>
      </c>
      <c r="S327">
        <v>43</v>
      </c>
      <c r="T327">
        <v>50855835</v>
      </c>
      <c r="U327">
        <v>4432063</v>
      </c>
      <c r="V327" s="1">
        <v>46423772</v>
      </c>
      <c r="W327">
        <v>0.2476317619</v>
      </c>
      <c r="X327">
        <v>18</v>
      </c>
      <c r="Y327" s="4">
        <v>55027456.794170171</v>
      </c>
      <c r="Z327" s="5">
        <v>4.4985458864708464E-2</v>
      </c>
      <c r="AA327">
        <v>0.97</v>
      </c>
      <c r="AB327">
        <v>0.2476317619</v>
      </c>
      <c r="AD327">
        <v>2.5483233890760063E-4</v>
      </c>
      <c r="AE327">
        <v>0</v>
      </c>
      <c r="AF327">
        <v>0</v>
      </c>
      <c r="AG327">
        <v>0</v>
      </c>
      <c r="AH327">
        <v>50855835</v>
      </c>
      <c r="AI327">
        <v>0</v>
      </c>
      <c r="AJ327">
        <v>2664607923</v>
      </c>
      <c r="AK327">
        <v>1.9085672815512378E-2</v>
      </c>
      <c r="AR327">
        <f t="shared" si="61"/>
        <v>0</v>
      </c>
      <c r="AS327">
        <f t="shared" si="62"/>
        <v>0</v>
      </c>
      <c r="AT327">
        <f t="shared" si="63"/>
        <v>50855835</v>
      </c>
      <c r="AX327">
        <f t="shared" si="64"/>
        <v>0</v>
      </c>
      <c r="AY327">
        <f t="shared" si="65"/>
        <v>0</v>
      </c>
      <c r="AZ327">
        <f t="shared" si="66"/>
        <v>50855835</v>
      </c>
      <c r="BA327">
        <f t="shared" si="67"/>
        <v>0</v>
      </c>
      <c r="BB327">
        <f t="shared" si="68"/>
        <v>0</v>
      </c>
      <c r="BC327">
        <f t="shared" si="69"/>
        <v>50855835</v>
      </c>
    </row>
    <row r="328" spans="1:55" x14ac:dyDescent="0.25">
      <c r="A328">
        <v>36</v>
      </c>
      <c r="B328">
        <v>2</v>
      </c>
      <c r="C328">
        <v>0</v>
      </c>
      <c r="D328">
        <v>56232</v>
      </c>
      <c r="E328">
        <v>3157</v>
      </c>
      <c r="F328">
        <v>19951229</v>
      </c>
      <c r="G328">
        <v>63540510</v>
      </c>
      <c r="H328" t="s">
        <v>148</v>
      </c>
      <c r="I328" t="s">
        <v>149</v>
      </c>
      <c r="J328">
        <v>33.125</v>
      </c>
      <c r="K328">
        <v>-7.4910000000000003E-3</v>
      </c>
      <c r="L328">
        <v>147258</v>
      </c>
      <c r="M328">
        <v>4.4460000000000003E-3</v>
      </c>
      <c r="N328">
        <v>1.1306999999999999E-2</v>
      </c>
      <c r="O328">
        <v>19951229</v>
      </c>
      <c r="P328" s="3">
        <v>3482215.5899948105</v>
      </c>
      <c r="Q328">
        <v>4877921.25</v>
      </c>
      <c r="R328" t="s">
        <v>150</v>
      </c>
      <c r="S328">
        <v>39</v>
      </c>
      <c r="T328">
        <v>50587368</v>
      </c>
      <c r="U328">
        <v>4063846</v>
      </c>
      <c r="V328" s="1">
        <v>46523522</v>
      </c>
      <c r="W328">
        <v>0.16240980990000001</v>
      </c>
      <c r="X328">
        <v>16</v>
      </c>
      <c r="Y328" s="4">
        <v>50005737.589994811</v>
      </c>
      <c r="Z328" s="5">
        <v>1.5842627313560759E-2</v>
      </c>
      <c r="AA328">
        <v>0.97</v>
      </c>
      <c r="AB328">
        <v>0.16240980990000001</v>
      </c>
      <c r="AD328">
        <v>5.5258188142617971E-6</v>
      </c>
      <c r="AE328">
        <v>0</v>
      </c>
      <c r="AF328">
        <v>0</v>
      </c>
      <c r="AG328">
        <v>0</v>
      </c>
      <c r="AH328">
        <v>50587368</v>
      </c>
      <c r="AI328">
        <v>0</v>
      </c>
      <c r="AJ328">
        <v>2370384558</v>
      </c>
      <c r="AK328">
        <v>2.1341418137942492E-2</v>
      </c>
      <c r="AR328">
        <f t="shared" si="61"/>
        <v>0</v>
      </c>
      <c r="AS328">
        <f t="shared" si="62"/>
        <v>0</v>
      </c>
      <c r="AT328">
        <f t="shared" si="63"/>
        <v>50587368</v>
      </c>
      <c r="AX328">
        <f t="shared" si="64"/>
        <v>0</v>
      </c>
      <c r="AY328">
        <f t="shared" si="65"/>
        <v>0</v>
      </c>
      <c r="AZ328">
        <f t="shared" si="66"/>
        <v>50587368</v>
      </c>
      <c r="BA328">
        <f t="shared" si="67"/>
        <v>0</v>
      </c>
      <c r="BB328">
        <f t="shared" si="68"/>
        <v>0</v>
      </c>
      <c r="BC328">
        <f t="shared" si="69"/>
        <v>50587368</v>
      </c>
    </row>
    <row r="329" spans="1:55" x14ac:dyDescent="0.25">
      <c r="A329">
        <v>36</v>
      </c>
      <c r="B329">
        <v>1</v>
      </c>
      <c r="C329">
        <v>1</v>
      </c>
      <c r="D329">
        <v>56232</v>
      </c>
      <c r="E329">
        <v>3157</v>
      </c>
      <c r="F329">
        <v>19921231</v>
      </c>
      <c r="G329">
        <v>63540510</v>
      </c>
      <c r="H329" t="s">
        <v>148</v>
      </c>
      <c r="I329" t="s">
        <v>149</v>
      </c>
      <c r="J329">
        <v>49.625</v>
      </c>
      <c r="K329">
        <v>7.6140000000000001E-3</v>
      </c>
      <c r="L329">
        <v>78516</v>
      </c>
      <c r="M329">
        <v>-1.403E-3</v>
      </c>
      <c r="N329">
        <v>1.4898E-2</v>
      </c>
      <c r="O329">
        <v>19921231</v>
      </c>
      <c r="P329" s="3">
        <v>3102448.8899999931</v>
      </c>
      <c r="Q329">
        <v>3896356.5</v>
      </c>
      <c r="R329" t="s">
        <v>150</v>
      </c>
      <c r="S329">
        <v>27</v>
      </c>
      <c r="T329">
        <v>28963473</v>
      </c>
      <c r="U329">
        <v>2499886</v>
      </c>
      <c r="V329" s="1">
        <v>26463587</v>
      </c>
      <c r="W329">
        <v>0.1409163813</v>
      </c>
      <c r="X329">
        <v>24</v>
      </c>
      <c r="Y329" s="4">
        <v>29566035.889999993</v>
      </c>
      <c r="Z329" s="5">
        <v>1.8570648438549827E-2</v>
      </c>
      <c r="AA329">
        <v>0.97</v>
      </c>
      <c r="AB329">
        <v>0.1409163813</v>
      </c>
      <c r="AD329">
        <v>8.0005507914085968E-9</v>
      </c>
      <c r="AE329">
        <v>0</v>
      </c>
      <c r="AF329">
        <v>0</v>
      </c>
      <c r="AG329">
        <v>0</v>
      </c>
      <c r="AH329">
        <v>28963473</v>
      </c>
      <c r="AI329">
        <v>0</v>
      </c>
      <c r="AJ329">
        <v>1672383581</v>
      </c>
      <c r="AK329">
        <v>1.7318678160354411E-2</v>
      </c>
      <c r="AR329">
        <f t="shared" si="61"/>
        <v>0</v>
      </c>
      <c r="AS329">
        <f t="shared" si="62"/>
        <v>0</v>
      </c>
      <c r="AT329">
        <f t="shared" si="63"/>
        <v>28963473</v>
      </c>
      <c r="AX329">
        <f t="shared" si="64"/>
        <v>0</v>
      </c>
      <c r="AY329">
        <f t="shared" si="65"/>
        <v>0</v>
      </c>
      <c r="AZ329">
        <f t="shared" si="66"/>
        <v>28963473</v>
      </c>
      <c r="BA329">
        <f t="shared" si="67"/>
        <v>0</v>
      </c>
      <c r="BB329">
        <f t="shared" si="68"/>
        <v>0</v>
      </c>
      <c r="BC329">
        <f t="shared" si="69"/>
        <v>28963473</v>
      </c>
    </row>
    <row r="330" spans="1:55" x14ac:dyDescent="0.25">
      <c r="A330">
        <v>37</v>
      </c>
      <c r="B330">
        <v>11</v>
      </c>
      <c r="C330">
        <v>0</v>
      </c>
      <c r="D330">
        <v>56450</v>
      </c>
      <c r="E330">
        <v>3134</v>
      </c>
      <c r="F330">
        <v>19961231</v>
      </c>
      <c r="G330" t="s">
        <v>94</v>
      </c>
      <c r="H330" t="s">
        <v>159</v>
      </c>
      <c r="I330" t="s">
        <v>160</v>
      </c>
      <c r="J330">
        <v>53.75</v>
      </c>
      <c r="K330">
        <v>-3.3708000000000002E-2</v>
      </c>
      <c r="L330">
        <v>318838</v>
      </c>
      <c r="M330">
        <v>-9.3989999999999994E-3</v>
      </c>
      <c r="N330">
        <v>1.0813E-2</v>
      </c>
      <c r="O330">
        <v>19961231</v>
      </c>
      <c r="P330" s="3">
        <v>14269088.875868142</v>
      </c>
      <c r="Q330">
        <v>17137542.5</v>
      </c>
      <c r="R330" t="s">
        <v>97</v>
      </c>
      <c r="S330">
        <v>43</v>
      </c>
      <c r="T330">
        <v>104619000</v>
      </c>
      <c r="U330">
        <v>9007000</v>
      </c>
      <c r="V330" s="1">
        <v>95612000</v>
      </c>
      <c r="W330">
        <v>0.2894610151</v>
      </c>
      <c r="X330">
        <v>9</v>
      </c>
      <c r="Y330" s="4">
        <v>109881088.87586814</v>
      </c>
      <c r="Z330" s="5">
        <v>4.514919236712521E-2</v>
      </c>
      <c r="AA330">
        <v>0.97</v>
      </c>
      <c r="AB330">
        <v>0.2894610151</v>
      </c>
      <c r="AD330">
        <v>2.0122947608062773E-3</v>
      </c>
      <c r="AE330">
        <v>0</v>
      </c>
      <c r="AF330">
        <v>1</v>
      </c>
      <c r="AG330">
        <v>104619000</v>
      </c>
      <c r="AH330">
        <v>0</v>
      </c>
      <c r="AI330">
        <v>5</v>
      </c>
      <c r="AJ330">
        <v>2664607923</v>
      </c>
      <c r="AK330">
        <v>3.9262436734862176E-2</v>
      </c>
      <c r="AR330">
        <f t="shared" si="61"/>
        <v>0</v>
      </c>
      <c r="AS330">
        <f t="shared" si="62"/>
        <v>0</v>
      </c>
      <c r="AT330">
        <f t="shared" si="63"/>
        <v>104619000</v>
      </c>
      <c r="AX330">
        <f t="shared" si="64"/>
        <v>0</v>
      </c>
      <c r="AY330">
        <f t="shared" si="65"/>
        <v>0</v>
      </c>
      <c r="AZ330">
        <f t="shared" si="66"/>
        <v>104619000</v>
      </c>
      <c r="BA330">
        <f t="shared" si="67"/>
        <v>0</v>
      </c>
      <c r="BB330">
        <f t="shared" si="68"/>
        <v>0</v>
      </c>
      <c r="BC330">
        <f t="shared" si="69"/>
        <v>104619000</v>
      </c>
    </row>
    <row r="331" spans="1:55" x14ac:dyDescent="0.25">
      <c r="A331">
        <v>37</v>
      </c>
      <c r="B331">
        <v>10</v>
      </c>
      <c r="C331">
        <v>0</v>
      </c>
      <c r="D331">
        <v>56450</v>
      </c>
      <c r="E331">
        <v>3134</v>
      </c>
      <c r="F331">
        <v>19901231</v>
      </c>
      <c r="G331" t="s">
        <v>94</v>
      </c>
      <c r="H331" t="s">
        <v>95</v>
      </c>
      <c r="I331" t="s">
        <v>96</v>
      </c>
      <c r="J331">
        <v>33</v>
      </c>
      <c r="K331">
        <v>-3.774E-3</v>
      </c>
      <c r="L331">
        <v>72927</v>
      </c>
      <c r="M331">
        <v>4.9800000000000001E-3</v>
      </c>
      <c r="N331">
        <v>1.0272999999999999E-2</v>
      </c>
      <c r="O331">
        <v>19901231</v>
      </c>
      <c r="P331" s="3">
        <v>1658600.2051151916</v>
      </c>
      <c r="Q331">
        <v>2406591</v>
      </c>
      <c r="R331" t="s">
        <v>97</v>
      </c>
      <c r="S331">
        <v>19</v>
      </c>
      <c r="T331">
        <v>26746599</v>
      </c>
      <c r="U331">
        <v>1860285</v>
      </c>
      <c r="V331" s="1">
        <v>24886314</v>
      </c>
      <c r="W331">
        <v>0.40261312580000003</v>
      </c>
      <c r="X331">
        <v>25</v>
      </c>
      <c r="Y331" s="4">
        <v>26544914.205115192</v>
      </c>
      <c r="Z331" s="5">
        <v>3.6668035837349094E-2</v>
      </c>
      <c r="AA331">
        <v>0.97</v>
      </c>
      <c r="AB331">
        <v>0.40261312580000003</v>
      </c>
      <c r="AD331">
        <v>4.4189388697083366E-2</v>
      </c>
      <c r="AE331">
        <v>0</v>
      </c>
      <c r="AF331">
        <v>1</v>
      </c>
      <c r="AG331">
        <v>26746599</v>
      </c>
      <c r="AH331">
        <v>0</v>
      </c>
      <c r="AI331">
        <v>4</v>
      </c>
      <c r="AJ331">
        <v>1461532706</v>
      </c>
      <c r="AK331">
        <v>1.8300376645830601E-2</v>
      </c>
      <c r="AR331">
        <f t="shared" si="61"/>
        <v>1</v>
      </c>
      <c r="AS331">
        <f t="shared" si="62"/>
        <v>26746599</v>
      </c>
      <c r="AT331">
        <f t="shared" si="63"/>
        <v>0</v>
      </c>
      <c r="AX331">
        <f t="shared" si="64"/>
        <v>1</v>
      </c>
      <c r="AY331">
        <f t="shared" si="65"/>
        <v>26746599</v>
      </c>
      <c r="AZ331">
        <f t="shared" si="66"/>
        <v>0</v>
      </c>
      <c r="BA331">
        <f t="shared" si="67"/>
        <v>0</v>
      </c>
      <c r="BB331">
        <f t="shared" si="68"/>
        <v>0</v>
      </c>
      <c r="BC331">
        <f t="shared" si="69"/>
        <v>26746599</v>
      </c>
    </row>
    <row r="332" spans="1:55" x14ac:dyDescent="0.25">
      <c r="A332">
        <v>37</v>
      </c>
      <c r="B332">
        <v>9</v>
      </c>
      <c r="C332">
        <v>0</v>
      </c>
      <c r="D332">
        <v>56450</v>
      </c>
      <c r="E332">
        <v>3134</v>
      </c>
      <c r="F332">
        <v>19891229</v>
      </c>
      <c r="G332" t="s">
        <v>94</v>
      </c>
      <c r="H332" t="s">
        <v>95</v>
      </c>
      <c r="I332" t="s">
        <v>96</v>
      </c>
      <c r="J332">
        <v>32</v>
      </c>
      <c r="K332">
        <v>1.1858E-2</v>
      </c>
      <c r="L332">
        <v>72260</v>
      </c>
      <c r="M332">
        <v>7.9019999999999993E-3</v>
      </c>
      <c r="N332">
        <v>1.2916E-2</v>
      </c>
      <c r="O332">
        <v>19891229</v>
      </c>
      <c r="P332" s="3">
        <v>1589383.6948274821</v>
      </c>
      <c r="Q332">
        <v>2312320</v>
      </c>
      <c r="R332" t="s">
        <v>97</v>
      </c>
      <c r="S332">
        <v>15</v>
      </c>
      <c r="T332">
        <v>25771284</v>
      </c>
      <c r="U332">
        <v>1673761</v>
      </c>
      <c r="V332" s="1">
        <v>24097523</v>
      </c>
      <c r="W332">
        <v>0.2761444891</v>
      </c>
      <c r="X332">
        <v>25</v>
      </c>
      <c r="Y332" s="4">
        <v>25686906.694827482</v>
      </c>
      <c r="Z332" s="5">
        <v>2.4860110971465881E-2</v>
      </c>
      <c r="AA332">
        <v>0.97</v>
      </c>
      <c r="AB332">
        <v>0.2761444891</v>
      </c>
      <c r="AD332">
        <v>6.4062856142224397E-3</v>
      </c>
      <c r="AE332">
        <v>0</v>
      </c>
      <c r="AF332">
        <v>1</v>
      </c>
      <c r="AG332">
        <v>25771284</v>
      </c>
      <c r="AH332">
        <v>0</v>
      </c>
      <c r="AI332">
        <v>3</v>
      </c>
      <c r="AJ332">
        <v>1434879707</v>
      </c>
      <c r="AK332">
        <v>1.7960588524791227E-2</v>
      </c>
      <c r="AR332">
        <f t="shared" si="61"/>
        <v>1</v>
      </c>
      <c r="AS332">
        <f t="shared" si="62"/>
        <v>25771284</v>
      </c>
      <c r="AT332">
        <f t="shared" si="63"/>
        <v>0</v>
      </c>
      <c r="AX332">
        <f t="shared" si="64"/>
        <v>0</v>
      </c>
      <c r="AY332">
        <f t="shared" si="65"/>
        <v>0</v>
      </c>
      <c r="AZ332">
        <f t="shared" si="66"/>
        <v>25771284</v>
      </c>
      <c r="BA332">
        <f t="shared" si="67"/>
        <v>0</v>
      </c>
      <c r="BB332">
        <f t="shared" si="68"/>
        <v>0</v>
      </c>
      <c r="BC332">
        <f t="shared" si="69"/>
        <v>25771284</v>
      </c>
    </row>
    <row r="333" spans="1:55" x14ac:dyDescent="0.25">
      <c r="A333">
        <v>37</v>
      </c>
      <c r="B333">
        <v>8</v>
      </c>
      <c r="C333">
        <v>0</v>
      </c>
      <c r="D333">
        <v>56450</v>
      </c>
      <c r="E333">
        <v>3134</v>
      </c>
      <c r="F333">
        <v>19871231</v>
      </c>
      <c r="G333" t="s">
        <v>94</v>
      </c>
      <c r="H333" t="s">
        <v>95</v>
      </c>
      <c r="I333" t="s">
        <v>96</v>
      </c>
      <c r="J333">
        <v>32.625</v>
      </c>
      <c r="K333">
        <v>0</v>
      </c>
      <c r="L333">
        <v>45324</v>
      </c>
      <c r="M333">
        <v>-1.505E-3</v>
      </c>
      <c r="N333">
        <v>1.0994E-2</v>
      </c>
      <c r="O333">
        <v>19871231</v>
      </c>
      <c r="P333" s="3">
        <v>807843.61945362762</v>
      </c>
      <c r="Q333">
        <v>1478695.5</v>
      </c>
      <c r="R333" t="s">
        <v>97</v>
      </c>
      <c r="S333">
        <v>7</v>
      </c>
      <c r="T333">
        <v>23353573</v>
      </c>
      <c r="U333">
        <v>1350760</v>
      </c>
      <c r="V333" s="1">
        <v>22002813</v>
      </c>
      <c r="W333">
        <v>0.54382329890000003</v>
      </c>
      <c r="X333">
        <v>22</v>
      </c>
      <c r="Y333" s="4">
        <v>22810656.619453628</v>
      </c>
      <c r="Z333" s="5">
        <v>3.6442306364558287E-2</v>
      </c>
      <c r="AA333">
        <v>0.97</v>
      </c>
      <c r="AB333">
        <v>0.54382329890000003</v>
      </c>
      <c r="AD333">
        <v>0.16557126307499204</v>
      </c>
      <c r="AE333">
        <v>0</v>
      </c>
      <c r="AF333">
        <v>1</v>
      </c>
      <c r="AG333">
        <v>23353573</v>
      </c>
      <c r="AH333">
        <v>0</v>
      </c>
      <c r="AI333">
        <v>2</v>
      </c>
      <c r="AJ333">
        <v>1278639907</v>
      </c>
      <c r="AK333">
        <v>1.8264386143549326E-2</v>
      </c>
      <c r="AR333">
        <f t="shared" si="61"/>
        <v>1</v>
      </c>
      <c r="AS333">
        <f t="shared" si="62"/>
        <v>23353573</v>
      </c>
      <c r="AT333">
        <f t="shared" si="63"/>
        <v>0</v>
      </c>
      <c r="AX333">
        <f t="shared" si="64"/>
        <v>1</v>
      </c>
      <c r="AY333">
        <f t="shared" si="65"/>
        <v>23353573</v>
      </c>
      <c r="AZ333">
        <f t="shared" si="66"/>
        <v>0</v>
      </c>
      <c r="BA333">
        <f t="shared" si="67"/>
        <v>1</v>
      </c>
      <c r="BB333">
        <f t="shared" si="68"/>
        <v>23353573</v>
      </c>
      <c r="BC333">
        <f t="shared" si="69"/>
        <v>0</v>
      </c>
    </row>
    <row r="334" spans="1:55" x14ac:dyDescent="0.25">
      <c r="A334">
        <v>37</v>
      </c>
      <c r="B334">
        <v>7</v>
      </c>
      <c r="C334">
        <v>0</v>
      </c>
      <c r="D334">
        <v>56450</v>
      </c>
      <c r="E334">
        <v>3134</v>
      </c>
      <c r="F334">
        <v>19861231</v>
      </c>
      <c r="G334" t="s">
        <v>94</v>
      </c>
      <c r="H334" t="s">
        <v>95</v>
      </c>
      <c r="I334" t="s">
        <v>96</v>
      </c>
      <c r="J334">
        <v>29.125</v>
      </c>
      <c r="K334">
        <v>-8.5109999999999995E-3</v>
      </c>
      <c r="L334">
        <v>39597</v>
      </c>
      <c r="M334">
        <v>-3.1440000000000001E-3</v>
      </c>
      <c r="N334">
        <v>8.3590000000000001E-3</v>
      </c>
      <c r="O334">
        <v>19861231</v>
      </c>
      <c r="P334" s="3">
        <v>499213.90427423269</v>
      </c>
      <c r="Q334">
        <v>1153262.625</v>
      </c>
      <c r="R334" t="s">
        <v>97</v>
      </c>
      <c r="S334">
        <v>3</v>
      </c>
      <c r="T334">
        <v>23060825</v>
      </c>
      <c r="U334">
        <v>1259231</v>
      </c>
      <c r="V334" s="1">
        <v>21801594</v>
      </c>
      <c r="W334">
        <v>0.2459985116</v>
      </c>
      <c r="X334">
        <v>19</v>
      </c>
      <c r="Y334" s="4">
        <v>22300807.904274233</v>
      </c>
      <c r="Z334" s="5">
        <v>1.2721737309739731E-2</v>
      </c>
      <c r="AA334">
        <v>0.97</v>
      </c>
      <c r="AB334">
        <v>0.2459985116</v>
      </c>
      <c r="AD334">
        <v>3.9235866821304068E-2</v>
      </c>
      <c r="AE334">
        <v>0</v>
      </c>
      <c r="AF334">
        <v>1</v>
      </c>
      <c r="AG334">
        <v>23060825</v>
      </c>
      <c r="AH334">
        <v>0</v>
      </c>
      <c r="AI334">
        <v>1</v>
      </c>
      <c r="AJ334">
        <v>1208853852</v>
      </c>
      <c r="AK334">
        <v>1.9076602983765817E-2</v>
      </c>
      <c r="AR334">
        <f t="shared" si="61"/>
        <v>1</v>
      </c>
      <c r="AS334">
        <f t="shared" si="62"/>
        <v>23060825</v>
      </c>
      <c r="AT334">
        <f t="shared" si="63"/>
        <v>0</v>
      </c>
      <c r="AX334">
        <f t="shared" si="64"/>
        <v>1</v>
      </c>
      <c r="AY334">
        <f t="shared" si="65"/>
        <v>23060825</v>
      </c>
      <c r="AZ334">
        <f t="shared" si="66"/>
        <v>0</v>
      </c>
      <c r="BA334">
        <f t="shared" si="67"/>
        <v>0</v>
      </c>
      <c r="BB334">
        <f t="shared" si="68"/>
        <v>0</v>
      </c>
      <c r="BC334">
        <f t="shared" si="69"/>
        <v>23060825</v>
      </c>
    </row>
    <row r="335" spans="1:55" x14ac:dyDescent="0.25">
      <c r="A335">
        <v>37</v>
      </c>
      <c r="B335">
        <v>6</v>
      </c>
      <c r="C335">
        <v>0</v>
      </c>
      <c r="D335">
        <v>56450</v>
      </c>
      <c r="E335">
        <v>3134</v>
      </c>
      <c r="F335">
        <v>19971231</v>
      </c>
      <c r="G335" t="s">
        <v>94</v>
      </c>
      <c r="H335" t="s">
        <v>159</v>
      </c>
      <c r="I335" t="s">
        <v>160</v>
      </c>
      <c r="J335">
        <v>83.5</v>
      </c>
      <c r="K335">
        <v>5.267E-3</v>
      </c>
      <c r="L335">
        <v>290919</v>
      </c>
      <c r="M335">
        <v>2.6029999999999998E-3</v>
      </c>
      <c r="N335">
        <v>1.6466000000000001E-2</v>
      </c>
      <c r="O335">
        <v>19971231</v>
      </c>
      <c r="P335" s="3">
        <v>21107625.218865633</v>
      </c>
      <c r="Q335">
        <v>24291736.5</v>
      </c>
      <c r="R335" t="s">
        <v>97</v>
      </c>
      <c r="S335">
        <v>47</v>
      </c>
      <c r="T335">
        <v>114096000</v>
      </c>
      <c r="U335">
        <v>7960000</v>
      </c>
      <c r="V335" s="1">
        <v>106136000</v>
      </c>
      <c r="W335">
        <v>0.27270452220000002</v>
      </c>
      <c r="X335">
        <v>9</v>
      </c>
      <c r="Y335" s="4">
        <v>127243625.21886563</v>
      </c>
      <c r="Z335" s="5">
        <v>5.2062381942773836E-2</v>
      </c>
      <c r="AA335">
        <v>0.97</v>
      </c>
      <c r="AB335">
        <v>0.27270452220000002</v>
      </c>
      <c r="AD335">
        <v>7.2065986814244054E-4</v>
      </c>
      <c r="AE335">
        <v>0</v>
      </c>
      <c r="AF335">
        <v>0</v>
      </c>
      <c r="AG335">
        <v>0</v>
      </c>
      <c r="AH335">
        <v>114096000</v>
      </c>
      <c r="AI335">
        <v>0</v>
      </c>
      <c r="AJ335">
        <v>3000025976</v>
      </c>
      <c r="AK335">
        <v>3.8031670696440666E-2</v>
      </c>
      <c r="AR335">
        <f t="shared" si="61"/>
        <v>0</v>
      </c>
      <c r="AS335">
        <f t="shared" si="62"/>
        <v>0</v>
      </c>
      <c r="AT335">
        <f t="shared" si="63"/>
        <v>114096000</v>
      </c>
      <c r="AX335">
        <f t="shared" si="64"/>
        <v>0</v>
      </c>
      <c r="AY335">
        <f t="shared" si="65"/>
        <v>0</v>
      </c>
      <c r="AZ335">
        <f t="shared" si="66"/>
        <v>114096000</v>
      </c>
      <c r="BA335">
        <f t="shared" si="67"/>
        <v>0</v>
      </c>
      <c r="BB335">
        <f t="shared" si="68"/>
        <v>0</v>
      </c>
      <c r="BC335">
        <f t="shared" si="69"/>
        <v>114096000</v>
      </c>
    </row>
    <row r="336" spans="1:55" x14ac:dyDescent="0.25">
      <c r="A336">
        <v>37</v>
      </c>
      <c r="B336">
        <v>5</v>
      </c>
      <c r="C336">
        <v>0</v>
      </c>
      <c r="D336">
        <v>56450</v>
      </c>
      <c r="E336">
        <v>3134</v>
      </c>
      <c r="F336">
        <v>19951229</v>
      </c>
      <c r="G336" t="s">
        <v>94</v>
      </c>
      <c r="H336" t="s">
        <v>159</v>
      </c>
      <c r="I336" t="s">
        <v>160</v>
      </c>
      <c r="J336">
        <v>39.5</v>
      </c>
      <c r="K336">
        <v>6.3689999999999997E-3</v>
      </c>
      <c r="L336">
        <v>317391</v>
      </c>
      <c r="M336">
        <v>4.4460000000000003E-3</v>
      </c>
      <c r="N336">
        <v>1.1306999999999999E-2</v>
      </c>
      <c r="O336">
        <v>19951229</v>
      </c>
      <c r="P336" s="3">
        <v>9130383.7849255204</v>
      </c>
      <c r="Q336">
        <v>12536944.5</v>
      </c>
      <c r="R336" t="s">
        <v>97</v>
      </c>
      <c r="S336">
        <v>39</v>
      </c>
      <c r="T336">
        <v>122002000</v>
      </c>
      <c r="U336">
        <v>8450000</v>
      </c>
      <c r="V336" s="1">
        <v>113552000</v>
      </c>
      <c r="W336">
        <v>0.22486018460000001</v>
      </c>
      <c r="X336">
        <v>6</v>
      </c>
      <c r="Y336" s="4">
        <v>122682383.78492552</v>
      </c>
      <c r="Z336" s="5">
        <v>2.2978549866693478E-2</v>
      </c>
      <c r="AA336">
        <v>0.97</v>
      </c>
      <c r="AB336">
        <v>0.22486018460000001</v>
      </c>
      <c r="AD336">
        <v>6.0016732298045301E-4</v>
      </c>
      <c r="AE336">
        <v>0</v>
      </c>
      <c r="AF336">
        <v>0</v>
      </c>
      <c r="AG336">
        <v>0</v>
      </c>
      <c r="AH336">
        <v>122002000</v>
      </c>
      <c r="AI336">
        <v>0</v>
      </c>
      <c r="AJ336">
        <v>2370384558</v>
      </c>
      <c r="AK336">
        <v>5.1469285685415776E-2</v>
      </c>
      <c r="AR336">
        <f t="shared" si="61"/>
        <v>0</v>
      </c>
      <c r="AS336">
        <f t="shared" si="62"/>
        <v>0</v>
      </c>
      <c r="AT336">
        <f t="shared" si="63"/>
        <v>122002000</v>
      </c>
      <c r="AX336">
        <f t="shared" si="64"/>
        <v>0</v>
      </c>
      <c r="AY336">
        <f t="shared" si="65"/>
        <v>0</v>
      </c>
      <c r="AZ336">
        <f t="shared" si="66"/>
        <v>122002000</v>
      </c>
      <c r="BA336">
        <f t="shared" si="67"/>
        <v>0</v>
      </c>
      <c r="BB336">
        <f t="shared" si="68"/>
        <v>0</v>
      </c>
      <c r="BC336">
        <f t="shared" si="69"/>
        <v>122002000</v>
      </c>
    </row>
    <row r="337" spans="1:55" x14ac:dyDescent="0.25">
      <c r="A337">
        <v>37</v>
      </c>
      <c r="B337">
        <v>4</v>
      </c>
      <c r="C337">
        <v>0</v>
      </c>
      <c r="D337">
        <v>56450</v>
      </c>
      <c r="E337">
        <v>3134</v>
      </c>
      <c r="F337">
        <v>19941230</v>
      </c>
      <c r="G337" t="s">
        <v>94</v>
      </c>
      <c r="H337" t="s">
        <v>95</v>
      </c>
      <c r="I337" t="s">
        <v>96</v>
      </c>
      <c r="J337">
        <v>27.375</v>
      </c>
      <c r="K337">
        <v>-2.2321000000000001E-2</v>
      </c>
      <c r="L337">
        <v>155925</v>
      </c>
      <c r="M337">
        <v>-8.1899999999999996E-4</v>
      </c>
      <c r="N337">
        <v>1.1426E-2</v>
      </c>
      <c r="O337">
        <v>19941230</v>
      </c>
      <c r="P337" s="3">
        <v>2953859.1419284344</v>
      </c>
      <c r="Q337">
        <v>4268446.875</v>
      </c>
      <c r="R337" t="s">
        <v>97</v>
      </c>
      <c r="S337">
        <v>35</v>
      </c>
      <c r="T337">
        <v>47111133</v>
      </c>
      <c r="U337">
        <v>3291543</v>
      </c>
      <c r="V337" s="1">
        <v>43819590</v>
      </c>
      <c r="W337">
        <v>0.20718859580000001</v>
      </c>
      <c r="X337">
        <v>17</v>
      </c>
      <c r="Y337" s="4">
        <v>46773449.141928434</v>
      </c>
      <c r="Z337" s="5">
        <v>1.8907600819783477E-2</v>
      </c>
      <c r="AA337">
        <v>0.97</v>
      </c>
      <c r="AB337">
        <v>0.20718859580000001</v>
      </c>
      <c r="AD337">
        <v>4.1880503219043479E-4</v>
      </c>
      <c r="AE337">
        <v>0</v>
      </c>
      <c r="AF337">
        <v>0</v>
      </c>
      <c r="AG337">
        <v>0</v>
      </c>
      <c r="AH337">
        <v>47111133</v>
      </c>
      <c r="AI337">
        <v>0</v>
      </c>
      <c r="AJ337">
        <v>2130735249</v>
      </c>
      <c r="AK337">
        <v>2.2110270631750365E-2</v>
      </c>
      <c r="AR337">
        <f t="shared" si="61"/>
        <v>0</v>
      </c>
      <c r="AS337">
        <f t="shared" si="62"/>
        <v>0</v>
      </c>
      <c r="AT337">
        <f t="shared" si="63"/>
        <v>47111133</v>
      </c>
      <c r="AX337">
        <f t="shared" si="64"/>
        <v>0</v>
      </c>
      <c r="AY337">
        <f t="shared" si="65"/>
        <v>0</v>
      </c>
      <c r="AZ337">
        <f t="shared" si="66"/>
        <v>47111133</v>
      </c>
      <c r="BA337">
        <f t="shared" si="67"/>
        <v>0</v>
      </c>
      <c r="BB337">
        <f t="shared" si="68"/>
        <v>0</v>
      </c>
      <c r="BC337">
        <f t="shared" si="69"/>
        <v>47111133</v>
      </c>
    </row>
    <row r="338" spans="1:55" x14ac:dyDescent="0.25">
      <c r="A338">
        <v>37</v>
      </c>
      <c r="B338">
        <v>3</v>
      </c>
      <c r="C338">
        <v>0</v>
      </c>
      <c r="D338">
        <v>56450</v>
      </c>
      <c r="E338">
        <v>3134</v>
      </c>
      <c r="F338">
        <v>19931231</v>
      </c>
      <c r="G338" t="s">
        <v>94</v>
      </c>
      <c r="H338" t="s">
        <v>95</v>
      </c>
      <c r="I338" t="s">
        <v>96</v>
      </c>
      <c r="J338">
        <v>29.75</v>
      </c>
      <c r="K338">
        <v>-2.4590000000000001E-2</v>
      </c>
      <c r="L338">
        <v>160690</v>
      </c>
      <c r="M338">
        <v>-5.6400000000000005E-4</v>
      </c>
      <c r="N338">
        <v>1.2732E-2</v>
      </c>
      <c r="O338">
        <v>19931231</v>
      </c>
      <c r="P338" s="3">
        <v>3654708.3084768429</v>
      </c>
      <c r="Q338">
        <v>4780527.5</v>
      </c>
      <c r="R338" t="s">
        <v>97</v>
      </c>
      <c r="S338">
        <v>31</v>
      </c>
      <c r="T338">
        <v>40775905</v>
      </c>
      <c r="U338">
        <v>3248599</v>
      </c>
      <c r="V338" s="1">
        <v>37527306</v>
      </c>
      <c r="W338">
        <v>0.2020021491</v>
      </c>
      <c r="X338">
        <v>18</v>
      </c>
      <c r="Y338" s="4">
        <v>41182014.308476843</v>
      </c>
      <c r="Z338" s="5">
        <v>2.3448996110160873E-2</v>
      </c>
      <c r="AA338">
        <v>0.97</v>
      </c>
      <c r="AB338">
        <v>0.2020021491</v>
      </c>
      <c r="AD338">
        <v>7.6975581550574394E-5</v>
      </c>
      <c r="AE338">
        <v>0</v>
      </c>
      <c r="AF338">
        <v>0</v>
      </c>
      <c r="AG338">
        <v>0</v>
      </c>
      <c r="AH338">
        <v>40775905</v>
      </c>
      <c r="AI338">
        <v>0</v>
      </c>
      <c r="AJ338">
        <v>1934780610</v>
      </c>
      <c r="AK338">
        <v>2.1075208625333495E-2</v>
      </c>
      <c r="AR338">
        <f t="shared" si="61"/>
        <v>0</v>
      </c>
      <c r="AS338">
        <f t="shared" si="62"/>
        <v>0</v>
      </c>
      <c r="AT338">
        <f t="shared" si="63"/>
        <v>40775905</v>
      </c>
      <c r="AX338">
        <f t="shared" si="64"/>
        <v>0</v>
      </c>
      <c r="AY338">
        <f t="shared" si="65"/>
        <v>0</v>
      </c>
      <c r="AZ338">
        <f t="shared" si="66"/>
        <v>40775905</v>
      </c>
      <c r="BA338">
        <f t="shared" si="67"/>
        <v>0</v>
      </c>
      <c r="BB338">
        <f t="shared" si="68"/>
        <v>0</v>
      </c>
      <c r="BC338">
        <f t="shared" si="69"/>
        <v>40775905</v>
      </c>
    </row>
    <row r="339" spans="1:55" x14ac:dyDescent="0.25">
      <c r="A339">
        <v>37</v>
      </c>
      <c r="B339">
        <v>2</v>
      </c>
      <c r="C339">
        <v>0</v>
      </c>
      <c r="D339">
        <v>56450</v>
      </c>
      <c r="E339">
        <v>3134</v>
      </c>
      <c r="F339">
        <v>19921231</v>
      </c>
      <c r="G339" t="s">
        <v>94</v>
      </c>
      <c r="H339" t="s">
        <v>95</v>
      </c>
      <c r="I339" t="s">
        <v>96</v>
      </c>
      <c r="J339">
        <v>32.75</v>
      </c>
      <c r="K339">
        <v>1.5504E-2</v>
      </c>
      <c r="L339">
        <v>159355</v>
      </c>
      <c r="M339">
        <v>-1.403E-3</v>
      </c>
      <c r="N339">
        <v>1.4898E-2</v>
      </c>
      <c r="O339">
        <v>19921231</v>
      </c>
      <c r="P339" s="3">
        <v>4081806.4067806527</v>
      </c>
      <c r="Q339">
        <v>5218876.25</v>
      </c>
      <c r="R339" t="s">
        <v>97</v>
      </c>
      <c r="S339">
        <v>27</v>
      </c>
      <c r="T339">
        <v>40843215</v>
      </c>
      <c r="U339">
        <v>2940893</v>
      </c>
      <c r="V339" s="1">
        <v>37902322</v>
      </c>
      <c r="W339">
        <v>0.22329062559999999</v>
      </c>
      <c r="X339">
        <v>16</v>
      </c>
      <c r="Y339" s="4">
        <v>41984128.406780653</v>
      </c>
      <c r="Z339" s="5">
        <v>2.7756371977778388E-2</v>
      </c>
      <c r="AA339">
        <v>0.97</v>
      </c>
      <c r="AB339">
        <v>0.22329062559999999</v>
      </c>
      <c r="AD339">
        <v>2.3027264252193649E-4</v>
      </c>
      <c r="AE339">
        <v>0</v>
      </c>
      <c r="AF339">
        <v>0</v>
      </c>
      <c r="AG339">
        <v>0</v>
      </c>
      <c r="AH339">
        <v>40843215</v>
      </c>
      <c r="AI339">
        <v>0</v>
      </c>
      <c r="AJ339">
        <v>1672383581</v>
      </c>
      <c r="AK339">
        <v>2.4422157371084594E-2</v>
      </c>
      <c r="AR339">
        <f t="shared" si="61"/>
        <v>0</v>
      </c>
      <c r="AS339">
        <f t="shared" si="62"/>
        <v>0</v>
      </c>
      <c r="AT339">
        <f t="shared" si="63"/>
        <v>40843215</v>
      </c>
      <c r="AX339">
        <f t="shared" si="64"/>
        <v>0</v>
      </c>
      <c r="AY339">
        <f t="shared" si="65"/>
        <v>0</v>
      </c>
      <c r="AZ339">
        <f t="shared" si="66"/>
        <v>40843215</v>
      </c>
      <c r="BA339">
        <f t="shared" si="67"/>
        <v>0</v>
      </c>
      <c r="BB339">
        <f t="shared" si="68"/>
        <v>0</v>
      </c>
      <c r="BC339">
        <f t="shared" si="69"/>
        <v>40843215</v>
      </c>
    </row>
    <row r="340" spans="1:55" x14ac:dyDescent="0.25">
      <c r="A340">
        <v>37</v>
      </c>
      <c r="B340">
        <v>1</v>
      </c>
      <c r="C340">
        <v>1</v>
      </c>
      <c r="D340">
        <v>56450</v>
      </c>
      <c r="E340">
        <v>3134</v>
      </c>
      <c r="F340">
        <v>19911231</v>
      </c>
      <c r="G340" t="s">
        <v>94</v>
      </c>
      <c r="H340" t="s">
        <v>95</v>
      </c>
      <c r="I340" t="s">
        <v>96</v>
      </c>
      <c r="J340">
        <v>44.625</v>
      </c>
      <c r="K340">
        <v>2.8089999999999999E-3</v>
      </c>
      <c r="L340">
        <v>78565</v>
      </c>
      <c r="M340">
        <v>6.0610000000000004E-3</v>
      </c>
      <c r="N340">
        <v>1.5295E-2</v>
      </c>
      <c r="O340">
        <v>19911231</v>
      </c>
      <c r="P340" s="3">
        <v>2422385.4741602316</v>
      </c>
      <c r="Q340">
        <v>3505963.125</v>
      </c>
      <c r="R340" t="s">
        <v>97</v>
      </c>
      <c r="S340">
        <v>23</v>
      </c>
      <c r="T340">
        <v>38848354</v>
      </c>
      <c r="U340">
        <v>2729102</v>
      </c>
      <c r="V340" s="1">
        <v>36119252</v>
      </c>
      <c r="W340">
        <v>0.2166794789</v>
      </c>
      <c r="X340">
        <v>17</v>
      </c>
      <c r="Y340" s="4">
        <v>38541637.474160232</v>
      </c>
      <c r="Z340" s="5">
        <v>1.9710391534102915E-2</v>
      </c>
      <c r="AA340">
        <v>0.97</v>
      </c>
      <c r="AB340">
        <v>0.2166794789</v>
      </c>
      <c r="AD340">
        <v>7.1449472279037452E-4</v>
      </c>
      <c r="AE340">
        <v>0</v>
      </c>
      <c r="AF340">
        <v>0</v>
      </c>
      <c r="AG340">
        <v>0</v>
      </c>
      <c r="AH340">
        <v>38848354</v>
      </c>
      <c r="AI340">
        <v>0</v>
      </c>
      <c r="AJ340">
        <v>1587173421</v>
      </c>
      <c r="AK340">
        <v>2.4476439364466904E-2</v>
      </c>
      <c r="AR340">
        <f t="shared" si="61"/>
        <v>0</v>
      </c>
      <c r="AS340">
        <f t="shared" si="62"/>
        <v>0</v>
      </c>
      <c r="AT340">
        <f t="shared" si="63"/>
        <v>38848354</v>
      </c>
      <c r="AX340">
        <f t="shared" si="64"/>
        <v>0</v>
      </c>
      <c r="AY340">
        <f t="shared" si="65"/>
        <v>0</v>
      </c>
      <c r="AZ340">
        <f t="shared" si="66"/>
        <v>38848354</v>
      </c>
      <c r="BA340">
        <f t="shared" si="67"/>
        <v>0</v>
      </c>
      <c r="BB340">
        <f t="shared" si="68"/>
        <v>0</v>
      </c>
      <c r="BC340">
        <f t="shared" si="69"/>
        <v>38848354</v>
      </c>
    </row>
    <row r="341" spans="1:55" x14ac:dyDescent="0.25">
      <c r="A341">
        <v>38</v>
      </c>
      <c r="B341">
        <v>5</v>
      </c>
      <c r="C341">
        <v>0</v>
      </c>
      <c r="D341">
        <v>57250</v>
      </c>
      <c r="E341">
        <v>20511</v>
      </c>
      <c r="F341">
        <v>19901231</v>
      </c>
      <c r="G341">
        <v>21111310</v>
      </c>
      <c r="H341" t="s">
        <v>127</v>
      </c>
      <c r="I341" t="s">
        <v>128</v>
      </c>
      <c r="J341">
        <v>8.875</v>
      </c>
      <c r="K341">
        <v>0</v>
      </c>
      <c r="L341">
        <v>49687</v>
      </c>
      <c r="M341">
        <v>4.9800000000000001E-3</v>
      </c>
      <c r="N341">
        <v>1.0272999999999999E-2</v>
      </c>
      <c r="O341">
        <v>19901231</v>
      </c>
      <c r="P341" s="3">
        <v>-333392.74957128987</v>
      </c>
      <c r="Q341">
        <v>440972.125</v>
      </c>
      <c r="R341" t="s">
        <v>78</v>
      </c>
      <c r="S341">
        <v>19</v>
      </c>
      <c r="T341">
        <v>27143000</v>
      </c>
      <c r="U341">
        <v>1665000</v>
      </c>
      <c r="V341" s="1">
        <v>25478000</v>
      </c>
      <c r="W341">
        <v>0.63362482710000001</v>
      </c>
      <c r="X341">
        <v>24</v>
      </c>
      <c r="Y341" s="4">
        <v>25144607.25042871</v>
      </c>
      <c r="Z341" s="5">
        <v>1.2000270629358156E-2</v>
      </c>
      <c r="AA341">
        <v>0.97</v>
      </c>
      <c r="AB341">
        <v>0.63362482710000001</v>
      </c>
      <c r="AD341">
        <v>0.86539703958660041</v>
      </c>
      <c r="AE341">
        <v>1</v>
      </c>
      <c r="AF341">
        <v>1</v>
      </c>
      <c r="AG341">
        <v>27143000</v>
      </c>
      <c r="AH341">
        <v>0</v>
      </c>
      <c r="AI341">
        <v>5</v>
      </c>
      <c r="AJ341">
        <v>1461532706</v>
      </c>
      <c r="AK341">
        <v>1.857159945074811E-2</v>
      </c>
      <c r="AR341">
        <f t="shared" si="61"/>
        <v>1</v>
      </c>
      <c r="AS341">
        <f t="shared" si="62"/>
        <v>27143000</v>
      </c>
      <c r="AT341">
        <f t="shared" si="63"/>
        <v>0</v>
      </c>
      <c r="AX341">
        <f t="shared" si="64"/>
        <v>1</v>
      </c>
      <c r="AY341">
        <f t="shared" si="65"/>
        <v>27143000</v>
      </c>
      <c r="AZ341">
        <f t="shared" si="66"/>
        <v>0</v>
      </c>
      <c r="BA341">
        <f t="shared" si="67"/>
        <v>1</v>
      </c>
      <c r="BB341">
        <f t="shared" si="68"/>
        <v>27143000</v>
      </c>
      <c r="BC341">
        <f t="shared" si="69"/>
        <v>0</v>
      </c>
    </row>
    <row r="342" spans="1:55" x14ac:dyDescent="0.25">
      <c r="A342">
        <v>38</v>
      </c>
      <c r="B342">
        <v>4</v>
      </c>
      <c r="C342">
        <v>0</v>
      </c>
      <c r="D342">
        <v>57250</v>
      </c>
      <c r="E342">
        <v>20511</v>
      </c>
      <c r="F342">
        <v>19891229</v>
      </c>
      <c r="G342">
        <v>21111310</v>
      </c>
      <c r="H342" t="s">
        <v>127</v>
      </c>
      <c r="I342" t="s">
        <v>128</v>
      </c>
      <c r="J342">
        <v>19.875</v>
      </c>
      <c r="K342">
        <v>6.3290000000000004E-3</v>
      </c>
      <c r="L342">
        <v>49687</v>
      </c>
      <c r="M342">
        <v>7.9019999999999993E-3</v>
      </c>
      <c r="N342">
        <v>1.2916E-2</v>
      </c>
      <c r="O342">
        <v>19891229</v>
      </c>
      <c r="P342" s="3">
        <v>151303.26904438436</v>
      </c>
      <c r="Q342">
        <v>987529.125</v>
      </c>
      <c r="R342" t="s">
        <v>78</v>
      </c>
      <c r="S342">
        <v>15</v>
      </c>
      <c r="T342">
        <v>29549462</v>
      </c>
      <c r="U342">
        <v>1680317</v>
      </c>
      <c r="V342" s="1">
        <v>27869145</v>
      </c>
      <c r="W342">
        <v>0.34432476750000002</v>
      </c>
      <c r="X342">
        <v>20</v>
      </c>
      <c r="Y342" s="4">
        <v>28020448.269044384</v>
      </c>
      <c r="Z342" s="5">
        <v>1.2153929004480245E-2</v>
      </c>
      <c r="AA342">
        <v>0.97</v>
      </c>
      <c r="AB342">
        <v>0.34432476750000002</v>
      </c>
      <c r="AD342">
        <v>0.32842016305229316</v>
      </c>
      <c r="AE342">
        <v>0</v>
      </c>
      <c r="AF342">
        <v>1</v>
      </c>
      <c r="AG342">
        <v>29549462</v>
      </c>
      <c r="AH342">
        <v>0</v>
      </c>
      <c r="AI342">
        <v>4</v>
      </c>
      <c r="AJ342">
        <v>1434879707</v>
      </c>
      <c r="AK342">
        <v>2.0593685906800548E-2</v>
      </c>
      <c r="AR342">
        <f t="shared" si="61"/>
        <v>1</v>
      </c>
      <c r="AS342">
        <f t="shared" si="62"/>
        <v>29549462</v>
      </c>
      <c r="AT342">
        <f t="shared" si="63"/>
        <v>0</v>
      </c>
      <c r="AX342">
        <f t="shared" si="64"/>
        <v>1</v>
      </c>
      <c r="AY342">
        <f t="shared" si="65"/>
        <v>29549462</v>
      </c>
      <c r="AZ342">
        <f t="shared" si="66"/>
        <v>0</v>
      </c>
      <c r="BA342">
        <f t="shared" si="67"/>
        <v>1</v>
      </c>
      <c r="BB342">
        <f t="shared" si="68"/>
        <v>29549462</v>
      </c>
      <c r="BC342">
        <f t="shared" si="69"/>
        <v>0</v>
      </c>
    </row>
    <row r="343" spans="1:55" x14ac:dyDescent="0.25">
      <c r="A343">
        <v>38</v>
      </c>
      <c r="B343">
        <v>3</v>
      </c>
      <c r="C343">
        <v>0</v>
      </c>
      <c r="D343">
        <v>57250</v>
      </c>
      <c r="E343">
        <v>20511</v>
      </c>
      <c r="F343">
        <v>19881230</v>
      </c>
      <c r="G343">
        <v>21111310</v>
      </c>
      <c r="H343" t="s">
        <v>127</v>
      </c>
      <c r="I343" t="s">
        <v>128</v>
      </c>
      <c r="J343">
        <v>20.75</v>
      </c>
      <c r="K343">
        <v>1.8405000000000001E-2</v>
      </c>
      <c r="L343">
        <v>26887</v>
      </c>
      <c r="M343">
        <v>-1.6180000000000001E-3</v>
      </c>
      <c r="N343">
        <v>1.0211E-2</v>
      </c>
      <c r="O343">
        <v>19881230</v>
      </c>
      <c r="P343" s="3">
        <v>-311355.60788770393</v>
      </c>
      <c r="Q343">
        <v>557905.25</v>
      </c>
      <c r="R343" t="s">
        <v>78</v>
      </c>
      <c r="S343">
        <v>11</v>
      </c>
      <c r="T343">
        <v>30578047</v>
      </c>
      <c r="U343">
        <v>1604745</v>
      </c>
      <c r="V343" s="1">
        <v>28973302</v>
      </c>
      <c r="W343">
        <v>0.33219755769999998</v>
      </c>
      <c r="X343">
        <v>16</v>
      </c>
      <c r="Y343" s="4">
        <v>28661946.392112296</v>
      </c>
      <c r="Z343" s="5">
        <v>6.4739083013034575E-3</v>
      </c>
      <c r="AA343">
        <v>0.97</v>
      </c>
      <c r="AB343">
        <v>0.33219755769999998</v>
      </c>
      <c r="AD343">
        <v>0.95332362674600968</v>
      </c>
      <c r="AE343">
        <v>1</v>
      </c>
      <c r="AF343">
        <v>1</v>
      </c>
      <c r="AG343">
        <v>30578047</v>
      </c>
      <c r="AH343">
        <v>0</v>
      </c>
      <c r="AI343">
        <v>3</v>
      </c>
      <c r="AJ343">
        <v>1326741615</v>
      </c>
      <c r="AK343">
        <v>2.3047477108042624E-2</v>
      </c>
      <c r="AR343">
        <f t="shared" si="61"/>
        <v>1</v>
      </c>
      <c r="AS343">
        <f t="shared" si="62"/>
        <v>30578047</v>
      </c>
      <c r="AT343">
        <f t="shared" si="63"/>
        <v>0</v>
      </c>
      <c r="AX343">
        <f t="shared" si="64"/>
        <v>1</v>
      </c>
      <c r="AY343">
        <f t="shared" si="65"/>
        <v>30578047</v>
      </c>
      <c r="AZ343">
        <f t="shared" si="66"/>
        <v>0</v>
      </c>
      <c r="BA343">
        <f t="shared" si="67"/>
        <v>1</v>
      </c>
      <c r="BB343">
        <f t="shared" si="68"/>
        <v>30578047</v>
      </c>
      <c r="BC343">
        <f t="shared" si="69"/>
        <v>0</v>
      </c>
    </row>
    <row r="344" spans="1:55" x14ac:dyDescent="0.25">
      <c r="A344">
        <v>38</v>
      </c>
      <c r="B344">
        <v>2</v>
      </c>
      <c r="C344">
        <v>0</v>
      </c>
      <c r="D344">
        <v>57250</v>
      </c>
      <c r="E344">
        <v>20511</v>
      </c>
      <c r="F344">
        <v>19871231</v>
      </c>
      <c r="G344">
        <v>21111310</v>
      </c>
      <c r="H344" t="s">
        <v>76</v>
      </c>
      <c r="I344" t="s">
        <v>77</v>
      </c>
      <c r="J344">
        <v>3</v>
      </c>
      <c r="K344">
        <v>9.0909000000000004E-2</v>
      </c>
      <c r="L344">
        <v>107548</v>
      </c>
      <c r="M344">
        <v>-1.505E-3</v>
      </c>
      <c r="N344">
        <v>1.0994E-2</v>
      </c>
      <c r="O344">
        <v>19871231</v>
      </c>
      <c r="P344" s="3">
        <v>-709018.20160518587</v>
      </c>
      <c r="Q344">
        <v>322644</v>
      </c>
      <c r="R344" t="s">
        <v>78</v>
      </c>
      <c r="S344">
        <v>7</v>
      </c>
      <c r="T344">
        <v>32390618</v>
      </c>
      <c r="U344">
        <v>1363399</v>
      </c>
      <c r="V344" s="1">
        <v>31027219</v>
      </c>
      <c r="W344">
        <v>1.0173525046</v>
      </c>
      <c r="X344">
        <v>14</v>
      </c>
      <c r="Y344" s="4">
        <v>30318200.798394814</v>
      </c>
      <c r="Z344" s="5">
        <v>1.5905682968901907E-2</v>
      </c>
      <c r="AA344">
        <v>0.97</v>
      </c>
      <c r="AB344">
        <v>1.0173525046</v>
      </c>
      <c r="AD344">
        <v>0.92925775991920101</v>
      </c>
      <c r="AE344">
        <v>1</v>
      </c>
      <c r="AF344">
        <v>1</v>
      </c>
      <c r="AG344">
        <v>32390618</v>
      </c>
      <c r="AH344">
        <v>0</v>
      </c>
      <c r="AI344">
        <v>2</v>
      </c>
      <c r="AJ344">
        <v>1278639907</v>
      </c>
      <c r="AK344">
        <v>2.5332087495998981E-2</v>
      </c>
      <c r="AR344">
        <f t="shared" si="61"/>
        <v>1</v>
      </c>
      <c r="AS344">
        <f t="shared" si="62"/>
        <v>32390618</v>
      </c>
      <c r="AT344">
        <f t="shared" si="63"/>
        <v>0</v>
      </c>
      <c r="AX344">
        <f t="shared" si="64"/>
        <v>1</v>
      </c>
      <c r="AY344">
        <f t="shared" si="65"/>
        <v>32390618</v>
      </c>
      <c r="AZ344">
        <f t="shared" si="66"/>
        <v>0</v>
      </c>
      <c r="BA344">
        <f t="shared" si="67"/>
        <v>1</v>
      </c>
      <c r="BB344">
        <f t="shared" si="68"/>
        <v>32390618</v>
      </c>
      <c r="BC344">
        <f t="shared" si="69"/>
        <v>0</v>
      </c>
    </row>
    <row r="345" spans="1:55" x14ac:dyDescent="0.25">
      <c r="A345">
        <v>38</v>
      </c>
      <c r="B345">
        <v>1</v>
      </c>
      <c r="C345">
        <v>1</v>
      </c>
      <c r="D345">
        <v>57250</v>
      </c>
      <c r="E345">
        <v>20511</v>
      </c>
      <c r="F345">
        <v>19861231</v>
      </c>
      <c r="G345">
        <v>21111310</v>
      </c>
      <c r="H345" t="s">
        <v>76</v>
      </c>
      <c r="I345" t="s">
        <v>77</v>
      </c>
      <c r="J345">
        <v>5.375</v>
      </c>
      <c r="K345">
        <v>4.8779999999999997E-2</v>
      </c>
      <c r="L345">
        <v>107548</v>
      </c>
      <c r="M345">
        <v>-3.1440000000000001E-3</v>
      </c>
      <c r="N345">
        <v>8.3590000000000001E-3</v>
      </c>
      <c r="O345">
        <v>19861231</v>
      </c>
      <c r="P345" s="3">
        <v>-346210.76705214754</v>
      </c>
      <c r="Q345">
        <v>578070.5</v>
      </c>
      <c r="R345" t="s">
        <v>78</v>
      </c>
      <c r="S345">
        <v>3</v>
      </c>
      <c r="T345">
        <v>32808986</v>
      </c>
      <c r="U345">
        <v>2047993</v>
      </c>
      <c r="V345" s="1">
        <v>30760993</v>
      </c>
      <c r="W345">
        <v>0.45875833030000002</v>
      </c>
      <c r="X345">
        <v>13</v>
      </c>
      <c r="Y345" s="4">
        <v>30414782.232947852</v>
      </c>
      <c r="Z345" s="5">
        <v>8.8533144930301091E-3</v>
      </c>
      <c r="AA345">
        <v>0.97</v>
      </c>
      <c r="AB345">
        <v>0.45875833030000002</v>
      </c>
      <c r="AD345">
        <v>0.90073144427864371</v>
      </c>
      <c r="AE345">
        <v>1</v>
      </c>
      <c r="AF345">
        <v>1</v>
      </c>
      <c r="AG345">
        <v>32808986</v>
      </c>
      <c r="AH345">
        <v>0</v>
      </c>
      <c r="AI345">
        <v>1</v>
      </c>
      <c r="AJ345">
        <v>1208853852</v>
      </c>
      <c r="AK345">
        <v>2.7140572820873968E-2</v>
      </c>
      <c r="AR345">
        <f t="shared" si="61"/>
        <v>1</v>
      </c>
      <c r="AS345">
        <f t="shared" si="62"/>
        <v>32808986</v>
      </c>
      <c r="AT345">
        <f t="shared" si="63"/>
        <v>0</v>
      </c>
      <c r="AX345">
        <f t="shared" si="64"/>
        <v>1</v>
      </c>
      <c r="AY345">
        <f t="shared" si="65"/>
        <v>32808986</v>
      </c>
      <c r="AZ345">
        <f t="shared" si="66"/>
        <v>0</v>
      </c>
      <c r="BA345">
        <f t="shared" si="67"/>
        <v>1</v>
      </c>
      <c r="BB345">
        <f t="shared" si="68"/>
        <v>32808986</v>
      </c>
      <c r="BC345">
        <f t="shared" si="69"/>
        <v>0</v>
      </c>
    </row>
    <row r="346" spans="1:55" x14ac:dyDescent="0.25">
      <c r="A346">
        <v>39</v>
      </c>
      <c r="B346">
        <v>2</v>
      </c>
      <c r="C346">
        <v>0</v>
      </c>
      <c r="D346">
        <v>58094</v>
      </c>
      <c r="E346">
        <v>5627</v>
      </c>
      <c r="F346">
        <v>20051230</v>
      </c>
      <c r="G346">
        <v>65942410</v>
      </c>
      <c r="H346" t="s">
        <v>248</v>
      </c>
      <c r="I346" t="s">
        <v>249</v>
      </c>
      <c r="J346">
        <v>27.36</v>
      </c>
      <c r="K346">
        <v>-4.7289999999999997E-3</v>
      </c>
      <c r="L346">
        <v>475680</v>
      </c>
      <c r="M346">
        <v>-4.4130000000000003E-3</v>
      </c>
      <c r="N346">
        <v>5.3000000000000001E-5</v>
      </c>
      <c r="O346">
        <v>20051230</v>
      </c>
      <c r="P346" s="3">
        <v>11556166.189999051</v>
      </c>
      <c r="Q346">
        <v>13014605.09</v>
      </c>
      <c r="R346" t="s">
        <v>250</v>
      </c>
      <c r="S346">
        <v>79</v>
      </c>
      <c r="T346">
        <v>57616871</v>
      </c>
      <c r="U346">
        <v>9002241</v>
      </c>
      <c r="V346" s="1">
        <v>48614630</v>
      </c>
      <c r="W346">
        <v>0.1643850432</v>
      </c>
      <c r="X346">
        <v>19</v>
      </c>
      <c r="Y346" s="4">
        <v>60170796.189999051</v>
      </c>
      <c r="Z346" s="5">
        <v>3.5555561093155774E-2</v>
      </c>
      <c r="AA346">
        <v>0.97</v>
      </c>
      <c r="AB346">
        <v>0.1643850432</v>
      </c>
      <c r="AD346">
        <v>3.3028986127824134E-8</v>
      </c>
      <c r="AE346">
        <v>0</v>
      </c>
      <c r="AF346">
        <v>0</v>
      </c>
      <c r="AG346">
        <v>0</v>
      </c>
      <c r="AH346">
        <v>57616871</v>
      </c>
      <c r="AI346">
        <v>0</v>
      </c>
      <c r="AJ346">
        <v>7281211083</v>
      </c>
      <c r="AK346">
        <v>7.9130889550122381E-3</v>
      </c>
      <c r="AR346">
        <f t="shared" si="61"/>
        <v>0</v>
      </c>
      <c r="AS346">
        <f t="shared" si="62"/>
        <v>0</v>
      </c>
      <c r="AT346">
        <f t="shared" si="63"/>
        <v>57616871</v>
      </c>
      <c r="AX346">
        <f t="shared" si="64"/>
        <v>0</v>
      </c>
      <c r="AY346">
        <f t="shared" si="65"/>
        <v>0</v>
      </c>
      <c r="AZ346">
        <f t="shared" si="66"/>
        <v>57616871</v>
      </c>
      <c r="BA346">
        <f t="shared" si="67"/>
        <v>0</v>
      </c>
      <c r="BB346">
        <f t="shared" si="68"/>
        <v>0</v>
      </c>
      <c r="BC346">
        <f t="shared" si="69"/>
        <v>57616871</v>
      </c>
    </row>
    <row r="347" spans="1:55" x14ac:dyDescent="0.25">
      <c r="A347">
        <v>39</v>
      </c>
      <c r="B347">
        <v>1</v>
      </c>
      <c r="C347">
        <v>1</v>
      </c>
      <c r="D347">
        <v>58094</v>
      </c>
      <c r="E347">
        <v>5627</v>
      </c>
      <c r="F347">
        <v>20041231</v>
      </c>
      <c r="G347">
        <v>65942410</v>
      </c>
      <c r="H347" t="s">
        <v>248</v>
      </c>
      <c r="I347" t="s">
        <v>249</v>
      </c>
      <c r="J347">
        <v>28.85</v>
      </c>
      <c r="K347">
        <v>4.1770000000000002E-3</v>
      </c>
      <c r="L347">
        <v>470646</v>
      </c>
      <c r="M347">
        <v>-1.005E-3</v>
      </c>
      <c r="N347">
        <v>3.4299999999999999E-3</v>
      </c>
      <c r="O347">
        <v>20041231</v>
      </c>
      <c r="P347" s="3">
        <v>12024557.99998869</v>
      </c>
      <c r="Q347">
        <v>13578137.279999999</v>
      </c>
      <c r="R347" t="s">
        <v>250</v>
      </c>
      <c r="S347">
        <v>75</v>
      </c>
      <c r="T347">
        <v>60667055</v>
      </c>
      <c r="U347">
        <v>8881079</v>
      </c>
      <c r="V347" s="1">
        <v>51785976</v>
      </c>
      <c r="W347">
        <v>0.1726542512</v>
      </c>
      <c r="X347">
        <v>18</v>
      </c>
      <c r="Y347" s="4">
        <v>63810533.99998869</v>
      </c>
      <c r="Z347" s="5">
        <v>3.6738810630331131E-2</v>
      </c>
      <c r="AA347">
        <v>0.97</v>
      </c>
      <c r="AB347">
        <v>0.1726542512</v>
      </c>
      <c r="AD347">
        <v>1.4546963657623976E-7</v>
      </c>
      <c r="AE347">
        <v>0</v>
      </c>
      <c r="AF347">
        <v>0</v>
      </c>
      <c r="AG347">
        <v>0</v>
      </c>
      <c r="AH347">
        <v>60667055</v>
      </c>
      <c r="AI347">
        <v>0</v>
      </c>
      <c r="AJ347">
        <v>6668600666</v>
      </c>
      <c r="AK347">
        <v>9.0974190896318391E-3</v>
      </c>
      <c r="AR347">
        <f t="shared" si="61"/>
        <v>0</v>
      </c>
      <c r="AS347">
        <f t="shared" si="62"/>
        <v>0</v>
      </c>
      <c r="AT347">
        <f t="shared" si="63"/>
        <v>60667055</v>
      </c>
      <c r="AX347">
        <f t="shared" si="64"/>
        <v>0</v>
      </c>
      <c r="AY347">
        <f t="shared" si="65"/>
        <v>0</v>
      </c>
      <c r="AZ347">
        <f t="shared" si="66"/>
        <v>60667055</v>
      </c>
      <c r="BA347">
        <f t="shared" si="67"/>
        <v>0</v>
      </c>
      <c r="BB347">
        <f t="shared" si="68"/>
        <v>0</v>
      </c>
      <c r="BC347">
        <f t="shared" si="69"/>
        <v>60667055</v>
      </c>
    </row>
    <row r="348" spans="1:55" x14ac:dyDescent="0.25">
      <c r="A348">
        <v>40</v>
      </c>
      <c r="B348">
        <v>11</v>
      </c>
      <c r="C348">
        <v>0</v>
      </c>
      <c r="D348">
        <v>58246</v>
      </c>
      <c r="E348">
        <v>3275</v>
      </c>
      <c r="F348">
        <v>20111230</v>
      </c>
      <c r="G348">
        <v>66585910</v>
      </c>
      <c r="H348" t="s">
        <v>222</v>
      </c>
      <c r="I348" t="s">
        <v>223</v>
      </c>
      <c r="J348">
        <v>39.659999999999997</v>
      </c>
      <c r="K348">
        <v>-7.0099999999999997E-3</v>
      </c>
      <c r="L348">
        <v>240997</v>
      </c>
      <c r="M348">
        <v>-2.5850000000000001E-3</v>
      </c>
      <c r="N348">
        <v>2.1440000000000001E-3</v>
      </c>
      <c r="O348">
        <v>20111230</v>
      </c>
      <c r="P348" s="3">
        <v>6758191.9627229869</v>
      </c>
      <c r="Q348">
        <v>9557940.9832000006</v>
      </c>
      <c r="R348" t="s">
        <v>224</v>
      </c>
      <c r="S348">
        <v>103</v>
      </c>
      <c r="T348">
        <v>100223739</v>
      </c>
      <c r="U348">
        <v>7117315</v>
      </c>
      <c r="V348" s="1">
        <v>93106424</v>
      </c>
      <c r="W348">
        <v>0.41075055290000001</v>
      </c>
      <c r="X348">
        <v>18</v>
      </c>
      <c r="Y348" s="4">
        <v>99864615.962722987</v>
      </c>
      <c r="Z348" s="5">
        <v>3.9517110486194593E-2</v>
      </c>
      <c r="AA348">
        <v>0.97</v>
      </c>
      <c r="AB348">
        <v>0.41075055290000001</v>
      </c>
      <c r="AD348">
        <v>4.340114752993713E-2</v>
      </c>
      <c r="AE348">
        <v>0</v>
      </c>
      <c r="AF348">
        <v>1</v>
      </c>
      <c r="AG348">
        <v>100223739</v>
      </c>
      <c r="AH348">
        <v>0</v>
      </c>
      <c r="AI348">
        <v>5</v>
      </c>
      <c r="AJ348">
        <v>12693899731</v>
      </c>
      <c r="AK348">
        <v>7.895425450324128E-3</v>
      </c>
      <c r="AR348">
        <f t="shared" si="61"/>
        <v>1</v>
      </c>
      <c r="AS348">
        <f t="shared" si="62"/>
        <v>100223739</v>
      </c>
      <c r="AT348">
        <f t="shared" si="63"/>
        <v>0</v>
      </c>
      <c r="AX348">
        <f t="shared" si="64"/>
        <v>1</v>
      </c>
      <c r="AY348">
        <f t="shared" si="65"/>
        <v>100223739</v>
      </c>
      <c r="AZ348">
        <f t="shared" si="66"/>
        <v>0</v>
      </c>
      <c r="BA348">
        <f t="shared" si="67"/>
        <v>0</v>
      </c>
      <c r="BB348">
        <f t="shared" si="68"/>
        <v>0</v>
      </c>
      <c r="BC348">
        <f t="shared" si="69"/>
        <v>100223739</v>
      </c>
    </row>
    <row r="349" spans="1:55" x14ac:dyDescent="0.25">
      <c r="A349">
        <v>40</v>
      </c>
      <c r="B349">
        <v>10</v>
      </c>
      <c r="C349">
        <v>0</v>
      </c>
      <c r="D349">
        <v>58246</v>
      </c>
      <c r="E349">
        <v>3275</v>
      </c>
      <c r="F349">
        <v>20091231</v>
      </c>
      <c r="G349">
        <v>66585910</v>
      </c>
      <c r="H349" t="s">
        <v>222</v>
      </c>
      <c r="I349" t="s">
        <v>223</v>
      </c>
      <c r="J349">
        <v>52.4</v>
      </c>
      <c r="K349">
        <v>-3.9919999999999999E-3</v>
      </c>
      <c r="L349">
        <v>241680</v>
      </c>
      <c r="M349">
        <v>-8.659E-3</v>
      </c>
      <c r="N349">
        <v>-2.6570000000000001E-3</v>
      </c>
      <c r="O349">
        <v>20091231</v>
      </c>
      <c r="P349" s="3">
        <v>10389119.862330303</v>
      </c>
      <c r="Q349">
        <v>12664032.369000001</v>
      </c>
      <c r="R349" t="s">
        <v>224</v>
      </c>
      <c r="S349">
        <v>95</v>
      </c>
      <c r="T349">
        <v>82141531</v>
      </c>
      <c r="U349">
        <v>6311984</v>
      </c>
      <c r="V349" s="1">
        <v>75829547</v>
      </c>
      <c r="W349">
        <v>0.27247579620000001</v>
      </c>
      <c r="X349">
        <v>19</v>
      </c>
      <c r="Y349" s="4">
        <v>86218666.862330303</v>
      </c>
      <c r="Z349" s="5">
        <v>4.0023313293552625E-2</v>
      </c>
      <c r="AA349">
        <v>0.97</v>
      </c>
      <c r="AB349">
        <v>0.27247579620000001</v>
      </c>
      <c r="AD349">
        <v>1.3033224265312363E-3</v>
      </c>
      <c r="AE349">
        <v>0</v>
      </c>
      <c r="AF349">
        <v>1</v>
      </c>
      <c r="AG349">
        <v>82141531</v>
      </c>
      <c r="AH349">
        <v>0</v>
      </c>
      <c r="AI349">
        <v>4</v>
      </c>
      <c r="AJ349">
        <v>11802671984</v>
      </c>
      <c r="AK349">
        <v>6.9595707744274458E-3</v>
      </c>
      <c r="AR349">
        <f t="shared" si="61"/>
        <v>0</v>
      </c>
      <c r="AS349">
        <f t="shared" si="62"/>
        <v>0</v>
      </c>
      <c r="AT349">
        <f t="shared" si="63"/>
        <v>82141531</v>
      </c>
      <c r="AX349">
        <f t="shared" si="64"/>
        <v>0</v>
      </c>
      <c r="AY349">
        <f t="shared" si="65"/>
        <v>0</v>
      </c>
      <c r="AZ349">
        <f t="shared" si="66"/>
        <v>82141531</v>
      </c>
      <c r="BA349">
        <f t="shared" si="67"/>
        <v>0</v>
      </c>
      <c r="BB349">
        <f t="shared" si="68"/>
        <v>0</v>
      </c>
      <c r="BC349">
        <f t="shared" si="69"/>
        <v>82141531</v>
      </c>
    </row>
    <row r="350" spans="1:55" x14ac:dyDescent="0.25">
      <c r="A350">
        <v>40</v>
      </c>
      <c r="B350">
        <v>9</v>
      </c>
      <c r="C350">
        <v>0</v>
      </c>
      <c r="D350">
        <v>58246</v>
      </c>
      <c r="E350">
        <v>3275</v>
      </c>
      <c r="F350">
        <v>20081231</v>
      </c>
      <c r="G350">
        <v>66585910</v>
      </c>
      <c r="H350" t="s">
        <v>222</v>
      </c>
      <c r="I350" t="s">
        <v>223</v>
      </c>
      <c r="J350">
        <v>52.14</v>
      </c>
      <c r="K350">
        <v>3.5963000000000002E-2</v>
      </c>
      <c r="L350">
        <v>223263</v>
      </c>
      <c r="M350">
        <v>1.7395000000000001E-2</v>
      </c>
      <c r="N350">
        <v>3.4456000000000001E-2</v>
      </c>
      <c r="O350">
        <v>20081231</v>
      </c>
      <c r="P350" s="3">
        <v>8905175.7716231942</v>
      </c>
      <c r="Q350">
        <v>11640932.684</v>
      </c>
      <c r="R350" t="s">
        <v>224</v>
      </c>
      <c r="S350">
        <v>91</v>
      </c>
      <c r="T350">
        <v>82053626</v>
      </c>
      <c r="U350">
        <v>6389432</v>
      </c>
      <c r="V350" s="1">
        <v>75664194</v>
      </c>
      <c r="W350">
        <v>0.74998394934451806</v>
      </c>
      <c r="X350">
        <v>16</v>
      </c>
      <c r="Y350" s="4">
        <v>84569369.771623194</v>
      </c>
      <c r="Z350" s="5">
        <v>0.11438028450643611</v>
      </c>
      <c r="AA350">
        <v>0.97</v>
      </c>
      <c r="AB350">
        <v>1.0979002228999999</v>
      </c>
      <c r="AD350">
        <v>0.17862563288656352</v>
      </c>
      <c r="AE350">
        <v>0</v>
      </c>
      <c r="AF350">
        <v>1</v>
      </c>
      <c r="AG350">
        <v>82053626</v>
      </c>
      <c r="AH350">
        <v>0</v>
      </c>
      <c r="AI350">
        <v>3</v>
      </c>
      <c r="AJ350">
        <v>10162906034</v>
      </c>
      <c r="AK350">
        <v>8.0738349568016867E-3</v>
      </c>
      <c r="AR350">
        <f t="shared" si="61"/>
        <v>1</v>
      </c>
      <c r="AS350">
        <f t="shared" si="62"/>
        <v>82053626</v>
      </c>
      <c r="AT350">
        <f t="shared" si="63"/>
        <v>0</v>
      </c>
      <c r="AX350">
        <f t="shared" si="64"/>
        <v>1</v>
      </c>
      <c r="AY350">
        <f t="shared" si="65"/>
        <v>82053626</v>
      </c>
      <c r="AZ350">
        <f t="shared" si="66"/>
        <v>0</v>
      </c>
      <c r="BA350">
        <f t="shared" si="67"/>
        <v>1</v>
      </c>
      <c r="BB350">
        <f t="shared" si="68"/>
        <v>82053626</v>
      </c>
      <c r="BC350">
        <f t="shared" si="69"/>
        <v>0</v>
      </c>
    </row>
    <row r="351" spans="1:55" x14ac:dyDescent="0.25">
      <c r="A351">
        <v>40</v>
      </c>
      <c r="B351">
        <v>8</v>
      </c>
      <c r="C351">
        <v>0</v>
      </c>
      <c r="D351">
        <v>58246</v>
      </c>
      <c r="E351">
        <v>3275</v>
      </c>
      <c r="F351">
        <v>20071231</v>
      </c>
      <c r="G351">
        <v>66585910</v>
      </c>
      <c r="H351" t="s">
        <v>222</v>
      </c>
      <c r="I351" t="s">
        <v>223</v>
      </c>
      <c r="J351">
        <v>76.58</v>
      </c>
      <c r="K351">
        <v>-1.825E-3</v>
      </c>
      <c r="L351">
        <v>220609</v>
      </c>
      <c r="M351">
        <v>-6.522E-3</v>
      </c>
      <c r="N351">
        <v>1.0870000000000001E-3</v>
      </c>
      <c r="O351">
        <v>20071231</v>
      </c>
      <c r="P351" s="3">
        <v>15000798.823883682</v>
      </c>
      <c r="Q351">
        <v>16894237.624000002</v>
      </c>
      <c r="R351" t="s">
        <v>224</v>
      </c>
      <c r="S351">
        <v>87</v>
      </c>
      <c r="T351">
        <v>67611226</v>
      </c>
      <c r="U351">
        <v>4509104</v>
      </c>
      <c r="V351" s="1">
        <v>63102122</v>
      </c>
      <c r="W351">
        <v>0.328218236</v>
      </c>
      <c r="X351">
        <v>18</v>
      </c>
      <c r="Y351" s="4">
        <v>78102920.823883682</v>
      </c>
      <c r="Z351" s="5">
        <v>7.1014667024585351E-2</v>
      </c>
      <c r="AA351">
        <v>0.97</v>
      </c>
      <c r="AB351">
        <v>0.328218236</v>
      </c>
      <c r="AD351">
        <v>3.4195897163979412E-3</v>
      </c>
      <c r="AE351">
        <v>0</v>
      </c>
      <c r="AF351">
        <v>1</v>
      </c>
      <c r="AG351">
        <v>67611226</v>
      </c>
      <c r="AH351">
        <v>0</v>
      </c>
      <c r="AI351">
        <v>2</v>
      </c>
      <c r="AJ351">
        <v>9537251211</v>
      </c>
      <c r="AK351">
        <v>7.0891732328513162E-3</v>
      </c>
      <c r="AR351">
        <f t="shared" si="61"/>
        <v>0</v>
      </c>
      <c r="AS351">
        <f t="shared" si="62"/>
        <v>0</v>
      </c>
      <c r="AT351">
        <f t="shared" si="63"/>
        <v>67611226</v>
      </c>
      <c r="AX351">
        <f t="shared" si="64"/>
        <v>0</v>
      </c>
      <c r="AY351">
        <f t="shared" si="65"/>
        <v>0</v>
      </c>
      <c r="AZ351">
        <f t="shared" si="66"/>
        <v>67611226</v>
      </c>
      <c r="BA351">
        <f t="shared" si="67"/>
        <v>0</v>
      </c>
      <c r="BB351">
        <f t="shared" si="68"/>
        <v>0</v>
      </c>
      <c r="BC351">
        <f t="shared" si="69"/>
        <v>67611226</v>
      </c>
    </row>
    <row r="352" spans="1:55" x14ac:dyDescent="0.25">
      <c r="A352">
        <v>40</v>
      </c>
      <c r="B352">
        <v>7</v>
      </c>
      <c r="C352">
        <v>0</v>
      </c>
      <c r="D352">
        <v>58246</v>
      </c>
      <c r="E352">
        <v>3275</v>
      </c>
      <c r="F352">
        <v>20021231</v>
      </c>
      <c r="G352">
        <v>66585910</v>
      </c>
      <c r="H352" t="s">
        <v>222</v>
      </c>
      <c r="I352" t="s">
        <v>223</v>
      </c>
      <c r="J352">
        <v>35.049999999999997</v>
      </c>
      <c r="K352">
        <v>-5.1089999999999998E-3</v>
      </c>
      <c r="L352">
        <v>220800</v>
      </c>
      <c r="M352">
        <v>1.7849999999999999E-3</v>
      </c>
      <c r="N352">
        <v>1.0114E-2</v>
      </c>
      <c r="O352">
        <v>20021231</v>
      </c>
      <c r="P352" s="3">
        <v>6620844.4798427671</v>
      </c>
      <c r="Q352">
        <v>7739039.8315000003</v>
      </c>
      <c r="R352" t="s">
        <v>224</v>
      </c>
      <c r="S352">
        <v>67</v>
      </c>
      <c r="T352">
        <v>39478150</v>
      </c>
      <c r="U352">
        <v>2999803</v>
      </c>
      <c r="V352" s="1">
        <v>36478347</v>
      </c>
      <c r="W352">
        <v>0.51517379949999997</v>
      </c>
      <c r="X352">
        <v>25</v>
      </c>
      <c r="Y352" s="4">
        <v>43099191.479842767</v>
      </c>
      <c r="Z352" s="5">
        <v>9.400761562134502E-2</v>
      </c>
      <c r="AA352">
        <v>0.97</v>
      </c>
      <c r="AB352">
        <v>0.51517379949999997</v>
      </c>
      <c r="AD352">
        <v>5.1117902082142466E-2</v>
      </c>
      <c r="AE352">
        <v>0</v>
      </c>
      <c r="AF352">
        <v>1</v>
      </c>
      <c r="AG352">
        <v>39478150</v>
      </c>
      <c r="AH352">
        <v>0</v>
      </c>
      <c r="AI352">
        <v>1</v>
      </c>
      <c r="AJ352">
        <v>5183658599</v>
      </c>
      <c r="AK352">
        <v>7.6158854303437122E-3</v>
      </c>
      <c r="AR352">
        <f t="shared" si="61"/>
        <v>1</v>
      </c>
      <c r="AS352">
        <f t="shared" si="62"/>
        <v>39478150</v>
      </c>
      <c r="AT352">
        <f t="shared" si="63"/>
        <v>0</v>
      </c>
      <c r="AX352">
        <f t="shared" si="64"/>
        <v>1</v>
      </c>
      <c r="AY352">
        <f t="shared" si="65"/>
        <v>39478150</v>
      </c>
      <c r="AZ352">
        <f t="shared" si="66"/>
        <v>0</v>
      </c>
      <c r="BA352">
        <f t="shared" si="67"/>
        <v>1</v>
      </c>
      <c r="BB352">
        <f t="shared" si="68"/>
        <v>39478150</v>
      </c>
      <c r="BC352">
        <f t="shared" si="69"/>
        <v>0</v>
      </c>
    </row>
    <row r="353" spans="1:55" x14ac:dyDescent="0.25">
      <c r="A353">
        <v>40</v>
      </c>
      <c r="B353">
        <v>6</v>
      </c>
      <c r="C353">
        <v>0</v>
      </c>
      <c r="D353">
        <v>58246</v>
      </c>
      <c r="E353">
        <v>3275</v>
      </c>
      <c r="F353">
        <v>20101231</v>
      </c>
      <c r="G353">
        <v>66585910</v>
      </c>
      <c r="H353" t="s">
        <v>222</v>
      </c>
      <c r="I353" t="s">
        <v>223</v>
      </c>
      <c r="J353">
        <v>55.41</v>
      </c>
      <c r="K353">
        <v>-1.622E-3</v>
      </c>
      <c r="L353">
        <v>242269</v>
      </c>
      <c r="M353">
        <v>-2.3800000000000001E-4</v>
      </c>
      <c r="N353">
        <v>8.7100000000000003E-4</v>
      </c>
      <c r="O353">
        <v>20101231</v>
      </c>
      <c r="P353" s="3">
        <v>11113716.680554956</v>
      </c>
      <c r="Q353">
        <v>13424125.253</v>
      </c>
      <c r="R353" t="s">
        <v>224</v>
      </c>
      <c r="S353">
        <v>99</v>
      </c>
      <c r="T353">
        <v>83843874</v>
      </c>
      <c r="U353">
        <v>6830261</v>
      </c>
      <c r="V353" s="1">
        <v>77013613</v>
      </c>
      <c r="W353">
        <v>0.21888555730000001</v>
      </c>
      <c r="X353">
        <v>19</v>
      </c>
      <c r="Y353" s="4">
        <v>88127329.680554956</v>
      </c>
      <c r="Z353" s="5">
        <v>3.3342075785754863E-2</v>
      </c>
      <c r="AA353">
        <v>0.97</v>
      </c>
      <c r="AB353">
        <v>0.21888555730000001</v>
      </c>
      <c r="AD353">
        <v>7.769268418594286E-5</v>
      </c>
      <c r="AE353">
        <v>0</v>
      </c>
      <c r="AF353">
        <v>0</v>
      </c>
      <c r="AG353">
        <v>0</v>
      </c>
      <c r="AH353">
        <v>83843874</v>
      </c>
      <c r="AI353">
        <v>0</v>
      </c>
      <c r="AJ353">
        <v>12407381750</v>
      </c>
      <c r="AK353">
        <v>6.7575799382492601E-3</v>
      </c>
      <c r="AR353">
        <f t="shared" si="61"/>
        <v>0</v>
      </c>
      <c r="AS353">
        <f t="shared" si="62"/>
        <v>0</v>
      </c>
      <c r="AT353">
        <f t="shared" si="63"/>
        <v>83843874</v>
      </c>
      <c r="AX353">
        <f t="shared" si="64"/>
        <v>0</v>
      </c>
      <c r="AY353">
        <f t="shared" si="65"/>
        <v>0</v>
      </c>
      <c r="AZ353">
        <f t="shared" si="66"/>
        <v>83843874</v>
      </c>
      <c r="BA353">
        <f t="shared" si="67"/>
        <v>0</v>
      </c>
      <c r="BB353">
        <f t="shared" si="68"/>
        <v>0</v>
      </c>
      <c r="BC353">
        <f t="shared" si="69"/>
        <v>83843874</v>
      </c>
    </row>
    <row r="354" spans="1:55" x14ac:dyDescent="0.25">
      <c r="A354">
        <v>40</v>
      </c>
      <c r="B354">
        <v>5</v>
      </c>
      <c r="C354">
        <v>0</v>
      </c>
      <c r="D354">
        <v>58246</v>
      </c>
      <c r="E354">
        <v>3275</v>
      </c>
      <c r="F354">
        <v>20061229</v>
      </c>
      <c r="G354">
        <v>66585910</v>
      </c>
      <c r="H354" t="s">
        <v>222</v>
      </c>
      <c r="I354" t="s">
        <v>223</v>
      </c>
      <c r="J354">
        <v>60.69</v>
      </c>
      <c r="K354">
        <v>-6.2220000000000001E-3</v>
      </c>
      <c r="L354">
        <v>218701</v>
      </c>
      <c r="M354">
        <v>-4.5189999999999996E-3</v>
      </c>
      <c r="N354">
        <v>-1.14E-3</v>
      </c>
      <c r="O354">
        <v>20061229</v>
      </c>
      <c r="P354" s="3">
        <v>11569911.719999671</v>
      </c>
      <c r="Q354">
        <v>13272963.390000001</v>
      </c>
      <c r="R354" t="s">
        <v>224</v>
      </c>
      <c r="S354">
        <v>83</v>
      </c>
      <c r="T354">
        <v>60712241</v>
      </c>
      <c r="U354">
        <v>3943852</v>
      </c>
      <c r="V354" s="1">
        <v>56768389</v>
      </c>
      <c r="W354">
        <v>0.15879032840000001</v>
      </c>
      <c r="X354">
        <v>18</v>
      </c>
      <c r="Y354" s="4">
        <v>68338300.719999671</v>
      </c>
      <c r="Z354" s="5">
        <v>3.0840951462593396E-2</v>
      </c>
      <c r="AA354">
        <v>0.97</v>
      </c>
      <c r="AB354">
        <v>0.15879032840000001</v>
      </c>
      <c r="AD354">
        <v>2.0145995925256608E-8</v>
      </c>
      <c r="AE354">
        <v>0</v>
      </c>
      <c r="AF354">
        <v>0</v>
      </c>
      <c r="AG354">
        <v>0</v>
      </c>
      <c r="AH354">
        <v>60712241</v>
      </c>
      <c r="AI354">
        <v>0</v>
      </c>
      <c r="AJ354">
        <v>8392540279</v>
      </c>
      <c r="AK354">
        <v>7.23407204275391E-3</v>
      </c>
      <c r="AR354">
        <f t="shared" si="61"/>
        <v>0</v>
      </c>
      <c r="AS354">
        <f t="shared" si="62"/>
        <v>0</v>
      </c>
      <c r="AT354">
        <f t="shared" si="63"/>
        <v>60712241</v>
      </c>
      <c r="AX354">
        <f t="shared" si="64"/>
        <v>0</v>
      </c>
      <c r="AY354">
        <f t="shared" si="65"/>
        <v>0</v>
      </c>
      <c r="AZ354">
        <f t="shared" si="66"/>
        <v>60712241</v>
      </c>
      <c r="BA354">
        <f t="shared" si="67"/>
        <v>0</v>
      </c>
      <c r="BB354">
        <f t="shared" si="68"/>
        <v>0</v>
      </c>
      <c r="BC354">
        <f t="shared" si="69"/>
        <v>60712241</v>
      </c>
    </row>
    <row r="355" spans="1:55" x14ac:dyDescent="0.25">
      <c r="A355">
        <v>40</v>
      </c>
      <c r="B355">
        <v>4</v>
      </c>
      <c r="C355">
        <v>0</v>
      </c>
      <c r="D355">
        <v>58246</v>
      </c>
      <c r="E355">
        <v>3275</v>
      </c>
      <c r="F355">
        <v>20051230</v>
      </c>
      <c r="G355">
        <v>66585910</v>
      </c>
      <c r="H355" t="s">
        <v>222</v>
      </c>
      <c r="I355" t="s">
        <v>223</v>
      </c>
      <c r="J355">
        <v>51.82</v>
      </c>
      <c r="K355">
        <v>-3.2699999999999999E-3</v>
      </c>
      <c r="L355">
        <v>218129</v>
      </c>
      <c r="M355">
        <v>-4.4130000000000003E-3</v>
      </c>
      <c r="N355">
        <v>5.3000000000000001E-5</v>
      </c>
      <c r="O355">
        <v>20051230</v>
      </c>
      <c r="P355" s="3">
        <v>9809054.2029983699</v>
      </c>
      <c r="Q355">
        <v>11303444.713</v>
      </c>
      <c r="R355" t="s">
        <v>224</v>
      </c>
      <c r="S355">
        <v>79</v>
      </c>
      <c r="T355">
        <v>53413797</v>
      </c>
      <c r="U355">
        <v>3600780</v>
      </c>
      <c r="V355" s="1">
        <v>49813017</v>
      </c>
      <c r="W355">
        <v>0.16402416289999999</v>
      </c>
      <c r="X355">
        <v>22</v>
      </c>
      <c r="Y355" s="4">
        <v>59622071.20299837</v>
      </c>
      <c r="Z355" s="5">
        <v>3.1096505363512925E-2</v>
      </c>
      <c r="AA355">
        <v>0.97</v>
      </c>
      <c r="AB355">
        <v>0.16402416289999999</v>
      </c>
      <c r="AD355">
        <v>6.0943406908510899E-8</v>
      </c>
      <c r="AE355">
        <v>0</v>
      </c>
      <c r="AF355">
        <v>0</v>
      </c>
      <c r="AG355">
        <v>0</v>
      </c>
      <c r="AH355">
        <v>53413797</v>
      </c>
      <c r="AI355">
        <v>0</v>
      </c>
      <c r="AJ355">
        <v>7281211083</v>
      </c>
      <c r="AK355">
        <v>7.3358396551240317E-3</v>
      </c>
      <c r="AR355">
        <f t="shared" si="61"/>
        <v>0</v>
      </c>
      <c r="AS355">
        <f t="shared" si="62"/>
        <v>0</v>
      </c>
      <c r="AT355">
        <f t="shared" si="63"/>
        <v>53413797</v>
      </c>
      <c r="AX355">
        <f t="shared" si="64"/>
        <v>0</v>
      </c>
      <c r="AY355">
        <f t="shared" si="65"/>
        <v>0</v>
      </c>
      <c r="AZ355">
        <f t="shared" si="66"/>
        <v>53413797</v>
      </c>
      <c r="BA355">
        <f t="shared" si="67"/>
        <v>0</v>
      </c>
      <c r="BB355">
        <f t="shared" si="68"/>
        <v>0</v>
      </c>
      <c r="BC355">
        <f t="shared" si="69"/>
        <v>53413797</v>
      </c>
    </row>
    <row r="356" spans="1:55" x14ac:dyDescent="0.25">
      <c r="A356">
        <v>40</v>
      </c>
      <c r="B356">
        <v>3</v>
      </c>
      <c r="C356">
        <v>0</v>
      </c>
      <c r="D356">
        <v>58246</v>
      </c>
      <c r="E356">
        <v>3275</v>
      </c>
      <c r="F356">
        <v>20041231</v>
      </c>
      <c r="G356">
        <v>66585910</v>
      </c>
      <c r="H356" t="s">
        <v>222</v>
      </c>
      <c r="I356" t="s">
        <v>223</v>
      </c>
      <c r="J356">
        <v>48.58</v>
      </c>
      <c r="K356">
        <v>-2.6689999999999999E-3</v>
      </c>
      <c r="L356">
        <v>219068</v>
      </c>
      <c r="M356">
        <v>-1.005E-3</v>
      </c>
      <c r="N356">
        <v>3.4299999999999999E-3</v>
      </c>
      <c r="O356">
        <v>20041231</v>
      </c>
      <c r="P356" s="3">
        <v>9382891.2309927046</v>
      </c>
      <c r="Q356">
        <v>10642323.841</v>
      </c>
      <c r="R356" t="s">
        <v>224</v>
      </c>
      <c r="S356">
        <v>75</v>
      </c>
      <c r="T356">
        <v>45276690</v>
      </c>
      <c r="U356">
        <v>3295603</v>
      </c>
      <c r="V356" s="1">
        <v>41981087</v>
      </c>
      <c r="W356">
        <v>0.17133128789999999</v>
      </c>
      <c r="X356">
        <v>25</v>
      </c>
      <c r="Y356" s="4">
        <v>51363978.230992705</v>
      </c>
      <c r="Z356" s="5">
        <v>3.5498867353636089E-2</v>
      </c>
      <c r="AA356">
        <v>0.97</v>
      </c>
      <c r="AB356">
        <v>0.17133128789999999</v>
      </c>
      <c r="AD356">
        <v>1.3310221383051657E-7</v>
      </c>
      <c r="AE356">
        <v>0</v>
      </c>
      <c r="AF356">
        <v>0</v>
      </c>
      <c r="AG356">
        <v>0</v>
      </c>
      <c r="AH356">
        <v>45276690</v>
      </c>
      <c r="AI356">
        <v>0</v>
      </c>
      <c r="AJ356">
        <v>6668600666</v>
      </c>
      <c r="AK356">
        <v>6.7895338569070648E-3</v>
      </c>
      <c r="AR356">
        <f t="shared" si="61"/>
        <v>0</v>
      </c>
      <c r="AS356">
        <f t="shared" si="62"/>
        <v>0</v>
      </c>
      <c r="AT356">
        <f t="shared" si="63"/>
        <v>45276690</v>
      </c>
      <c r="AX356">
        <f t="shared" si="64"/>
        <v>0</v>
      </c>
      <c r="AY356">
        <f t="shared" si="65"/>
        <v>0</v>
      </c>
      <c r="AZ356">
        <f t="shared" si="66"/>
        <v>45276690</v>
      </c>
      <c r="BA356">
        <f t="shared" si="67"/>
        <v>0</v>
      </c>
      <c r="BB356">
        <f t="shared" si="68"/>
        <v>0</v>
      </c>
      <c r="BC356">
        <f t="shared" si="69"/>
        <v>45276690</v>
      </c>
    </row>
    <row r="357" spans="1:55" x14ac:dyDescent="0.25">
      <c r="A357">
        <v>40</v>
      </c>
      <c r="B357">
        <v>2</v>
      </c>
      <c r="C357">
        <v>0</v>
      </c>
      <c r="D357">
        <v>58246</v>
      </c>
      <c r="E357">
        <v>3275</v>
      </c>
      <c r="F357">
        <v>20011231</v>
      </c>
      <c r="G357">
        <v>66585910</v>
      </c>
      <c r="H357" t="s">
        <v>222</v>
      </c>
      <c r="I357" t="s">
        <v>223</v>
      </c>
      <c r="J357">
        <v>60.22</v>
      </c>
      <c r="K357">
        <v>-6.2709999999999997E-3</v>
      </c>
      <c r="L357">
        <v>221647</v>
      </c>
      <c r="M357">
        <v>-9.7280000000000005E-3</v>
      </c>
      <c r="N357">
        <v>6.6160000000000004E-3</v>
      </c>
      <c r="O357">
        <v>20011231</v>
      </c>
      <c r="P357" s="3">
        <v>12240847.712824173</v>
      </c>
      <c r="Q357">
        <v>13347582.611</v>
      </c>
      <c r="R357" t="s">
        <v>224</v>
      </c>
      <c r="S357">
        <v>63</v>
      </c>
      <c r="T357">
        <v>39664457</v>
      </c>
      <c r="U357">
        <v>2773492</v>
      </c>
      <c r="V357" s="1">
        <v>36890965</v>
      </c>
      <c r="W357">
        <v>0.27212799939999999</v>
      </c>
      <c r="X357">
        <v>21</v>
      </c>
      <c r="Y357" s="4">
        <v>49131812.712824173</v>
      </c>
      <c r="Z357" s="5">
        <v>7.3929262417542788E-2</v>
      </c>
      <c r="AA357">
        <v>0.97</v>
      </c>
      <c r="AB357">
        <v>0.27212799939999999</v>
      </c>
      <c r="AD357">
        <v>3.7581516818711044E-4</v>
      </c>
      <c r="AE357">
        <v>0</v>
      </c>
      <c r="AF357">
        <v>0</v>
      </c>
      <c r="AG357">
        <v>0</v>
      </c>
      <c r="AH357">
        <v>39664457</v>
      </c>
      <c r="AI357">
        <v>0</v>
      </c>
      <c r="AJ357">
        <v>4854674774</v>
      </c>
      <c r="AK357">
        <v>8.1703633809682673E-3</v>
      </c>
      <c r="AR357">
        <f t="shared" si="61"/>
        <v>0</v>
      </c>
      <c r="AS357">
        <f t="shared" si="62"/>
        <v>0</v>
      </c>
      <c r="AT357">
        <f t="shared" si="63"/>
        <v>39664457</v>
      </c>
      <c r="AX357">
        <f t="shared" si="64"/>
        <v>0</v>
      </c>
      <c r="AY357">
        <f t="shared" si="65"/>
        <v>0</v>
      </c>
      <c r="AZ357">
        <f t="shared" si="66"/>
        <v>39664457</v>
      </c>
      <c r="BA357">
        <f t="shared" si="67"/>
        <v>0</v>
      </c>
      <c r="BB357">
        <f t="shared" si="68"/>
        <v>0</v>
      </c>
      <c r="BC357">
        <f t="shared" si="69"/>
        <v>39664457</v>
      </c>
    </row>
    <row r="358" spans="1:55" x14ac:dyDescent="0.25">
      <c r="A358">
        <v>40</v>
      </c>
      <c r="B358">
        <v>1</v>
      </c>
      <c r="C358">
        <v>1</v>
      </c>
      <c r="D358">
        <v>58246</v>
      </c>
      <c r="E358">
        <v>3275</v>
      </c>
      <c r="F358">
        <v>20001229</v>
      </c>
      <c r="G358">
        <v>66585910</v>
      </c>
      <c r="H358" t="s">
        <v>222</v>
      </c>
      <c r="I358" t="s">
        <v>223</v>
      </c>
      <c r="J358">
        <v>81.5625</v>
      </c>
      <c r="K358">
        <v>-4.5770000000000003E-3</v>
      </c>
      <c r="L358">
        <v>222232</v>
      </c>
      <c r="M358">
        <v>-1.1285E-2</v>
      </c>
      <c r="N358">
        <v>1.6046999999999999E-2</v>
      </c>
      <c r="O358">
        <v>20001229</v>
      </c>
      <c r="P358" s="3">
        <v>17118989.462124184</v>
      </c>
      <c r="Q358">
        <v>18125797.5</v>
      </c>
      <c r="R358" t="s">
        <v>224</v>
      </c>
      <c r="S358">
        <v>59</v>
      </c>
      <c r="T358">
        <v>36022222</v>
      </c>
      <c r="U358">
        <v>2462161</v>
      </c>
      <c r="V358" s="1">
        <v>33560061</v>
      </c>
      <c r="W358">
        <v>0.28515081060571268</v>
      </c>
      <c r="X358">
        <v>25</v>
      </c>
      <c r="Y358" s="4">
        <v>50679050.462124184</v>
      </c>
      <c r="Z358" s="5">
        <v>0.10198721066451524</v>
      </c>
      <c r="AA358">
        <v>0.97</v>
      </c>
      <c r="AB358">
        <v>0.38641075409999998</v>
      </c>
      <c r="AD358">
        <v>4.62985881015428E-4</v>
      </c>
      <c r="AE358">
        <v>0</v>
      </c>
      <c r="AF358">
        <v>0</v>
      </c>
      <c r="AG358">
        <v>0</v>
      </c>
      <c r="AH358">
        <v>36022222</v>
      </c>
      <c r="AI358">
        <v>0</v>
      </c>
      <c r="AJ358">
        <v>4326945920</v>
      </c>
      <c r="AK358">
        <v>8.3250918005464691E-3</v>
      </c>
      <c r="AR358">
        <f t="shared" si="61"/>
        <v>0</v>
      </c>
      <c r="AS358">
        <f t="shared" si="62"/>
        <v>0</v>
      </c>
      <c r="AT358">
        <f t="shared" si="63"/>
        <v>36022222</v>
      </c>
      <c r="AX358">
        <f t="shared" si="64"/>
        <v>0</v>
      </c>
      <c r="AY358">
        <f t="shared" si="65"/>
        <v>0</v>
      </c>
      <c r="AZ358">
        <f t="shared" si="66"/>
        <v>36022222</v>
      </c>
      <c r="BA358">
        <f t="shared" si="67"/>
        <v>0</v>
      </c>
      <c r="BB358">
        <f t="shared" si="68"/>
        <v>0</v>
      </c>
      <c r="BC358">
        <f t="shared" si="69"/>
        <v>36022222</v>
      </c>
    </row>
    <row r="359" spans="1:55" x14ac:dyDescent="0.25">
      <c r="A359">
        <v>41</v>
      </c>
      <c r="B359">
        <v>3</v>
      </c>
      <c r="C359">
        <v>0</v>
      </c>
      <c r="D359">
        <v>59176</v>
      </c>
      <c r="E359">
        <v>90</v>
      </c>
      <c r="F359">
        <v>20111230</v>
      </c>
      <c r="G359">
        <v>2581610</v>
      </c>
      <c r="H359" t="s">
        <v>288</v>
      </c>
      <c r="I359" t="s">
        <v>289</v>
      </c>
      <c r="J359">
        <v>47.17</v>
      </c>
      <c r="K359">
        <v>-7.365E-3</v>
      </c>
      <c r="L359">
        <v>1161482</v>
      </c>
      <c r="M359">
        <v>-2.5850000000000001E-3</v>
      </c>
      <c r="N359">
        <v>2.1440000000000001E-3</v>
      </c>
      <c r="O359">
        <v>20111230</v>
      </c>
      <c r="P359" s="3">
        <v>50781622.412971765</v>
      </c>
      <c r="Q359">
        <v>54787103.813000001</v>
      </c>
      <c r="R359" t="s">
        <v>290</v>
      </c>
      <c r="S359">
        <v>103</v>
      </c>
      <c r="T359">
        <v>152273000</v>
      </c>
      <c r="U359">
        <v>18794000</v>
      </c>
      <c r="V359" s="1">
        <v>133479000</v>
      </c>
      <c r="W359">
        <v>0.34363215193048369</v>
      </c>
      <c r="X359">
        <v>15</v>
      </c>
      <c r="Y359" s="4">
        <v>184260622.41297176</v>
      </c>
      <c r="Z359" s="5">
        <v>0.10219724208413969</v>
      </c>
      <c r="AA359">
        <v>0.97</v>
      </c>
      <c r="AB359">
        <v>0.34415815030000002</v>
      </c>
      <c r="AD359">
        <v>3.5013710953490803E-3</v>
      </c>
      <c r="AE359">
        <v>0</v>
      </c>
      <c r="AF359">
        <v>1</v>
      </c>
      <c r="AG359">
        <v>152273000</v>
      </c>
      <c r="AH359">
        <v>0</v>
      </c>
      <c r="AI359">
        <v>2</v>
      </c>
      <c r="AJ359">
        <v>12693899731</v>
      </c>
      <c r="AK359">
        <v>1.1995761998035275E-2</v>
      </c>
      <c r="AR359">
        <f t="shared" si="61"/>
        <v>0</v>
      </c>
      <c r="AS359">
        <f t="shared" si="62"/>
        <v>0</v>
      </c>
      <c r="AT359">
        <f t="shared" si="63"/>
        <v>152273000</v>
      </c>
      <c r="AX359">
        <f t="shared" si="64"/>
        <v>0</v>
      </c>
      <c r="AY359">
        <f t="shared" si="65"/>
        <v>0</v>
      </c>
      <c r="AZ359">
        <f t="shared" si="66"/>
        <v>152273000</v>
      </c>
      <c r="BA359">
        <f t="shared" si="67"/>
        <v>0</v>
      </c>
      <c r="BB359">
        <f t="shared" si="68"/>
        <v>0</v>
      </c>
      <c r="BC359">
        <f t="shared" si="69"/>
        <v>152273000</v>
      </c>
    </row>
    <row r="360" spans="1:55" x14ac:dyDescent="0.25">
      <c r="A360">
        <v>41</v>
      </c>
      <c r="B360">
        <v>2</v>
      </c>
      <c r="C360">
        <v>0</v>
      </c>
      <c r="D360">
        <v>59176</v>
      </c>
      <c r="E360">
        <v>90</v>
      </c>
      <c r="F360">
        <v>20091231</v>
      </c>
      <c r="G360">
        <v>2581610</v>
      </c>
      <c r="H360" t="s">
        <v>288</v>
      </c>
      <c r="I360" t="s">
        <v>289</v>
      </c>
      <c r="J360">
        <v>40.520000000000003</v>
      </c>
      <c r="K360">
        <v>-6.8630000000000002E-3</v>
      </c>
      <c r="L360">
        <v>1189169</v>
      </c>
      <c r="M360">
        <v>-8.659E-3</v>
      </c>
      <c r="N360">
        <v>-2.6570000000000001E-3</v>
      </c>
      <c r="O360">
        <v>20091231</v>
      </c>
      <c r="P360" s="3">
        <v>44893587.796058178</v>
      </c>
      <c r="Q360">
        <v>48185128.424000002</v>
      </c>
      <c r="R360" t="s">
        <v>290</v>
      </c>
      <c r="S360">
        <v>95</v>
      </c>
      <c r="T360">
        <v>124109915</v>
      </c>
      <c r="U360">
        <v>14405418</v>
      </c>
      <c r="V360" s="1">
        <v>109704497</v>
      </c>
      <c r="W360">
        <v>0.32767293683367771</v>
      </c>
      <c r="X360">
        <v>16</v>
      </c>
      <c r="Y360" s="4">
        <v>154598084.79605818</v>
      </c>
      <c r="Z360" s="5">
        <v>0.10213977240204908</v>
      </c>
      <c r="AA360">
        <v>0.97</v>
      </c>
      <c r="AB360">
        <v>0.33910297700000003</v>
      </c>
      <c r="AD360">
        <v>2.2341652783694713E-3</v>
      </c>
      <c r="AE360">
        <v>0</v>
      </c>
      <c r="AF360">
        <v>1</v>
      </c>
      <c r="AG360">
        <v>124109915</v>
      </c>
      <c r="AH360">
        <v>0</v>
      </c>
      <c r="AI360">
        <v>1</v>
      </c>
      <c r="AJ360">
        <v>11802671984</v>
      </c>
      <c r="AK360">
        <v>1.0515408304852201E-2</v>
      </c>
      <c r="AR360">
        <f t="shared" si="61"/>
        <v>0</v>
      </c>
      <c r="AS360">
        <f t="shared" si="62"/>
        <v>0</v>
      </c>
      <c r="AT360">
        <f t="shared" si="63"/>
        <v>124109915</v>
      </c>
      <c r="AX360">
        <f t="shared" si="64"/>
        <v>0</v>
      </c>
      <c r="AY360">
        <f t="shared" si="65"/>
        <v>0</v>
      </c>
      <c r="AZ360">
        <f t="shared" si="66"/>
        <v>124109915</v>
      </c>
      <c r="BA360">
        <f t="shared" si="67"/>
        <v>0</v>
      </c>
      <c r="BB360">
        <f t="shared" si="68"/>
        <v>0</v>
      </c>
      <c r="BC360">
        <f t="shared" si="69"/>
        <v>124109915</v>
      </c>
    </row>
    <row r="361" spans="1:55" x14ac:dyDescent="0.25">
      <c r="A361">
        <v>41</v>
      </c>
      <c r="B361">
        <v>1</v>
      </c>
      <c r="C361">
        <v>1</v>
      </c>
      <c r="D361">
        <v>59176</v>
      </c>
      <c r="E361">
        <v>90</v>
      </c>
      <c r="F361">
        <v>20101231</v>
      </c>
      <c r="G361">
        <v>2581610</v>
      </c>
      <c r="H361" t="s">
        <v>288</v>
      </c>
      <c r="I361" t="s">
        <v>289</v>
      </c>
      <c r="J361">
        <v>42.92</v>
      </c>
      <c r="K361">
        <v>9.6450000000000008E-3</v>
      </c>
      <c r="L361">
        <v>1203764</v>
      </c>
      <c r="M361">
        <v>-2.3800000000000001E-4</v>
      </c>
      <c r="N361">
        <v>8.7100000000000003E-4</v>
      </c>
      <c r="O361">
        <v>20101231</v>
      </c>
      <c r="P361" s="3">
        <v>47772274.354490161</v>
      </c>
      <c r="Q361">
        <v>51665548.675999999</v>
      </c>
      <c r="R361" t="s">
        <v>290</v>
      </c>
      <c r="S361">
        <v>99</v>
      </c>
      <c r="T361">
        <v>146005718</v>
      </c>
      <c r="U361">
        <v>16230129</v>
      </c>
      <c r="V361" s="1">
        <v>129775589</v>
      </c>
      <c r="W361">
        <v>0.26063894329999998</v>
      </c>
      <c r="X361">
        <v>15</v>
      </c>
      <c r="Y361" s="4">
        <v>177547863.35449016</v>
      </c>
      <c r="Z361" s="5">
        <v>7.5844824438558847E-2</v>
      </c>
      <c r="AA361">
        <v>0.97</v>
      </c>
      <c r="AB361">
        <v>0.26063894329999998</v>
      </c>
      <c r="AD361">
        <v>1.9437984881605605E-4</v>
      </c>
      <c r="AE361">
        <v>0</v>
      </c>
      <c r="AF361">
        <v>0</v>
      </c>
      <c r="AG361">
        <v>0</v>
      </c>
      <c r="AH361">
        <v>146005718</v>
      </c>
      <c r="AI361">
        <v>0</v>
      </c>
      <c r="AJ361">
        <v>12407381750</v>
      </c>
      <c r="AK361">
        <v>1.1767649367280893E-2</v>
      </c>
      <c r="AR361">
        <f t="shared" si="61"/>
        <v>0</v>
      </c>
      <c r="AS361">
        <f t="shared" si="62"/>
        <v>0</v>
      </c>
      <c r="AT361">
        <f t="shared" si="63"/>
        <v>146005718</v>
      </c>
      <c r="AX361">
        <f t="shared" si="64"/>
        <v>0</v>
      </c>
      <c r="AY361">
        <f t="shared" si="65"/>
        <v>0</v>
      </c>
      <c r="AZ361">
        <f t="shared" si="66"/>
        <v>146005718</v>
      </c>
      <c r="BA361">
        <f t="shared" si="67"/>
        <v>0</v>
      </c>
      <c r="BB361">
        <f t="shared" si="68"/>
        <v>0</v>
      </c>
      <c r="BC361">
        <f t="shared" si="69"/>
        <v>146005718</v>
      </c>
    </row>
    <row r="362" spans="1:55" x14ac:dyDescent="0.25">
      <c r="A362">
        <v>42</v>
      </c>
      <c r="B362">
        <v>14</v>
      </c>
      <c r="C362">
        <v>0</v>
      </c>
      <c r="D362">
        <v>59379</v>
      </c>
      <c r="E362">
        <v>2968</v>
      </c>
      <c r="F362">
        <v>19991231</v>
      </c>
      <c r="G362" t="s">
        <v>115</v>
      </c>
      <c r="H362" t="s">
        <v>200</v>
      </c>
      <c r="I362" t="s">
        <v>117</v>
      </c>
      <c r="J362">
        <v>34.0625</v>
      </c>
      <c r="K362">
        <v>-3.656E-3</v>
      </c>
      <c r="L362">
        <v>514211</v>
      </c>
      <c r="M362">
        <v>6.202E-3</v>
      </c>
      <c r="N362">
        <v>1.6781999999999998E-2</v>
      </c>
      <c r="O362">
        <v>19991231</v>
      </c>
      <c r="P362" s="3">
        <v>16188455.174808934</v>
      </c>
      <c r="Q362">
        <v>17515312.188000001</v>
      </c>
      <c r="R362" t="s">
        <v>118</v>
      </c>
      <c r="S362">
        <v>55</v>
      </c>
      <c r="T362">
        <v>48226587</v>
      </c>
      <c r="U362">
        <v>4016236</v>
      </c>
      <c r="V362" s="1">
        <v>44210351</v>
      </c>
      <c r="W362">
        <v>0.35240972313521862</v>
      </c>
      <c r="X362">
        <v>17</v>
      </c>
      <c r="Y362" s="4">
        <v>60398806.174808934</v>
      </c>
      <c r="Z362" s="5">
        <v>0.10223113673416703</v>
      </c>
      <c r="AA362">
        <v>0.97</v>
      </c>
      <c r="AB362">
        <v>0.3919594978</v>
      </c>
      <c r="AD362">
        <v>4.3737784479607311E-3</v>
      </c>
      <c r="AE362">
        <v>0</v>
      </c>
      <c r="AF362">
        <v>1</v>
      </c>
      <c r="AG362">
        <v>48226587</v>
      </c>
      <c r="AH362">
        <v>0</v>
      </c>
      <c r="AI362">
        <v>9</v>
      </c>
      <c r="AJ362">
        <v>3933635517</v>
      </c>
      <c r="AK362">
        <v>1.2260054799581473E-2</v>
      </c>
      <c r="AR362">
        <f t="shared" si="61"/>
        <v>0</v>
      </c>
      <c r="AS362">
        <f t="shared" si="62"/>
        <v>0</v>
      </c>
      <c r="AT362">
        <f t="shared" si="63"/>
        <v>48226587</v>
      </c>
      <c r="AX362">
        <f t="shared" si="64"/>
        <v>0</v>
      </c>
      <c r="AY362">
        <f t="shared" si="65"/>
        <v>0</v>
      </c>
      <c r="AZ362">
        <f t="shared" si="66"/>
        <v>48226587</v>
      </c>
      <c r="BA362">
        <f t="shared" si="67"/>
        <v>0</v>
      </c>
      <c r="BB362">
        <f t="shared" si="68"/>
        <v>0</v>
      </c>
      <c r="BC362">
        <f t="shared" si="69"/>
        <v>48226587</v>
      </c>
    </row>
    <row r="363" spans="1:55" x14ac:dyDescent="0.25">
      <c r="A363">
        <v>42</v>
      </c>
      <c r="B363">
        <v>13</v>
      </c>
      <c r="C363">
        <v>0</v>
      </c>
      <c r="D363">
        <v>59379</v>
      </c>
      <c r="E363">
        <v>2968</v>
      </c>
      <c r="F363">
        <v>19981231</v>
      </c>
      <c r="G363" t="s">
        <v>115</v>
      </c>
      <c r="H363" t="s">
        <v>116</v>
      </c>
      <c r="I363" t="s">
        <v>117</v>
      </c>
      <c r="J363">
        <v>68.75</v>
      </c>
      <c r="K363">
        <v>5.4840000000000002E-3</v>
      </c>
      <c r="L363">
        <v>261140</v>
      </c>
      <c r="M363">
        <v>5.0340000000000003E-3</v>
      </c>
      <c r="N363">
        <v>2.5982999999999999E-2</v>
      </c>
      <c r="O363">
        <v>19981231</v>
      </c>
      <c r="P363" s="3">
        <v>16557693.415045597</v>
      </c>
      <c r="Q363">
        <v>17953375</v>
      </c>
      <c r="R363" t="s">
        <v>118</v>
      </c>
      <c r="S363">
        <v>51</v>
      </c>
      <c r="T363">
        <v>51018114</v>
      </c>
      <c r="U363">
        <v>4520633</v>
      </c>
      <c r="V363" s="1">
        <v>46497481</v>
      </c>
      <c r="W363">
        <v>0.35899019543679117</v>
      </c>
      <c r="X363">
        <v>17</v>
      </c>
      <c r="Y363" s="4">
        <v>63055174.415045597</v>
      </c>
      <c r="Z363" s="5">
        <v>0.10225817725314706</v>
      </c>
      <c r="AA363">
        <v>0.97</v>
      </c>
      <c r="AB363">
        <v>0.38512293390000002</v>
      </c>
      <c r="AD363">
        <v>5.1155758751411911E-3</v>
      </c>
      <c r="AE363">
        <v>0</v>
      </c>
      <c r="AF363">
        <v>1</v>
      </c>
      <c r="AG363">
        <v>51018114</v>
      </c>
      <c r="AH363">
        <v>0</v>
      </c>
      <c r="AI363">
        <v>8</v>
      </c>
      <c r="AJ363">
        <v>3771671457</v>
      </c>
      <c r="AK363">
        <v>1.3526659090444738E-2</v>
      </c>
      <c r="AR363">
        <f t="shared" si="61"/>
        <v>1</v>
      </c>
      <c r="AS363">
        <f t="shared" si="62"/>
        <v>51018114</v>
      </c>
      <c r="AT363">
        <f t="shared" si="63"/>
        <v>0</v>
      </c>
      <c r="AX363">
        <f t="shared" si="64"/>
        <v>0</v>
      </c>
      <c r="AY363">
        <f t="shared" si="65"/>
        <v>0</v>
      </c>
      <c r="AZ363">
        <f t="shared" si="66"/>
        <v>51018114</v>
      </c>
      <c r="BA363">
        <f t="shared" si="67"/>
        <v>0</v>
      </c>
      <c r="BB363">
        <f t="shared" si="68"/>
        <v>0</v>
      </c>
      <c r="BC363">
        <f t="shared" si="69"/>
        <v>51018114</v>
      </c>
    </row>
    <row r="364" spans="1:55" x14ac:dyDescent="0.25">
      <c r="A364">
        <v>42</v>
      </c>
      <c r="B364">
        <v>12</v>
      </c>
      <c r="C364">
        <v>0</v>
      </c>
      <c r="D364">
        <v>59379</v>
      </c>
      <c r="E364">
        <v>2968</v>
      </c>
      <c r="F364">
        <v>19971231</v>
      </c>
      <c r="G364" t="s">
        <v>115</v>
      </c>
      <c r="H364" t="s">
        <v>116</v>
      </c>
      <c r="I364" t="s">
        <v>117</v>
      </c>
      <c r="J364">
        <v>60.625</v>
      </c>
      <c r="K364">
        <v>3.1020000000000002E-3</v>
      </c>
      <c r="L364">
        <v>254578</v>
      </c>
      <c r="M364">
        <v>2.6029999999999998E-3</v>
      </c>
      <c r="N364">
        <v>1.6466000000000001E-2</v>
      </c>
      <c r="O364">
        <v>19971231</v>
      </c>
      <c r="P364" s="3">
        <v>14199837.258259103</v>
      </c>
      <c r="Q364">
        <v>15433791.25</v>
      </c>
      <c r="R364" t="s">
        <v>118</v>
      </c>
      <c r="S364">
        <v>47</v>
      </c>
      <c r="T364">
        <v>44946986</v>
      </c>
      <c r="U364">
        <v>3844941</v>
      </c>
      <c r="V364" s="1">
        <v>41102045</v>
      </c>
      <c r="W364">
        <v>0.36631204435915898</v>
      </c>
      <c r="X364">
        <v>23</v>
      </c>
      <c r="Y364" s="4">
        <v>55301882.258259103</v>
      </c>
      <c r="Z364" s="5">
        <v>0.10229033711250451</v>
      </c>
      <c r="AA364">
        <v>0.97</v>
      </c>
      <c r="AB364">
        <v>0.43894224920000002</v>
      </c>
      <c r="AD364">
        <v>6.0330887812987564E-3</v>
      </c>
      <c r="AE364">
        <v>0</v>
      </c>
      <c r="AF364">
        <v>1</v>
      </c>
      <c r="AG364">
        <v>44946986</v>
      </c>
      <c r="AH364">
        <v>0</v>
      </c>
      <c r="AI364">
        <v>7</v>
      </c>
      <c r="AJ364">
        <v>3000025976</v>
      </c>
      <c r="AK364">
        <v>1.4982198940800105E-2</v>
      </c>
      <c r="AR364">
        <f t="shared" si="61"/>
        <v>1</v>
      </c>
      <c r="AS364">
        <f t="shared" si="62"/>
        <v>44946986</v>
      </c>
      <c r="AT364">
        <f t="shared" si="63"/>
        <v>0</v>
      </c>
      <c r="AX364">
        <f t="shared" si="64"/>
        <v>0</v>
      </c>
      <c r="AY364">
        <f t="shared" si="65"/>
        <v>0</v>
      </c>
      <c r="AZ364">
        <f t="shared" si="66"/>
        <v>44946986</v>
      </c>
      <c r="BA364">
        <f t="shared" si="67"/>
        <v>0</v>
      </c>
      <c r="BB364">
        <f t="shared" si="68"/>
        <v>0</v>
      </c>
      <c r="BC364">
        <f t="shared" si="69"/>
        <v>44946986</v>
      </c>
    </row>
    <row r="365" spans="1:55" x14ac:dyDescent="0.25">
      <c r="A365">
        <v>42</v>
      </c>
      <c r="B365">
        <v>11</v>
      </c>
      <c r="C365">
        <v>0</v>
      </c>
      <c r="D365">
        <v>59379</v>
      </c>
      <c r="E365">
        <v>2968</v>
      </c>
      <c r="F365">
        <v>19931231</v>
      </c>
      <c r="G365" t="s">
        <v>115</v>
      </c>
      <c r="H365" t="s">
        <v>116</v>
      </c>
      <c r="I365" t="s">
        <v>117</v>
      </c>
      <c r="J365">
        <v>53</v>
      </c>
      <c r="K365">
        <v>-2.3530000000000001E-3</v>
      </c>
      <c r="L365">
        <v>63843</v>
      </c>
      <c r="M365">
        <v>-5.6400000000000005E-4</v>
      </c>
      <c r="N365">
        <v>1.2732E-2</v>
      </c>
      <c r="O365">
        <v>19931231</v>
      </c>
      <c r="P365" s="3">
        <v>2401569.093693234</v>
      </c>
      <c r="Q365">
        <v>3383679</v>
      </c>
      <c r="R365" t="s">
        <v>118</v>
      </c>
      <c r="S365">
        <v>31</v>
      </c>
      <c r="T365">
        <v>36050336</v>
      </c>
      <c r="U365">
        <v>3313467</v>
      </c>
      <c r="V365" s="1">
        <v>32736869</v>
      </c>
      <c r="W365">
        <v>0.25669525119999997</v>
      </c>
      <c r="X365">
        <v>24</v>
      </c>
      <c r="Y365" s="4">
        <v>35138438.093693234</v>
      </c>
      <c r="Z365" s="5">
        <v>2.4719130207664163E-2</v>
      </c>
      <c r="AA365">
        <v>0.97</v>
      </c>
      <c r="AB365">
        <v>0.25669525119999997</v>
      </c>
      <c r="AD365">
        <v>2.8470113611206E-3</v>
      </c>
      <c r="AE365">
        <v>0</v>
      </c>
      <c r="AF365">
        <v>1</v>
      </c>
      <c r="AG365">
        <v>36050336</v>
      </c>
      <c r="AH365">
        <v>0</v>
      </c>
      <c r="AI365">
        <v>6</v>
      </c>
      <c r="AJ365">
        <v>1934780610</v>
      </c>
      <c r="AK365">
        <v>1.8632777180871168E-2</v>
      </c>
      <c r="AR365">
        <f t="shared" si="61"/>
        <v>0</v>
      </c>
      <c r="AS365">
        <f t="shared" si="62"/>
        <v>0</v>
      </c>
      <c r="AT365">
        <f t="shared" si="63"/>
        <v>36050336</v>
      </c>
      <c r="AX365">
        <f t="shared" si="64"/>
        <v>0</v>
      </c>
      <c r="AY365">
        <f t="shared" si="65"/>
        <v>0</v>
      </c>
      <c r="AZ365">
        <f t="shared" si="66"/>
        <v>36050336</v>
      </c>
      <c r="BA365">
        <f t="shared" si="67"/>
        <v>0</v>
      </c>
      <c r="BB365">
        <f t="shared" si="68"/>
        <v>0</v>
      </c>
      <c r="BC365">
        <f t="shared" si="69"/>
        <v>36050336</v>
      </c>
    </row>
    <row r="366" spans="1:55" x14ac:dyDescent="0.25">
      <c r="A366">
        <v>42</v>
      </c>
      <c r="B366">
        <v>10</v>
      </c>
      <c r="C366">
        <v>0</v>
      </c>
      <c r="D366">
        <v>59379</v>
      </c>
      <c r="E366">
        <v>2968</v>
      </c>
      <c r="F366">
        <v>19911231</v>
      </c>
      <c r="G366" t="s">
        <v>115</v>
      </c>
      <c r="H366" t="s">
        <v>116</v>
      </c>
      <c r="I366" t="s">
        <v>117</v>
      </c>
      <c r="J366">
        <v>34.875</v>
      </c>
      <c r="K366">
        <v>-4.7781999999999998E-2</v>
      </c>
      <c r="L366">
        <v>50710</v>
      </c>
      <c r="M366">
        <v>6.0610000000000004E-3</v>
      </c>
      <c r="N366">
        <v>1.5295E-2</v>
      </c>
      <c r="O366">
        <v>19911231</v>
      </c>
      <c r="P366" s="3">
        <v>949879.79012309387</v>
      </c>
      <c r="Q366">
        <v>1768511.25</v>
      </c>
      <c r="R366" t="s">
        <v>118</v>
      </c>
      <c r="S366">
        <v>23</v>
      </c>
      <c r="T366">
        <v>29358086</v>
      </c>
      <c r="U366">
        <v>2072630</v>
      </c>
      <c r="V366" s="1">
        <v>27285456</v>
      </c>
      <c r="W366">
        <v>0.31263998790000003</v>
      </c>
      <c r="X366">
        <v>24</v>
      </c>
      <c r="Y366" s="4">
        <v>28235335.790123094</v>
      </c>
      <c r="Z366" s="5">
        <v>1.9591203809405169E-2</v>
      </c>
      <c r="AA366">
        <v>0.97</v>
      </c>
      <c r="AB366">
        <v>0.31263998790000003</v>
      </c>
      <c r="AD366">
        <v>4.2973597014226754E-2</v>
      </c>
      <c r="AE366">
        <v>0</v>
      </c>
      <c r="AF366">
        <v>1</v>
      </c>
      <c r="AG366">
        <v>29358086</v>
      </c>
      <c r="AH366">
        <v>0</v>
      </c>
      <c r="AI366">
        <v>5</v>
      </c>
      <c r="AJ366">
        <v>1587173421</v>
      </c>
      <c r="AK366">
        <v>1.8497087723093872E-2</v>
      </c>
      <c r="AR366">
        <f t="shared" si="61"/>
        <v>1</v>
      </c>
      <c r="AS366">
        <f t="shared" si="62"/>
        <v>29358086</v>
      </c>
      <c r="AT366">
        <f t="shared" si="63"/>
        <v>0</v>
      </c>
      <c r="AX366">
        <f t="shared" si="64"/>
        <v>1</v>
      </c>
      <c r="AY366">
        <f t="shared" si="65"/>
        <v>29358086</v>
      </c>
      <c r="AZ366">
        <f t="shared" si="66"/>
        <v>0</v>
      </c>
      <c r="BA366">
        <f t="shared" si="67"/>
        <v>0</v>
      </c>
      <c r="BB366">
        <f t="shared" si="68"/>
        <v>0</v>
      </c>
      <c r="BC366">
        <f t="shared" si="69"/>
        <v>29358086</v>
      </c>
    </row>
    <row r="367" spans="1:55" x14ac:dyDescent="0.25">
      <c r="A367">
        <v>42</v>
      </c>
      <c r="B367">
        <v>9</v>
      </c>
      <c r="C367">
        <v>0</v>
      </c>
      <c r="D367">
        <v>59379</v>
      </c>
      <c r="E367">
        <v>2968</v>
      </c>
      <c r="F367">
        <v>19901231</v>
      </c>
      <c r="G367" t="s">
        <v>115</v>
      </c>
      <c r="H367" t="s">
        <v>116</v>
      </c>
      <c r="I367" t="s">
        <v>117</v>
      </c>
      <c r="J367">
        <v>23.75</v>
      </c>
      <c r="K367">
        <v>-4.0404000000000002E-2</v>
      </c>
      <c r="L367">
        <v>44063</v>
      </c>
      <c r="M367">
        <v>4.9800000000000001E-3</v>
      </c>
      <c r="N367">
        <v>1.0272999999999999E-2</v>
      </c>
      <c r="O367">
        <v>19901231</v>
      </c>
      <c r="P367" s="3">
        <v>229279.84193167835</v>
      </c>
      <c r="Q367">
        <v>1046496.25</v>
      </c>
      <c r="R367" t="s">
        <v>118</v>
      </c>
      <c r="S367">
        <v>19</v>
      </c>
      <c r="T367">
        <v>28894750</v>
      </c>
      <c r="U367">
        <v>1673937</v>
      </c>
      <c r="V367" s="1">
        <v>27220813</v>
      </c>
      <c r="W367">
        <v>0.39034468</v>
      </c>
      <c r="X367">
        <v>23</v>
      </c>
      <c r="Y367" s="4">
        <v>27450092.841931678</v>
      </c>
      <c r="Z367" s="5">
        <v>1.4949826006916207E-2</v>
      </c>
      <c r="AA367">
        <v>0.97</v>
      </c>
      <c r="AB367">
        <v>0.39034468</v>
      </c>
      <c r="AD367">
        <v>0.28818005803193891</v>
      </c>
      <c r="AE367">
        <v>0</v>
      </c>
      <c r="AF367">
        <v>1</v>
      </c>
      <c r="AG367">
        <v>28894750</v>
      </c>
      <c r="AH367">
        <v>0</v>
      </c>
      <c r="AI367">
        <v>4</v>
      </c>
      <c r="AJ367">
        <v>1461532706</v>
      </c>
      <c r="AK367">
        <v>1.9770169960192461E-2</v>
      </c>
      <c r="AR367">
        <f t="shared" si="61"/>
        <v>1</v>
      </c>
      <c r="AS367">
        <f t="shared" si="62"/>
        <v>28894750</v>
      </c>
      <c r="AT367">
        <f t="shared" si="63"/>
        <v>0</v>
      </c>
      <c r="AX367">
        <f t="shared" si="64"/>
        <v>1</v>
      </c>
      <c r="AY367">
        <f t="shared" si="65"/>
        <v>28894750</v>
      </c>
      <c r="AZ367">
        <f t="shared" si="66"/>
        <v>0</v>
      </c>
      <c r="BA367">
        <f t="shared" si="67"/>
        <v>1</v>
      </c>
      <c r="BB367">
        <f t="shared" si="68"/>
        <v>28894750</v>
      </c>
      <c r="BC367">
        <f t="shared" si="69"/>
        <v>0</v>
      </c>
    </row>
    <row r="368" spans="1:55" x14ac:dyDescent="0.25">
      <c r="A368">
        <v>42</v>
      </c>
      <c r="B368">
        <v>8</v>
      </c>
      <c r="C368">
        <v>0</v>
      </c>
      <c r="D368">
        <v>59379</v>
      </c>
      <c r="E368">
        <v>2968</v>
      </c>
      <c r="F368">
        <v>19891229</v>
      </c>
      <c r="G368" t="s">
        <v>115</v>
      </c>
      <c r="H368" t="s">
        <v>116</v>
      </c>
      <c r="I368" t="s">
        <v>117</v>
      </c>
      <c r="J368">
        <v>28.625</v>
      </c>
      <c r="K368">
        <v>1.3273999999999999E-2</v>
      </c>
      <c r="L368">
        <v>36617</v>
      </c>
      <c r="M368">
        <v>7.9019999999999993E-3</v>
      </c>
      <c r="N368">
        <v>1.2916E-2</v>
      </c>
      <c r="O368">
        <v>19891229</v>
      </c>
      <c r="P368" s="3">
        <v>149410.67976367846</v>
      </c>
      <c r="Q368">
        <v>1048161.625</v>
      </c>
      <c r="R368" t="s">
        <v>118</v>
      </c>
      <c r="S368">
        <v>15</v>
      </c>
      <c r="T368">
        <v>31507107</v>
      </c>
      <c r="U368">
        <v>1548854</v>
      </c>
      <c r="V368" s="1">
        <v>29958253</v>
      </c>
      <c r="W368">
        <v>0.2627192518</v>
      </c>
      <c r="X368">
        <v>17</v>
      </c>
      <c r="Y368" s="4">
        <v>30107663.679763678</v>
      </c>
      <c r="Z368" s="5">
        <v>9.1467312278588689E-3</v>
      </c>
      <c r="AA368">
        <v>0.97</v>
      </c>
      <c r="AB368">
        <v>0.2627192518</v>
      </c>
      <c r="AD368">
        <v>0.29372030956517536</v>
      </c>
      <c r="AE368">
        <v>0</v>
      </c>
      <c r="AF368">
        <v>1</v>
      </c>
      <c r="AG368">
        <v>31507107</v>
      </c>
      <c r="AH368">
        <v>0</v>
      </c>
      <c r="AI368">
        <v>3</v>
      </c>
      <c r="AJ368">
        <v>1434879707</v>
      </c>
      <c r="AK368">
        <v>2.1958012818979813E-2</v>
      </c>
      <c r="AR368">
        <f t="shared" si="61"/>
        <v>1</v>
      </c>
      <c r="AS368">
        <f t="shared" si="62"/>
        <v>31507107</v>
      </c>
      <c r="AT368">
        <f t="shared" si="63"/>
        <v>0</v>
      </c>
      <c r="AX368">
        <f t="shared" si="64"/>
        <v>1</v>
      </c>
      <c r="AY368">
        <f t="shared" si="65"/>
        <v>31507107</v>
      </c>
      <c r="AZ368">
        <f t="shared" si="66"/>
        <v>0</v>
      </c>
      <c r="BA368">
        <f t="shared" si="67"/>
        <v>1</v>
      </c>
      <c r="BB368">
        <f t="shared" si="68"/>
        <v>31507107</v>
      </c>
      <c r="BC368">
        <f t="shared" si="69"/>
        <v>0</v>
      </c>
    </row>
    <row r="369" spans="1:55" x14ac:dyDescent="0.25">
      <c r="A369">
        <v>42</v>
      </c>
      <c r="B369">
        <v>7</v>
      </c>
      <c r="C369">
        <v>0</v>
      </c>
      <c r="D369">
        <v>59379</v>
      </c>
      <c r="E369">
        <v>2968</v>
      </c>
      <c r="F369">
        <v>19881230</v>
      </c>
      <c r="G369" t="s">
        <v>115</v>
      </c>
      <c r="H369" t="s">
        <v>116</v>
      </c>
      <c r="I369" t="s">
        <v>117</v>
      </c>
      <c r="J369">
        <v>25</v>
      </c>
      <c r="K369">
        <v>-9.9010000000000001E-3</v>
      </c>
      <c r="L369">
        <v>28709</v>
      </c>
      <c r="M369">
        <v>-1.6180000000000001E-3</v>
      </c>
      <c r="N369">
        <v>1.0211E-2</v>
      </c>
      <c r="O369">
        <v>19881230</v>
      </c>
      <c r="P369" s="3">
        <v>-187336.12021180615</v>
      </c>
      <c r="Q369">
        <v>717725</v>
      </c>
      <c r="R369" t="s">
        <v>118</v>
      </c>
      <c r="S369">
        <v>11</v>
      </c>
      <c r="T369">
        <v>31371076</v>
      </c>
      <c r="U369">
        <v>1202372</v>
      </c>
      <c r="V369" s="1">
        <v>30168704</v>
      </c>
      <c r="W369">
        <v>0.1802867984</v>
      </c>
      <c r="X369">
        <v>15</v>
      </c>
      <c r="Y369" s="4">
        <v>29981367.879788194</v>
      </c>
      <c r="Z369" s="5">
        <v>4.3162212433301341E-3</v>
      </c>
      <c r="AA369">
        <v>0.97</v>
      </c>
      <c r="AB369">
        <v>0.1802867984</v>
      </c>
      <c r="AD369">
        <v>0.9261438284112502</v>
      </c>
      <c r="AE369">
        <v>1</v>
      </c>
      <c r="AF369">
        <v>1</v>
      </c>
      <c r="AG369">
        <v>31371076</v>
      </c>
      <c r="AH369">
        <v>0</v>
      </c>
      <c r="AI369">
        <v>2</v>
      </c>
      <c r="AJ369">
        <v>1326741615</v>
      </c>
      <c r="AK369">
        <v>2.3645203892997659E-2</v>
      </c>
      <c r="AR369">
        <f t="shared" si="61"/>
        <v>1</v>
      </c>
      <c r="AS369">
        <f t="shared" si="62"/>
        <v>31371076</v>
      </c>
      <c r="AT369">
        <f t="shared" si="63"/>
        <v>0</v>
      </c>
      <c r="AX369">
        <f t="shared" si="64"/>
        <v>1</v>
      </c>
      <c r="AY369">
        <f t="shared" si="65"/>
        <v>31371076</v>
      </c>
      <c r="AZ369">
        <f t="shared" si="66"/>
        <v>0</v>
      </c>
      <c r="BA369">
        <f t="shared" si="67"/>
        <v>1</v>
      </c>
      <c r="BB369">
        <f t="shared" si="68"/>
        <v>31371076</v>
      </c>
      <c r="BC369">
        <f t="shared" si="69"/>
        <v>0</v>
      </c>
    </row>
    <row r="370" spans="1:55" x14ac:dyDescent="0.25">
      <c r="A370">
        <v>42</v>
      </c>
      <c r="B370">
        <v>6</v>
      </c>
      <c r="C370">
        <v>0</v>
      </c>
      <c r="D370">
        <v>59379</v>
      </c>
      <c r="E370">
        <v>2968</v>
      </c>
      <c r="F370">
        <v>19871231</v>
      </c>
      <c r="G370" t="s">
        <v>115</v>
      </c>
      <c r="H370" t="s">
        <v>116</v>
      </c>
      <c r="I370" t="s">
        <v>117</v>
      </c>
      <c r="J370">
        <v>27</v>
      </c>
      <c r="K370">
        <v>4.6509999999999998E-3</v>
      </c>
      <c r="L370">
        <v>27750</v>
      </c>
      <c r="M370">
        <v>-1.505E-3</v>
      </c>
      <c r="N370">
        <v>1.0994E-2</v>
      </c>
      <c r="O370">
        <v>19871231</v>
      </c>
      <c r="P370" s="3">
        <v>-161772.46522386372</v>
      </c>
      <c r="Q370">
        <v>749250</v>
      </c>
      <c r="R370" t="s">
        <v>118</v>
      </c>
      <c r="S370">
        <v>7</v>
      </c>
      <c r="T370">
        <v>30716067</v>
      </c>
      <c r="U370">
        <v>1077577</v>
      </c>
      <c r="V370" s="1">
        <v>29638490</v>
      </c>
      <c r="W370">
        <v>0.66378405470000001</v>
      </c>
      <c r="X370">
        <v>15</v>
      </c>
      <c r="Y370" s="4">
        <v>29476717.534776136</v>
      </c>
      <c r="Z370" s="5">
        <v>1.8472437874442405E-2</v>
      </c>
      <c r="AA370">
        <v>0.97</v>
      </c>
      <c r="AB370">
        <v>0.66378405470000001</v>
      </c>
      <c r="AD370">
        <v>0.61680455679599056</v>
      </c>
      <c r="AE370">
        <v>1</v>
      </c>
      <c r="AF370">
        <v>1</v>
      </c>
      <c r="AG370">
        <v>30716067</v>
      </c>
      <c r="AH370">
        <v>0</v>
      </c>
      <c r="AI370">
        <v>1</v>
      </c>
      <c r="AJ370">
        <v>1278639907</v>
      </c>
      <c r="AK370">
        <v>2.4022452945385818E-2</v>
      </c>
      <c r="AR370">
        <f t="shared" si="61"/>
        <v>1</v>
      </c>
      <c r="AS370">
        <f t="shared" si="62"/>
        <v>30716067</v>
      </c>
      <c r="AT370">
        <f t="shared" si="63"/>
        <v>0</v>
      </c>
      <c r="AX370">
        <f t="shared" si="64"/>
        <v>1</v>
      </c>
      <c r="AY370">
        <f t="shared" si="65"/>
        <v>30716067</v>
      </c>
      <c r="AZ370">
        <f t="shared" si="66"/>
        <v>0</v>
      </c>
      <c r="BA370">
        <f t="shared" si="67"/>
        <v>1</v>
      </c>
      <c r="BB370">
        <f t="shared" si="68"/>
        <v>30716067</v>
      </c>
      <c r="BC370">
        <f t="shared" si="69"/>
        <v>0</v>
      </c>
    </row>
    <row r="371" spans="1:55" x14ac:dyDescent="0.25">
      <c r="A371">
        <v>42</v>
      </c>
      <c r="B371">
        <v>5</v>
      </c>
      <c r="C371">
        <v>0</v>
      </c>
      <c r="D371">
        <v>59379</v>
      </c>
      <c r="E371">
        <v>2968</v>
      </c>
      <c r="F371">
        <v>20001229</v>
      </c>
      <c r="G371" t="s">
        <v>115</v>
      </c>
      <c r="H371" t="s">
        <v>200</v>
      </c>
      <c r="I371" t="s">
        <v>117</v>
      </c>
      <c r="J371">
        <v>49.1875</v>
      </c>
      <c r="K371">
        <v>-3.7897E-2</v>
      </c>
      <c r="L371">
        <v>487989</v>
      </c>
      <c r="M371">
        <v>-1.1285E-2</v>
      </c>
      <c r="N371">
        <v>1.6046999999999999E-2</v>
      </c>
      <c r="O371">
        <v>20001229</v>
      </c>
      <c r="P371" s="3">
        <v>22610587.768225476</v>
      </c>
      <c r="Q371">
        <v>24002958.938000001</v>
      </c>
      <c r="R371" t="s">
        <v>118</v>
      </c>
      <c r="S371">
        <v>59</v>
      </c>
      <c r="T371">
        <v>50563617</v>
      </c>
      <c r="U371">
        <v>4151821</v>
      </c>
      <c r="V371" s="1">
        <v>46411796</v>
      </c>
      <c r="W371">
        <v>0.29335864432332009</v>
      </c>
      <c r="X371">
        <v>17</v>
      </c>
      <c r="Y371" s="4">
        <v>69022383.768225476</v>
      </c>
      <c r="Z371" s="5">
        <v>0.10201841586565918</v>
      </c>
      <c r="AA371">
        <v>0.97</v>
      </c>
      <c r="AB371">
        <v>0.44163511020000001</v>
      </c>
      <c r="AD371">
        <v>6.6131833932138429E-4</v>
      </c>
      <c r="AE371">
        <v>0</v>
      </c>
      <c r="AF371">
        <v>0</v>
      </c>
      <c r="AG371">
        <v>0</v>
      </c>
      <c r="AH371">
        <v>50563617</v>
      </c>
      <c r="AI371">
        <v>0</v>
      </c>
      <c r="AJ371">
        <v>4326945920</v>
      </c>
      <c r="AK371">
        <v>1.1685752014205899E-2</v>
      </c>
      <c r="AR371">
        <f t="shared" si="61"/>
        <v>0</v>
      </c>
      <c r="AS371">
        <f t="shared" si="62"/>
        <v>0</v>
      </c>
      <c r="AT371">
        <f t="shared" si="63"/>
        <v>50563617</v>
      </c>
      <c r="AX371">
        <f t="shared" si="64"/>
        <v>0</v>
      </c>
      <c r="AY371">
        <f t="shared" si="65"/>
        <v>0</v>
      </c>
      <c r="AZ371">
        <f t="shared" si="66"/>
        <v>50563617</v>
      </c>
      <c r="BA371">
        <f t="shared" si="67"/>
        <v>0</v>
      </c>
      <c r="BB371">
        <f t="shared" si="68"/>
        <v>0</v>
      </c>
      <c r="BC371">
        <f t="shared" si="69"/>
        <v>50563617</v>
      </c>
    </row>
    <row r="372" spans="1:55" x14ac:dyDescent="0.25">
      <c r="A372">
        <v>42</v>
      </c>
      <c r="B372">
        <v>4</v>
      </c>
      <c r="C372">
        <v>0</v>
      </c>
      <c r="D372">
        <v>59379</v>
      </c>
      <c r="E372">
        <v>2968</v>
      </c>
      <c r="F372">
        <v>19961231</v>
      </c>
      <c r="G372" t="s">
        <v>115</v>
      </c>
      <c r="H372" t="s">
        <v>116</v>
      </c>
      <c r="I372" t="s">
        <v>117</v>
      </c>
      <c r="J372">
        <v>71</v>
      </c>
      <c r="K372">
        <v>-3.8917E-2</v>
      </c>
      <c r="L372">
        <v>129415</v>
      </c>
      <c r="M372">
        <v>-9.3989999999999994E-3</v>
      </c>
      <c r="N372">
        <v>1.0813E-2</v>
      </c>
      <c r="O372">
        <v>19961231</v>
      </c>
      <c r="P372" s="3">
        <v>8021292.6155463308</v>
      </c>
      <c r="Q372">
        <v>9188465</v>
      </c>
      <c r="R372" t="s">
        <v>118</v>
      </c>
      <c r="S372">
        <v>43</v>
      </c>
      <c r="T372">
        <v>42651776</v>
      </c>
      <c r="U372">
        <v>3746052</v>
      </c>
      <c r="V372" s="1">
        <v>38905724</v>
      </c>
      <c r="W372">
        <v>0.23955058230000001</v>
      </c>
      <c r="X372">
        <v>21</v>
      </c>
      <c r="Y372" s="4">
        <v>46927016.615546331</v>
      </c>
      <c r="Z372" s="5">
        <v>4.6904866889663818E-2</v>
      </c>
      <c r="AA372">
        <v>0.97</v>
      </c>
      <c r="AB372">
        <v>0.23955058230000001</v>
      </c>
      <c r="AD372">
        <v>1.3410669445636589E-4</v>
      </c>
      <c r="AE372">
        <v>0</v>
      </c>
      <c r="AF372">
        <v>0</v>
      </c>
      <c r="AG372">
        <v>0</v>
      </c>
      <c r="AH372">
        <v>42651776</v>
      </c>
      <c r="AI372">
        <v>0</v>
      </c>
      <c r="AJ372">
        <v>2664607923</v>
      </c>
      <c r="AK372">
        <v>1.6006773691485416E-2</v>
      </c>
      <c r="AR372">
        <f t="shared" si="61"/>
        <v>0</v>
      </c>
      <c r="AS372">
        <f t="shared" si="62"/>
        <v>0</v>
      </c>
      <c r="AT372">
        <f t="shared" si="63"/>
        <v>42651776</v>
      </c>
      <c r="AX372">
        <f t="shared" si="64"/>
        <v>0</v>
      </c>
      <c r="AY372">
        <f t="shared" si="65"/>
        <v>0</v>
      </c>
      <c r="AZ372">
        <f t="shared" si="66"/>
        <v>42651776</v>
      </c>
      <c r="BA372">
        <f t="shared" si="67"/>
        <v>0</v>
      </c>
      <c r="BB372">
        <f t="shared" si="68"/>
        <v>0</v>
      </c>
      <c r="BC372">
        <f t="shared" si="69"/>
        <v>42651776</v>
      </c>
    </row>
    <row r="373" spans="1:55" x14ac:dyDescent="0.25">
      <c r="A373">
        <v>42</v>
      </c>
      <c r="B373">
        <v>3</v>
      </c>
      <c r="C373">
        <v>0</v>
      </c>
      <c r="D373">
        <v>59379</v>
      </c>
      <c r="E373">
        <v>2968</v>
      </c>
      <c r="F373">
        <v>19951229</v>
      </c>
      <c r="G373" t="s">
        <v>115</v>
      </c>
      <c r="H373" t="s">
        <v>116</v>
      </c>
      <c r="I373" t="s">
        <v>117</v>
      </c>
      <c r="J373">
        <v>53.75</v>
      </c>
      <c r="K373">
        <v>7.0260000000000001E-3</v>
      </c>
      <c r="L373">
        <v>141309</v>
      </c>
      <c r="M373">
        <v>4.4460000000000003E-3</v>
      </c>
      <c r="N373">
        <v>1.1306999999999999E-2</v>
      </c>
      <c r="O373">
        <v>19951229</v>
      </c>
      <c r="P373" s="3">
        <v>6494087.1914336309</v>
      </c>
      <c r="Q373">
        <v>7595358.75</v>
      </c>
      <c r="R373" t="s">
        <v>118</v>
      </c>
      <c r="S373">
        <v>39</v>
      </c>
      <c r="T373">
        <v>40733952</v>
      </c>
      <c r="U373">
        <v>4025011</v>
      </c>
      <c r="V373" s="1">
        <v>36708941</v>
      </c>
      <c r="W373">
        <v>0.2562464009</v>
      </c>
      <c r="X373">
        <v>23</v>
      </c>
      <c r="Y373" s="4">
        <v>43203028.191433631</v>
      </c>
      <c r="Z373" s="5">
        <v>4.5050057792974843E-2</v>
      </c>
      <c r="AA373">
        <v>0.97</v>
      </c>
      <c r="AB373">
        <v>0.2562464009</v>
      </c>
      <c r="AD373">
        <v>4.2399765454802696E-4</v>
      </c>
      <c r="AE373">
        <v>0</v>
      </c>
      <c r="AF373">
        <v>0</v>
      </c>
      <c r="AG373">
        <v>0</v>
      </c>
      <c r="AH373">
        <v>40733952</v>
      </c>
      <c r="AI373">
        <v>0</v>
      </c>
      <c r="AJ373">
        <v>2370384558</v>
      </c>
      <c r="AK373">
        <v>1.7184533143587918E-2</v>
      </c>
      <c r="AR373">
        <f t="shared" si="61"/>
        <v>0</v>
      </c>
      <c r="AS373">
        <f t="shared" si="62"/>
        <v>0</v>
      </c>
      <c r="AT373">
        <f t="shared" si="63"/>
        <v>40733952</v>
      </c>
      <c r="AX373">
        <f t="shared" si="64"/>
        <v>0</v>
      </c>
      <c r="AY373">
        <f t="shared" si="65"/>
        <v>0</v>
      </c>
      <c r="AZ373">
        <f t="shared" si="66"/>
        <v>40733952</v>
      </c>
      <c r="BA373">
        <f t="shared" si="67"/>
        <v>0</v>
      </c>
      <c r="BB373">
        <f t="shared" si="68"/>
        <v>0</v>
      </c>
      <c r="BC373">
        <f t="shared" si="69"/>
        <v>40733952</v>
      </c>
    </row>
    <row r="374" spans="1:55" x14ac:dyDescent="0.25">
      <c r="A374">
        <v>42</v>
      </c>
      <c r="B374">
        <v>2</v>
      </c>
      <c r="C374">
        <v>0</v>
      </c>
      <c r="D374">
        <v>59379</v>
      </c>
      <c r="E374">
        <v>2968</v>
      </c>
      <c r="F374">
        <v>19941230</v>
      </c>
      <c r="G374" t="s">
        <v>115</v>
      </c>
      <c r="H374" t="s">
        <v>116</v>
      </c>
      <c r="I374" t="s">
        <v>117</v>
      </c>
      <c r="J374">
        <v>30.625</v>
      </c>
      <c r="K374">
        <v>0</v>
      </c>
      <c r="L374">
        <v>147125</v>
      </c>
      <c r="M374">
        <v>-8.1899999999999996E-4</v>
      </c>
      <c r="N374">
        <v>1.1426E-2</v>
      </c>
      <c r="O374">
        <v>19941230</v>
      </c>
      <c r="P374" s="3">
        <v>3467885.9576698095</v>
      </c>
      <c r="Q374">
        <v>4505703.125</v>
      </c>
      <c r="R374" t="s">
        <v>118</v>
      </c>
      <c r="S374">
        <v>35</v>
      </c>
      <c r="T374">
        <v>38716406</v>
      </c>
      <c r="U374">
        <v>4122504</v>
      </c>
      <c r="V374" s="1">
        <v>34593902</v>
      </c>
      <c r="W374">
        <v>0.21926061999999999</v>
      </c>
      <c r="X374">
        <v>23</v>
      </c>
      <c r="Y374" s="4">
        <v>38061787.957669809</v>
      </c>
      <c r="Z374" s="5">
        <v>2.5955791178759836E-2</v>
      </c>
      <c r="AA374">
        <v>0.97</v>
      </c>
      <c r="AB374">
        <v>0.21926061999999999</v>
      </c>
      <c r="AD374">
        <v>2.2382031391031122E-4</v>
      </c>
      <c r="AE374">
        <v>0</v>
      </c>
      <c r="AF374">
        <v>0</v>
      </c>
      <c r="AG374">
        <v>0</v>
      </c>
      <c r="AH374">
        <v>38716406</v>
      </c>
      <c r="AI374">
        <v>0</v>
      </c>
      <c r="AJ374">
        <v>2130735249</v>
      </c>
      <c r="AK374">
        <v>1.817044422490802E-2</v>
      </c>
      <c r="AR374">
        <f t="shared" si="61"/>
        <v>0</v>
      </c>
      <c r="AS374">
        <f t="shared" si="62"/>
        <v>0</v>
      </c>
      <c r="AT374">
        <f t="shared" si="63"/>
        <v>38716406</v>
      </c>
      <c r="AX374">
        <f t="shared" si="64"/>
        <v>0</v>
      </c>
      <c r="AY374">
        <f t="shared" si="65"/>
        <v>0</v>
      </c>
      <c r="AZ374">
        <f t="shared" si="66"/>
        <v>38716406</v>
      </c>
      <c r="BA374">
        <f t="shared" si="67"/>
        <v>0</v>
      </c>
      <c r="BB374">
        <f t="shared" si="68"/>
        <v>0</v>
      </c>
      <c r="BC374">
        <f t="shared" si="69"/>
        <v>38716406</v>
      </c>
    </row>
    <row r="375" spans="1:55" x14ac:dyDescent="0.25">
      <c r="A375">
        <v>42</v>
      </c>
      <c r="B375">
        <v>1</v>
      </c>
      <c r="C375">
        <v>1</v>
      </c>
      <c r="D375">
        <v>59379</v>
      </c>
      <c r="E375">
        <v>2968</v>
      </c>
      <c r="F375">
        <v>19921231</v>
      </c>
      <c r="G375" t="s">
        <v>115</v>
      </c>
      <c r="H375" t="s">
        <v>116</v>
      </c>
      <c r="I375" t="s">
        <v>117</v>
      </c>
      <c r="J375">
        <v>53</v>
      </c>
      <c r="K375">
        <v>-9.3460000000000001E-3</v>
      </c>
      <c r="L375">
        <v>53943</v>
      </c>
      <c r="M375">
        <v>-1.403E-3</v>
      </c>
      <c r="N375">
        <v>1.4898E-2</v>
      </c>
      <c r="O375">
        <v>19921231</v>
      </c>
      <c r="P375" s="3">
        <v>1989470.7269169576</v>
      </c>
      <c r="Q375">
        <v>2858979</v>
      </c>
      <c r="R375" t="s">
        <v>118</v>
      </c>
      <c r="S375">
        <v>27</v>
      </c>
      <c r="T375">
        <v>31540706</v>
      </c>
      <c r="U375">
        <v>2557097</v>
      </c>
      <c r="V375" s="1">
        <v>28983609</v>
      </c>
      <c r="W375">
        <v>0.1943180629</v>
      </c>
      <c r="X375">
        <v>22</v>
      </c>
      <c r="Y375" s="4">
        <v>30973079.726916958</v>
      </c>
      <c r="Z375" s="5">
        <v>1.7936585051109993E-2</v>
      </c>
      <c r="AA375">
        <v>0.97</v>
      </c>
      <c r="AB375">
        <v>0.1943180629</v>
      </c>
      <c r="AD375">
        <v>1.7109178222581063E-4</v>
      </c>
      <c r="AE375">
        <v>0</v>
      </c>
      <c r="AF375">
        <v>0</v>
      </c>
      <c r="AG375">
        <v>0</v>
      </c>
      <c r="AH375">
        <v>31540706</v>
      </c>
      <c r="AI375">
        <v>0</v>
      </c>
      <c r="AJ375">
        <v>1672383581</v>
      </c>
      <c r="AK375">
        <v>1.8859731916968634E-2</v>
      </c>
      <c r="AR375">
        <f t="shared" si="61"/>
        <v>0</v>
      </c>
      <c r="AS375">
        <f t="shared" si="62"/>
        <v>0</v>
      </c>
      <c r="AT375">
        <f t="shared" si="63"/>
        <v>31540706</v>
      </c>
      <c r="AX375">
        <f t="shared" si="64"/>
        <v>0</v>
      </c>
      <c r="AY375">
        <f t="shared" si="65"/>
        <v>0</v>
      </c>
      <c r="AZ375">
        <f t="shared" si="66"/>
        <v>31540706</v>
      </c>
      <c r="BA375">
        <f t="shared" si="67"/>
        <v>0</v>
      </c>
      <c r="BB375">
        <f t="shared" si="68"/>
        <v>0</v>
      </c>
      <c r="BC375">
        <f t="shared" si="69"/>
        <v>31540706</v>
      </c>
    </row>
    <row r="376" spans="1:55" x14ac:dyDescent="0.25">
      <c r="A376">
        <v>43</v>
      </c>
      <c r="B376">
        <v>26</v>
      </c>
      <c r="C376">
        <v>0</v>
      </c>
      <c r="D376">
        <v>59408</v>
      </c>
      <c r="E376">
        <v>3151</v>
      </c>
      <c r="F376">
        <v>20111230</v>
      </c>
      <c r="G376">
        <v>6050510</v>
      </c>
      <c r="H376" t="s">
        <v>197</v>
      </c>
      <c r="I376" t="s">
        <v>42</v>
      </c>
      <c r="J376">
        <v>5.56</v>
      </c>
      <c r="K376">
        <v>1.8315000000000001E-2</v>
      </c>
      <c r="L376">
        <v>10135872</v>
      </c>
      <c r="M376">
        <v>-2.5850000000000001E-3</v>
      </c>
      <c r="N376">
        <v>2.1440000000000001E-3</v>
      </c>
      <c r="O376">
        <v>20111230</v>
      </c>
      <c r="P376" s="3">
        <v>-2375048.6359381676</v>
      </c>
      <c r="Q376">
        <v>56355447.740000002</v>
      </c>
      <c r="R376" t="s">
        <v>84</v>
      </c>
      <c r="S376">
        <v>103</v>
      </c>
      <c r="T376">
        <v>2136577907</v>
      </c>
      <c r="U376">
        <v>230101065</v>
      </c>
      <c r="V376" s="1">
        <v>1906476842</v>
      </c>
      <c r="W376">
        <v>0.65764333259999996</v>
      </c>
      <c r="X376">
        <v>2</v>
      </c>
      <c r="Y376" s="4">
        <v>1904101793.3640618</v>
      </c>
      <c r="Z376" s="5">
        <v>2.1218106469085743E-2</v>
      </c>
      <c r="AA376">
        <v>0.97</v>
      </c>
      <c r="AB376">
        <v>0.65764333259999996</v>
      </c>
      <c r="AD376">
        <v>0.52343881783692237</v>
      </c>
      <c r="AE376">
        <v>1</v>
      </c>
      <c r="AF376">
        <v>1</v>
      </c>
      <c r="AG376">
        <v>2136577907</v>
      </c>
      <c r="AH376">
        <v>0</v>
      </c>
      <c r="AI376">
        <v>19</v>
      </c>
      <c r="AJ376">
        <v>12693899731</v>
      </c>
      <c r="AK376">
        <v>0.16831532880177277</v>
      </c>
      <c r="AR376">
        <f t="shared" si="61"/>
        <v>1</v>
      </c>
      <c r="AS376">
        <f t="shared" si="62"/>
        <v>2136577907</v>
      </c>
      <c r="AT376">
        <f t="shared" si="63"/>
        <v>0</v>
      </c>
      <c r="AX376">
        <f t="shared" si="64"/>
        <v>1</v>
      </c>
      <c r="AY376">
        <f t="shared" si="65"/>
        <v>2136577907</v>
      </c>
      <c r="AZ376">
        <f t="shared" si="66"/>
        <v>0</v>
      </c>
      <c r="BA376">
        <f t="shared" si="67"/>
        <v>1</v>
      </c>
      <c r="BB376">
        <f t="shared" si="68"/>
        <v>2136577907</v>
      </c>
      <c r="BC376">
        <f t="shared" si="69"/>
        <v>0</v>
      </c>
    </row>
    <row r="377" spans="1:55" x14ac:dyDescent="0.25">
      <c r="A377">
        <v>43</v>
      </c>
      <c r="B377">
        <v>25</v>
      </c>
      <c r="C377">
        <v>0</v>
      </c>
      <c r="D377">
        <v>59408</v>
      </c>
      <c r="E377">
        <v>3151</v>
      </c>
      <c r="F377">
        <v>20101231</v>
      </c>
      <c r="G377">
        <v>6050510</v>
      </c>
      <c r="H377" t="s">
        <v>197</v>
      </c>
      <c r="I377" t="s">
        <v>42</v>
      </c>
      <c r="J377">
        <v>13.34</v>
      </c>
      <c r="K377">
        <v>4.5180000000000003E-3</v>
      </c>
      <c r="L377">
        <v>10085147</v>
      </c>
      <c r="M377">
        <v>-2.3800000000000001E-4</v>
      </c>
      <c r="N377">
        <v>8.7100000000000003E-4</v>
      </c>
      <c r="O377">
        <v>20101231</v>
      </c>
      <c r="P377" s="3">
        <v>73300537.341379881</v>
      </c>
      <c r="Q377">
        <v>134535862.52000001</v>
      </c>
      <c r="R377" t="s">
        <v>84</v>
      </c>
      <c r="S377">
        <v>99</v>
      </c>
      <c r="T377">
        <v>2268347377</v>
      </c>
      <c r="U377">
        <v>228248104</v>
      </c>
      <c r="V377" s="1">
        <v>2040099273</v>
      </c>
      <c r="W377">
        <v>0.36384345309999999</v>
      </c>
      <c r="X377">
        <v>1</v>
      </c>
      <c r="Y377" s="4">
        <v>2113399810.3413799</v>
      </c>
      <c r="Z377" s="5">
        <v>2.321337280474443E-2</v>
      </c>
      <c r="AA377">
        <v>0.97</v>
      </c>
      <c r="AB377">
        <v>0.36384345309999999</v>
      </c>
      <c r="AD377">
        <v>6.7571333567547548E-2</v>
      </c>
      <c r="AE377">
        <v>0</v>
      </c>
      <c r="AF377">
        <v>1</v>
      </c>
      <c r="AG377">
        <v>2268347377</v>
      </c>
      <c r="AH377">
        <v>0</v>
      </c>
      <c r="AI377">
        <v>18</v>
      </c>
      <c r="AJ377">
        <v>12407381750</v>
      </c>
      <c r="AK377">
        <v>0.18282240546036232</v>
      </c>
      <c r="AR377">
        <f t="shared" si="61"/>
        <v>1</v>
      </c>
      <c r="AS377">
        <f t="shared" si="62"/>
        <v>2268347377</v>
      </c>
      <c r="AT377">
        <f t="shared" si="63"/>
        <v>0</v>
      </c>
      <c r="AX377">
        <f t="shared" si="64"/>
        <v>1</v>
      </c>
      <c r="AY377">
        <f t="shared" si="65"/>
        <v>2268347377</v>
      </c>
      <c r="AZ377">
        <f t="shared" si="66"/>
        <v>0</v>
      </c>
      <c r="BA377">
        <f t="shared" si="67"/>
        <v>1</v>
      </c>
      <c r="BB377">
        <f t="shared" si="68"/>
        <v>2268347377</v>
      </c>
      <c r="BC377">
        <f t="shared" si="69"/>
        <v>0</v>
      </c>
    </row>
    <row r="378" spans="1:55" x14ac:dyDescent="0.25">
      <c r="A378">
        <v>43</v>
      </c>
      <c r="B378">
        <v>24</v>
      </c>
      <c r="C378">
        <v>0</v>
      </c>
      <c r="D378">
        <v>59408</v>
      </c>
      <c r="E378">
        <v>3151</v>
      </c>
      <c r="F378">
        <v>20091231</v>
      </c>
      <c r="G378">
        <v>6050510</v>
      </c>
      <c r="H378" t="s">
        <v>197</v>
      </c>
      <c r="I378" t="s">
        <v>42</v>
      </c>
      <c r="J378">
        <v>15.06</v>
      </c>
      <c r="K378">
        <v>-6.6399999999999999E-4</v>
      </c>
      <c r="L378">
        <v>8650272</v>
      </c>
      <c r="M378">
        <v>-8.659E-3</v>
      </c>
      <c r="N378">
        <v>-2.6570000000000001E-3</v>
      </c>
      <c r="O378">
        <v>20091231</v>
      </c>
      <c r="P378" s="3">
        <v>70225796.051522732</v>
      </c>
      <c r="Q378">
        <v>130273099.95</v>
      </c>
      <c r="R378" t="s">
        <v>84</v>
      </c>
      <c r="S378">
        <v>95</v>
      </c>
      <c r="T378">
        <v>2231472659</v>
      </c>
      <c r="U378">
        <v>231443873</v>
      </c>
      <c r="V378" s="1">
        <v>2000028786</v>
      </c>
      <c r="W378">
        <v>0.37753759840000001</v>
      </c>
      <c r="X378">
        <v>1</v>
      </c>
      <c r="Y378" s="4">
        <v>2070254582.0515227</v>
      </c>
      <c r="Z378" s="5">
        <v>2.3830584386005393E-2</v>
      </c>
      <c r="AA378">
        <v>0.97</v>
      </c>
      <c r="AB378">
        <v>0.37753759840000001</v>
      </c>
      <c r="AD378">
        <v>7.7304769091429429E-2</v>
      </c>
      <c r="AE378">
        <v>0</v>
      </c>
      <c r="AF378">
        <v>1</v>
      </c>
      <c r="AG378">
        <v>2231472659</v>
      </c>
      <c r="AH378">
        <v>0</v>
      </c>
      <c r="AI378">
        <v>17</v>
      </c>
      <c r="AJ378">
        <v>11802671984</v>
      </c>
      <c r="AK378">
        <v>0.18906504069799115</v>
      </c>
      <c r="AR378">
        <f t="shared" si="61"/>
        <v>1</v>
      </c>
      <c r="AS378">
        <f t="shared" si="62"/>
        <v>2231472659</v>
      </c>
      <c r="AT378">
        <f t="shared" si="63"/>
        <v>0</v>
      </c>
      <c r="AX378">
        <f t="shared" si="64"/>
        <v>1</v>
      </c>
      <c r="AY378">
        <f t="shared" si="65"/>
        <v>2231472659</v>
      </c>
      <c r="AZ378">
        <f t="shared" si="66"/>
        <v>0</v>
      </c>
      <c r="BA378">
        <f t="shared" si="67"/>
        <v>1</v>
      </c>
      <c r="BB378">
        <f t="shared" si="68"/>
        <v>2231472659</v>
      </c>
      <c r="BC378">
        <f t="shared" si="69"/>
        <v>0</v>
      </c>
    </row>
    <row r="379" spans="1:55" x14ac:dyDescent="0.25">
      <c r="A379">
        <v>43</v>
      </c>
      <c r="B379">
        <v>23</v>
      </c>
      <c r="C379">
        <v>0</v>
      </c>
      <c r="D379">
        <v>59408</v>
      </c>
      <c r="E379">
        <v>3151</v>
      </c>
      <c r="F379">
        <v>20081231</v>
      </c>
      <c r="G379">
        <v>6050510</v>
      </c>
      <c r="H379" t="s">
        <v>197</v>
      </c>
      <c r="I379" t="s">
        <v>42</v>
      </c>
      <c r="J379">
        <v>14.08</v>
      </c>
      <c r="K379">
        <v>6.3444E-2</v>
      </c>
      <c r="L379">
        <v>5017579</v>
      </c>
      <c r="M379">
        <v>1.7395000000000001E-2</v>
      </c>
      <c r="N379">
        <v>3.4456000000000001E-2</v>
      </c>
      <c r="O379">
        <v>20081231</v>
      </c>
      <c r="P379" s="3">
        <v>-68567040.126343727</v>
      </c>
      <c r="Q379">
        <v>70647511.937000006</v>
      </c>
      <c r="R379" t="s">
        <v>84</v>
      </c>
      <c r="S379">
        <v>91</v>
      </c>
      <c r="T379">
        <v>1822068028</v>
      </c>
      <c r="U379">
        <v>177051777</v>
      </c>
      <c r="V379" s="1">
        <v>1645016251</v>
      </c>
      <c r="W379">
        <v>1.3728136926000001</v>
      </c>
      <c r="X379">
        <v>3</v>
      </c>
      <c r="Y379" s="4">
        <v>1576449210.8736563</v>
      </c>
      <c r="Z379" s="5">
        <v>0.12634204335585164</v>
      </c>
      <c r="AA379">
        <v>0.97</v>
      </c>
      <c r="AB379">
        <v>1.3728136926000001</v>
      </c>
      <c r="AD379">
        <v>0.63467490393154236</v>
      </c>
      <c r="AE379">
        <v>1</v>
      </c>
      <c r="AF379">
        <v>1</v>
      </c>
      <c r="AG379">
        <v>1822068028</v>
      </c>
      <c r="AH379">
        <v>0</v>
      </c>
      <c r="AI379">
        <v>16</v>
      </c>
      <c r="AJ379">
        <v>10162906034</v>
      </c>
      <c r="AK379">
        <v>0.17928612366426214</v>
      </c>
      <c r="AR379">
        <f t="shared" si="61"/>
        <v>1</v>
      </c>
      <c r="AS379">
        <f t="shared" si="62"/>
        <v>1822068028</v>
      </c>
      <c r="AT379">
        <f t="shared" si="63"/>
        <v>0</v>
      </c>
      <c r="AX379">
        <f t="shared" si="64"/>
        <v>1</v>
      </c>
      <c r="AY379">
        <f t="shared" si="65"/>
        <v>1822068028</v>
      </c>
      <c r="AZ379">
        <f t="shared" si="66"/>
        <v>0</v>
      </c>
      <c r="BA379">
        <f t="shared" si="67"/>
        <v>1</v>
      </c>
      <c r="BB379">
        <f t="shared" si="68"/>
        <v>1822068028</v>
      </c>
      <c r="BC379">
        <f t="shared" si="69"/>
        <v>0</v>
      </c>
    </row>
    <row r="380" spans="1:55" x14ac:dyDescent="0.25">
      <c r="A380">
        <v>43</v>
      </c>
      <c r="B380">
        <v>22</v>
      </c>
      <c r="C380">
        <v>0</v>
      </c>
      <c r="D380">
        <v>59408</v>
      </c>
      <c r="E380">
        <v>3151</v>
      </c>
      <c r="F380">
        <v>20071231</v>
      </c>
      <c r="G380">
        <v>6050510</v>
      </c>
      <c r="H380" t="s">
        <v>197</v>
      </c>
      <c r="I380" t="s">
        <v>42</v>
      </c>
      <c r="J380">
        <v>41.26</v>
      </c>
      <c r="K380">
        <v>3.8930000000000002E-3</v>
      </c>
      <c r="L380">
        <v>4438318</v>
      </c>
      <c r="M380">
        <v>-6.522E-3</v>
      </c>
      <c r="N380">
        <v>1.0870000000000001E-3</v>
      </c>
      <c r="O380">
        <v>20071231</v>
      </c>
      <c r="P380" s="3">
        <v>135900476.24079299</v>
      </c>
      <c r="Q380">
        <v>183124993.22999999</v>
      </c>
      <c r="R380" t="s">
        <v>84</v>
      </c>
      <c r="S380">
        <v>87</v>
      </c>
      <c r="T380">
        <v>1720688423</v>
      </c>
      <c r="U380">
        <v>146803412</v>
      </c>
      <c r="V380" s="1">
        <v>1573885011</v>
      </c>
      <c r="W380">
        <v>0.32324454600000002</v>
      </c>
      <c r="X380">
        <v>2</v>
      </c>
      <c r="Y380" s="4">
        <v>1709785487.240793</v>
      </c>
      <c r="Z380" s="5">
        <v>3.4638302839576987E-2</v>
      </c>
      <c r="AA380">
        <v>0.97</v>
      </c>
      <c r="AB380">
        <v>0.32324454600000002</v>
      </c>
      <c r="AD380">
        <v>1.0875641434454622E-2</v>
      </c>
      <c r="AE380">
        <v>0</v>
      </c>
      <c r="AF380">
        <v>1</v>
      </c>
      <c r="AG380">
        <v>1720688423</v>
      </c>
      <c r="AH380">
        <v>0</v>
      </c>
      <c r="AI380">
        <v>15</v>
      </c>
      <c r="AJ380">
        <v>9537251211</v>
      </c>
      <c r="AK380">
        <v>0.18041764706956717</v>
      </c>
      <c r="AR380">
        <f t="shared" si="61"/>
        <v>1</v>
      </c>
      <c r="AS380">
        <f t="shared" si="62"/>
        <v>1720688423</v>
      </c>
      <c r="AT380">
        <f t="shared" si="63"/>
        <v>0</v>
      </c>
      <c r="AX380">
        <f t="shared" si="64"/>
        <v>1</v>
      </c>
      <c r="AY380">
        <f t="shared" si="65"/>
        <v>1720688423</v>
      </c>
      <c r="AZ380">
        <f t="shared" si="66"/>
        <v>0</v>
      </c>
      <c r="BA380">
        <f t="shared" si="67"/>
        <v>0</v>
      </c>
      <c r="BB380">
        <f t="shared" si="68"/>
        <v>0</v>
      </c>
      <c r="BC380">
        <f t="shared" si="69"/>
        <v>1720688423</v>
      </c>
    </row>
    <row r="381" spans="1:55" x14ac:dyDescent="0.25">
      <c r="A381">
        <v>43</v>
      </c>
      <c r="B381">
        <v>21</v>
      </c>
      <c r="C381">
        <v>0</v>
      </c>
      <c r="D381">
        <v>59408</v>
      </c>
      <c r="E381">
        <v>3151</v>
      </c>
      <c r="F381">
        <v>20021231</v>
      </c>
      <c r="G381">
        <v>6050510</v>
      </c>
      <c r="H381" t="s">
        <v>197</v>
      </c>
      <c r="I381" t="s">
        <v>42</v>
      </c>
      <c r="J381">
        <v>69.569999999999993</v>
      </c>
      <c r="K381">
        <v>-3.2950000000000002E-3</v>
      </c>
      <c r="L381">
        <v>1496699</v>
      </c>
      <c r="M381">
        <v>1.7849999999999999E-3</v>
      </c>
      <c r="N381">
        <v>1.0114E-2</v>
      </c>
      <c r="O381">
        <v>20021231</v>
      </c>
      <c r="P381" s="3">
        <v>85798979.395413637</v>
      </c>
      <c r="Q381">
        <v>104125348.97</v>
      </c>
      <c r="R381" t="s">
        <v>84</v>
      </c>
      <c r="S381">
        <v>67</v>
      </c>
      <c r="T381">
        <v>660458000</v>
      </c>
      <c r="U381">
        <v>50319000</v>
      </c>
      <c r="V381" s="1">
        <v>610139000</v>
      </c>
      <c r="W381">
        <v>0.3773410056</v>
      </c>
      <c r="X381">
        <v>3</v>
      </c>
      <c r="Y381" s="4">
        <v>695937979.39541364</v>
      </c>
      <c r="Z381" s="5">
        <v>5.6565263140852376E-2</v>
      </c>
      <c r="AA381">
        <v>0.97</v>
      </c>
      <c r="AB381">
        <v>0.3773410056</v>
      </c>
      <c r="AD381">
        <v>1.4646360186696404E-2</v>
      </c>
      <c r="AE381">
        <v>0</v>
      </c>
      <c r="AF381">
        <v>1</v>
      </c>
      <c r="AG381">
        <v>660458000</v>
      </c>
      <c r="AH381">
        <v>0</v>
      </c>
      <c r="AI381">
        <v>14</v>
      </c>
      <c r="AJ381">
        <v>5183658599</v>
      </c>
      <c r="AK381">
        <v>0.12741155448150299</v>
      </c>
      <c r="AR381">
        <f t="shared" si="61"/>
        <v>1</v>
      </c>
      <c r="AS381">
        <f t="shared" si="62"/>
        <v>660458000</v>
      </c>
      <c r="AT381">
        <f t="shared" si="63"/>
        <v>0</v>
      </c>
      <c r="AX381">
        <f t="shared" si="64"/>
        <v>1</v>
      </c>
      <c r="AY381">
        <f t="shared" si="65"/>
        <v>660458000</v>
      </c>
      <c r="AZ381">
        <f t="shared" si="66"/>
        <v>0</v>
      </c>
      <c r="BA381">
        <f t="shared" si="67"/>
        <v>0</v>
      </c>
      <c r="BB381">
        <f t="shared" si="68"/>
        <v>0</v>
      </c>
      <c r="BC381">
        <f t="shared" si="69"/>
        <v>660458000</v>
      </c>
    </row>
    <row r="382" spans="1:55" x14ac:dyDescent="0.25">
      <c r="A382">
        <v>43</v>
      </c>
      <c r="B382">
        <v>20</v>
      </c>
      <c r="C382">
        <v>0</v>
      </c>
      <c r="D382">
        <v>59408</v>
      </c>
      <c r="E382">
        <v>3151</v>
      </c>
      <c r="F382">
        <v>20001229</v>
      </c>
      <c r="G382">
        <v>6050510</v>
      </c>
      <c r="H382" t="s">
        <v>197</v>
      </c>
      <c r="I382" t="s">
        <v>42</v>
      </c>
      <c r="J382">
        <v>45.875</v>
      </c>
      <c r="K382">
        <v>-2.0027E-2</v>
      </c>
      <c r="L382">
        <v>1642701</v>
      </c>
      <c r="M382">
        <v>-1.1285E-2</v>
      </c>
      <c r="N382">
        <v>1.6046999999999999E-2</v>
      </c>
      <c r="O382">
        <v>20001229</v>
      </c>
      <c r="P382" s="3">
        <v>57402476.236907363</v>
      </c>
      <c r="Q382">
        <v>75358908.375</v>
      </c>
      <c r="R382" t="s">
        <v>84</v>
      </c>
      <c r="S382">
        <v>59</v>
      </c>
      <c r="T382">
        <v>642191000</v>
      </c>
      <c r="U382">
        <v>47628000</v>
      </c>
      <c r="V382" s="1">
        <v>594563000</v>
      </c>
      <c r="W382">
        <v>0.5136066332</v>
      </c>
      <c r="X382">
        <v>3</v>
      </c>
      <c r="Y382" s="4">
        <v>651965476.23690736</v>
      </c>
      <c r="Z382" s="5">
        <v>5.3307424327351284E-2</v>
      </c>
      <c r="AA382">
        <v>0.97</v>
      </c>
      <c r="AB382">
        <v>0.5136066332</v>
      </c>
      <c r="AD382">
        <v>4.9302841123389556E-2</v>
      </c>
      <c r="AE382">
        <v>0</v>
      </c>
      <c r="AF382">
        <v>1</v>
      </c>
      <c r="AG382">
        <v>642191000</v>
      </c>
      <c r="AH382">
        <v>0</v>
      </c>
      <c r="AI382">
        <v>13</v>
      </c>
      <c r="AJ382">
        <v>4326945920</v>
      </c>
      <c r="AK382">
        <v>0.14841669202096244</v>
      </c>
      <c r="AR382">
        <f t="shared" si="61"/>
        <v>1</v>
      </c>
      <c r="AS382">
        <f t="shared" si="62"/>
        <v>642191000</v>
      </c>
      <c r="AT382">
        <f t="shared" si="63"/>
        <v>0</v>
      </c>
      <c r="AX382">
        <f t="shared" si="64"/>
        <v>1</v>
      </c>
      <c r="AY382">
        <f t="shared" si="65"/>
        <v>642191000</v>
      </c>
      <c r="AZ382">
        <f t="shared" si="66"/>
        <v>0</v>
      </c>
      <c r="BA382">
        <f t="shared" si="67"/>
        <v>0</v>
      </c>
      <c r="BB382">
        <f t="shared" si="68"/>
        <v>0</v>
      </c>
      <c r="BC382">
        <f t="shared" si="69"/>
        <v>642191000</v>
      </c>
    </row>
    <row r="383" spans="1:55" x14ac:dyDescent="0.25">
      <c r="A383">
        <v>43</v>
      </c>
      <c r="B383">
        <v>19</v>
      </c>
      <c r="C383">
        <v>0</v>
      </c>
      <c r="D383">
        <v>59408</v>
      </c>
      <c r="E383">
        <v>3151</v>
      </c>
      <c r="F383">
        <v>19991231</v>
      </c>
      <c r="G383">
        <v>6050510</v>
      </c>
      <c r="H383" t="s">
        <v>197</v>
      </c>
      <c r="I383" t="s">
        <v>42</v>
      </c>
      <c r="J383">
        <v>50.1875</v>
      </c>
      <c r="K383">
        <v>-9.8639999999999995E-3</v>
      </c>
      <c r="L383">
        <v>1707184</v>
      </c>
      <c r="M383">
        <v>6.202E-3</v>
      </c>
      <c r="N383">
        <v>1.6781999999999998E-2</v>
      </c>
      <c r="O383">
        <v>19991231</v>
      </c>
      <c r="P383" s="3">
        <v>67897473.147975206</v>
      </c>
      <c r="Q383">
        <v>85679297</v>
      </c>
      <c r="R383" t="s">
        <v>84</v>
      </c>
      <c r="S383">
        <v>55</v>
      </c>
      <c r="T383">
        <v>632574000</v>
      </c>
      <c r="U383">
        <v>44432000</v>
      </c>
      <c r="V383" s="1">
        <v>588142000</v>
      </c>
      <c r="W383">
        <v>0.4611444542</v>
      </c>
      <c r="X383">
        <v>2</v>
      </c>
      <c r="Y383" s="4">
        <v>656039473.14797521</v>
      </c>
      <c r="Z383" s="5">
        <v>6.0833023585173049E-2</v>
      </c>
      <c r="AA383">
        <v>0.97</v>
      </c>
      <c r="AB383">
        <v>0.4611444542</v>
      </c>
      <c r="AD383">
        <v>4.4442107613659437E-2</v>
      </c>
      <c r="AE383">
        <v>0</v>
      </c>
      <c r="AF383">
        <v>1</v>
      </c>
      <c r="AG383">
        <v>632574000</v>
      </c>
      <c r="AH383">
        <v>0</v>
      </c>
      <c r="AI383">
        <v>12</v>
      </c>
      <c r="AJ383">
        <v>3933635517</v>
      </c>
      <c r="AK383">
        <v>0.16081154374018736</v>
      </c>
      <c r="AR383">
        <f t="shared" si="61"/>
        <v>1</v>
      </c>
      <c r="AS383">
        <f t="shared" si="62"/>
        <v>632574000</v>
      </c>
      <c r="AT383">
        <f t="shared" si="63"/>
        <v>0</v>
      </c>
      <c r="AX383">
        <f t="shared" si="64"/>
        <v>1</v>
      </c>
      <c r="AY383">
        <f t="shared" si="65"/>
        <v>632574000</v>
      </c>
      <c r="AZ383">
        <f t="shared" si="66"/>
        <v>0</v>
      </c>
      <c r="BA383">
        <f t="shared" si="67"/>
        <v>0</v>
      </c>
      <c r="BB383">
        <f t="shared" si="68"/>
        <v>0</v>
      </c>
      <c r="BC383">
        <f t="shared" si="69"/>
        <v>632574000</v>
      </c>
    </row>
    <row r="384" spans="1:55" x14ac:dyDescent="0.25">
      <c r="A384">
        <v>43</v>
      </c>
      <c r="B384">
        <v>18</v>
      </c>
      <c r="C384">
        <v>0</v>
      </c>
      <c r="D384">
        <v>59408</v>
      </c>
      <c r="E384">
        <v>3151</v>
      </c>
      <c r="F384">
        <v>19981231</v>
      </c>
      <c r="G384">
        <v>6050510</v>
      </c>
      <c r="H384" t="s">
        <v>177</v>
      </c>
      <c r="I384" t="s">
        <v>42</v>
      </c>
      <c r="J384">
        <v>60.125</v>
      </c>
      <c r="K384">
        <v>-2.5329000000000001E-2</v>
      </c>
      <c r="L384">
        <v>1730654</v>
      </c>
      <c r="M384">
        <v>5.0340000000000003E-3</v>
      </c>
      <c r="N384">
        <v>2.5982999999999999E-2</v>
      </c>
      <c r="O384">
        <v>19981231</v>
      </c>
      <c r="P384" s="3">
        <v>86464451.3881042</v>
      </c>
      <c r="Q384">
        <v>104055571.75</v>
      </c>
      <c r="R384" t="s">
        <v>84</v>
      </c>
      <c r="S384">
        <v>51</v>
      </c>
      <c r="T384">
        <v>617679000</v>
      </c>
      <c r="U384">
        <v>45938000</v>
      </c>
      <c r="V384" s="1">
        <v>571741000</v>
      </c>
      <c r="W384">
        <v>0.53060011929999995</v>
      </c>
      <c r="X384">
        <v>2</v>
      </c>
      <c r="Y384" s="4">
        <v>658205451.3881042</v>
      </c>
      <c r="Z384" s="5">
        <v>8.5640670152649215E-2</v>
      </c>
      <c r="AA384">
        <v>0.97</v>
      </c>
      <c r="AB384">
        <v>0.53060011929999995</v>
      </c>
      <c r="AD384">
        <v>6.2527557806683801E-2</v>
      </c>
      <c r="AE384">
        <v>0</v>
      </c>
      <c r="AF384">
        <v>1</v>
      </c>
      <c r="AG384">
        <v>617679000</v>
      </c>
      <c r="AH384">
        <v>0</v>
      </c>
      <c r="AI384">
        <v>11</v>
      </c>
      <c r="AJ384">
        <v>3771671457</v>
      </c>
      <c r="AK384">
        <v>0.16376797582769945</v>
      </c>
      <c r="AR384">
        <f t="shared" si="61"/>
        <v>1</v>
      </c>
      <c r="AS384">
        <f t="shared" si="62"/>
        <v>617679000</v>
      </c>
      <c r="AT384">
        <f t="shared" si="63"/>
        <v>0</v>
      </c>
      <c r="AX384">
        <f t="shared" si="64"/>
        <v>1</v>
      </c>
      <c r="AY384">
        <f t="shared" si="65"/>
        <v>617679000</v>
      </c>
      <c r="AZ384">
        <f t="shared" si="66"/>
        <v>0</v>
      </c>
      <c r="BA384">
        <f t="shared" si="67"/>
        <v>1</v>
      </c>
      <c r="BB384">
        <f t="shared" si="68"/>
        <v>617679000</v>
      </c>
      <c r="BC384">
        <f t="shared" si="69"/>
        <v>0</v>
      </c>
    </row>
    <row r="385" spans="1:55" x14ac:dyDescent="0.25">
      <c r="A385">
        <v>43</v>
      </c>
      <c r="B385">
        <v>17</v>
      </c>
      <c r="C385">
        <v>0</v>
      </c>
      <c r="D385">
        <v>59408</v>
      </c>
      <c r="E385">
        <v>3151</v>
      </c>
      <c r="F385">
        <v>19971231</v>
      </c>
      <c r="G385">
        <v>6605010</v>
      </c>
      <c r="H385" t="s">
        <v>41</v>
      </c>
      <c r="I385" t="s">
        <v>42</v>
      </c>
      <c r="J385">
        <v>73</v>
      </c>
      <c r="K385">
        <v>1.3010000000000001E-2</v>
      </c>
      <c r="L385">
        <v>693468</v>
      </c>
      <c r="M385">
        <v>2.6029999999999998E-3</v>
      </c>
      <c r="N385">
        <v>1.6466000000000001E-2</v>
      </c>
      <c r="O385">
        <v>19971231</v>
      </c>
      <c r="P385" s="3">
        <v>43340309.062960982</v>
      </c>
      <c r="Q385">
        <v>50623164</v>
      </c>
      <c r="R385" t="s">
        <v>43</v>
      </c>
      <c r="S385">
        <v>47</v>
      </c>
      <c r="T385">
        <v>260159000</v>
      </c>
      <c r="U385">
        <v>19837000</v>
      </c>
      <c r="V385" s="1">
        <v>240322000</v>
      </c>
      <c r="W385">
        <v>0.4683096457</v>
      </c>
      <c r="X385">
        <v>5</v>
      </c>
      <c r="Y385" s="4">
        <v>283662309.06296098</v>
      </c>
      <c r="Z385" s="5">
        <v>8.4326682233250475E-2</v>
      </c>
      <c r="AA385">
        <v>0.97</v>
      </c>
      <c r="AB385">
        <v>0.4683096457</v>
      </c>
      <c r="AD385">
        <v>3.5003683814814751E-2</v>
      </c>
      <c r="AE385">
        <v>0</v>
      </c>
      <c r="AF385">
        <v>1</v>
      </c>
      <c r="AG385">
        <v>260159000</v>
      </c>
      <c r="AH385">
        <v>0</v>
      </c>
      <c r="AI385">
        <v>10</v>
      </c>
      <c r="AJ385">
        <v>3000025976</v>
      </c>
      <c r="AK385">
        <v>8.6718915796481097E-2</v>
      </c>
      <c r="AR385">
        <f t="shared" si="61"/>
        <v>1</v>
      </c>
      <c r="AS385">
        <f t="shared" si="62"/>
        <v>260159000</v>
      </c>
      <c r="AT385">
        <f t="shared" si="63"/>
        <v>0</v>
      </c>
      <c r="AX385">
        <f t="shared" si="64"/>
        <v>1</v>
      </c>
      <c r="AY385">
        <f t="shared" si="65"/>
        <v>260159000</v>
      </c>
      <c r="AZ385">
        <f t="shared" si="66"/>
        <v>0</v>
      </c>
      <c r="BA385">
        <f t="shared" si="67"/>
        <v>0</v>
      </c>
      <c r="BB385">
        <f t="shared" si="68"/>
        <v>0</v>
      </c>
      <c r="BC385">
        <f t="shared" si="69"/>
        <v>260159000</v>
      </c>
    </row>
    <row r="386" spans="1:55" x14ac:dyDescent="0.25">
      <c r="A386">
        <v>43</v>
      </c>
      <c r="B386">
        <v>16</v>
      </c>
      <c r="C386">
        <v>0</v>
      </c>
      <c r="D386">
        <v>59408</v>
      </c>
      <c r="E386">
        <v>3151</v>
      </c>
      <c r="F386">
        <v>19951229</v>
      </c>
      <c r="G386">
        <v>6605010</v>
      </c>
      <c r="H386" t="s">
        <v>41</v>
      </c>
      <c r="I386" t="s">
        <v>42</v>
      </c>
      <c r="J386">
        <v>64.75</v>
      </c>
      <c r="K386">
        <v>-1.9269999999999999E-3</v>
      </c>
      <c r="L386">
        <v>369998</v>
      </c>
      <c r="M386">
        <v>4.4460000000000003E-3</v>
      </c>
      <c r="N386">
        <v>1.1306999999999999E-2</v>
      </c>
      <c r="O386">
        <v>19951229</v>
      </c>
      <c r="P386" s="3">
        <v>17590590.973213971</v>
      </c>
      <c r="Q386">
        <v>23957370.5</v>
      </c>
      <c r="R386" t="s">
        <v>43</v>
      </c>
      <c r="S386">
        <v>39</v>
      </c>
      <c r="T386">
        <v>232446000</v>
      </c>
      <c r="U386">
        <v>20222000</v>
      </c>
      <c r="V386" s="1">
        <v>212224000</v>
      </c>
      <c r="W386">
        <v>0.2687773369</v>
      </c>
      <c r="X386">
        <v>2</v>
      </c>
      <c r="Y386" s="4">
        <v>229814590.97321397</v>
      </c>
      <c r="Z386" s="5">
        <v>2.8020228646212335E-2</v>
      </c>
      <c r="AA386">
        <v>0.97</v>
      </c>
      <c r="AB386">
        <v>0.2687773369</v>
      </c>
      <c r="AD386">
        <v>3.1505352802156474E-3</v>
      </c>
      <c r="AE386">
        <v>0</v>
      </c>
      <c r="AF386">
        <v>1</v>
      </c>
      <c r="AG386">
        <v>232446000</v>
      </c>
      <c r="AH386">
        <v>0</v>
      </c>
      <c r="AI386">
        <v>9</v>
      </c>
      <c r="AJ386">
        <v>2370384558</v>
      </c>
      <c r="AK386">
        <v>9.8062569305684785E-2</v>
      </c>
      <c r="AR386">
        <f t="shared" si="61"/>
        <v>0</v>
      </c>
      <c r="AS386">
        <f t="shared" si="62"/>
        <v>0</v>
      </c>
      <c r="AT386">
        <f t="shared" si="63"/>
        <v>232446000</v>
      </c>
      <c r="AX386">
        <f t="shared" si="64"/>
        <v>0</v>
      </c>
      <c r="AY386">
        <f t="shared" si="65"/>
        <v>0</v>
      </c>
      <c r="AZ386">
        <f t="shared" si="66"/>
        <v>232446000</v>
      </c>
      <c r="BA386">
        <f t="shared" si="67"/>
        <v>0</v>
      </c>
      <c r="BB386">
        <f t="shared" si="68"/>
        <v>0</v>
      </c>
      <c r="BC386">
        <f t="shared" si="69"/>
        <v>232446000</v>
      </c>
    </row>
    <row r="387" spans="1:55" x14ac:dyDescent="0.25">
      <c r="A387">
        <v>43</v>
      </c>
      <c r="B387">
        <v>15</v>
      </c>
      <c r="C387">
        <v>0</v>
      </c>
      <c r="D387">
        <v>59408</v>
      </c>
      <c r="E387">
        <v>3151</v>
      </c>
      <c r="F387">
        <v>19941230</v>
      </c>
      <c r="G387">
        <v>6605010</v>
      </c>
      <c r="H387" t="s">
        <v>41</v>
      </c>
      <c r="I387" t="s">
        <v>42</v>
      </c>
      <c r="J387">
        <v>39.5</v>
      </c>
      <c r="K387">
        <v>-2.1672E-2</v>
      </c>
      <c r="L387">
        <v>371529</v>
      </c>
      <c r="M387">
        <v>-8.1899999999999996E-4</v>
      </c>
      <c r="N387">
        <v>1.1426E-2</v>
      </c>
      <c r="O387">
        <v>19941230</v>
      </c>
      <c r="P387" s="3">
        <v>8777868.9786913991</v>
      </c>
      <c r="Q387">
        <v>14675395.5</v>
      </c>
      <c r="R387" t="s">
        <v>43</v>
      </c>
      <c r="S387">
        <v>35</v>
      </c>
      <c r="T387">
        <v>215475000</v>
      </c>
      <c r="U387">
        <v>18891000</v>
      </c>
      <c r="V387" s="1">
        <v>196584000</v>
      </c>
      <c r="W387">
        <v>0.24188158239999999</v>
      </c>
      <c r="X387">
        <v>2</v>
      </c>
      <c r="Y387" s="4">
        <v>205361868.9786914</v>
      </c>
      <c r="Z387" s="5">
        <v>1.728528519273443E-2</v>
      </c>
      <c r="AA387">
        <v>0.97</v>
      </c>
      <c r="AB387">
        <v>0.24188158239999999</v>
      </c>
      <c r="AD387">
        <v>6.7025573186668104E-3</v>
      </c>
      <c r="AE387">
        <v>0</v>
      </c>
      <c r="AF387">
        <v>1</v>
      </c>
      <c r="AG387">
        <v>215475000</v>
      </c>
      <c r="AH387">
        <v>0</v>
      </c>
      <c r="AI387">
        <v>8</v>
      </c>
      <c r="AJ387">
        <v>2130735249</v>
      </c>
      <c r="AK387">
        <v>0.10112706405036809</v>
      </c>
      <c r="AR387">
        <f t="shared" ref="AR387:AR408" si="70">IF(AD387&gt;0.005,1,0)</f>
        <v>1</v>
      </c>
      <c r="AS387">
        <f t="shared" ref="AS387:AS408" si="71">T387*AR387</f>
        <v>215475000</v>
      </c>
      <c r="AT387">
        <f t="shared" ref="AT387:AT408" si="72">T387*(1-AR387)</f>
        <v>0</v>
      </c>
      <c r="AX387">
        <f t="shared" ref="AX387:AX408" si="73">IF(AD387&gt;0.01,1,0)</f>
        <v>0</v>
      </c>
      <c r="AY387">
        <f t="shared" ref="AY387:AY408" si="74">T387*AX387</f>
        <v>0</v>
      </c>
      <c r="AZ387">
        <f t="shared" ref="AZ387:AZ408" si="75">T387*(1-AX387)</f>
        <v>215475000</v>
      </c>
      <c r="BA387">
        <f t="shared" ref="BA387:BA408" si="76">IF(AD387&gt;0.05,1,0)</f>
        <v>0</v>
      </c>
      <c r="BB387">
        <f t="shared" ref="BB387:BB408" si="77">T387*BA387</f>
        <v>0</v>
      </c>
      <c r="BC387">
        <f t="shared" ref="BC387:BC408" si="78">T387*(1-BA387)</f>
        <v>215475000</v>
      </c>
    </row>
    <row r="388" spans="1:55" x14ac:dyDescent="0.25">
      <c r="A388">
        <v>43</v>
      </c>
      <c r="B388">
        <v>14</v>
      </c>
      <c r="C388">
        <v>0</v>
      </c>
      <c r="D388">
        <v>59408</v>
      </c>
      <c r="E388">
        <v>3151</v>
      </c>
      <c r="F388">
        <v>19921231</v>
      </c>
      <c r="G388">
        <v>6605010</v>
      </c>
      <c r="H388" t="s">
        <v>41</v>
      </c>
      <c r="I388" t="s">
        <v>42</v>
      </c>
      <c r="J388">
        <v>46.5</v>
      </c>
      <c r="K388">
        <v>-1.3263E-2</v>
      </c>
      <c r="L388">
        <v>347297</v>
      </c>
      <c r="M388">
        <v>-1.403E-3</v>
      </c>
      <c r="N388">
        <v>1.4898E-2</v>
      </c>
      <c r="O388">
        <v>19921231</v>
      </c>
      <c r="P388" s="3">
        <v>11189525.824817121</v>
      </c>
      <c r="Q388">
        <v>16149310.5</v>
      </c>
      <c r="R388" t="s">
        <v>43</v>
      </c>
      <c r="S388">
        <v>27</v>
      </c>
      <c r="T388">
        <v>180814000</v>
      </c>
      <c r="U388">
        <v>15488000</v>
      </c>
      <c r="V388" s="1">
        <v>165326000</v>
      </c>
      <c r="W388">
        <v>0.23968007799999999</v>
      </c>
      <c r="X388">
        <v>2</v>
      </c>
      <c r="Y388" s="4">
        <v>176515525.82481712</v>
      </c>
      <c r="Z388" s="5">
        <v>2.1928327678672054E-2</v>
      </c>
      <c r="AA388">
        <v>0.97</v>
      </c>
      <c r="AB388">
        <v>0.23968007799999999</v>
      </c>
      <c r="AD388">
        <v>1.9211007441731355E-3</v>
      </c>
      <c r="AE388">
        <v>0</v>
      </c>
      <c r="AF388">
        <v>1</v>
      </c>
      <c r="AG388">
        <v>180814000</v>
      </c>
      <c r="AH388">
        <v>0</v>
      </c>
      <c r="AI388">
        <v>7</v>
      </c>
      <c r="AJ388">
        <v>1672383581</v>
      </c>
      <c r="AK388">
        <v>0.10811754076889613</v>
      </c>
      <c r="AR388">
        <f t="shared" si="70"/>
        <v>0</v>
      </c>
      <c r="AS388">
        <f t="shared" si="71"/>
        <v>0</v>
      </c>
      <c r="AT388">
        <f t="shared" si="72"/>
        <v>180814000</v>
      </c>
      <c r="AX388">
        <f t="shared" si="73"/>
        <v>0</v>
      </c>
      <c r="AY388">
        <f t="shared" si="74"/>
        <v>0</v>
      </c>
      <c r="AZ388">
        <f t="shared" si="75"/>
        <v>180814000</v>
      </c>
      <c r="BA388">
        <f t="shared" si="76"/>
        <v>0</v>
      </c>
      <c r="BB388">
        <f t="shared" si="77"/>
        <v>0</v>
      </c>
      <c r="BC388">
        <f t="shared" si="78"/>
        <v>180814000</v>
      </c>
    </row>
    <row r="389" spans="1:55" x14ac:dyDescent="0.25">
      <c r="A389">
        <v>43</v>
      </c>
      <c r="B389">
        <v>13</v>
      </c>
      <c r="C389">
        <v>0</v>
      </c>
      <c r="D389">
        <v>59408</v>
      </c>
      <c r="E389">
        <v>3151</v>
      </c>
      <c r="F389">
        <v>19911231</v>
      </c>
      <c r="G389">
        <v>6605010</v>
      </c>
      <c r="H389" t="s">
        <v>41</v>
      </c>
      <c r="I389" t="s">
        <v>42</v>
      </c>
      <c r="J389">
        <v>35.875</v>
      </c>
      <c r="K389">
        <v>-5.2804999999999998E-2</v>
      </c>
      <c r="L389">
        <v>217409</v>
      </c>
      <c r="M389">
        <v>6.0610000000000004E-3</v>
      </c>
      <c r="N389">
        <v>1.5295E-2</v>
      </c>
      <c r="O389">
        <v>19911231</v>
      </c>
      <c r="P389" s="3">
        <v>4560382.9533154517</v>
      </c>
      <c r="Q389">
        <v>7799547.875</v>
      </c>
      <c r="R389" t="s">
        <v>43</v>
      </c>
      <c r="S389">
        <v>23</v>
      </c>
      <c r="T389">
        <v>115509000</v>
      </c>
      <c r="U389">
        <v>8063000</v>
      </c>
      <c r="V389" s="1">
        <v>107446000</v>
      </c>
      <c r="W389">
        <v>0.45859422080000001</v>
      </c>
      <c r="X389">
        <v>3</v>
      </c>
      <c r="Y389" s="4">
        <v>112006382.95331545</v>
      </c>
      <c r="Z389" s="5">
        <v>3.2336036311228465E-2</v>
      </c>
      <c r="AA389">
        <v>0.97</v>
      </c>
      <c r="AB389">
        <v>0.45859422080000001</v>
      </c>
      <c r="AD389">
        <v>0.10399106941583718</v>
      </c>
      <c r="AE389">
        <v>0</v>
      </c>
      <c r="AF389">
        <v>1</v>
      </c>
      <c r="AG389">
        <v>115509000</v>
      </c>
      <c r="AH389">
        <v>0</v>
      </c>
      <c r="AI389">
        <v>6</v>
      </c>
      <c r="AJ389">
        <v>1587173421</v>
      </c>
      <c r="AK389">
        <v>7.2776546325494448E-2</v>
      </c>
      <c r="AR389">
        <f t="shared" si="70"/>
        <v>1</v>
      </c>
      <c r="AS389">
        <f t="shared" si="71"/>
        <v>115509000</v>
      </c>
      <c r="AT389">
        <f t="shared" si="72"/>
        <v>0</v>
      </c>
      <c r="AX389">
        <f t="shared" si="73"/>
        <v>1</v>
      </c>
      <c r="AY389">
        <f t="shared" si="74"/>
        <v>115509000</v>
      </c>
      <c r="AZ389">
        <f t="shared" si="75"/>
        <v>0</v>
      </c>
      <c r="BA389">
        <f t="shared" si="76"/>
        <v>1</v>
      </c>
      <c r="BB389">
        <f t="shared" si="77"/>
        <v>115509000</v>
      </c>
      <c r="BC389">
        <f t="shared" si="78"/>
        <v>0</v>
      </c>
    </row>
    <row r="390" spans="1:55" x14ac:dyDescent="0.25">
      <c r="A390">
        <v>43</v>
      </c>
      <c r="B390">
        <v>12</v>
      </c>
      <c r="C390">
        <v>0</v>
      </c>
      <c r="D390">
        <v>59408</v>
      </c>
      <c r="E390">
        <v>3151</v>
      </c>
      <c r="F390">
        <v>19901231</v>
      </c>
      <c r="G390">
        <v>6605010</v>
      </c>
      <c r="H390" t="s">
        <v>41</v>
      </c>
      <c r="I390" t="s">
        <v>42</v>
      </c>
      <c r="J390">
        <v>26.5</v>
      </c>
      <c r="K390">
        <v>1.9231000000000002E-2</v>
      </c>
      <c r="L390">
        <v>213230</v>
      </c>
      <c r="M390">
        <v>4.9800000000000001E-3</v>
      </c>
      <c r="N390">
        <v>1.0272999999999999E-2</v>
      </c>
      <c r="O390">
        <v>19901231</v>
      </c>
      <c r="P390" s="3">
        <v>2479443.5712820143</v>
      </c>
      <c r="Q390">
        <v>5650595</v>
      </c>
      <c r="R390" t="s">
        <v>43</v>
      </c>
      <c r="S390">
        <v>19</v>
      </c>
      <c r="T390">
        <v>110728000</v>
      </c>
      <c r="U390">
        <v>6419000</v>
      </c>
      <c r="V390" s="1">
        <v>104309000</v>
      </c>
      <c r="W390">
        <v>0.54171167549999999</v>
      </c>
      <c r="X390">
        <v>2</v>
      </c>
      <c r="Y390" s="4">
        <v>106788443.57128201</v>
      </c>
      <c r="Z390" s="5">
        <v>2.965154657909793E-2</v>
      </c>
      <c r="AA390">
        <v>0.97</v>
      </c>
      <c r="AB390">
        <v>0.54171167549999999</v>
      </c>
      <c r="AD390">
        <v>0.21680251356393426</v>
      </c>
      <c r="AE390">
        <v>0</v>
      </c>
      <c r="AF390">
        <v>1</v>
      </c>
      <c r="AG390">
        <v>110728000</v>
      </c>
      <c r="AH390">
        <v>0</v>
      </c>
      <c r="AI390">
        <v>5</v>
      </c>
      <c r="AJ390">
        <v>1461532706</v>
      </c>
      <c r="AK390">
        <v>7.5761561506923952E-2</v>
      </c>
      <c r="AR390">
        <f t="shared" si="70"/>
        <v>1</v>
      </c>
      <c r="AS390">
        <f t="shared" si="71"/>
        <v>110728000</v>
      </c>
      <c r="AT390">
        <f t="shared" si="72"/>
        <v>0</v>
      </c>
      <c r="AX390">
        <f t="shared" si="73"/>
        <v>1</v>
      </c>
      <c r="AY390">
        <f t="shared" si="74"/>
        <v>110728000</v>
      </c>
      <c r="AZ390">
        <f t="shared" si="75"/>
        <v>0</v>
      </c>
      <c r="BA390">
        <f t="shared" si="76"/>
        <v>1</v>
      </c>
      <c r="BB390">
        <f t="shared" si="77"/>
        <v>110728000</v>
      </c>
      <c r="BC390">
        <f t="shared" si="78"/>
        <v>0</v>
      </c>
    </row>
    <row r="391" spans="1:55" x14ac:dyDescent="0.25">
      <c r="A391">
        <v>43</v>
      </c>
      <c r="B391">
        <v>11</v>
      </c>
      <c r="C391">
        <v>0</v>
      </c>
      <c r="D391">
        <v>59408</v>
      </c>
      <c r="E391">
        <v>3151</v>
      </c>
      <c r="F391">
        <v>19891229</v>
      </c>
      <c r="G391">
        <v>6605010</v>
      </c>
      <c r="H391" t="s">
        <v>41</v>
      </c>
      <c r="I391" t="s">
        <v>42</v>
      </c>
      <c r="J391">
        <v>26.75</v>
      </c>
      <c r="K391">
        <v>0</v>
      </c>
      <c r="L391">
        <v>204515</v>
      </c>
      <c r="M391">
        <v>7.9019999999999993E-3</v>
      </c>
      <c r="N391">
        <v>1.2916E-2</v>
      </c>
      <c r="O391">
        <v>19891229</v>
      </c>
      <c r="P391" s="3">
        <v>2666979.6128941625</v>
      </c>
      <c r="Q391">
        <v>5470776.25</v>
      </c>
      <c r="R391" t="s">
        <v>43</v>
      </c>
      <c r="S391">
        <v>15</v>
      </c>
      <c r="T391">
        <v>98764000</v>
      </c>
      <c r="U391">
        <v>5534000</v>
      </c>
      <c r="V391" s="1">
        <v>93230000</v>
      </c>
      <c r="W391">
        <v>0.43041840739999998</v>
      </c>
      <c r="X391">
        <v>3</v>
      </c>
      <c r="Y391" s="4">
        <v>95896979.612894163</v>
      </c>
      <c r="Z391" s="5">
        <v>2.4768611422224956E-2</v>
      </c>
      <c r="AA391">
        <v>0.97</v>
      </c>
      <c r="AB391">
        <v>0.43041840739999998</v>
      </c>
      <c r="AD391">
        <v>0.13075534523739943</v>
      </c>
      <c r="AE391">
        <v>0</v>
      </c>
      <c r="AF391">
        <v>1</v>
      </c>
      <c r="AG391">
        <v>98764000</v>
      </c>
      <c r="AH391">
        <v>0</v>
      </c>
      <c r="AI391">
        <v>4</v>
      </c>
      <c r="AJ391">
        <v>1434879707</v>
      </c>
      <c r="AK391">
        <v>6.8830857052465097E-2</v>
      </c>
      <c r="AR391">
        <f t="shared" si="70"/>
        <v>1</v>
      </c>
      <c r="AS391">
        <f t="shared" si="71"/>
        <v>98764000</v>
      </c>
      <c r="AT391">
        <f t="shared" si="72"/>
        <v>0</v>
      </c>
      <c r="AX391">
        <f t="shared" si="73"/>
        <v>1</v>
      </c>
      <c r="AY391">
        <f t="shared" si="74"/>
        <v>98764000</v>
      </c>
      <c r="AZ391">
        <f t="shared" si="75"/>
        <v>0</v>
      </c>
      <c r="BA391">
        <f t="shared" si="76"/>
        <v>1</v>
      </c>
      <c r="BB391">
        <f t="shared" si="77"/>
        <v>98764000</v>
      </c>
      <c r="BC391">
        <f t="shared" si="78"/>
        <v>0</v>
      </c>
    </row>
    <row r="392" spans="1:55" x14ac:dyDescent="0.25">
      <c r="A392">
        <v>43</v>
      </c>
      <c r="B392">
        <v>10</v>
      </c>
      <c r="C392">
        <v>0</v>
      </c>
      <c r="D392">
        <v>59408</v>
      </c>
      <c r="E392">
        <v>3151</v>
      </c>
      <c r="F392">
        <v>19881230</v>
      </c>
      <c r="G392">
        <v>6605010</v>
      </c>
      <c r="H392" t="s">
        <v>41</v>
      </c>
      <c r="I392" t="s">
        <v>42</v>
      </c>
      <c r="J392">
        <v>17.625</v>
      </c>
      <c r="K392">
        <v>0</v>
      </c>
      <c r="L392">
        <v>181112</v>
      </c>
      <c r="M392">
        <v>-1.6180000000000001E-3</v>
      </c>
      <c r="N392">
        <v>1.0211E-2</v>
      </c>
      <c r="O392">
        <v>19881230</v>
      </c>
      <c r="P392" s="3">
        <v>477154.34043671191</v>
      </c>
      <c r="Q392">
        <v>3192099</v>
      </c>
      <c r="R392" t="s">
        <v>43</v>
      </c>
      <c r="S392">
        <v>11</v>
      </c>
      <c r="T392">
        <v>94647000</v>
      </c>
      <c r="U392">
        <v>4149000</v>
      </c>
      <c r="V392" s="1">
        <v>90498000</v>
      </c>
      <c r="W392">
        <v>0.25178156149999997</v>
      </c>
      <c r="X392">
        <v>3</v>
      </c>
      <c r="Y392" s="4">
        <v>90975154.340436712</v>
      </c>
      <c r="Z392" s="5">
        <v>8.8346372474258257E-3</v>
      </c>
      <c r="AA392">
        <v>0.97</v>
      </c>
      <c r="AB392">
        <v>0.25178156149999997</v>
      </c>
      <c r="AD392">
        <v>0.27636539609107302</v>
      </c>
      <c r="AE392">
        <v>0</v>
      </c>
      <c r="AF392">
        <v>1</v>
      </c>
      <c r="AG392">
        <v>94647000</v>
      </c>
      <c r="AH392">
        <v>0</v>
      </c>
      <c r="AI392">
        <v>3</v>
      </c>
      <c r="AJ392">
        <v>1326741615</v>
      </c>
      <c r="AK392">
        <v>7.1337929654072096E-2</v>
      </c>
      <c r="AR392">
        <f t="shared" si="70"/>
        <v>1</v>
      </c>
      <c r="AS392">
        <f t="shared" si="71"/>
        <v>94647000</v>
      </c>
      <c r="AT392">
        <f t="shared" si="72"/>
        <v>0</v>
      </c>
      <c r="AX392">
        <f t="shared" si="73"/>
        <v>1</v>
      </c>
      <c r="AY392">
        <f t="shared" si="74"/>
        <v>94647000</v>
      </c>
      <c r="AZ392">
        <f t="shared" si="75"/>
        <v>0</v>
      </c>
      <c r="BA392">
        <f t="shared" si="76"/>
        <v>1</v>
      </c>
      <c r="BB392">
        <f t="shared" si="77"/>
        <v>94647000</v>
      </c>
      <c r="BC392">
        <f t="shared" si="78"/>
        <v>0</v>
      </c>
    </row>
    <row r="393" spans="1:55" x14ac:dyDescent="0.25">
      <c r="A393">
        <v>43</v>
      </c>
      <c r="B393">
        <v>9</v>
      </c>
      <c r="C393">
        <v>0</v>
      </c>
      <c r="D393">
        <v>59408</v>
      </c>
      <c r="E393">
        <v>3151</v>
      </c>
      <c r="F393">
        <v>19871231</v>
      </c>
      <c r="G393">
        <v>6605010</v>
      </c>
      <c r="H393" t="s">
        <v>41</v>
      </c>
      <c r="I393" t="s">
        <v>42</v>
      </c>
      <c r="J393">
        <v>6.875</v>
      </c>
      <c r="K393">
        <v>-1.7857000000000001E-2</v>
      </c>
      <c r="L393">
        <v>161957</v>
      </c>
      <c r="M393">
        <v>-1.505E-3</v>
      </c>
      <c r="N393">
        <v>1.0994E-2</v>
      </c>
      <c r="O393">
        <v>19871231</v>
      </c>
      <c r="P393" s="3">
        <v>-1736859.2319058925</v>
      </c>
      <c r="Q393">
        <v>1113454.375</v>
      </c>
      <c r="R393" t="s">
        <v>43</v>
      </c>
      <c r="S393">
        <v>7</v>
      </c>
      <c r="T393">
        <v>92833000</v>
      </c>
      <c r="U393">
        <v>3259000</v>
      </c>
      <c r="V393" s="1">
        <v>89574000</v>
      </c>
      <c r="W393">
        <v>0.88223520089999996</v>
      </c>
      <c r="X393">
        <v>3</v>
      </c>
      <c r="Y393" s="4">
        <v>87837140.768094108</v>
      </c>
      <c r="Z393" s="5">
        <v>1.4386184619823439E-2</v>
      </c>
      <c r="AA393">
        <v>0.97</v>
      </c>
      <c r="AB393">
        <v>0.88223520089999996</v>
      </c>
      <c r="AD393">
        <v>0.91535480932721947</v>
      </c>
      <c r="AE393">
        <v>1</v>
      </c>
      <c r="AF393">
        <v>1</v>
      </c>
      <c r="AG393">
        <v>92833000</v>
      </c>
      <c r="AH393">
        <v>0</v>
      </c>
      <c r="AI393">
        <v>2</v>
      </c>
      <c r="AJ393">
        <v>1278639907</v>
      </c>
      <c r="AK393">
        <v>7.260292713513751E-2</v>
      </c>
      <c r="AR393">
        <f t="shared" si="70"/>
        <v>1</v>
      </c>
      <c r="AS393">
        <f t="shared" si="71"/>
        <v>92833000</v>
      </c>
      <c r="AT393">
        <f t="shared" si="72"/>
        <v>0</v>
      </c>
      <c r="AX393">
        <f t="shared" si="73"/>
        <v>1</v>
      </c>
      <c r="AY393">
        <f t="shared" si="74"/>
        <v>92833000</v>
      </c>
      <c r="AZ393">
        <f t="shared" si="75"/>
        <v>0</v>
      </c>
      <c r="BA393">
        <f t="shared" si="76"/>
        <v>1</v>
      </c>
      <c r="BB393">
        <f t="shared" si="77"/>
        <v>92833000</v>
      </c>
      <c r="BC393">
        <f t="shared" si="78"/>
        <v>0</v>
      </c>
    </row>
    <row r="394" spans="1:55" x14ac:dyDescent="0.25">
      <c r="A394">
        <v>43</v>
      </c>
      <c r="B394">
        <v>8</v>
      </c>
      <c r="C394">
        <v>0</v>
      </c>
      <c r="D394">
        <v>59408</v>
      </c>
      <c r="E394">
        <v>3151</v>
      </c>
      <c r="F394">
        <v>19861231</v>
      </c>
      <c r="G394">
        <v>6605010</v>
      </c>
      <c r="H394" t="s">
        <v>41</v>
      </c>
      <c r="I394" t="s">
        <v>42</v>
      </c>
      <c r="J394">
        <v>14.625</v>
      </c>
      <c r="K394">
        <v>0</v>
      </c>
      <c r="L394">
        <v>154077</v>
      </c>
      <c r="M394">
        <v>-3.1440000000000001E-3</v>
      </c>
      <c r="N394">
        <v>8.3590000000000001E-3</v>
      </c>
      <c r="O394">
        <v>19861231</v>
      </c>
      <c r="P394" s="3">
        <v>-804607.64626422524</v>
      </c>
      <c r="Q394">
        <v>2253376.125</v>
      </c>
      <c r="R394" t="s">
        <v>43</v>
      </c>
      <c r="S394">
        <v>3</v>
      </c>
      <c r="T394">
        <v>104189000</v>
      </c>
      <c r="U394">
        <v>4038000</v>
      </c>
      <c r="V394" s="1">
        <v>100151000</v>
      </c>
      <c r="W394">
        <v>0.63994893350000004</v>
      </c>
      <c r="X394">
        <v>2</v>
      </c>
      <c r="Y394" s="4">
        <v>99346392.353735775</v>
      </c>
      <c r="Z394" s="5">
        <v>1.5706718549495281E-2</v>
      </c>
      <c r="AA394">
        <v>0.97</v>
      </c>
      <c r="AB394">
        <v>0.63994893350000004</v>
      </c>
      <c r="AD394">
        <v>0.69694706336919365</v>
      </c>
      <c r="AE394">
        <v>1</v>
      </c>
      <c r="AF394">
        <v>1</v>
      </c>
      <c r="AG394">
        <v>104189000</v>
      </c>
      <c r="AH394">
        <v>0</v>
      </c>
      <c r="AI394">
        <v>1</v>
      </c>
      <c r="AJ394">
        <v>1208853852</v>
      </c>
      <c r="AK394">
        <v>8.6188251646486053E-2</v>
      </c>
      <c r="AR394">
        <f t="shared" si="70"/>
        <v>1</v>
      </c>
      <c r="AS394">
        <f t="shared" si="71"/>
        <v>104189000</v>
      </c>
      <c r="AT394">
        <f t="shared" si="72"/>
        <v>0</v>
      </c>
      <c r="AX394">
        <f t="shared" si="73"/>
        <v>1</v>
      </c>
      <c r="AY394">
        <f t="shared" si="74"/>
        <v>104189000</v>
      </c>
      <c r="AZ394">
        <f t="shared" si="75"/>
        <v>0</v>
      </c>
      <c r="BA394">
        <f t="shared" si="76"/>
        <v>1</v>
      </c>
      <c r="BB394">
        <f t="shared" si="77"/>
        <v>104189000</v>
      </c>
      <c r="BC394">
        <f t="shared" si="78"/>
        <v>0</v>
      </c>
    </row>
    <row r="395" spans="1:55" x14ac:dyDescent="0.25">
      <c r="A395">
        <v>43</v>
      </c>
      <c r="B395">
        <v>7</v>
      </c>
      <c r="C395">
        <v>0</v>
      </c>
      <c r="D395">
        <v>59408</v>
      </c>
      <c r="E395">
        <v>3151</v>
      </c>
      <c r="F395">
        <v>20061229</v>
      </c>
      <c r="G395">
        <v>6050510</v>
      </c>
      <c r="H395" t="s">
        <v>197</v>
      </c>
      <c r="I395" t="s">
        <v>42</v>
      </c>
      <c r="J395">
        <v>53.39</v>
      </c>
      <c r="K395">
        <v>-4.8459999999999996E-3</v>
      </c>
      <c r="L395">
        <v>4490688</v>
      </c>
      <c r="M395">
        <v>-4.5189999999999996E-3</v>
      </c>
      <c r="N395">
        <v>-1.14E-3</v>
      </c>
      <c r="O395">
        <v>20061229</v>
      </c>
      <c r="P395" s="3">
        <v>199905409.81999946</v>
      </c>
      <c r="Q395">
        <v>239757829.58000001</v>
      </c>
      <c r="R395" t="s">
        <v>84</v>
      </c>
      <c r="S395">
        <v>83</v>
      </c>
      <c r="T395">
        <v>1463685485</v>
      </c>
      <c r="U395">
        <v>135271493</v>
      </c>
      <c r="V395" s="1">
        <v>1328413992</v>
      </c>
      <c r="W395">
        <v>0.1063153686</v>
      </c>
      <c r="X395">
        <v>2</v>
      </c>
      <c r="Y395" s="4">
        <v>1528319401.8199995</v>
      </c>
      <c r="Z395" s="5">
        <v>1.0908764572454537E-2</v>
      </c>
      <c r="AA395">
        <v>0.97</v>
      </c>
      <c r="AB395">
        <v>0.1063153686</v>
      </c>
      <c r="AD395">
        <v>1.9940848094447211E-33</v>
      </c>
      <c r="AE395">
        <v>0</v>
      </c>
      <c r="AF395">
        <v>0</v>
      </c>
      <c r="AG395">
        <v>0</v>
      </c>
      <c r="AH395">
        <v>1463685485</v>
      </c>
      <c r="AI395">
        <v>0</v>
      </c>
      <c r="AJ395">
        <v>8392540279</v>
      </c>
      <c r="AK395">
        <v>0.17440315284067998</v>
      </c>
      <c r="AR395">
        <f t="shared" si="70"/>
        <v>0</v>
      </c>
      <c r="AS395">
        <f t="shared" si="71"/>
        <v>0</v>
      </c>
      <c r="AT395">
        <f t="shared" si="72"/>
        <v>1463685485</v>
      </c>
      <c r="AX395">
        <f t="shared" si="73"/>
        <v>0</v>
      </c>
      <c r="AY395">
        <f t="shared" si="74"/>
        <v>0</v>
      </c>
      <c r="AZ395">
        <f t="shared" si="75"/>
        <v>1463685485</v>
      </c>
      <c r="BA395">
        <f t="shared" si="76"/>
        <v>0</v>
      </c>
      <c r="BB395">
        <f t="shared" si="77"/>
        <v>0</v>
      </c>
      <c r="BC395">
        <f t="shared" si="78"/>
        <v>1463685485</v>
      </c>
    </row>
    <row r="396" spans="1:55" x14ac:dyDescent="0.25">
      <c r="A396">
        <v>43</v>
      </c>
      <c r="B396">
        <v>6</v>
      </c>
      <c r="C396">
        <v>0</v>
      </c>
      <c r="D396">
        <v>59408</v>
      </c>
      <c r="E396">
        <v>3151</v>
      </c>
      <c r="F396">
        <v>20051230</v>
      </c>
      <c r="G396">
        <v>6050510</v>
      </c>
      <c r="H396" t="s">
        <v>197</v>
      </c>
      <c r="I396" t="s">
        <v>42</v>
      </c>
      <c r="J396">
        <v>46.15</v>
      </c>
      <c r="K396">
        <v>-8.6600000000000002E-4</v>
      </c>
      <c r="L396">
        <v>4016081</v>
      </c>
      <c r="M396">
        <v>-4.4130000000000003E-3</v>
      </c>
      <c r="N396">
        <v>5.3000000000000001E-5</v>
      </c>
      <c r="O396">
        <v>20051230</v>
      </c>
      <c r="P396" s="3">
        <v>149558533.8900001</v>
      </c>
      <c r="Q396">
        <v>185342144.28</v>
      </c>
      <c r="R396" t="s">
        <v>84</v>
      </c>
      <c r="S396">
        <v>79</v>
      </c>
      <c r="T396">
        <v>1294319671</v>
      </c>
      <c r="U396">
        <v>101532658</v>
      </c>
      <c r="V396" s="1">
        <v>1192787013</v>
      </c>
      <c r="W396">
        <v>0.11973786660000001</v>
      </c>
      <c r="X396">
        <v>2</v>
      </c>
      <c r="Y396" s="4">
        <v>1342345546.8900001</v>
      </c>
      <c r="Z396" s="5">
        <v>1.2292978198030267E-2</v>
      </c>
      <c r="AA396">
        <v>0.97</v>
      </c>
      <c r="AB396">
        <v>0.11973786660000001</v>
      </c>
      <c r="AD396">
        <v>6.3239936812327412E-20</v>
      </c>
      <c r="AE396">
        <v>0</v>
      </c>
      <c r="AF396">
        <v>0</v>
      </c>
      <c r="AG396">
        <v>0</v>
      </c>
      <c r="AH396">
        <v>1294319671</v>
      </c>
      <c r="AI396">
        <v>0</v>
      </c>
      <c r="AJ396">
        <v>7281211083</v>
      </c>
      <c r="AK396">
        <v>0.17776159161515687</v>
      </c>
      <c r="AR396">
        <f t="shared" si="70"/>
        <v>0</v>
      </c>
      <c r="AS396">
        <f t="shared" si="71"/>
        <v>0</v>
      </c>
      <c r="AT396">
        <f t="shared" si="72"/>
        <v>1294319671</v>
      </c>
      <c r="AX396">
        <f t="shared" si="73"/>
        <v>0</v>
      </c>
      <c r="AY396">
        <f t="shared" si="74"/>
        <v>0</v>
      </c>
      <c r="AZ396">
        <f t="shared" si="75"/>
        <v>1294319671</v>
      </c>
      <c r="BA396">
        <f t="shared" si="76"/>
        <v>0</v>
      </c>
      <c r="BB396">
        <f t="shared" si="77"/>
        <v>0</v>
      </c>
      <c r="BC396">
        <f t="shared" si="78"/>
        <v>1294319671</v>
      </c>
    </row>
    <row r="397" spans="1:55" x14ac:dyDescent="0.25">
      <c r="A397">
        <v>43</v>
      </c>
      <c r="B397">
        <v>5</v>
      </c>
      <c r="C397">
        <v>0</v>
      </c>
      <c r="D397">
        <v>59408</v>
      </c>
      <c r="E397">
        <v>3151</v>
      </c>
      <c r="F397">
        <v>20041231</v>
      </c>
      <c r="G397">
        <v>6050510</v>
      </c>
      <c r="H397" t="s">
        <v>197</v>
      </c>
      <c r="I397" t="s">
        <v>42</v>
      </c>
      <c r="J397">
        <v>46.99</v>
      </c>
      <c r="K397">
        <v>6.3900000000000003E-4</v>
      </c>
      <c r="L397">
        <v>4039177</v>
      </c>
      <c r="M397">
        <v>-1.005E-3</v>
      </c>
      <c r="N397">
        <v>3.4299999999999999E-3</v>
      </c>
      <c r="O397">
        <v>20041231</v>
      </c>
      <c r="P397" s="3">
        <v>159429224.38000107</v>
      </c>
      <c r="Q397">
        <v>189800934.00999999</v>
      </c>
      <c r="R397" t="s">
        <v>84</v>
      </c>
      <c r="S397">
        <v>75</v>
      </c>
      <c r="T397">
        <v>1112035486</v>
      </c>
      <c r="U397">
        <v>99645165</v>
      </c>
      <c r="V397" s="1">
        <v>1012390321</v>
      </c>
      <c r="W397">
        <v>0.13679442559999999</v>
      </c>
      <c r="X397">
        <v>3</v>
      </c>
      <c r="Y397" s="4">
        <v>1171819545.3800011</v>
      </c>
      <c r="Z397" s="5">
        <v>1.403399209838785E-2</v>
      </c>
      <c r="AA397">
        <v>0.97</v>
      </c>
      <c r="AB397">
        <v>0.13679442559999999</v>
      </c>
      <c r="AD397">
        <v>1.5907693430948728E-22</v>
      </c>
      <c r="AE397">
        <v>0</v>
      </c>
      <c r="AF397">
        <v>0</v>
      </c>
      <c r="AG397">
        <v>0</v>
      </c>
      <c r="AH397">
        <v>1112035486</v>
      </c>
      <c r="AI397">
        <v>0</v>
      </c>
      <c r="AJ397">
        <v>6668600666</v>
      </c>
      <c r="AK397">
        <v>0.16675694672643035</v>
      </c>
      <c r="AR397">
        <f t="shared" si="70"/>
        <v>0</v>
      </c>
      <c r="AS397">
        <f t="shared" si="71"/>
        <v>0</v>
      </c>
      <c r="AT397">
        <f t="shared" si="72"/>
        <v>1112035486</v>
      </c>
      <c r="AX397">
        <f t="shared" si="73"/>
        <v>0</v>
      </c>
      <c r="AY397">
        <f t="shared" si="74"/>
        <v>0</v>
      </c>
      <c r="AZ397">
        <f t="shared" si="75"/>
        <v>1112035486</v>
      </c>
      <c r="BA397">
        <f t="shared" si="76"/>
        <v>0</v>
      </c>
      <c r="BB397">
        <f t="shared" si="77"/>
        <v>0</v>
      </c>
      <c r="BC397">
        <f t="shared" si="78"/>
        <v>1112035486</v>
      </c>
    </row>
    <row r="398" spans="1:55" x14ac:dyDescent="0.25">
      <c r="A398">
        <v>43</v>
      </c>
      <c r="B398">
        <v>4</v>
      </c>
      <c r="C398">
        <v>0</v>
      </c>
      <c r="D398">
        <v>59408</v>
      </c>
      <c r="E398">
        <v>3151</v>
      </c>
      <c r="F398">
        <v>20031231</v>
      </c>
      <c r="G398">
        <v>6050510</v>
      </c>
      <c r="H398" t="s">
        <v>197</v>
      </c>
      <c r="I398" t="s">
        <v>42</v>
      </c>
      <c r="J398">
        <v>80.430000000000007</v>
      </c>
      <c r="K398">
        <v>-8.7000000000000001E-4</v>
      </c>
      <c r="L398">
        <v>1485805</v>
      </c>
      <c r="M398">
        <v>3.3000000000000003E-5</v>
      </c>
      <c r="N398">
        <v>-1.1739999999999999E-3</v>
      </c>
      <c r="O398">
        <v>20031231</v>
      </c>
      <c r="P398" s="3">
        <v>98848078.379996657</v>
      </c>
      <c r="Q398">
        <v>119503296.59999999</v>
      </c>
      <c r="R398" t="s">
        <v>84</v>
      </c>
      <c r="S398">
        <v>71</v>
      </c>
      <c r="T398">
        <v>736487404</v>
      </c>
      <c r="U398">
        <v>47980130</v>
      </c>
      <c r="V398" s="1">
        <v>688507274</v>
      </c>
      <c r="W398">
        <v>0.2292365479</v>
      </c>
      <c r="X398">
        <v>3</v>
      </c>
      <c r="Y398" s="4">
        <v>787355352.37999666</v>
      </c>
      <c r="Z398" s="5">
        <v>2.3525026349567765E-2</v>
      </c>
      <c r="AA398">
        <v>0.97</v>
      </c>
      <c r="AB398">
        <v>0.2292365479</v>
      </c>
      <c r="AD398">
        <v>4.7344240627185057E-8</v>
      </c>
      <c r="AE398">
        <v>0</v>
      </c>
      <c r="AF398">
        <v>0</v>
      </c>
      <c r="AG398">
        <v>0</v>
      </c>
      <c r="AH398">
        <v>736487404</v>
      </c>
      <c r="AI398">
        <v>0</v>
      </c>
      <c r="AJ398">
        <v>5752838056</v>
      </c>
      <c r="AK398">
        <v>0.12802157766841193</v>
      </c>
      <c r="AR398">
        <f t="shared" si="70"/>
        <v>0</v>
      </c>
      <c r="AS398">
        <f t="shared" si="71"/>
        <v>0</v>
      </c>
      <c r="AT398">
        <f t="shared" si="72"/>
        <v>736487404</v>
      </c>
      <c r="AX398">
        <f t="shared" si="73"/>
        <v>0</v>
      </c>
      <c r="AY398">
        <f t="shared" si="74"/>
        <v>0</v>
      </c>
      <c r="AZ398">
        <f t="shared" si="75"/>
        <v>736487404</v>
      </c>
      <c r="BA398">
        <f t="shared" si="76"/>
        <v>0</v>
      </c>
      <c r="BB398">
        <f t="shared" si="77"/>
        <v>0</v>
      </c>
      <c r="BC398">
        <f t="shared" si="78"/>
        <v>736487404</v>
      </c>
    </row>
    <row r="399" spans="1:55" x14ac:dyDescent="0.25">
      <c r="A399">
        <v>43</v>
      </c>
      <c r="B399">
        <v>3</v>
      </c>
      <c r="C399">
        <v>0</v>
      </c>
      <c r="D399">
        <v>59408</v>
      </c>
      <c r="E399">
        <v>3151</v>
      </c>
      <c r="F399">
        <v>20011231</v>
      </c>
      <c r="G399">
        <v>6050510</v>
      </c>
      <c r="H399" t="s">
        <v>197</v>
      </c>
      <c r="I399" t="s">
        <v>42</v>
      </c>
      <c r="J399">
        <v>62.95</v>
      </c>
      <c r="K399">
        <v>-9.1299999999999992E-3</v>
      </c>
      <c r="L399">
        <v>1573322</v>
      </c>
      <c r="M399">
        <v>-9.7280000000000005E-3</v>
      </c>
      <c r="N399">
        <v>6.6160000000000004E-3</v>
      </c>
      <c r="O399">
        <v>20011231</v>
      </c>
      <c r="P399" s="3">
        <v>81843330.865434647</v>
      </c>
      <c r="Q399">
        <v>99040621.099999994</v>
      </c>
      <c r="R399" t="s">
        <v>84</v>
      </c>
      <c r="S399">
        <v>63</v>
      </c>
      <c r="T399">
        <v>621764000</v>
      </c>
      <c r="U399">
        <v>48521000</v>
      </c>
      <c r="V399" s="1">
        <v>573243000</v>
      </c>
      <c r="W399">
        <v>0.30316477450000001</v>
      </c>
      <c r="X399">
        <v>3</v>
      </c>
      <c r="Y399" s="4">
        <v>655086330.86543465</v>
      </c>
      <c r="Z399" s="5">
        <v>3.1112346022735344E-2</v>
      </c>
      <c r="AA399">
        <v>0.97</v>
      </c>
      <c r="AB399">
        <v>0.30316477450000001</v>
      </c>
      <c r="AD399">
        <v>2.964557010180466E-5</v>
      </c>
      <c r="AE399">
        <v>0</v>
      </c>
      <c r="AF399">
        <v>0</v>
      </c>
      <c r="AG399">
        <v>0</v>
      </c>
      <c r="AH399">
        <v>621764000</v>
      </c>
      <c r="AI399">
        <v>0</v>
      </c>
      <c r="AJ399">
        <v>4854674774</v>
      </c>
      <c r="AK399">
        <v>0.12807531481407533</v>
      </c>
      <c r="AR399">
        <f t="shared" si="70"/>
        <v>0</v>
      </c>
      <c r="AS399">
        <f t="shared" si="71"/>
        <v>0</v>
      </c>
      <c r="AT399">
        <f t="shared" si="72"/>
        <v>621764000</v>
      </c>
      <c r="AX399">
        <f t="shared" si="73"/>
        <v>0</v>
      </c>
      <c r="AY399">
        <f t="shared" si="74"/>
        <v>0</v>
      </c>
      <c r="AZ399">
        <f t="shared" si="75"/>
        <v>621764000</v>
      </c>
      <c r="BA399">
        <f t="shared" si="76"/>
        <v>0</v>
      </c>
      <c r="BB399">
        <f t="shared" si="77"/>
        <v>0</v>
      </c>
      <c r="BC399">
        <f t="shared" si="78"/>
        <v>621764000</v>
      </c>
    </row>
    <row r="400" spans="1:55" x14ac:dyDescent="0.25">
      <c r="A400">
        <v>43</v>
      </c>
      <c r="B400">
        <v>2</v>
      </c>
      <c r="C400">
        <v>0</v>
      </c>
      <c r="D400">
        <v>59408</v>
      </c>
      <c r="E400">
        <v>3151</v>
      </c>
      <c r="F400">
        <v>19961231</v>
      </c>
      <c r="G400">
        <v>6605010</v>
      </c>
      <c r="H400" t="s">
        <v>41</v>
      </c>
      <c r="I400" t="s">
        <v>42</v>
      </c>
      <c r="J400">
        <v>99.75</v>
      </c>
      <c r="K400">
        <v>-3.1552999999999998E-2</v>
      </c>
      <c r="L400">
        <v>358826</v>
      </c>
      <c r="M400">
        <v>-9.3989999999999994E-3</v>
      </c>
      <c r="N400">
        <v>1.0813E-2</v>
      </c>
      <c r="O400">
        <v>19961231</v>
      </c>
      <c r="P400" s="3">
        <v>28891682.06073615</v>
      </c>
      <c r="Q400">
        <v>35792893.5</v>
      </c>
      <c r="R400" t="s">
        <v>43</v>
      </c>
      <c r="S400">
        <v>43</v>
      </c>
      <c r="T400">
        <v>250753000</v>
      </c>
      <c r="U400">
        <v>20713000</v>
      </c>
      <c r="V400" s="1">
        <v>230040000</v>
      </c>
      <c r="W400">
        <v>0.24708634639999999</v>
      </c>
      <c r="X400">
        <v>3</v>
      </c>
      <c r="Y400" s="4">
        <v>258931682.06073615</v>
      </c>
      <c r="Z400" s="5">
        <v>3.4155687210098519E-2</v>
      </c>
      <c r="AA400">
        <v>0.97</v>
      </c>
      <c r="AB400">
        <v>0.24708634639999999</v>
      </c>
      <c r="AD400">
        <v>5.4382270621951626E-4</v>
      </c>
      <c r="AE400">
        <v>0</v>
      </c>
      <c r="AF400">
        <v>0</v>
      </c>
      <c r="AG400">
        <v>0</v>
      </c>
      <c r="AH400">
        <v>250753000</v>
      </c>
      <c r="AI400">
        <v>0</v>
      </c>
      <c r="AJ400">
        <v>2664607923</v>
      </c>
      <c r="AK400">
        <v>9.4105026797970684E-2</v>
      </c>
      <c r="AR400">
        <f t="shared" si="70"/>
        <v>0</v>
      </c>
      <c r="AS400">
        <f t="shared" si="71"/>
        <v>0</v>
      </c>
      <c r="AT400">
        <f t="shared" si="72"/>
        <v>250753000</v>
      </c>
      <c r="AX400">
        <f t="shared" si="73"/>
        <v>0</v>
      </c>
      <c r="AY400">
        <f t="shared" si="74"/>
        <v>0</v>
      </c>
      <c r="AZ400">
        <f t="shared" si="75"/>
        <v>250753000</v>
      </c>
      <c r="BA400">
        <f t="shared" si="76"/>
        <v>0</v>
      </c>
      <c r="BB400">
        <f t="shared" si="77"/>
        <v>0</v>
      </c>
      <c r="BC400">
        <f t="shared" si="78"/>
        <v>250753000</v>
      </c>
    </row>
    <row r="401" spans="1:55" x14ac:dyDescent="0.25">
      <c r="A401">
        <v>43</v>
      </c>
      <c r="B401">
        <v>1</v>
      </c>
      <c r="C401">
        <v>1</v>
      </c>
      <c r="D401">
        <v>59408</v>
      </c>
      <c r="E401">
        <v>3151</v>
      </c>
      <c r="F401">
        <v>19931231</v>
      </c>
      <c r="G401">
        <v>6605010</v>
      </c>
      <c r="H401" t="s">
        <v>41</v>
      </c>
      <c r="I401" t="s">
        <v>42</v>
      </c>
      <c r="J401">
        <v>46.375</v>
      </c>
      <c r="K401">
        <v>-8.0210000000000004E-3</v>
      </c>
      <c r="L401">
        <v>357343</v>
      </c>
      <c r="M401">
        <v>-5.6400000000000005E-4</v>
      </c>
      <c r="N401">
        <v>1.2732E-2</v>
      </c>
      <c r="O401">
        <v>19931231</v>
      </c>
      <c r="P401" s="3">
        <v>11478111.41140303</v>
      </c>
      <c r="Q401">
        <v>16571781.625</v>
      </c>
      <c r="R401" t="s">
        <v>43</v>
      </c>
      <c r="S401">
        <v>31</v>
      </c>
      <c r="T401">
        <v>186933000</v>
      </c>
      <c r="U401">
        <v>17144000</v>
      </c>
      <c r="V401" s="1">
        <v>169789000</v>
      </c>
      <c r="W401">
        <v>0.2111666106</v>
      </c>
      <c r="X401">
        <v>2</v>
      </c>
      <c r="Y401" s="4">
        <v>181267111.41140303</v>
      </c>
      <c r="Z401" s="5">
        <v>1.9305256571563879E-2</v>
      </c>
      <c r="AA401">
        <v>0.97</v>
      </c>
      <c r="AB401">
        <v>0.2111666106</v>
      </c>
      <c r="AD401">
        <v>5.190076420797554E-4</v>
      </c>
      <c r="AE401">
        <v>0</v>
      </c>
      <c r="AF401">
        <v>0</v>
      </c>
      <c r="AG401">
        <v>0</v>
      </c>
      <c r="AH401">
        <v>186933000</v>
      </c>
      <c r="AI401">
        <v>0</v>
      </c>
      <c r="AJ401">
        <v>1934780610</v>
      </c>
      <c r="AK401">
        <v>9.6617155988554179E-2</v>
      </c>
      <c r="AR401">
        <f t="shared" si="70"/>
        <v>0</v>
      </c>
      <c r="AS401">
        <f t="shared" si="71"/>
        <v>0</v>
      </c>
      <c r="AT401">
        <f t="shared" si="72"/>
        <v>186933000</v>
      </c>
      <c r="AX401">
        <f t="shared" si="73"/>
        <v>0</v>
      </c>
      <c r="AY401">
        <f t="shared" si="74"/>
        <v>0</v>
      </c>
      <c r="AZ401">
        <f t="shared" si="75"/>
        <v>186933000</v>
      </c>
      <c r="BA401">
        <f t="shared" si="76"/>
        <v>0</v>
      </c>
      <c r="BB401">
        <f t="shared" si="77"/>
        <v>0</v>
      </c>
      <c r="BC401">
        <f t="shared" si="78"/>
        <v>186933000</v>
      </c>
    </row>
    <row r="402" spans="1:55" x14ac:dyDescent="0.25">
      <c r="A402">
        <v>44</v>
      </c>
      <c r="B402">
        <v>26</v>
      </c>
      <c r="C402">
        <v>0</v>
      </c>
      <c r="D402">
        <v>60442</v>
      </c>
      <c r="E402">
        <v>3685</v>
      </c>
      <c r="F402">
        <v>20111230</v>
      </c>
      <c r="G402">
        <v>69347510</v>
      </c>
      <c r="H402" t="s">
        <v>214</v>
      </c>
      <c r="I402" t="s">
        <v>114</v>
      </c>
      <c r="J402">
        <v>57.67</v>
      </c>
      <c r="K402">
        <v>-1.0806E-2</v>
      </c>
      <c r="L402">
        <v>526112</v>
      </c>
      <c r="M402">
        <v>-2.5850000000000001E-3</v>
      </c>
      <c r="N402">
        <v>2.1440000000000001E-3</v>
      </c>
      <c r="O402">
        <v>20111230</v>
      </c>
      <c r="P402" s="3">
        <v>23206826.316976309</v>
      </c>
      <c r="Q402">
        <v>30340878.077</v>
      </c>
      <c r="R402" t="s">
        <v>87</v>
      </c>
      <c r="S402">
        <v>103</v>
      </c>
      <c r="T402">
        <v>271407158</v>
      </c>
      <c r="U402">
        <v>34053409</v>
      </c>
      <c r="V402" s="1">
        <v>237353749</v>
      </c>
      <c r="W402">
        <v>0.39711625290000002</v>
      </c>
      <c r="X402">
        <v>10</v>
      </c>
      <c r="Y402" s="4">
        <v>260560575.31697631</v>
      </c>
      <c r="Z402" s="5">
        <v>4.6408041040357888E-2</v>
      </c>
      <c r="AA402">
        <v>0.97</v>
      </c>
      <c r="AB402">
        <v>0.39711625290000002</v>
      </c>
      <c r="AD402">
        <v>2.7481309481537205E-2</v>
      </c>
      <c r="AE402">
        <v>0</v>
      </c>
      <c r="AF402">
        <v>1</v>
      </c>
      <c r="AG402">
        <v>271407158</v>
      </c>
      <c r="AH402">
        <v>0</v>
      </c>
      <c r="AI402">
        <v>14</v>
      </c>
      <c r="AJ402">
        <v>12693899731</v>
      </c>
      <c r="AK402">
        <v>2.1380912387167491E-2</v>
      </c>
      <c r="AR402">
        <f t="shared" si="70"/>
        <v>1</v>
      </c>
      <c r="AS402">
        <f t="shared" si="71"/>
        <v>271407158</v>
      </c>
      <c r="AT402">
        <f t="shared" si="72"/>
        <v>0</v>
      </c>
      <c r="AX402">
        <f t="shared" si="73"/>
        <v>1</v>
      </c>
      <c r="AY402">
        <f t="shared" si="74"/>
        <v>271407158</v>
      </c>
      <c r="AZ402">
        <f t="shared" si="75"/>
        <v>0</v>
      </c>
      <c r="BA402">
        <f t="shared" si="76"/>
        <v>0</v>
      </c>
      <c r="BB402">
        <f t="shared" si="77"/>
        <v>0</v>
      </c>
      <c r="BC402">
        <f t="shared" si="78"/>
        <v>271407158</v>
      </c>
    </row>
    <row r="403" spans="1:55" x14ac:dyDescent="0.25">
      <c r="A403">
        <v>44</v>
      </c>
      <c r="B403">
        <v>25</v>
      </c>
      <c r="C403">
        <v>0</v>
      </c>
      <c r="D403">
        <v>60442</v>
      </c>
      <c r="E403">
        <v>3685</v>
      </c>
      <c r="F403">
        <v>20091231</v>
      </c>
      <c r="G403">
        <v>69347510</v>
      </c>
      <c r="H403" t="s">
        <v>214</v>
      </c>
      <c r="I403" t="s">
        <v>114</v>
      </c>
      <c r="J403">
        <v>52.79</v>
      </c>
      <c r="K403">
        <v>-8.6379999999999998E-3</v>
      </c>
      <c r="L403">
        <v>461290</v>
      </c>
      <c r="M403">
        <v>-8.659E-3</v>
      </c>
      <c r="N403">
        <v>-2.6570000000000001E-3</v>
      </c>
      <c r="O403">
        <v>20091231</v>
      </c>
      <c r="P403" s="3">
        <v>17107010.801680744</v>
      </c>
      <c r="Q403">
        <v>24351499.522</v>
      </c>
      <c r="R403" t="s">
        <v>87</v>
      </c>
      <c r="S403">
        <v>95</v>
      </c>
      <c r="T403">
        <v>269921958</v>
      </c>
      <c r="U403">
        <v>29942297</v>
      </c>
      <c r="V403" s="1">
        <v>239979661</v>
      </c>
      <c r="W403">
        <v>0.45985826320000001</v>
      </c>
      <c r="X403">
        <v>9</v>
      </c>
      <c r="Y403" s="4">
        <v>257086671.80168074</v>
      </c>
      <c r="Z403" s="5">
        <v>4.4061376048013849E-2</v>
      </c>
      <c r="AA403">
        <v>0.97</v>
      </c>
      <c r="AB403">
        <v>0.45985826320000001</v>
      </c>
      <c r="AD403">
        <v>6.5495292132982816E-2</v>
      </c>
      <c r="AE403">
        <v>0</v>
      </c>
      <c r="AF403">
        <v>1</v>
      </c>
      <c r="AG403">
        <v>269921958</v>
      </c>
      <c r="AH403">
        <v>0</v>
      </c>
      <c r="AI403">
        <v>13</v>
      </c>
      <c r="AJ403">
        <v>11802671984</v>
      </c>
      <c r="AK403">
        <v>2.2869563634905131E-2</v>
      </c>
      <c r="AR403">
        <f t="shared" si="70"/>
        <v>1</v>
      </c>
      <c r="AS403">
        <f t="shared" si="71"/>
        <v>269921958</v>
      </c>
      <c r="AT403">
        <f t="shared" si="72"/>
        <v>0</v>
      </c>
      <c r="AX403">
        <f t="shared" si="73"/>
        <v>1</v>
      </c>
      <c r="AY403">
        <f t="shared" si="74"/>
        <v>269921958</v>
      </c>
      <c r="AZ403">
        <f t="shared" si="75"/>
        <v>0</v>
      </c>
      <c r="BA403">
        <f t="shared" si="76"/>
        <v>1</v>
      </c>
      <c r="BB403">
        <f t="shared" si="77"/>
        <v>269921958</v>
      </c>
      <c r="BC403">
        <f t="shared" si="78"/>
        <v>0</v>
      </c>
    </row>
    <row r="404" spans="1:55" x14ac:dyDescent="0.25">
      <c r="A404">
        <v>44</v>
      </c>
      <c r="B404">
        <v>24</v>
      </c>
      <c r="C404">
        <v>0</v>
      </c>
      <c r="D404">
        <v>60442</v>
      </c>
      <c r="E404">
        <v>3685</v>
      </c>
      <c r="F404">
        <v>20081231</v>
      </c>
      <c r="G404">
        <v>69347510</v>
      </c>
      <c r="H404" t="s">
        <v>214</v>
      </c>
      <c r="I404" t="s">
        <v>114</v>
      </c>
      <c r="J404">
        <v>49</v>
      </c>
      <c r="K404">
        <v>6.1065000000000001E-2</v>
      </c>
      <c r="L404">
        <v>347960</v>
      </c>
      <c r="M404">
        <v>1.7395000000000001E-2</v>
      </c>
      <c r="N404">
        <v>3.4456000000000001E-2</v>
      </c>
      <c r="O404">
        <v>20081231</v>
      </c>
      <c r="P404" s="3">
        <v>5953810.4289110303</v>
      </c>
      <c r="Q404">
        <v>17050040</v>
      </c>
      <c r="R404" t="s">
        <v>87</v>
      </c>
      <c r="S404">
        <v>91</v>
      </c>
      <c r="T404">
        <v>291092876</v>
      </c>
      <c r="U404">
        <v>25421574</v>
      </c>
      <c r="V404" s="1">
        <v>265671302</v>
      </c>
      <c r="W404">
        <v>0.95259142149999998</v>
      </c>
      <c r="X404">
        <v>6</v>
      </c>
      <c r="Y404" s="4">
        <v>271625112.42891103</v>
      </c>
      <c r="Z404" s="5">
        <v>7.8596113976486554E-2</v>
      </c>
      <c r="AA404">
        <v>0.97</v>
      </c>
      <c r="AB404">
        <v>0.95259142149999998</v>
      </c>
      <c r="AD404">
        <v>0.39016682265505553</v>
      </c>
      <c r="AE404">
        <v>0</v>
      </c>
      <c r="AF404">
        <v>1</v>
      </c>
      <c r="AG404">
        <v>291092876</v>
      </c>
      <c r="AH404">
        <v>0</v>
      </c>
      <c r="AI404">
        <v>12</v>
      </c>
      <c r="AJ404">
        <v>10162906034</v>
      </c>
      <c r="AK404">
        <v>2.8642681042818741E-2</v>
      </c>
      <c r="AR404">
        <f t="shared" si="70"/>
        <v>1</v>
      </c>
      <c r="AS404">
        <f t="shared" si="71"/>
        <v>291092876</v>
      </c>
      <c r="AT404">
        <f t="shared" si="72"/>
        <v>0</v>
      </c>
      <c r="AX404">
        <f t="shared" si="73"/>
        <v>1</v>
      </c>
      <c r="AY404">
        <f t="shared" si="74"/>
        <v>291092876</v>
      </c>
      <c r="AZ404">
        <f t="shared" si="75"/>
        <v>0</v>
      </c>
      <c r="BA404">
        <f t="shared" si="76"/>
        <v>1</v>
      </c>
      <c r="BB404">
        <f t="shared" si="77"/>
        <v>291092876</v>
      </c>
      <c r="BC404">
        <f t="shared" si="78"/>
        <v>0</v>
      </c>
    </row>
    <row r="405" spans="1:55" x14ac:dyDescent="0.25">
      <c r="A405">
        <v>44</v>
      </c>
      <c r="B405">
        <v>23</v>
      </c>
      <c r="C405">
        <v>0</v>
      </c>
      <c r="D405">
        <v>60442</v>
      </c>
      <c r="E405">
        <v>3685</v>
      </c>
      <c r="F405">
        <v>20071231</v>
      </c>
      <c r="G405">
        <v>69347510</v>
      </c>
      <c r="H405" t="s">
        <v>214</v>
      </c>
      <c r="I405" t="s">
        <v>114</v>
      </c>
      <c r="J405">
        <v>65.650000000000006</v>
      </c>
      <c r="K405">
        <v>-1.5200000000000001E-4</v>
      </c>
      <c r="L405">
        <v>340517</v>
      </c>
      <c r="M405">
        <v>-6.522E-3</v>
      </c>
      <c r="N405">
        <v>1.0870000000000001E-3</v>
      </c>
      <c r="O405">
        <v>20071231</v>
      </c>
      <c r="P405" s="3">
        <v>18629787.541531831</v>
      </c>
      <c r="Q405">
        <v>22354941.57</v>
      </c>
      <c r="R405" t="s">
        <v>87</v>
      </c>
      <c r="S405">
        <v>87</v>
      </c>
      <c r="T405">
        <v>138976249</v>
      </c>
      <c r="U405">
        <v>14853776</v>
      </c>
      <c r="V405" s="1">
        <v>124122473</v>
      </c>
      <c r="W405">
        <v>0.34323372299999999</v>
      </c>
      <c r="X405">
        <v>14</v>
      </c>
      <c r="Y405" s="4">
        <v>142752260.54153183</v>
      </c>
      <c r="Z405" s="5">
        <v>5.3788113018746524E-2</v>
      </c>
      <c r="AA405">
        <v>0.97</v>
      </c>
      <c r="AB405">
        <v>0.34323372299999999</v>
      </c>
      <c r="AD405">
        <v>7.6275203058268617E-3</v>
      </c>
      <c r="AE405">
        <v>0</v>
      </c>
      <c r="AF405">
        <v>1</v>
      </c>
      <c r="AG405">
        <v>138976249</v>
      </c>
      <c r="AH405">
        <v>0</v>
      </c>
      <c r="AI405">
        <v>11</v>
      </c>
      <c r="AJ405">
        <v>9537251211</v>
      </c>
      <c r="AK405">
        <v>1.4571939642284841E-2</v>
      </c>
      <c r="AR405">
        <f t="shared" si="70"/>
        <v>1</v>
      </c>
      <c r="AS405">
        <f t="shared" si="71"/>
        <v>138976249</v>
      </c>
      <c r="AT405">
        <f t="shared" si="72"/>
        <v>0</v>
      </c>
      <c r="AX405">
        <f t="shared" si="73"/>
        <v>0</v>
      </c>
      <c r="AY405">
        <f t="shared" si="74"/>
        <v>0</v>
      </c>
      <c r="AZ405">
        <f t="shared" si="75"/>
        <v>138976249</v>
      </c>
      <c r="BA405">
        <f t="shared" si="76"/>
        <v>0</v>
      </c>
      <c r="BB405">
        <f t="shared" si="77"/>
        <v>0</v>
      </c>
      <c r="BC405">
        <f t="shared" si="78"/>
        <v>138976249</v>
      </c>
    </row>
    <row r="406" spans="1:55" x14ac:dyDescent="0.25">
      <c r="A406">
        <v>44</v>
      </c>
      <c r="B406">
        <v>22</v>
      </c>
      <c r="C406">
        <v>0</v>
      </c>
      <c r="D406">
        <v>60442</v>
      </c>
      <c r="E406">
        <v>3685</v>
      </c>
      <c r="F406">
        <v>20021231</v>
      </c>
      <c r="G406">
        <v>69347510</v>
      </c>
      <c r="H406" t="s">
        <v>214</v>
      </c>
      <c r="I406" t="s">
        <v>114</v>
      </c>
      <c r="J406">
        <v>41.9</v>
      </c>
      <c r="K406">
        <v>-1.4300000000000001E-3</v>
      </c>
      <c r="L406">
        <v>284229</v>
      </c>
      <c r="M406">
        <v>1.7849999999999999E-3</v>
      </c>
      <c r="N406">
        <v>1.0114E-2</v>
      </c>
      <c r="O406">
        <v>20021231</v>
      </c>
      <c r="P406" s="3">
        <v>10109303.337885097</v>
      </c>
      <c r="Q406">
        <v>11909195.534</v>
      </c>
      <c r="R406" t="s">
        <v>87</v>
      </c>
      <c r="S406">
        <v>67</v>
      </c>
      <c r="T406">
        <v>66409507</v>
      </c>
      <c r="U406">
        <v>6859300</v>
      </c>
      <c r="V406" s="1">
        <v>59550207</v>
      </c>
      <c r="W406">
        <v>0.45274849830000002</v>
      </c>
      <c r="X406">
        <v>16</v>
      </c>
      <c r="Y406" s="4">
        <v>69659510.337885097</v>
      </c>
      <c r="Z406" s="5">
        <v>7.7975034414529493E-2</v>
      </c>
      <c r="AA406">
        <v>0.97</v>
      </c>
      <c r="AB406">
        <v>0.45274849830000002</v>
      </c>
      <c r="AD406">
        <v>3.1360331120365008E-2</v>
      </c>
      <c r="AE406">
        <v>0</v>
      </c>
      <c r="AF406">
        <v>1</v>
      </c>
      <c r="AG406">
        <v>66409507</v>
      </c>
      <c r="AH406">
        <v>0</v>
      </c>
      <c r="AI406">
        <v>10</v>
      </c>
      <c r="AJ406">
        <v>5183658599</v>
      </c>
      <c r="AK406">
        <v>1.2811319598248874E-2</v>
      </c>
      <c r="AR406">
        <f t="shared" si="70"/>
        <v>1</v>
      </c>
      <c r="AS406">
        <f t="shared" si="71"/>
        <v>66409507</v>
      </c>
      <c r="AT406">
        <f t="shared" si="72"/>
        <v>0</v>
      </c>
      <c r="AX406">
        <f t="shared" si="73"/>
        <v>1</v>
      </c>
      <c r="AY406">
        <f t="shared" si="74"/>
        <v>66409507</v>
      </c>
      <c r="AZ406">
        <f t="shared" si="75"/>
        <v>0</v>
      </c>
      <c r="BA406">
        <f t="shared" si="76"/>
        <v>0</v>
      </c>
      <c r="BB406">
        <f t="shared" si="77"/>
        <v>0</v>
      </c>
      <c r="BC406">
        <f t="shared" si="78"/>
        <v>66409507</v>
      </c>
    </row>
    <row r="407" spans="1:55" x14ac:dyDescent="0.25">
      <c r="A407">
        <v>44</v>
      </c>
      <c r="B407">
        <v>21</v>
      </c>
      <c r="C407">
        <v>0</v>
      </c>
      <c r="D407">
        <v>60442</v>
      </c>
      <c r="E407">
        <v>3685</v>
      </c>
      <c r="F407">
        <v>20001229</v>
      </c>
      <c r="G407">
        <v>69347510</v>
      </c>
      <c r="H407" t="s">
        <v>214</v>
      </c>
      <c r="I407" t="s">
        <v>114</v>
      </c>
      <c r="J407">
        <v>73.0625</v>
      </c>
      <c r="K407">
        <v>-2.5832999999999998E-2</v>
      </c>
      <c r="L407">
        <v>289804</v>
      </c>
      <c r="M407">
        <v>-1.1285E-2</v>
      </c>
      <c r="N407">
        <v>1.6046999999999999E-2</v>
      </c>
      <c r="O407">
        <v>20001229</v>
      </c>
      <c r="P407" s="3">
        <v>19273420.49945733</v>
      </c>
      <c r="Q407">
        <v>21173804.75</v>
      </c>
      <c r="R407" t="s">
        <v>87</v>
      </c>
      <c r="S407">
        <v>59</v>
      </c>
      <c r="T407">
        <v>69915985</v>
      </c>
      <c r="U407">
        <v>6655539</v>
      </c>
      <c r="V407" s="1">
        <v>63260446</v>
      </c>
      <c r="W407">
        <v>0.3832746253</v>
      </c>
      <c r="X407">
        <v>14</v>
      </c>
      <c r="Y407" s="4">
        <v>82533866.49945733</v>
      </c>
      <c r="Z407" s="5">
        <v>9.8436708430590936E-2</v>
      </c>
      <c r="AA407">
        <v>0.97</v>
      </c>
      <c r="AB407">
        <v>0.3832746253</v>
      </c>
      <c r="AD407">
        <v>8.838876672004975E-3</v>
      </c>
      <c r="AE407">
        <v>0</v>
      </c>
      <c r="AF407">
        <v>1</v>
      </c>
      <c r="AG407">
        <v>69915985</v>
      </c>
      <c r="AH407">
        <v>0</v>
      </c>
      <c r="AI407">
        <v>9</v>
      </c>
      <c r="AJ407">
        <v>4326945920</v>
      </c>
      <c r="AK407">
        <v>1.6158275673572552E-2</v>
      </c>
      <c r="AR407">
        <f t="shared" si="70"/>
        <v>1</v>
      </c>
      <c r="AS407">
        <f t="shared" si="71"/>
        <v>69915985</v>
      </c>
      <c r="AT407">
        <f t="shared" si="72"/>
        <v>0</v>
      </c>
      <c r="AX407">
        <f t="shared" si="73"/>
        <v>0</v>
      </c>
      <c r="AY407">
        <f t="shared" si="74"/>
        <v>0</v>
      </c>
      <c r="AZ407">
        <f t="shared" si="75"/>
        <v>69915985</v>
      </c>
      <c r="BA407">
        <f t="shared" si="76"/>
        <v>0</v>
      </c>
      <c r="BB407">
        <f t="shared" si="77"/>
        <v>0</v>
      </c>
      <c r="BC407">
        <f t="shared" si="78"/>
        <v>69915985</v>
      </c>
    </row>
    <row r="408" spans="1:55" x14ac:dyDescent="0.25">
      <c r="A408">
        <v>44</v>
      </c>
      <c r="B408">
        <v>20</v>
      </c>
      <c r="C408">
        <v>0</v>
      </c>
      <c r="D408">
        <v>60442</v>
      </c>
      <c r="E408">
        <v>3685</v>
      </c>
      <c r="F408">
        <v>19981231</v>
      </c>
      <c r="G408">
        <v>69347510</v>
      </c>
      <c r="H408" t="s">
        <v>154</v>
      </c>
      <c r="I408" t="s">
        <v>114</v>
      </c>
      <c r="J408">
        <v>54</v>
      </c>
      <c r="K408">
        <v>4.6509999999999998E-3</v>
      </c>
      <c r="L408">
        <v>300640</v>
      </c>
      <c r="M408">
        <v>5.0340000000000003E-3</v>
      </c>
      <c r="N408">
        <v>2.5982999999999999E-2</v>
      </c>
      <c r="O408">
        <v>19981231</v>
      </c>
      <c r="P408" s="3">
        <v>14097203.380047962</v>
      </c>
      <c r="Q408">
        <v>16234560</v>
      </c>
      <c r="R408" t="s">
        <v>87</v>
      </c>
      <c r="S408">
        <v>51</v>
      </c>
      <c r="T408">
        <v>77231940</v>
      </c>
      <c r="U408">
        <v>6043208</v>
      </c>
      <c r="V408" s="1">
        <v>71188732</v>
      </c>
      <c r="W408">
        <v>0.36321742550000002</v>
      </c>
      <c r="X408">
        <v>13</v>
      </c>
      <c r="Y408" s="4">
        <v>85285935.380047962</v>
      </c>
      <c r="Z408" s="5">
        <v>6.9210452995149607E-2</v>
      </c>
      <c r="AA408">
        <v>0.97</v>
      </c>
      <c r="AB408">
        <v>0.36321742550000002</v>
      </c>
      <c r="AD408">
        <v>8.4638952750347198E-3</v>
      </c>
      <c r="AE408">
        <v>0</v>
      </c>
      <c r="AF408">
        <v>1</v>
      </c>
      <c r="AG408">
        <v>77231940</v>
      </c>
      <c r="AH408">
        <v>0</v>
      </c>
      <c r="AI408">
        <v>8</v>
      </c>
      <c r="AJ408">
        <v>3771671457</v>
      </c>
      <c r="AK408">
        <v>2.047684716988328E-2</v>
      </c>
      <c r="AR408">
        <f t="shared" si="70"/>
        <v>1</v>
      </c>
      <c r="AS408">
        <f t="shared" si="71"/>
        <v>77231940</v>
      </c>
      <c r="AT408">
        <f t="shared" si="72"/>
        <v>0</v>
      </c>
      <c r="AX408">
        <f t="shared" si="73"/>
        <v>0</v>
      </c>
      <c r="AY408">
        <f t="shared" si="74"/>
        <v>0</v>
      </c>
      <c r="AZ408">
        <f t="shared" si="75"/>
        <v>77231940</v>
      </c>
      <c r="BA408">
        <f t="shared" si="76"/>
        <v>0</v>
      </c>
      <c r="BB408">
        <f t="shared" si="77"/>
        <v>0</v>
      </c>
      <c r="BC408">
        <f t="shared" si="78"/>
        <v>77231940</v>
      </c>
    </row>
    <row r="409" spans="1:55" x14ac:dyDescent="0.25">
      <c r="A409">
        <v>44</v>
      </c>
      <c r="B409">
        <v>19</v>
      </c>
      <c r="C409">
        <v>0</v>
      </c>
      <c r="D409">
        <v>60442</v>
      </c>
      <c r="E409">
        <v>3685</v>
      </c>
      <c r="F409">
        <v>19971231</v>
      </c>
      <c r="G409">
        <v>69347510</v>
      </c>
      <c r="H409" t="s">
        <v>154</v>
      </c>
      <c r="I409" t="s">
        <v>114</v>
      </c>
      <c r="J409">
        <v>56.9375</v>
      </c>
      <c r="K409">
        <v>1.3348E-2</v>
      </c>
      <c r="L409">
        <v>313875</v>
      </c>
      <c r="M409">
        <v>2.6029999999999998E-3</v>
      </c>
      <c r="N409">
        <v>1.6466000000000001E-2</v>
      </c>
      <c r="O409">
        <v>19971231</v>
      </c>
      <c r="P409" s="3">
        <v>15777744.757946342</v>
      </c>
      <c r="Q409">
        <v>17871257.813000001</v>
      </c>
      <c r="R409" t="s">
        <v>87</v>
      </c>
      <c r="S409">
        <v>47</v>
      </c>
      <c r="T409">
        <v>75100908</v>
      </c>
      <c r="U409">
        <v>5383784</v>
      </c>
      <c r="V409" s="1">
        <v>69717124</v>
      </c>
      <c r="W409">
        <v>0.36947092030000001</v>
      </c>
      <c r="X409">
        <v>13</v>
      </c>
      <c r="Y409" s="4">
        <v>85494868.757946342</v>
      </c>
      <c r="Z409" s="5">
        <v>7.7314029281866592E-2</v>
      </c>
      <c r="AA409">
        <v>0.97</v>
      </c>
      <c r="AB409">
        <v>0.36947092030000001</v>
      </c>
      <c r="AD409">
        <v>8.493988523683025E-3</v>
      </c>
      <c r="AE409">
        <v>0</v>
      </c>
      <c r="AF409">
        <v>1</v>
      </c>
      <c r="AG409">
        <v>75100908</v>
      </c>
      <c r="AH409">
        <v>0</v>
      </c>
      <c r="AI409">
        <v>7</v>
      </c>
      <c r="AJ409">
        <v>3000025976</v>
      </c>
      <c r="AK409">
        <v>2.503341924396724E-2</v>
      </c>
    </row>
    <row r="410" spans="1:55" x14ac:dyDescent="0.25">
      <c r="A410">
        <v>44</v>
      </c>
      <c r="B410">
        <v>18</v>
      </c>
      <c r="C410">
        <v>0</v>
      </c>
      <c r="D410">
        <v>60442</v>
      </c>
      <c r="E410">
        <v>3685</v>
      </c>
      <c r="F410">
        <v>19951229</v>
      </c>
      <c r="G410">
        <v>69347510</v>
      </c>
      <c r="H410" t="s">
        <v>154</v>
      </c>
      <c r="I410" t="s">
        <v>114</v>
      </c>
      <c r="J410">
        <v>32.25</v>
      </c>
      <c r="K410">
        <v>1.5748000000000002E-2</v>
      </c>
      <c r="L410">
        <v>229225</v>
      </c>
      <c r="M410">
        <v>4.4460000000000003E-3</v>
      </c>
      <c r="N410">
        <v>1.1306999999999999E-2</v>
      </c>
      <c r="O410">
        <v>19951229</v>
      </c>
      <c r="P410" s="3">
        <v>5360326.1162082553</v>
      </c>
      <c r="Q410">
        <v>7392506.25</v>
      </c>
      <c r="R410" t="s">
        <v>87</v>
      </c>
      <c r="S410">
        <v>39</v>
      </c>
      <c r="T410">
        <v>73506886</v>
      </c>
      <c r="U410">
        <v>5767622</v>
      </c>
      <c r="V410" s="1">
        <v>67739264</v>
      </c>
      <c r="W410">
        <v>0.24131429679999999</v>
      </c>
      <c r="X410">
        <v>12</v>
      </c>
      <c r="Y410" s="4">
        <v>73099590.116208255</v>
      </c>
      <c r="Z410" s="5">
        <v>2.4404076448953208E-2</v>
      </c>
      <c r="AA410">
        <v>0.97</v>
      </c>
      <c r="AB410">
        <v>0.24131429679999999</v>
      </c>
      <c r="AD410">
        <v>1.3288283501436448E-3</v>
      </c>
      <c r="AE410">
        <v>0</v>
      </c>
      <c r="AF410">
        <v>1</v>
      </c>
      <c r="AG410">
        <v>73506886</v>
      </c>
      <c r="AH410">
        <v>0</v>
      </c>
      <c r="AI410">
        <v>6</v>
      </c>
      <c r="AJ410">
        <v>2370384558</v>
      </c>
      <c r="AK410">
        <v>3.1010531920618426E-2</v>
      </c>
      <c r="AR410">
        <f t="shared" ref="AR410:AR473" si="79">IF(AD410&gt;0.005,1,0)</f>
        <v>0</v>
      </c>
      <c r="AS410">
        <f t="shared" ref="AS410:AS473" si="80">T410*AR410</f>
        <v>0</v>
      </c>
      <c r="AT410">
        <f t="shared" ref="AT410:AT473" si="81">T410*(1-AR410)</f>
        <v>73506886</v>
      </c>
      <c r="AX410">
        <f t="shared" ref="AX410:AX473" si="82">IF(AD410&gt;0.01,1,0)</f>
        <v>0</v>
      </c>
      <c r="AY410">
        <f t="shared" ref="AY410:AY473" si="83">T410*AX410</f>
        <v>0</v>
      </c>
      <c r="AZ410">
        <f t="shared" ref="AZ410:AZ473" si="84">T410*(1-AX410)</f>
        <v>73506886</v>
      </c>
      <c r="BA410">
        <f t="shared" ref="BA410:BA473" si="85">IF(AD410&gt;0.05,1,0)</f>
        <v>0</v>
      </c>
      <c r="BB410">
        <f t="shared" ref="BB410:BB473" si="86">T410*BA410</f>
        <v>0</v>
      </c>
      <c r="BC410">
        <f t="shared" ref="BC410:BC473" si="87">T410*(1-BA410)</f>
        <v>73506886</v>
      </c>
    </row>
    <row r="411" spans="1:55" x14ac:dyDescent="0.25">
      <c r="A411">
        <v>44</v>
      </c>
      <c r="B411">
        <v>17</v>
      </c>
      <c r="C411">
        <v>0</v>
      </c>
      <c r="D411">
        <v>60442</v>
      </c>
      <c r="E411">
        <v>3685</v>
      </c>
      <c r="F411">
        <v>19941230</v>
      </c>
      <c r="G411">
        <v>69347510</v>
      </c>
      <c r="H411" t="s">
        <v>154</v>
      </c>
      <c r="I411" t="s">
        <v>114</v>
      </c>
      <c r="J411">
        <v>21.125</v>
      </c>
      <c r="K411">
        <v>0</v>
      </c>
      <c r="L411">
        <v>234870</v>
      </c>
      <c r="M411">
        <v>-8.1899999999999996E-4</v>
      </c>
      <c r="N411">
        <v>1.1426E-2</v>
      </c>
      <c r="O411">
        <v>19941230</v>
      </c>
      <c r="P411" s="3">
        <v>2806905.8969030976</v>
      </c>
      <c r="Q411">
        <v>4961628.75</v>
      </c>
      <c r="R411" t="s">
        <v>87</v>
      </c>
      <c r="S411">
        <v>35</v>
      </c>
      <c r="T411">
        <v>77550686</v>
      </c>
      <c r="U411">
        <v>5726736</v>
      </c>
      <c r="V411" s="1">
        <v>71823950</v>
      </c>
      <c r="W411">
        <v>0.2493588182</v>
      </c>
      <c r="X411">
        <v>9</v>
      </c>
      <c r="Y411" s="4">
        <v>74630855.896903098</v>
      </c>
      <c r="Z411" s="5">
        <v>1.6578206488632563E-2</v>
      </c>
      <c r="AA411">
        <v>0.97</v>
      </c>
      <c r="AB411">
        <v>0.2493588182</v>
      </c>
      <c r="AD411">
        <v>1.1644111971296686E-2</v>
      </c>
      <c r="AE411">
        <v>0</v>
      </c>
      <c r="AF411">
        <v>1</v>
      </c>
      <c r="AG411">
        <v>77550686</v>
      </c>
      <c r="AH411">
        <v>0</v>
      </c>
      <c r="AI411">
        <v>5</v>
      </c>
      <c r="AJ411">
        <v>2130735249</v>
      </c>
      <c r="AK411">
        <v>3.6396209259876938E-2</v>
      </c>
      <c r="AR411">
        <f t="shared" si="79"/>
        <v>1</v>
      </c>
      <c r="AS411">
        <f t="shared" si="80"/>
        <v>77550686</v>
      </c>
      <c r="AT411">
        <f t="shared" si="81"/>
        <v>0</v>
      </c>
      <c r="AX411">
        <f t="shared" si="82"/>
        <v>1</v>
      </c>
      <c r="AY411">
        <f t="shared" si="83"/>
        <v>77550686</v>
      </c>
      <c r="AZ411">
        <f t="shared" si="84"/>
        <v>0</v>
      </c>
      <c r="BA411">
        <f t="shared" si="85"/>
        <v>0</v>
      </c>
      <c r="BB411">
        <f t="shared" si="86"/>
        <v>0</v>
      </c>
      <c r="BC411">
        <f t="shared" si="87"/>
        <v>77550686</v>
      </c>
    </row>
    <row r="412" spans="1:55" x14ac:dyDescent="0.25">
      <c r="A412">
        <v>44</v>
      </c>
      <c r="B412">
        <v>16</v>
      </c>
      <c r="C412">
        <v>0</v>
      </c>
      <c r="D412">
        <v>60442</v>
      </c>
      <c r="E412">
        <v>3685</v>
      </c>
      <c r="F412">
        <v>19911231</v>
      </c>
      <c r="G412">
        <v>69347510</v>
      </c>
      <c r="H412" t="s">
        <v>85</v>
      </c>
      <c r="I412" t="s">
        <v>114</v>
      </c>
      <c r="J412">
        <v>47.125</v>
      </c>
      <c r="K412">
        <v>-2.3316E-2</v>
      </c>
      <c r="L412">
        <v>107060</v>
      </c>
      <c r="M412">
        <v>6.0610000000000004E-3</v>
      </c>
      <c r="N412">
        <v>1.5295E-2</v>
      </c>
      <c r="O412">
        <v>19911231</v>
      </c>
      <c r="P412" s="3">
        <v>3788898.7234623656</v>
      </c>
      <c r="Q412">
        <v>5045202.5</v>
      </c>
      <c r="R412" t="s">
        <v>87</v>
      </c>
      <c r="S412">
        <v>23</v>
      </c>
      <c r="T412">
        <v>45192889</v>
      </c>
      <c r="U412">
        <v>3316792</v>
      </c>
      <c r="V412" s="1">
        <v>41876097</v>
      </c>
      <c r="W412">
        <v>0.27756367059999998</v>
      </c>
      <c r="X412">
        <v>15</v>
      </c>
      <c r="Y412" s="4">
        <v>45664995.723462366</v>
      </c>
      <c r="Z412" s="5">
        <v>3.0667989610274563E-2</v>
      </c>
      <c r="AA412">
        <v>0.97</v>
      </c>
      <c r="AB412">
        <v>0.27756367059999998</v>
      </c>
      <c r="AD412">
        <v>3.4102915839762148E-3</v>
      </c>
      <c r="AE412">
        <v>0</v>
      </c>
      <c r="AF412">
        <v>1</v>
      </c>
      <c r="AG412">
        <v>45192889</v>
      </c>
      <c r="AH412">
        <v>0</v>
      </c>
      <c r="AI412">
        <v>4</v>
      </c>
      <c r="AJ412">
        <v>1587173421</v>
      </c>
      <c r="AK412">
        <v>2.8473819181980872E-2</v>
      </c>
      <c r="AR412">
        <f t="shared" si="79"/>
        <v>0</v>
      </c>
      <c r="AS412">
        <f t="shared" si="80"/>
        <v>0</v>
      </c>
      <c r="AT412">
        <f t="shared" si="81"/>
        <v>45192889</v>
      </c>
      <c r="AX412">
        <f t="shared" si="82"/>
        <v>0</v>
      </c>
      <c r="AY412">
        <f t="shared" si="83"/>
        <v>0</v>
      </c>
      <c r="AZ412">
        <f t="shared" si="84"/>
        <v>45192889</v>
      </c>
      <c r="BA412">
        <f t="shared" si="85"/>
        <v>0</v>
      </c>
      <c r="BB412">
        <f t="shared" si="86"/>
        <v>0</v>
      </c>
      <c r="BC412">
        <f t="shared" si="87"/>
        <v>45192889</v>
      </c>
    </row>
    <row r="413" spans="1:55" x14ac:dyDescent="0.25">
      <c r="A413">
        <v>44</v>
      </c>
      <c r="B413">
        <v>15</v>
      </c>
      <c r="C413">
        <v>0</v>
      </c>
      <c r="D413">
        <v>60442</v>
      </c>
      <c r="E413">
        <v>3685</v>
      </c>
      <c r="F413">
        <v>19901231</v>
      </c>
      <c r="G413">
        <v>69347510</v>
      </c>
      <c r="H413" t="s">
        <v>85</v>
      </c>
      <c r="I413" t="s">
        <v>114</v>
      </c>
      <c r="J413">
        <v>21.625</v>
      </c>
      <c r="K413">
        <v>-1.7045000000000001E-2</v>
      </c>
      <c r="L413">
        <v>95143</v>
      </c>
      <c r="M413">
        <v>4.9800000000000001E-3</v>
      </c>
      <c r="N413">
        <v>1.0272999999999999E-2</v>
      </c>
      <c r="O413">
        <v>19901231</v>
      </c>
      <c r="P413" s="3">
        <v>751235.18059080839</v>
      </c>
      <c r="Q413">
        <v>2057467.375</v>
      </c>
      <c r="R413" t="s">
        <v>87</v>
      </c>
      <c r="S413">
        <v>19</v>
      </c>
      <c r="T413">
        <v>45674409</v>
      </c>
      <c r="U413">
        <v>2601002</v>
      </c>
      <c r="V413" s="1">
        <v>43073407</v>
      </c>
      <c r="W413">
        <v>0.53342375060000002</v>
      </c>
      <c r="X413">
        <v>13</v>
      </c>
      <c r="Y413" s="4">
        <v>43824642.180590808</v>
      </c>
      <c r="Z413" s="5">
        <v>2.5856713947820145E-2</v>
      </c>
      <c r="AA413">
        <v>0.97</v>
      </c>
      <c r="AB413">
        <v>0.53342375060000002</v>
      </c>
      <c r="AD413">
        <v>0.25367961037766978</v>
      </c>
      <c r="AE413">
        <v>0</v>
      </c>
      <c r="AF413">
        <v>1</v>
      </c>
      <c r="AG413">
        <v>45674409</v>
      </c>
      <c r="AH413">
        <v>0</v>
      </c>
      <c r="AI413">
        <v>3</v>
      </c>
      <c r="AJ413">
        <v>1461532706</v>
      </c>
      <c r="AK413">
        <v>3.1251034487626443E-2</v>
      </c>
      <c r="AR413">
        <f t="shared" si="79"/>
        <v>1</v>
      </c>
      <c r="AS413">
        <f t="shared" si="80"/>
        <v>45674409</v>
      </c>
      <c r="AT413">
        <f t="shared" si="81"/>
        <v>0</v>
      </c>
      <c r="AX413">
        <f t="shared" si="82"/>
        <v>1</v>
      </c>
      <c r="AY413">
        <f t="shared" si="83"/>
        <v>45674409</v>
      </c>
      <c r="AZ413">
        <f t="shared" si="84"/>
        <v>0</v>
      </c>
      <c r="BA413">
        <f t="shared" si="85"/>
        <v>1</v>
      </c>
      <c r="BB413">
        <f t="shared" si="86"/>
        <v>45674409</v>
      </c>
      <c r="BC413">
        <f t="shared" si="87"/>
        <v>0</v>
      </c>
    </row>
    <row r="414" spans="1:55" x14ac:dyDescent="0.25">
      <c r="A414">
        <v>44</v>
      </c>
      <c r="B414">
        <v>14</v>
      </c>
      <c r="C414">
        <v>0</v>
      </c>
      <c r="D414">
        <v>60442</v>
      </c>
      <c r="E414">
        <v>3685</v>
      </c>
      <c r="F414">
        <v>19891229</v>
      </c>
      <c r="G414">
        <v>69347510</v>
      </c>
      <c r="H414" t="s">
        <v>85</v>
      </c>
      <c r="I414" t="s">
        <v>114</v>
      </c>
      <c r="J414">
        <v>41.625</v>
      </c>
      <c r="K414">
        <v>0</v>
      </c>
      <c r="L414">
        <v>92600</v>
      </c>
      <c r="M414">
        <v>7.9019999999999993E-3</v>
      </c>
      <c r="N414">
        <v>1.2916E-2</v>
      </c>
      <c r="O414">
        <v>19891229</v>
      </c>
      <c r="P414" s="3">
        <v>2568059.3983236402</v>
      </c>
      <c r="Q414">
        <v>3854475</v>
      </c>
      <c r="R414" t="s">
        <v>87</v>
      </c>
      <c r="S414">
        <v>15</v>
      </c>
      <c r="T414">
        <v>45710068</v>
      </c>
      <c r="U414">
        <v>2829561</v>
      </c>
      <c r="V414" s="1">
        <v>42880507</v>
      </c>
      <c r="W414">
        <v>0.22811010979999999</v>
      </c>
      <c r="X414">
        <v>13</v>
      </c>
      <c r="Y414" s="4">
        <v>45448566.39832364</v>
      </c>
      <c r="Z414" s="5">
        <v>1.9345971234071325E-2</v>
      </c>
      <c r="AA414">
        <v>0.97</v>
      </c>
      <c r="AB414">
        <v>0.22811010979999999</v>
      </c>
      <c r="AD414">
        <v>1.7459513252984851E-3</v>
      </c>
      <c r="AE414">
        <v>0</v>
      </c>
      <c r="AF414">
        <v>1</v>
      </c>
      <c r="AG414">
        <v>45710068</v>
      </c>
      <c r="AH414">
        <v>0</v>
      </c>
      <c r="AI414">
        <v>2</v>
      </c>
      <c r="AJ414">
        <v>1434879707</v>
      </c>
      <c r="AK414">
        <v>3.1856376375667843E-2</v>
      </c>
      <c r="AR414">
        <f t="shared" si="79"/>
        <v>0</v>
      </c>
      <c r="AS414">
        <f t="shared" si="80"/>
        <v>0</v>
      </c>
      <c r="AT414">
        <f t="shared" si="81"/>
        <v>45710068</v>
      </c>
      <c r="AX414">
        <f t="shared" si="82"/>
        <v>0</v>
      </c>
      <c r="AY414">
        <f t="shared" si="83"/>
        <v>0</v>
      </c>
      <c r="AZ414">
        <f t="shared" si="84"/>
        <v>45710068</v>
      </c>
      <c r="BA414">
        <f t="shared" si="85"/>
        <v>0</v>
      </c>
      <c r="BB414">
        <f t="shared" si="86"/>
        <v>0</v>
      </c>
      <c r="BC414">
        <f t="shared" si="87"/>
        <v>45710068</v>
      </c>
    </row>
    <row r="415" spans="1:55" x14ac:dyDescent="0.25">
      <c r="A415">
        <v>44</v>
      </c>
      <c r="B415">
        <v>13</v>
      </c>
      <c r="C415">
        <v>0</v>
      </c>
      <c r="D415">
        <v>60442</v>
      </c>
      <c r="E415">
        <v>3685</v>
      </c>
      <c r="F415">
        <v>19871231</v>
      </c>
      <c r="G415">
        <v>69347510</v>
      </c>
      <c r="H415" t="s">
        <v>85</v>
      </c>
      <c r="I415" t="s">
        <v>114</v>
      </c>
      <c r="J415">
        <v>37.25</v>
      </c>
      <c r="K415">
        <v>1.3605000000000001E-2</v>
      </c>
      <c r="L415">
        <v>67461</v>
      </c>
      <c r="M415">
        <v>-1.505E-3</v>
      </c>
      <c r="N415">
        <v>1.0994E-2</v>
      </c>
      <c r="O415">
        <v>19871231</v>
      </c>
      <c r="P415" s="3">
        <v>1468558.2675339431</v>
      </c>
      <c r="Q415">
        <v>2512922.25</v>
      </c>
      <c r="R415" t="s">
        <v>87</v>
      </c>
      <c r="S415">
        <v>7</v>
      </c>
      <c r="T415">
        <v>36616938</v>
      </c>
      <c r="U415">
        <v>2147548</v>
      </c>
      <c r="V415" s="1">
        <v>34469390</v>
      </c>
      <c r="W415">
        <v>0.50260291459999995</v>
      </c>
      <c r="X415">
        <v>12</v>
      </c>
      <c r="Y415" s="4">
        <v>35937948.267533943</v>
      </c>
      <c r="Z415" s="5">
        <v>3.5907839495066034E-2</v>
      </c>
      <c r="AA415">
        <v>0.97</v>
      </c>
      <c r="AB415">
        <v>0.50260291459999995</v>
      </c>
      <c r="AD415">
        <v>0.12755675841147199</v>
      </c>
      <c r="AE415">
        <v>0</v>
      </c>
      <c r="AF415">
        <v>1</v>
      </c>
      <c r="AG415">
        <v>36616938</v>
      </c>
      <c r="AH415">
        <v>0</v>
      </c>
      <c r="AI415">
        <v>1</v>
      </c>
      <c r="AJ415">
        <v>1278639907</v>
      </c>
      <c r="AK415">
        <v>2.8637412143589541E-2</v>
      </c>
      <c r="AR415">
        <f t="shared" si="79"/>
        <v>1</v>
      </c>
      <c r="AS415">
        <f t="shared" si="80"/>
        <v>36616938</v>
      </c>
      <c r="AT415">
        <f t="shared" si="81"/>
        <v>0</v>
      </c>
      <c r="AX415">
        <f t="shared" si="82"/>
        <v>1</v>
      </c>
      <c r="AY415">
        <f t="shared" si="83"/>
        <v>36616938</v>
      </c>
      <c r="AZ415">
        <f t="shared" si="84"/>
        <v>0</v>
      </c>
      <c r="BA415">
        <f t="shared" si="85"/>
        <v>1</v>
      </c>
      <c r="BB415">
        <f t="shared" si="86"/>
        <v>36616938</v>
      </c>
      <c r="BC415">
        <f t="shared" si="87"/>
        <v>0</v>
      </c>
    </row>
    <row r="416" spans="1:55" x14ac:dyDescent="0.25">
      <c r="A416">
        <v>44</v>
      </c>
      <c r="B416">
        <v>12</v>
      </c>
      <c r="C416">
        <v>0</v>
      </c>
      <c r="D416">
        <v>60442</v>
      </c>
      <c r="E416">
        <v>3685</v>
      </c>
      <c r="F416">
        <v>20101231</v>
      </c>
      <c r="G416">
        <v>69347510</v>
      </c>
      <c r="H416" t="s">
        <v>214</v>
      </c>
      <c r="I416" t="s">
        <v>114</v>
      </c>
      <c r="J416">
        <v>60.72</v>
      </c>
      <c r="K416">
        <v>-2.6280000000000001E-3</v>
      </c>
      <c r="L416">
        <v>525796</v>
      </c>
      <c r="M416">
        <v>-2.3800000000000001E-4</v>
      </c>
      <c r="N416">
        <v>8.7100000000000003E-4</v>
      </c>
      <c r="O416">
        <v>20101231</v>
      </c>
      <c r="P416" s="3">
        <v>24901169.398313582</v>
      </c>
      <c r="Q416">
        <v>31926333.761999998</v>
      </c>
      <c r="R416" t="s">
        <v>87</v>
      </c>
      <c r="S416">
        <v>99</v>
      </c>
      <c r="T416">
        <v>264414112</v>
      </c>
      <c r="U416">
        <v>30241976</v>
      </c>
      <c r="V416" s="1">
        <v>234172136</v>
      </c>
      <c r="W416">
        <v>0.25423115880000002</v>
      </c>
      <c r="X416">
        <v>9</v>
      </c>
      <c r="Y416" s="4">
        <v>259073305.39831358</v>
      </c>
      <c r="Z416" s="5">
        <v>2.611250815426109E-2</v>
      </c>
      <c r="AA416">
        <v>0.97</v>
      </c>
      <c r="AB416">
        <v>0.25423115880000002</v>
      </c>
      <c r="AD416">
        <v>1.162274433925319E-4</v>
      </c>
      <c r="AE416">
        <v>0</v>
      </c>
      <c r="AF416">
        <v>0</v>
      </c>
      <c r="AG416">
        <v>0</v>
      </c>
      <c r="AH416">
        <v>264414112</v>
      </c>
      <c r="AI416">
        <v>0</v>
      </c>
      <c r="AJ416">
        <v>12407381750</v>
      </c>
      <c r="AK416">
        <v>2.1311032200649425E-2</v>
      </c>
      <c r="AR416">
        <f t="shared" si="79"/>
        <v>0</v>
      </c>
      <c r="AS416">
        <f t="shared" si="80"/>
        <v>0</v>
      </c>
      <c r="AT416">
        <f t="shared" si="81"/>
        <v>264414112</v>
      </c>
      <c r="AX416">
        <f t="shared" si="82"/>
        <v>0</v>
      </c>
      <c r="AY416">
        <f t="shared" si="83"/>
        <v>0</v>
      </c>
      <c r="AZ416">
        <f t="shared" si="84"/>
        <v>264414112</v>
      </c>
      <c r="BA416">
        <f t="shared" si="85"/>
        <v>0</v>
      </c>
      <c r="BB416">
        <f t="shared" si="86"/>
        <v>0</v>
      </c>
      <c r="BC416">
        <f t="shared" si="87"/>
        <v>264414112</v>
      </c>
    </row>
    <row r="417" spans="1:55" x14ac:dyDescent="0.25">
      <c r="A417">
        <v>44</v>
      </c>
      <c r="B417">
        <v>11</v>
      </c>
      <c r="C417">
        <v>0</v>
      </c>
      <c r="D417">
        <v>60442</v>
      </c>
      <c r="E417">
        <v>3685</v>
      </c>
      <c r="F417">
        <v>20061229</v>
      </c>
      <c r="G417">
        <v>69347510</v>
      </c>
      <c r="H417" t="s">
        <v>214</v>
      </c>
      <c r="I417" t="s">
        <v>114</v>
      </c>
      <c r="J417">
        <v>74.040000000000006</v>
      </c>
      <c r="K417">
        <v>-9.2329999999999999E-3</v>
      </c>
      <c r="L417">
        <v>293812</v>
      </c>
      <c r="M417">
        <v>-4.5189999999999996E-3</v>
      </c>
      <c r="N417">
        <v>-1.14E-3</v>
      </c>
      <c r="O417">
        <v>20061229</v>
      </c>
      <c r="P417" s="3">
        <v>19021847.398999989</v>
      </c>
      <c r="Q417">
        <v>21753840.749000002</v>
      </c>
      <c r="R417" t="s">
        <v>87</v>
      </c>
      <c r="S417">
        <v>83</v>
      </c>
      <c r="T417">
        <v>101854178</v>
      </c>
      <c r="U417">
        <v>10787733</v>
      </c>
      <c r="V417" s="1">
        <v>91066445</v>
      </c>
      <c r="W417">
        <v>0.13917339679999999</v>
      </c>
      <c r="X417">
        <v>15</v>
      </c>
      <c r="Y417" s="4">
        <v>110088292.39899999</v>
      </c>
      <c r="Z417" s="5">
        <v>2.7501161517807446E-2</v>
      </c>
      <c r="AA417">
        <v>0.97</v>
      </c>
      <c r="AB417">
        <v>0.13917339679999999</v>
      </c>
      <c r="AD417">
        <v>1.6615163691682595E-10</v>
      </c>
      <c r="AE417">
        <v>0</v>
      </c>
      <c r="AF417">
        <v>0</v>
      </c>
      <c r="AG417">
        <v>0</v>
      </c>
      <c r="AH417">
        <v>101854178</v>
      </c>
      <c r="AI417">
        <v>0</v>
      </c>
      <c r="AJ417">
        <v>8392540279</v>
      </c>
      <c r="AK417">
        <v>1.2136275146020064E-2</v>
      </c>
      <c r="AR417">
        <f t="shared" si="79"/>
        <v>0</v>
      </c>
      <c r="AS417">
        <f t="shared" si="80"/>
        <v>0</v>
      </c>
      <c r="AT417">
        <f t="shared" si="81"/>
        <v>101854178</v>
      </c>
      <c r="AX417">
        <f t="shared" si="82"/>
        <v>0</v>
      </c>
      <c r="AY417">
        <f t="shared" si="83"/>
        <v>0</v>
      </c>
      <c r="AZ417">
        <f t="shared" si="84"/>
        <v>101854178</v>
      </c>
      <c r="BA417">
        <f t="shared" si="85"/>
        <v>0</v>
      </c>
      <c r="BB417">
        <f t="shared" si="86"/>
        <v>0</v>
      </c>
      <c r="BC417">
        <f t="shared" si="87"/>
        <v>101854178</v>
      </c>
    </row>
    <row r="418" spans="1:55" x14ac:dyDescent="0.25">
      <c r="A418">
        <v>44</v>
      </c>
      <c r="B418">
        <v>10</v>
      </c>
      <c r="C418">
        <v>0</v>
      </c>
      <c r="D418">
        <v>60442</v>
      </c>
      <c r="E418">
        <v>3685</v>
      </c>
      <c r="F418">
        <v>20051230</v>
      </c>
      <c r="G418">
        <v>69347510</v>
      </c>
      <c r="H418" t="s">
        <v>214</v>
      </c>
      <c r="I418" t="s">
        <v>114</v>
      </c>
      <c r="J418">
        <v>61.83</v>
      </c>
      <c r="K418">
        <v>-7.2249999999999997E-3</v>
      </c>
      <c r="L418">
        <v>292235</v>
      </c>
      <c r="M418">
        <v>-4.4130000000000003E-3</v>
      </c>
      <c r="N418">
        <v>5.3000000000000001E-5</v>
      </c>
      <c r="O418">
        <v>20051230</v>
      </c>
      <c r="P418" s="3">
        <v>15566015.064999998</v>
      </c>
      <c r="Q418">
        <v>18068890.585000001</v>
      </c>
      <c r="R418" t="s">
        <v>87</v>
      </c>
      <c r="S418">
        <v>79</v>
      </c>
      <c r="T418">
        <v>91992332</v>
      </c>
      <c r="U418">
        <v>8563148</v>
      </c>
      <c r="V418" s="1">
        <v>83429184</v>
      </c>
      <c r="W418">
        <v>0.14700093680000001</v>
      </c>
      <c r="X418">
        <v>15</v>
      </c>
      <c r="Y418" s="4">
        <v>98995199.064999998</v>
      </c>
      <c r="Z418" s="5">
        <v>2.6831036939354871E-2</v>
      </c>
      <c r="AA418">
        <v>0.97</v>
      </c>
      <c r="AB418">
        <v>0.14700093680000001</v>
      </c>
      <c r="AD418">
        <v>2.3090310749454824E-9</v>
      </c>
      <c r="AE418">
        <v>0</v>
      </c>
      <c r="AF418">
        <v>0</v>
      </c>
      <c r="AG418">
        <v>0</v>
      </c>
      <c r="AH418">
        <v>91992332</v>
      </c>
      <c r="AI418">
        <v>0</v>
      </c>
      <c r="AJ418">
        <v>7281211083</v>
      </c>
      <c r="AK418">
        <v>1.2634207544783522E-2</v>
      </c>
      <c r="AR418">
        <f t="shared" si="79"/>
        <v>0</v>
      </c>
      <c r="AS418">
        <f t="shared" si="80"/>
        <v>0</v>
      </c>
      <c r="AT418">
        <f t="shared" si="81"/>
        <v>91992332</v>
      </c>
      <c r="AX418">
        <f t="shared" si="82"/>
        <v>0</v>
      </c>
      <c r="AY418">
        <f t="shared" si="83"/>
        <v>0</v>
      </c>
      <c r="AZ418">
        <f t="shared" si="84"/>
        <v>91992332</v>
      </c>
      <c r="BA418">
        <f t="shared" si="85"/>
        <v>0</v>
      </c>
      <c r="BB418">
        <f t="shared" si="86"/>
        <v>0</v>
      </c>
      <c r="BC418">
        <f t="shared" si="87"/>
        <v>91992332</v>
      </c>
    </row>
    <row r="419" spans="1:55" x14ac:dyDescent="0.25">
      <c r="A419">
        <v>44</v>
      </c>
      <c r="B419">
        <v>9</v>
      </c>
      <c r="C419">
        <v>0</v>
      </c>
      <c r="D419">
        <v>60442</v>
      </c>
      <c r="E419">
        <v>3685</v>
      </c>
      <c r="F419">
        <v>20041231</v>
      </c>
      <c r="G419">
        <v>69347510</v>
      </c>
      <c r="H419" t="s">
        <v>214</v>
      </c>
      <c r="I419" t="s">
        <v>114</v>
      </c>
      <c r="J419">
        <v>57.44</v>
      </c>
      <c r="K419">
        <v>5.7780000000000001E-3</v>
      </c>
      <c r="L419">
        <v>282638</v>
      </c>
      <c r="M419">
        <v>-1.005E-3</v>
      </c>
      <c r="N419">
        <v>3.4299999999999999E-3</v>
      </c>
      <c r="O419">
        <v>20041231</v>
      </c>
      <c r="P419" s="3">
        <v>14066638.421999991</v>
      </c>
      <c r="Q419">
        <v>16234726.332</v>
      </c>
      <c r="R419" t="s">
        <v>87</v>
      </c>
      <c r="S419">
        <v>75</v>
      </c>
      <c r="T419">
        <v>79742776</v>
      </c>
      <c r="U419">
        <v>7473179</v>
      </c>
      <c r="V419" s="1">
        <v>72269597</v>
      </c>
      <c r="W419">
        <v>0.14838902640000001</v>
      </c>
      <c r="X419">
        <v>16</v>
      </c>
      <c r="Y419" s="4">
        <v>86336235.421999991</v>
      </c>
      <c r="Z419" s="5">
        <v>2.7903176719495278E-2</v>
      </c>
      <c r="AA419">
        <v>0.97</v>
      </c>
      <c r="AB419">
        <v>0.14838902640000001</v>
      </c>
      <c r="AD419">
        <v>2.6246749860338529E-9</v>
      </c>
      <c r="AE419">
        <v>0</v>
      </c>
      <c r="AF419">
        <v>0</v>
      </c>
      <c r="AG419">
        <v>0</v>
      </c>
      <c r="AH419">
        <v>79742776</v>
      </c>
      <c r="AI419">
        <v>0</v>
      </c>
      <c r="AJ419">
        <v>6668600666</v>
      </c>
      <c r="AK419">
        <v>1.1957947400654865E-2</v>
      </c>
      <c r="AR419">
        <f t="shared" si="79"/>
        <v>0</v>
      </c>
      <c r="AS419">
        <f t="shared" si="80"/>
        <v>0</v>
      </c>
      <c r="AT419">
        <f t="shared" si="81"/>
        <v>79742776</v>
      </c>
      <c r="AX419">
        <f t="shared" si="82"/>
        <v>0</v>
      </c>
      <c r="AY419">
        <f t="shared" si="83"/>
        <v>0</v>
      </c>
      <c r="AZ419">
        <f t="shared" si="84"/>
        <v>79742776</v>
      </c>
      <c r="BA419">
        <f t="shared" si="85"/>
        <v>0</v>
      </c>
      <c r="BB419">
        <f t="shared" si="86"/>
        <v>0</v>
      </c>
      <c r="BC419">
        <f t="shared" si="87"/>
        <v>79742776</v>
      </c>
    </row>
    <row r="420" spans="1:55" x14ac:dyDescent="0.25">
      <c r="A420">
        <v>44</v>
      </c>
      <c r="B420">
        <v>8</v>
      </c>
      <c r="C420">
        <v>0</v>
      </c>
      <c r="D420">
        <v>60442</v>
      </c>
      <c r="E420">
        <v>3685</v>
      </c>
      <c r="F420">
        <v>20031231</v>
      </c>
      <c r="G420">
        <v>69347510</v>
      </c>
      <c r="H420" t="s">
        <v>214</v>
      </c>
      <c r="I420" t="s">
        <v>114</v>
      </c>
      <c r="J420">
        <v>54.73</v>
      </c>
      <c r="K420">
        <v>-5.4799999999999998E-4</v>
      </c>
      <c r="L420">
        <v>277263</v>
      </c>
      <c r="M420">
        <v>3.3000000000000003E-5</v>
      </c>
      <c r="N420">
        <v>-1.1739999999999999E-3</v>
      </c>
      <c r="O420">
        <v>20031231</v>
      </c>
      <c r="P420" s="3">
        <v>13328151.832999974</v>
      </c>
      <c r="Q420">
        <v>15174603.863</v>
      </c>
      <c r="R420" t="s">
        <v>87</v>
      </c>
      <c r="S420">
        <v>71</v>
      </c>
      <c r="T420">
        <v>68193348</v>
      </c>
      <c r="U420">
        <v>6644947</v>
      </c>
      <c r="V420" s="1">
        <v>61548401</v>
      </c>
      <c r="W420">
        <v>0.14985176759999999</v>
      </c>
      <c r="X420">
        <v>17</v>
      </c>
      <c r="Y420" s="4">
        <v>74876552.832999974</v>
      </c>
      <c r="Z420" s="5">
        <v>3.0369202713859698E-2</v>
      </c>
      <c r="AA420">
        <v>0.97</v>
      </c>
      <c r="AB420">
        <v>0.14985176759999999</v>
      </c>
      <c r="AD420">
        <v>2.2968939904903143E-9</v>
      </c>
      <c r="AE420">
        <v>0</v>
      </c>
      <c r="AF420">
        <v>0</v>
      </c>
      <c r="AG420">
        <v>0</v>
      </c>
      <c r="AH420">
        <v>68193348</v>
      </c>
      <c r="AI420">
        <v>0</v>
      </c>
      <c r="AJ420">
        <v>5752838056</v>
      </c>
      <c r="AK420">
        <v>1.1853861926267301E-2</v>
      </c>
      <c r="AR420">
        <f t="shared" si="79"/>
        <v>0</v>
      </c>
      <c r="AS420">
        <f t="shared" si="80"/>
        <v>0</v>
      </c>
      <c r="AT420">
        <f t="shared" si="81"/>
        <v>68193348</v>
      </c>
      <c r="AX420">
        <f t="shared" si="82"/>
        <v>0</v>
      </c>
      <c r="AY420">
        <f t="shared" si="83"/>
        <v>0</v>
      </c>
      <c r="AZ420">
        <f t="shared" si="84"/>
        <v>68193348</v>
      </c>
      <c r="BA420">
        <f t="shared" si="85"/>
        <v>0</v>
      </c>
      <c r="BB420">
        <f t="shared" si="86"/>
        <v>0</v>
      </c>
      <c r="BC420">
        <f t="shared" si="87"/>
        <v>68193348</v>
      </c>
    </row>
    <row r="421" spans="1:55" x14ac:dyDescent="0.25">
      <c r="A421">
        <v>44</v>
      </c>
      <c r="B421">
        <v>7</v>
      </c>
      <c r="C421">
        <v>0</v>
      </c>
      <c r="D421">
        <v>60442</v>
      </c>
      <c r="E421">
        <v>3685</v>
      </c>
      <c r="F421">
        <v>20011231</v>
      </c>
      <c r="G421">
        <v>69347510</v>
      </c>
      <c r="H421" t="s">
        <v>214</v>
      </c>
      <c r="I421" t="s">
        <v>114</v>
      </c>
      <c r="J421">
        <v>56.2</v>
      </c>
      <c r="K421">
        <v>0</v>
      </c>
      <c r="L421">
        <v>284067</v>
      </c>
      <c r="M421">
        <v>-9.7280000000000005E-3</v>
      </c>
      <c r="N421">
        <v>6.6160000000000004E-3</v>
      </c>
      <c r="O421">
        <v>20011231</v>
      </c>
      <c r="P421" s="3">
        <v>14052138.200493678</v>
      </c>
      <c r="Q421">
        <v>15964565.617000001</v>
      </c>
      <c r="R421" t="s">
        <v>87</v>
      </c>
      <c r="S421">
        <v>63</v>
      </c>
      <c r="T421">
        <v>69570206</v>
      </c>
      <c r="U421">
        <v>5823049</v>
      </c>
      <c r="V421" s="1">
        <v>63747157</v>
      </c>
      <c r="W421">
        <v>0.26842948430000002</v>
      </c>
      <c r="X421">
        <v>16</v>
      </c>
      <c r="Y421" s="4">
        <v>77799295.200493678</v>
      </c>
      <c r="Z421" s="5">
        <v>5.5082993436789601E-2</v>
      </c>
      <c r="AA421">
        <v>0.97</v>
      </c>
      <c r="AB421">
        <v>0.26842948430000002</v>
      </c>
      <c r="AD421">
        <v>5.2076949662166081E-4</v>
      </c>
      <c r="AE421">
        <v>0</v>
      </c>
      <c r="AF421">
        <v>0</v>
      </c>
      <c r="AG421">
        <v>0</v>
      </c>
      <c r="AH421">
        <v>69570206</v>
      </c>
      <c r="AI421">
        <v>0</v>
      </c>
      <c r="AJ421">
        <v>4854674774</v>
      </c>
      <c r="AK421">
        <v>1.4330559561393185E-2</v>
      </c>
      <c r="AR421">
        <f t="shared" si="79"/>
        <v>0</v>
      </c>
      <c r="AS421">
        <f t="shared" si="80"/>
        <v>0</v>
      </c>
      <c r="AT421">
        <f t="shared" si="81"/>
        <v>69570206</v>
      </c>
      <c r="AX421">
        <f t="shared" si="82"/>
        <v>0</v>
      </c>
      <c r="AY421">
        <f t="shared" si="83"/>
        <v>0</v>
      </c>
      <c r="AZ421">
        <f t="shared" si="84"/>
        <v>69570206</v>
      </c>
      <c r="BA421">
        <f t="shared" si="85"/>
        <v>0</v>
      </c>
      <c r="BB421">
        <f t="shared" si="86"/>
        <v>0</v>
      </c>
      <c r="BC421">
        <f t="shared" si="87"/>
        <v>69570206</v>
      </c>
    </row>
    <row r="422" spans="1:55" x14ac:dyDescent="0.25">
      <c r="A422">
        <v>44</v>
      </c>
      <c r="B422">
        <v>6</v>
      </c>
      <c r="C422">
        <v>0</v>
      </c>
      <c r="D422">
        <v>60442</v>
      </c>
      <c r="E422">
        <v>3685</v>
      </c>
      <c r="F422">
        <v>19991231</v>
      </c>
      <c r="G422">
        <v>69347510</v>
      </c>
      <c r="H422" t="s">
        <v>154</v>
      </c>
      <c r="I422" t="s">
        <v>114</v>
      </c>
      <c r="J422">
        <v>44.5</v>
      </c>
      <c r="K422">
        <v>-5.587E-3</v>
      </c>
      <c r="L422">
        <v>294500</v>
      </c>
      <c r="M422">
        <v>6.202E-3</v>
      </c>
      <c r="N422">
        <v>1.6781999999999998E-2</v>
      </c>
      <c r="O422">
        <v>19991231</v>
      </c>
      <c r="P422" s="3">
        <v>11020794.629627511</v>
      </c>
      <c r="Q422">
        <v>13105250</v>
      </c>
      <c r="R422" t="s">
        <v>87</v>
      </c>
      <c r="S422">
        <v>55</v>
      </c>
      <c r="T422">
        <v>75427750</v>
      </c>
      <c r="U422">
        <v>5945948</v>
      </c>
      <c r="V422" s="1">
        <v>69481802</v>
      </c>
      <c r="W422">
        <v>0.37761634820000001</v>
      </c>
      <c r="X422">
        <v>13</v>
      </c>
      <c r="Y422" s="4">
        <v>80502596.629627511</v>
      </c>
      <c r="Z422" s="5">
        <v>3.8739478599890763E-2</v>
      </c>
      <c r="AA422">
        <v>0.97</v>
      </c>
      <c r="AB422">
        <v>0.37761634820000001</v>
      </c>
      <c r="AD422">
        <v>2.0476954401153096E-4</v>
      </c>
      <c r="AE422">
        <v>0</v>
      </c>
      <c r="AF422">
        <v>0</v>
      </c>
      <c r="AG422">
        <v>0</v>
      </c>
      <c r="AH422">
        <v>75427750</v>
      </c>
      <c r="AI422">
        <v>0</v>
      </c>
      <c r="AJ422">
        <v>3933635517</v>
      </c>
      <c r="AK422">
        <v>1.9175073459150892E-2</v>
      </c>
      <c r="AR422">
        <f t="shared" si="79"/>
        <v>0</v>
      </c>
      <c r="AS422">
        <f t="shared" si="80"/>
        <v>0</v>
      </c>
      <c r="AT422">
        <f t="shared" si="81"/>
        <v>75427750</v>
      </c>
      <c r="AX422">
        <f t="shared" si="82"/>
        <v>0</v>
      </c>
      <c r="AY422">
        <f t="shared" si="83"/>
        <v>0</v>
      </c>
      <c r="AZ422">
        <f t="shared" si="84"/>
        <v>75427750</v>
      </c>
      <c r="BA422">
        <f t="shared" si="85"/>
        <v>0</v>
      </c>
      <c r="BB422">
        <f t="shared" si="86"/>
        <v>0</v>
      </c>
      <c r="BC422">
        <f t="shared" si="87"/>
        <v>75427750</v>
      </c>
    </row>
    <row r="423" spans="1:55" x14ac:dyDescent="0.25">
      <c r="A423">
        <v>44</v>
      </c>
      <c r="B423">
        <v>5</v>
      </c>
      <c r="C423">
        <v>0</v>
      </c>
      <c r="D423">
        <v>60442</v>
      </c>
      <c r="E423">
        <v>3685</v>
      </c>
      <c r="F423">
        <v>19961231</v>
      </c>
      <c r="G423">
        <v>69347510</v>
      </c>
      <c r="H423" t="s">
        <v>154</v>
      </c>
      <c r="I423" t="s">
        <v>114</v>
      </c>
      <c r="J423">
        <v>37.625</v>
      </c>
      <c r="K423">
        <v>-2.2727000000000001E-2</v>
      </c>
      <c r="L423">
        <v>340863</v>
      </c>
      <c r="M423">
        <v>-9.3989999999999994E-3</v>
      </c>
      <c r="N423">
        <v>1.0813E-2</v>
      </c>
      <c r="O423">
        <v>19961231</v>
      </c>
      <c r="P423" s="3">
        <v>10805835.683337077</v>
      </c>
      <c r="Q423">
        <v>12824970.375</v>
      </c>
      <c r="R423" t="s">
        <v>87</v>
      </c>
      <c r="S423">
        <v>43</v>
      </c>
      <c r="T423">
        <v>73173583</v>
      </c>
      <c r="U423">
        <v>5869094</v>
      </c>
      <c r="V423" s="1">
        <v>67304489</v>
      </c>
      <c r="W423">
        <v>0.20521281760000001</v>
      </c>
      <c r="X423">
        <v>13</v>
      </c>
      <c r="Y423" s="4">
        <v>78110324.683337077</v>
      </c>
      <c r="Z423" s="5">
        <v>3.3693989102535508E-2</v>
      </c>
      <c r="AA423">
        <v>0.97</v>
      </c>
      <c r="AB423">
        <v>0.20521281760000001</v>
      </c>
      <c r="AD423">
        <v>2.0146150849181514E-5</v>
      </c>
      <c r="AE423">
        <v>0</v>
      </c>
      <c r="AF423">
        <v>0</v>
      </c>
      <c r="AG423">
        <v>0</v>
      </c>
      <c r="AH423">
        <v>73173583</v>
      </c>
      <c r="AI423">
        <v>0</v>
      </c>
      <c r="AJ423">
        <v>2664607923</v>
      </c>
      <c r="AK423">
        <v>2.7461294537327697E-2</v>
      </c>
      <c r="AR423">
        <f t="shared" si="79"/>
        <v>0</v>
      </c>
      <c r="AS423">
        <f t="shared" si="80"/>
        <v>0</v>
      </c>
      <c r="AT423">
        <f t="shared" si="81"/>
        <v>73173583</v>
      </c>
      <c r="AX423">
        <f t="shared" si="82"/>
        <v>0</v>
      </c>
      <c r="AY423">
        <f t="shared" si="83"/>
        <v>0</v>
      </c>
      <c r="AZ423">
        <f t="shared" si="84"/>
        <v>73173583</v>
      </c>
      <c r="BA423">
        <f t="shared" si="85"/>
        <v>0</v>
      </c>
      <c r="BB423">
        <f t="shared" si="86"/>
        <v>0</v>
      </c>
      <c r="BC423">
        <f t="shared" si="87"/>
        <v>73173583</v>
      </c>
    </row>
    <row r="424" spans="1:55" x14ac:dyDescent="0.25">
      <c r="A424">
        <v>44</v>
      </c>
      <c r="B424">
        <v>4</v>
      </c>
      <c r="C424">
        <v>0</v>
      </c>
      <c r="D424">
        <v>60442</v>
      </c>
      <c r="E424">
        <v>3685</v>
      </c>
      <c r="F424">
        <v>19931231</v>
      </c>
      <c r="G424">
        <v>69347510</v>
      </c>
      <c r="H424" t="s">
        <v>154</v>
      </c>
      <c r="I424" t="s">
        <v>114</v>
      </c>
      <c r="J424">
        <v>29</v>
      </c>
      <c r="K424">
        <v>0</v>
      </c>
      <c r="L424">
        <v>234445</v>
      </c>
      <c r="M424">
        <v>-5.6400000000000005E-4</v>
      </c>
      <c r="N424">
        <v>1.2732E-2</v>
      </c>
      <c r="O424">
        <v>19931231</v>
      </c>
      <c r="P424" s="3">
        <v>5070309.3797979653</v>
      </c>
      <c r="Q424">
        <v>6798905</v>
      </c>
      <c r="R424" t="s">
        <v>87</v>
      </c>
      <c r="S424">
        <v>31</v>
      </c>
      <c r="T424">
        <v>61944946</v>
      </c>
      <c r="U424">
        <v>4325092</v>
      </c>
      <c r="V424" s="1">
        <v>57619854</v>
      </c>
      <c r="W424">
        <v>0.1770174497</v>
      </c>
      <c r="X424">
        <v>10</v>
      </c>
      <c r="Y424" s="4">
        <v>62690163.379797965</v>
      </c>
      <c r="Z424" s="5">
        <v>1.9197985142104076E-2</v>
      </c>
      <c r="AA424">
        <v>0.97</v>
      </c>
      <c r="AB424">
        <v>0.1770174497</v>
      </c>
      <c r="AD424">
        <v>1.2606579292579481E-5</v>
      </c>
      <c r="AE424">
        <v>0</v>
      </c>
      <c r="AF424">
        <v>0</v>
      </c>
      <c r="AG424">
        <v>0</v>
      </c>
      <c r="AH424">
        <v>61944946</v>
      </c>
      <c r="AI424">
        <v>0</v>
      </c>
      <c r="AJ424">
        <v>1934780610</v>
      </c>
      <c r="AK424">
        <v>3.2016522017966675E-2</v>
      </c>
      <c r="AR424">
        <f t="shared" si="79"/>
        <v>0</v>
      </c>
      <c r="AS424">
        <f t="shared" si="80"/>
        <v>0</v>
      </c>
      <c r="AT424">
        <f t="shared" si="81"/>
        <v>61944946</v>
      </c>
      <c r="AX424">
        <f t="shared" si="82"/>
        <v>0</v>
      </c>
      <c r="AY424">
        <f t="shared" si="83"/>
        <v>0</v>
      </c>
      <c r="AZ424">
        <f t="shared" si="84"/>
        <v>61944946</v>
      </c>
      <c r="BA424">
        <f t="shared" si="85"/>
        <v>0</v>
      </c>
      <c r="BB424">
        <f t="shared" si="86"/>
        <v>0</v>
      </c>
      <c r="BC424">
        <f t="shared" si="87"/>
        <v>61944946</v>
      </c>
    </row>
    <row r="425" spans="1:55" x14ac:dyDescent="0.25">
      <c r="A425">
        <v>44</v>
      </c>
      <c r="B425">
        <v>3</v>
      </c>
      <c r="C425">
        <v>0</v>
      </c>
      <c r="D425">
        <v>60442</v>
      </c>
      <c r="E425">
        <v>3685</v>
      </c>
      <c r="F425">
        <v>19921231</v>
      </c>
      <c r="G425">
        <v>69347510</v>
      </c>
      <c r="H425" t="s">
        <v>85</v>
      </c>
      <c r="I425" t="s">
        <v>114</v>
      </c>
      <c r="J425">
        <v>28.5</v>
      </c>
      <c r="K425">
        <v>0</v>
      </c>
      <c r="L425">
        <v>230682</v>
      </c>
      <c r="M425">
        <v>-1.403E-3</v>
      </c>
      <c r="N425">
        <v>1.4898E-2</v>
      </c>
      <c r="O425">
        <v>19921231</v>
      </c>
      <c r="P425" s="3">
        <v>5141114.9081954733</v>
      </c>
      <c r="Q425">
        <v>6574437</v>
      </c>
      <c r="R425" t="s">
        <v>87</v>
      </c>
      <c r="S425">
        <v>27</v>
      </c>
      <c r="T425">
        <v>51523011</v>
      </c>
      <c r="U425">
        <v>3745608</v>
      </c>
      <c r="V425" s="1">
        <v>47777403</v>
      </c>
      <c r="W425">
        <v>0.18978412559999999</v>
      </c>
      <c r="X425">
        <v>10</v>
      </c>
      <c r="Y425" s="4">
        <v>52918517.908195473</v>
      </c>
      <c r="Z425" s="5">
        <v>2.3578207353512341E-2</v>
      </c>
      <c r="AA425">
        <v>0.97</v>
      </c>
      <c r="AB425">
        <v>0.18978412559999999</v>
      </c>
      <c r="AD425">
        <v>1.8911167008984949E-5</v>
      </c>
      <c r="AE425">
        <v>0</v>
      </c>
      <c r="AF425">
        <v>0</v>
      </c>
      <c r="AG425">
        <v>0</v>
      </c>
      <c r="AH425">
        <v>51523011</v>
      </c>
      <c r="AI425">
        <v>0</v>
      </c>
      <c r="AJ425">
        <v>1672383581</v>
      </c>
      <c r="AK425">
        <v>3.0808130135546934E-2</v>
      </c>
      <c r="AR425">
        <f t="shared" si="79"/>
        <v>0</v>
      </c>
      <c r="AS425">
        <f t="shared" si="80"/>
        <v>0</v>
      </c>
      <c r="AT425">
        <f t="shared" si="81"/>
        <v>51523011</v>
      </c>
      <c r="AX425">
        <f t="shared" si="82"/>
        <v>0</v>
      </c>
      <c r="AY425">
        <f t="shared" si="83"/>
        <v>0</v>
      </c>
      <c r="AZ425">
        <f t="shared" si="84"/>
        <v>51523011</v>
      </c>
      <c r="BA425">
        <f t="shared" si="85"/>
        <v>0</v>
      </c>
      <c r="BB425">
        <f t="shared" si="86"/>
        <v>0</v>
      </c>
      <c r="BC425">
        <f t="shared" si="87"/>
        <v>51523011</v>
      </c>
    </row>
    <row r="426" spans="1:55" x14ac:dyDescent="0.25">
      <c r="A426">
        <v>44</v>
      </c>
      <c r="B426">
        <v>2</v>
      </c>
      <c r="C426">
        <v>0</v>
      </c>
      <c r="D426">
        <v>60442</v>
      </c>
      <c r="E426">
        <v>3685</v>
      </c>
      <c r="F426">
        <v>19881230</v>
      </c>
      <c r="G426">
        <v>69347510</v>
      </c>
      <c r="H426" t="s">
        <v>85</v>
      </c>
      <c r="I426" t="s">
        <v>114</v>
      </c>
      <c r="J426">
        <v>39.75</v>
      </c>
      <c r="K426">
        <v>-1.2422000000000001E-2</v>
      </c>
      <c r="L426">
        <v>85938</v>
      </c>
      <c r="M426">
        <v>-1.6180000000000001E-3</v>
      </c>
      <c r="N426">
        <v>1.0211E-2</v>
      </c>
      <c r="O426">
        <v>19881230</v>
      </c>
      <c r="P426" s="3">
        <v>2210662.349997133</v>
      </c>
      <c r="Q426">
        <v>3416035.5</v>
      </c>
      <c r="R426" t="s">
        <v>87</v>
      </c>
      <c r="S426">
        <v>11</v>
      </c>
      <c r="T426">
        <v>42807930</v>
      </c>
      <c r="U426">
        <v>2628825</v>
      </c>
      <c r="V426" s="1">
        <v>40179105</v>
      </c>
      <c r="W426">
        <v>0.16000233990000001</v>
      </c>
      <c r="X426">
        <v>12</v>
      </c>
      <c r="Y426" s="4">
        <v>42389767.349997133</v>
      </c>
      <c r="Z426" s="5">
        <v>1.2894000328301082E-2</v>
      </c>
      <c r="AA426">
        <v>0.97</v>
      </c>
      <c r="AB426">
        <v>0.16000233990000001</v>
      </c>
      <c r="AD426">
        <v>2.6208217523214251E-5</v>
      </c>
      <c r="AE426">
        <v>0</v>
      </c>
      <c r="AF426">
        <v>0</v>
      </c>
      <c r="AG426">
        <v>0</v>
      </c>
      <c r="AH426">
        <v>42807930</v>
      </c>
      <c r="AI426">
        <v>0</v>
      </c>
      <c r="AJ426">
        <v>1326741615</v>
      </c>
      <c r="AK426">
        <v>3.2265461123716997E-2</v>
      </c>
      <c r="AR426">
        <f t="shared" si="79"/>
        <v>0</v>
      </c>
      <c r="AS426">
        <f t="shared" si="80"/>
        <v>0</v>
      </c>
      <c r="AT426">
        <f t="shared" si="81"/>
        <v>42807930</v>
      </c>
      <c r="AX426">
        <f t="shared" si="82"/>
        <v>0</v>
      </c>
      <c r="AY426">
        <f t="shared" si="83"/>
        <v>0</v>
      </c>
      <c r="AZ426">
        <f t="shared" si="84"/>
        <v>42807930</v>
      </c>
      <c r="BA426">
        <f t="shared" si="85"/>
        <v>0</v>
      </c>
      <c r="BB426">
        <f t="shared" si="86"/>
        <v>0</v>
      </c>
      <c r="BC426">
        <f t="shared" si="87"/>
        <v>42807930</v>
      </c>
    </row>
    <row r="427" spans="1:55" x14ac:dyDescent="0.25">
      <c r="A427">
        <v>44</v>
      </c>
      <c r="B427">
        <v>1</v>
      </c>
      <c r="C427">
        <v>1</v>
      </c>
      <c r="D427">
        <v>60442</v>
      </c>
      <c r="E427">
        <v>3685</v>
      </c>
      <c r="F427">
        <v>19861231</v>
      </c>
      <c r="G427">
        <v>69347510</v>
      </c>
      <c r="H427" t="s">
        <v>85</v>
      </c>
      <c r="I427" t="s">
        <v>86</v>
      </c>
      <c r="J427">
        <v>41.25</v>
      </c>
      <c r="K427">
        <v>-1.1976000000000001E-2</v>
      </c>
      <c r="L427">
        <v>65821</v>
      </c>
      <c r="M427">
        <v>-3.1440000000000001E-3</v>
      </c>
      <c r="N427">
        <v>8.3590000000000001E-3</v>
      </c>
      <c r="O427">
        <v>19861231</v>
      </c>
      <c r="P427" s="3">
        <v>1956722.0399999917</v>
      </c>
      <c r="Q427">
        <v>2715116.25</v>
      </c>
      <c r="R427" t="s">
        <v>87</v>
      </c>
      <c r="S427">
        <v>3</v>
      </c>
      <c r="T427">
        <v>26973412</v>
      </c>
      <c r="U427">
        <v>1693605</v>
      </c>
      <c r="V427" s="1">
        <v>25279807</v>
      </c>
      <c r="W427">
        <v>0.1495319249</v>
      </c>
      <c r="X427">
        <v>16</v>
      </c>
      <c r="Y427" s="4">
        <v>27236529.039999992</v>
      </c>
      <c r="Z427" s="5">
        <v>1.4906325222335443E-2</v>
      </c>
      <c r="AA427">
        <v>0.97</v>
      </c>
      <c r="AB427">
        <v>0.1495319249</v>
      </c>
      <c r="AD427">
        <v>7.1940022889501273E-7</v>
      </c>
      <c r="AE427">
        <v>0</v>
      </c>
      <c r="AF427">
        <v>0</v>
      </c>
      <c r="AG427">
        <v>0</v>
      </c>
      <c r="AH427">
        <v>26973412</v>
      </c>
      <c r="AI427">
        <v>0</v>
      </c>
      <c r="AJ427">
        <v>1208853852</v>
      </c>
      <c r="AK427">
        <v>2.2313211771111601E-2</v>
      </c>
      <c r="AR427">
        <f t="shared" si="79"/>
        <v>0</v>
      </c>
      <c r="AS427">
        <f t="shared" si="80"/>
        <v>0</v>
      </c>
      <c r="AT427">
        <f t="shared" si="81"/>
        <v>26973412</v>
      </c>
      <c r="AX427">
        <f t="shared" si="82"/>
        <v>0</v>
      </c>
      <c r="AY427">
        <f t="shared" si="83"/>
        <v>0</v>
      </c>
      <c r="AZ427">
        <f t="shared" si="84"/>
        <v>26973412</v>
      </c>
      <c r="BA427">
        <f t="shared" si="85"/>
        <v>0</v>
      </c>
      <c r="BB427">
        <f t="shared" si="86"/>
        <v>0</v>
      </c>
      <c r="BC427">
        <f t="shared" si="87"/>
        <v>26973412</v>
      </c>
    </row>
    <row r="428" spans="1:55" x14ac:dyDescent="0.25">
      <c r="A428">
        <v>45</v>
      </c>
      <c r="B428">
        <v>6</v>
      </c>
      <c r="C428">
        <v>0</v>
      </c>
      <c r="D428">
        <v>60839</v>
      </c>
      <c r="E428">
        <v>4205</v>
      </c>
      <c r="F428">
        <v>19911231</v>
      </c>
      <c r="G428">
        <v>81482310</v>
      </c>
      <c r="H428" t="s">
        <v>53</v>
      </c>
      <c r="I428" t="s">
        <v>54</v>
      </c>
      <c r="J428">
        <v>29.875</v>
      </c>
      <c r="K428">
        <v>-4.7808999999999997E-2</v>
      </c>
      <c r="L428">
        <v>128100</v>
      </c>
      <c r="M428">
        <v>6.0610000000000004E-3</v>
      </c>
      <c r="N428">
        <v>1.5295E-2</v>
      </c>
      <c r="O428">
        <v>19911231</v>
      </c>
      <c r="P428" s="3">
        <v>1617814.4594382495</v>
      </c>
      <c r="Q428">
        <v>3826987.5</v>
      </c>
      <c r="R428" t="s">
        <v>55</v>
      </c>
      <c r="S428">
        <v>23</v>
      </c>
      <c r="T428">
        <v>76411000</v>
      </c>
      <c r="U428">
        <v>3470000</v>
      </c>
      <c r="V428" s="1">
        <v>72941000</v>
      </c>
      <c r="W428">
        <v>0.51807247629999997</v>
      </c>
      <c r="X428">
        <v>7</v>
      </c>
      <c r="Y428" s="4">
        <v>74558814.459438249</v>
      </c>
      <c r="Z428" s="5">
        <v>2.7321766638636079E-2</v>
      </c>
      <c r="AA428">
        <v>0.97</v>
      </c>
      <c r="AB428">
        <v>0.51807247629999997</v>
      </c>
      <c r="AD428">
        <v>0.21354426305037641</v>
      </c>
      <c r="AE428">
        <v>0</v>
      </c>
      <c r="AF428">
        <v>1</v>
      </c>
      <c r="AG428">
        <v>76411000</v>
      </c>
      <c r="AH428">
        <v>0</v>
      </c>
      <c r="AI428">
        <v>6</v>
      </c>
      <c r="AJ428">
        <v>1587173421</v>
      </c>
      <c r="AK428">
        <v>4.8142817280708482E-2</v>
      </c>
      <c r="AR428">
        <f t="shared" si="79"/>
        <v>1</v>
      </c>
      <c r="AS428">
        <f t="shared" si="80"/>
        <v>76411000</v>
      </c>
      <c r="AT428">
        <f t="shared" si="81"/>
        <v>0</v>
      </c>
      <c r="AX428">
        <f t="shared" si="82"/>
        <v>1</v>
      </c>
      <c r="AY428">
        <f t="shared" si="83"/>
        <v>76411000</v>
      </c>
      <c r="AZ428">
        <f t="shared" si="84"/>
        <v>0</v>
      </c>
      <c r="BA428">
        <f t="shared" si="85"/>
        <v>1</v>
      </c>
      <c r="BB428">
        <f t="shared" si="86"/>
        <v>76411000</v>
      </c>
      <c r="BC428">
        <f t="shared" si="87"/>
        <v>0</v>
      </c>
    </row>
    <row r="429" spans="1:55" x14ac:dyDescent="0.25">
      <c r="A429">
        <v>45</v>
      </c>
      <c r="B429">
        <v>5</v>
      </c>
      <c r="C429">
        <v>0</v>
      </c>
      <c r="D429">
        <v>60839</v>
      </c>
      <c r="E429">
        <v>4205</v>
      </c>
      <c r="F429">
        <v>19901231</v>
      </c>
      <c r="G429">
        <v>81482310</v>
      </c>
      <c r="H429" t="s">
        <v>53</v>
      </c>
      <c r="I429" t="s">
        <v>54</v>
      </c>
      <c r="J429">
        <v>20.625</v>
      </c>
      <c r="K429">
        <v>0</v>
      </c>
      <c r="L429">
        <v>121846</v>
      </c>
      <c r="M429">
        <v>4.9800000000000001E-3</v>
      </c>
      <c r="N429">
        <v>1.0272999999999999E-2</v>
      </c>
      <c r="O429">
        <v>19901231</v>
      </c>
      <c r="P429" s="3">
        <v>-37832.369463324547</v>
      </c>
      <c r="Q429">
        <v>2513073.75</v>
      </c>
      <c r="R429" t="s">
        <v>55</v>
      </c>
      <c r="S429">
        <v>19</v>
      </c>
      <c r="T429">
        <v>88021000</v>
      </c>
      <c r="U429">
        <v>4708000</v>
      </c>
      <c r="V429" s="1">
        <v>83313000</v>
      </c>
      <c r="W429">
        <v>0.62719594489999997</v>
      </c>
      <c r="X429">
        <v>5</v>
      </c>
      <c r="Y429" s="4">
        <v>83275167.630536675</v>
      </c>
      <c r="Z429" s="5">
        <v>2.0320185182637042E-2</v>
      </c>
      <c r="AA429">
        <v>0.97</v>
      </c>
      <c r="AB429">
        <v>0.62719594489999997</v>
      </c>
      <c r="AD429">
        <v>0.50891855000753772</v>
      </c>
      <c r="AE429">
        <v>1</v>
      </c>
      <c r="AF429">
        <v>1</v>
      </c>
      <c r="AG429">
        <v>88021000</v>
      </c>
      <c r="AH429">
        <v>0</v>
      </c>
      <c r="AI429">
        <v>5</v>
      </c>
      <c r="AJ429">
        <v>1461532706</v>
      </c>
      <c r="AK429">
        <v>6.0225131903411541E-2</v>
      </c>
      <c r="AR429">
        <f t="shared" si="79"/>
        <v>1</v>
      </c>
      <c r="AS429">
        <f t="shared" si="80"/>
        <v>88021000</v>
      </c>
      <c r="AT429">
        <f t="shared" si="81"/>
        <v>0</v>
      </c>
      <c r="AX429">
        <f t="shared" si="82"/>
        <v>1</v>
      </c>
      <c r="AY429">
        <f t="shared" si="83"/>
        <v>88021000</v>
      </c>
      <c r="AZ429">
        <f t="shared" si="84"/>
        <v>0</v>
      </c>
      <c r="BA429">
        <f t="shared" si="85"/>
        <v>1</v>
      </c>
      <c r="BB429">
        <f t="shared" si="86"/>
        <v>88021000</v>
      </c>
      <c r="BC429">
        <f t="shared" si="87"/>
        <v>0</v>
      </c>
    </row>
    <row r="430" spans="1:55" x14ac:dyDescent="0.25">
      <c r="A430">
        <v>45</v>
      </c>
      <c r="B430">
        <v>4</v>
      </c>
      <c r="C430">
        <v>0</v>
      </c>
      <c r="D430">
        <v>60839</v>
      </c>
      <c r="E430">
        <v>4205</v>
      </c>
      <c r="F430">
        <v>19891229</v>
      </c>
      <c r="G430">
        <v>81482310</v>
      </c>
      <c r="H430" t="s">
        <v>53</v>
      </c>
      <c r="I430" t="s">
        <v>54</v>
      </c>
      <c r="J430">
        <v>40.625</v>
      </c>
      <c r="K430">
        <v>2.5236999999999999E-2</v>
      </c>
      <c r="L430">
        <v>113096</v>
      </c>
      <c r="M430">
        <v>7.9019999999999993E-3</v>
      </c>
      <c r="N430">
        <v>1.2916E-2</v>
      </c>
      <c r="O430">
        <v>19891229</v>
      </c>
      <c r="P430" s="3">
        <v>2112944.9639016092</v>
      </c>
      <c r="Q430">
        <v>4594525</v>
      </c>
      <c r="R430" t="s">
        <v>55</v>
      </c>
      <c r="S430">
        <v>15</v>
      </c>
      <c r="T430">
        <v>87353000</v>
      </c>
      <c r="U430">
        <v>4637000</v>
      </c>
      <c r="V430" s="1">
        <v>82716000</v>
      </c>
      <c r="W430">
        <v>0.29899252110000002</v>
      </c>
      <c r="X430">
        <v>5</v>
      </c>
      <c r="Y430" s="4">
        <v>84828944.963901609</v>
      </c>
      <c r="Z430" s="5">
        <v>1.6198717399847996E-2</v>
      </c>
      <c r="AA430">
        <v>0.97</v>
      </c>
      <c r="AB430">
        <v>0.29899252110000002</v>
      </c>
      <c r="AD430">
        <v>6.2064509945308606E-2</v>
      </c>
      <c r="AE430">
        <v>0</v>
      </c>
      <c r="AF430">
        <v>1</v>
      </c>
      <c r="AG430">
        <v>87353000</v>
      </c>
      <c r="AH430">
        <v>0</v>
      </c>
      <c r="AI430">
        <v>4</v>
      </c>
      <c r="AJ430">
        <v>1434879707</v>
      </c>
      <c r="AK430">
        <v>6.0878274028026237E-2</v>
      </c>
      <c r="AR430">
        <f t="shared" si="79"/>
        <v>1</v>
      </c>
      <c r="AS430">
        <f t="shared" si="80"/>
        <v>87353000</v>
      </c>
      <c r="AT430">
        <f t="shared" si="81"/>
        <v>0</v>
      </c>
      <c r="AX430">
        <f t="shared" si="82"/>
        <v>1</v>
      </c>
      <c r="AY430">
        <f t="shared" si="83"/>
        <v>87353000</v>
      </c>
      <c r="AZ430">
        <f t="shared" si="84"/>
        <v>0</v>
      </c>
      <c r="BA430">
        <f t="shared" si="85"/>
        <v>1</v>
      </c>
      <c r="BB430">
        <f t="shared" si="86"/>
        <v>87353000</v>
      </c>
      <c r="BC430">
        <f t="shared" si="87"/>
        <v>0</v>
      </c>
    </row>
    <row r="431" spans="1:55" x14ac:dyDescent="0.25">
      <c r="A431">
        <v>45</v>
      </c>
      <c r="B431">
        <v>3</v>
      </c>
      <c r="C431">
        <v>0</v>
      </c>
      <c r="D431">
        <v>60839</v>
      </c>
      <c r="E431">
        <v>4205</v>
      </c>
      <c r="F431">
        <v>19881230</v>
      </c>
      <c r="G431">
        <v>81482310</v>
      </c>
      <c r="H431" t="s">
        <v>53</v>
      </c>
      <c r="I431" t="s">
        <v>54</v>
      </c>
      <c r="J431">
        <v>36.125</v>
      </c>
      <c r="K431">
        <v>3.4719999999999998E-3</v>
      </c>
      <c r="L431">
        <v>111166</v>
      </c>
      <c r="M431">
        <v>-1.6180000000000001E-3</v>
      </c>
      <c r="N431">
        <v>1.0211E-2</v>
      </c>
      <c r="O431">
        <v>19881230</v>
      </c>
      <c r="P431" s="3">
        <v>1795061.7217337638</v>
      </c>
      <c r="Q431">
        <v>4015871.75</v>
      </c>
      <c r="R431" t="s">
        <v>55</v>
      </c>
      <c r="S431">
        <v>11</v>
      </c>
      <c r="T431">
        <v>77870000</v>
      </c>
      <c r="U431">
        <v>3843000</v>
      </c>
      <c r="V431" s="1">
        <v>74027000</v>
      </c>
      <c r="W431">
        <v>0.20212827289999999</v>
      </c>
      <c r="X431">
        <v>5</v>
      </c>
      <c r="Y431" s="4">
        <v>75822061.721733764</v>
      </c>
      <c r="Z431" s="5">
        <v>1.0705611224852524E-2</v>
      </c>
      <c r="AA431">
        <v>0.97</v>
      </c>
      <c r="AB431">
        <v>0.20212827289999999</v>
      </c>
      <c r="AD431">
        <v>1.3503190065125188E-2</v>
      </c>
      <c r="AE431">
        <v>0</v>
      </c>
      <c r="AF431">
        <v>1</v>
      </c>
      <c r="AG431">
        <v>77870000</v>
      </c>
      <c r="AH431">
        <v>0</v>
      </c>
      <c r="AI431">
        <v>3</v>
      </c>
      <c r="AJ431">
        <v>1326741615</v>
      </c>
      <c r="AK431">
        <v>5.8692664132646503E-2</v>
      </c>
      <c r="AR431">
        <f t="shared" si="79"/>
        <v>1</v>
      </c>
      <c r="AS431">
        <f t="shared" si="80"/>
        <v>77870000</v>
      </c>
      <c r="AT431">
        <f t="shared" si="81"/>
        <v>0</v>
      </c>
      <c r="AX431">
        <f t="shared" si="82"/>
        <v>1</v>
      </c>
      <c r="AY431">
        <f t="shared" si="83"/>
        <v>77870000</v>
      </c>
      <c r="AZ431">
        <f t="shared" si="84"/>
        <v>0</v>
      </c>
      <c r="BA431">
        <f t="shared" si="85"/>
        <v>0</v>
      </c>
      <c r="BB431">
        <f t="shared" si="86"/>
        <v>0</v>
      </c>
      <c r="BC431">
        <f t="shared" si="87"/>
        <v>77870000</v>
      </c>
    </row>
    <row r="432" spans="1:55" x14ac:dyDescent="0.25">
      <c r="A432">
        <v>45</v>
      </c>
      <c r="B432">
        <v>2</v>
      </c>
      <c r="C432">
        <v>0</v>
      </c>
      <c r="D432">
        <v>60839</v>
      </c>
      <c r="E432">
        <v>4205</v>
      </c>
      <c r="F432">
        <v>19871231</v>
      </c>
      <c r="G432">
        <v>81482310</v>
      </c>
      <c r="H432" t="s">
        <v>53</v>
      </c>
      <c r="I432" t="s">
        <v>54</v>
      </c>
      <c r="J432">
        <v>25.375</v>
      </c>
      <c r="K432">
        <v>-2.4038E-2</v>
      </c>
      <c r="L432">
        <v>109061</v>
      </c>
      <c r="M432">
        <v>-1.505E-3</v>
      </c>
      <c r="N432">
        <v>1.0994E-2</v>
      </c>
      <c r="O432">
        <v>19871231</v>
      </c>
      <c r="P432" s="3">
        <v>628545.3227211386</v>
      </c>
      <c r="Q432">
        <v>2767422.875</v>
      </c>
      <c r="R432" t="s">
        <v>55</v>
      </c>
      <c r="S432">
        <v>7</v>
      </c>
      <c r="T432">
        <v>72838441</v>
      </c>
      <c r="U432">
        <v>3362577</v>
      </c>
      <c r="V432" s="1">
        <v>69475864</v>
      </c>
      <c r="W432">
        <v>0.62646834159999998</v>
      </c>
      <c r="X432">
        <v>7</v>
      </c>
      <c r="Y432" s="4">
        <v>70104409.322721139</v>
      </c>
      <c r="Z432" s="5">
        <v>2.6489337117172027E-2</v>
      </c>
      <c r="AA432">
        <v>0.97</v>
      </c>
      <c r="AB432">
        <v>0.62646834159999998</v>
      </c>
      <c r="AD432">
        <v>0.36750451760989655</v>
      </c>
      <c r="AE432">
        <v>0</v>
      </c>
      <c r="AF432">
        <v>1</v>
      </c>
      <c r="AG432">
        <v>72838441</v>
      </c>
      <c r="AH432">
        <v>0</v>
      </c>
      <c r="AI432">
        <v>2</v>
      </c>
      <c r="AJ432">
        <v>1278639907</v>
      </c>
      <c r="AK432">
        <v>5.6965562079863974E-2</v>
      </c>
      <c r="AR432">
        <f t="shared" si="79"/>
        <v>1</v>
      </c>
      <c r="AS432">
        <f t="shared" si="80"/>
        <v>72838441</v>
      </c>
      <c r="AT432">
        <f t="shared" si="81"/>
        <v>0</v>
      </c>
      <c r="AX432">
        <f t="shared" si="82"/>
        <v>1</v>
      </c>
      <c r="AY432">
        <f t="shared" si="83"/>
        <v>72838441</v>
      </c>
      <c r="AZ432">
        <f t="shared" si="84"/>
        <v>0</v>
      </c>
      <c r="BA432">
        <f t="shared" si="85"/>
        <v>1</v>
      </c>
      <c r="BB432">
        <f t="shared" si="86"/>
        <v>72838441</v>
      </c>
      <c r="BC432">
        <f t="shared" si="87"/>
        <v>0</v>
      </c>
    </row>
    <row r="433" spans="1:55" x14ac:dyDescent="0.25">
      <c r="A433">
        <v>45</v>
      </c>
      <c r="B433">
        <v>1</v>
      </c>
      <c r="C433">
        <v>1</v>
      </c>
      <c r="D433">
        <v>60839</v>
      </c>
      <c r="E433">
        <v>4205</v>
      </c>
      <c r="F433">
        <v>19861231</v>
      </c>
      <c r="G433">
        <v>81482310</v>
      </c>
      <c r="H433" t="s">
        <v>53</v>
      </c>
      <c r="I433" t="s">
        <v>54</v>
      </c>
      <c r="J433">
        <v>34.625</v>
      </c>
      <c r="K433">
        <v>3.6229999999999999E-3</v>
      </c>
      <c r="L433">
        <v>77437</v>
      </c>
      <c r="M433">
        <v>-3.1440000000000001E-3</v>
      </c>
      <c r="N433">
        <v>8.3590000000000001E-3</v>
      </c>
      <c r="O433">
        <v>19861231</v>
      </c>
      <c r="P433" s="3">
        <v>889321.41499850154</v>
      </c>
      <c r="Q433">
        <v>2681256.125</v>
      </c>
      <c r="R433" t="s">
        <v>55</v>
      </c>
      <c r="S433">
        <v>3</v>
      </c>
      <c r="T433">
        <v>62605665</v>
      </c>
      <c r="U433">
        <v>2874508</v>
      </c>
      <c r="V433" s="1">
        <v>59731157</v>
      </c>
      <c r="W433">
        <v>0.15613731559999999</v>
      </c>
      <c r="X433">
        <v>6</v>
      </c>
      <c r="Y433" s="4">
        <v>60620478.414998502</v>
      </c>
      <c r="Z433" s="5">
        <v>6.9059855491417129E-3</v>
      </c>
      <c r="AA433">
        <v>0.97</v>
      </c>
      <c r="AB433">
        <v>0.15613731559999999</v>
      </c>
      <c r="AD433">
        <v>1.682296686943895E-2</v>
      </c>
      <c r="AE433">
        <v>0</v>
      </c>
      <c r="AF433">
        <v>1</v>
      </c>
      <c r="AG433">
        <v>62605665</v>
      </c>
      <c r="AH433">
        <v>0</v>
      </c>
      <c r="AI433">
        <v>1</v>
      </c>
      <c r="AJ433">
        <v>1208853852</v>
      </c>
      <c r="AK433">
        <v>5.1789275350714606E-2</v>
      </c>
      <c r="AR433">
        <f t="shared" si="79"/>
        <v>1</v>
      </c>
      <c r="AS433">
        <f t="shared" si="80"/>
        <v>62605665</v>
      </c>
      <c r="AT433">
        <f t="shared" si="81"/>
        <v>0</v>
      </c>
      <c r="AX433">
        <f t="shared" si="82"/>
        <v>1</v>
      </c>
      <c r="AY433">
        <f t="shared" si="83"/>
        <v>62605665</v>
      </c>
      <c r="AZ433">
        <f t="shared" si="84"/>
        <v>0</v>
      </c>
      <c r="BA433">
        <f t="shared" si="85"/>
        <v>0</v>
      </c>
      <c r="BB433">
        <f t="shared" si="86"/>
        <v>0</v>
      </c>
      <c r="BC433">
        <f t="shared" si="87"/>
        <v>62605665</v>
      </c>
    </row>
    <row r="434" spans="1:55" x14ac:dyDescent="0.25">
      <c r="A434">
        <v>46</v>
      </c>
      <c r="B434">
        <v>12</v>
      </c>
      <c r="C434">
        <v>0</v>
      </c>
      <c r="D434">
        <v>61284</v>
      </c>
      <c r="E434">
        <v>586</v>
      </c>
      <c r="F434">
        <v>19971231</v>
      </c>
      <c r="G434">
        <v>6805510</v>
      </c>
      <c r="H434" t="s">
        <v>119</v>
      </c>
      <c r="I434" t="s">
        <v>120</v>
      </c>
      <c r="J434">
        <v>71.875</v>
      </c>
      <c r="K434">
        <v>-1.2026999999999999E-2</v>
      </c>
      <c r="L434">
        <v>192871</v>
      </c>
      <c r="M434">
        <v>2.6029999999999998E-3</v>
      </c>
      <c r="N434">
        <v>1.6466000000000001E-2</v>
      </c>
      <c r="O434">
        <v>19971231</v>
      </c>
      <c r="P434" s="3">
        <v>12568591.192348957</v>
      </c>
      <c r="Q434">
        <v>13862603.125</v>
      </c>
      <c r="R434" t="s">
        <v>105</v>
      </c>
      <c r="S434">
        <v>47</v>
      </c>
      <c r="T434">
        <v>46534090</v>
      </c>
      <c r="U434">
        <v>3409511</v>
      </c>
      <c r="V434" s="1">
        <v>43124579</v>
      </c>
      <c r="W434">
        <v>0.33236455549999999</v>
      </c>
      <c r="X434">
        <v>22</v>
      </c>
      <c r="Y434" s="4">
        <v>55693170.192348957</v>
      </c>
      <c r="Z434" s="5">
        <v>8.2748182466768266E-2</v>
      </c>
      <c r="AA434">
        <v>0.97</v>
      </c>
      <c r="AB434">
        <v>0.33236455549999999</v>
      </c>
      <c r="AD434">
        <v>3.1931558066096415E-3</v>
      </c>
      <c r="AE434">
        <v>0</v>
      </c>
      <c r="AF434">
        <v>1</v>
      </c>
      <c r="AG434">
        <v>46534090</v>
      </c>
      <c r="AH434">
        <v>0</v>
      </c>
      <c r="AI434">
        <v>7</v>
      </c>
      <c r="AJ434">
        <v>3000025976</v>
      </c>
      <c r="AK434">
        <v>1.55112290267716E-2</v>
      </c>
      <c r="AR434">
        <f t="shared" si="79"/>
        <v>0</v>
      </c>
      <c r="AS434">
        <f t="shared" si="80"/>
        <v>0</v>
      </c>
      <c r="AT434">
        <f t="shared" si="81"/>
        <v>46534090</v>
      </c>
      <c r="AX434">
        <f t="shared" si="82"/>
        <v>0</v>
      </c>
      <c r="AY434">
        <f t="shared" si="83"/>
        <v>0</v>
      </c>
      <c r="AZ434">
        <f t="shared" si="84"/>
        <v>46534090</v>
      </c>
      <c r="BA434">
        <f t="shared" si="85"/>
        <v>0</v>
      </c>
      <c r="BB434">
        <f t="shared" si="86"/>
        <v>0</v>
      </c>
      <c r="BC434">
        <f t="shared" si="87"/>
        <v>46534090</v>
      </c>
    </row>
    <row r="435" spans="1:55" x14ac:dyDescent="0.25">
      <c r="A435">
        <v>46</v>
      </c>
      <c r="B435">
        <v>11</v>
      </c>
      <c r="C435">
        <v>0</v>
      </c>
      <c r="D435">
        <v>61284</v>
      </c>
      <c r="E435">
        <v>586</v>
      </c>
      <c r="F435">
        <v>19961231</v>
      </c>
      <c r="G435">
        <v>6805510</v>
      </c>
      <c r="H435" t="s">
        <v>119</v>
      </c>
      <c r="I435" t="s">
        <v>120</v>
      </c>
      <c r="J435">
        <v>41.125</v>
      </c>
      <c r="K435">
        <v>-2.9499000000000001E-2</v>
      </c>
      <c r="L435">
        <v>195120</v>
      </c>
      <c r="M435">
        <v>-9.3989999999999994E-3</v>
      </c>
      <c r="N435">
        <v>1.0813E-2</v>
      </c>
      <c r="O435">
        <v>19961231</v>
      </c>
      <c r="P435" s="3">
        <v>6881704.1970466971</v>
      </c>
      <c r="Q435">
        <v>8024310</v>
      </c>
      <c r="R435" t="s">
        <v>105</v>
      </c>
      <c r="S435">
        <v>43</v>
      </c>
      <c r="T435">
        <v>41456028</v>
      </c>
      <c r="U435">
        <v>3370119</v>
      </c>
      <c r="V435" s="1">
        <v>38085909</v>
      </c>
      <c r="W435">
        <v>0.2860466203</v>
      </c>
      <c r="X435">
        <v>22</v>
      </c>
      <c r="Y435" s="4">
        <v>44967613.197046697</v>
      </c>
      <c r="Z435" s="5">
        <v>5.1046707514546451E-2</v>
      </c>
      <c r="AA435">
        <v>0.97</v>
      </c>
      <c r="AB435">
        <v>0.2860466203</v>
      </c>
      <c r="AD435">
        <v>1.3588868485042674E-3</v>
      </c>
      <c r="AE435">
        <v>0</v>
      </c>
      <c r="AF435">
        <v>1</v>
      </c>
      <c r="AG435">
        <v>41456028</v>
      </c>
      <c r="AH435">
        <v>0</v>
      </c>
      <c r="AI435">
        <v>6</v>
      </c>
      <c r="AJ435">
        <v>2664607923</v>
      </c>
      <c r="AK435">
        <v>1.5558021742022719E-2</v>
      </c>
      <c r="AR435">
        <f t="shared" si="79"/>
        <v>0</v>
      </c>
      <c r="AS435">
        <f t="shared" si="80"/>
        <v>0</v>
      </c>
      <c r="AT435">
        <f t="shared" si="81"/>
        <v>41456028</v>
      </c>
      <c r="AX435">
        <f t="shared" si="82"/>
        <v>0</v>
      </c>
      <c r="AY435">
        <f t="shared" si="83"/>
        <v>0</v>
      </c>
      <c r="AZ435">
        <f t="shared" si="84"/>
        <v>41456028</v>
      </c>
      <c r="BA435">
        <f t="shared" si="85"/>
        <v>0</v>
      </c>
      <c r="BB435">
        <f t="shared" si="86"/>
        <v>0</v>
      </c>
      <c r="BC435">
        <f t="shared" si="87"/>
        <v>41456028</v>
      </c>
    </row>
    <row r="436" spans="1:55" x14ac:dyDescent="0.25">
      <c r="A436">
        <v>46</v>
      </c>
      <c r="B436">
        <v>10</v>
      </c>
      <c r="C436">
        <v>0</v>
      </c>
      <c r="D436">
        <v>61284</v>
      </c>
      <c r="E436">
        <v>586</v>
      </c>
      <c r="F436">
        <v>19911231</v>
      </c>
      <c r="G436">
        <v>6805510</v>
      </c>
      <c r="H436" t="s">
        <v>119</v>
      </c>
      <c r="I436" t="s">
        <v>120</v>
      </c>
      <c r="J436">
        <v>33.625</v>
      </c>
      <c r="K436">
        <v>-7.3800000000000003E-3</v>
      </c>
      <c r="L436">
        <v>69294</v>
      </c>
      <c r="M436">
        <v>6.0610000000000004E-3</v>
      </c>
      <c r="N436">
        <v>1.5295E-2</v>
      </c>
      <c r="O436">
        <v>19911231</v>
      </c>
      <c r="P436" s="3">
        <v>1403773.8930672891</v>
      </c>
      <c r="Q436">
        <v>2330010.75</v>
      </c>
      <c r="R436" t="s">
        <v>105</v>
      </c>
      <c r="S436">
        <v>23</v>
      </c>
      <c r="T436">
        <v>32770320</v>
      </c>
      <c r="U436">
        <v>1974546</v>
      </c>
      <c r="V436" s="1">
        <v>30795774</v>
      </c>
      <c r="W436">
        <v>0.42332512230000002</v>
      </c>
      <c r="X436">
        <v>20</v>
      </c>
      <c r="Y436" s="4">
        <v>32199547.893067289</v>
      </c>
      <c r="Z436" s="5">
        <v>3.0854531543092738E-2</v>
      </c>
      <c r="AA436">
        <v>0.97</v>
      </c>
      <c r="AB436">
        <v>0.42332512230000002</v>
      </c>
      <c r="AD436">
        <v>7.883443019459678E-2</v>
      </c>
      <c r="AE436">
        <v>0</v>
      </c>
      <c r="AF436">
        <v>1</v>
      </c>
      <c r="AG436">
        <v>32770320</v>
      </c>
      <c r="AH436">
        <v>0</v>
      </c>
      <c r="AI436">
        <v>5</v>
      </c>
      <c r="AJ436">
        <v>1587173421</v>
      </c>
      <c r="AK436">
        <v>2.0646968734741682E-2</v>
      </c>
      <c r="AR436">
        <f t="shared" si="79"/>
        <v>1</v>
      </c>
      <c r="AS436">
        <f t="shared" si="80"/>
        <v>32770320</v>
      </c>
      <c r="AT436">
        <f t="shared" si="81"/>
        <v>0</v>
      </c>
      <c r="AX436">
        <f t="shared" si="82"/>
        <v>1</v>
      </c>
      <c r="AY436">
        <f t="shared" si="83"/>
        <v>32770320</v>
      </c>
      <c r="AZ436">
        <f t="shared" si="84"/>
        <v>0</v>
      </c>
      <c r="BA436">
        <f t="shared" si="85"/>
        <v>1</v>
      </c>
      <c r="BB436">
        <f t="shared" si="86"/>
        <v>32770320</v>
      </c>
      <c r="BC436">
        <f t="shared" si="87"/>
        <v>0</v>
      </c>
    </row>
    <row r="437" spans="1:55" x14ac:dyDescent="0.25">
      <c r="A437">
        <v>46</v>
      </c>
      <c r="B437">
        <v>9</v>
      </c>
      <c r="C437">
        <v>0</v>
      </c>
      <c r="D437">
        <v>61284</v>
      </c>
      <c r="E437">
        <v>586</v>
      </c>
      <c r="F437">
        <v>19901231</v>
      </c>
      <c r="G437">
        <v>6805510</v>
      </c>
      <c r="H437" t="s">
        <v>119</v>
      </c>
      <c r="I437" t="s">
        <v>120</v>
      </c>
      <c r="J437">
        <v>18.875</v>
      </c>
      <c r="K437">
        <v>6.6670000000000002E-3</v>
      </c>
      <c r="L437">
        <v>62763</v>
      </c>
      <c r="M437">
        <v>4.9800000000000001E-3</v>
      </c>
      <c r="N437">
        <v>1.0272999999999999E-2</v>
      </c>
      <c r="O437">
        <v>19901231</v>
      </c>
      <c r="P437" s="3">
        <v>238473.01741090417</v>
      </c>
      <c r="Q437">
        <v>1184651.625</v>
      </c>
      <c r="R437" t="s">
        <v>105</v>
      </c>
      <c r="S437">
        <v>19</v>
      </c>
      <c r="T437">
        <v>32213885</v>
      </c>
      <c r="U437">
        <v>1571770</v>
      </c>
      <c r="V437" s="1">
        <v>30642115</v>
      </c>
      <c r="W437">
        <v>0.64090473349999999</v>
      </c>
      <c r="X437">
        <v>19</v>
      </c>
      <c r="Y437" s="4">
        <v>30880588.017410904</v>
      </c>
      <c r="Z437" s="5">
        <v>2.65219374644379E-2</v>
      </c>
      <c r="AA437">
        <v>0.97</v>
      </c>
      <c r="AB437">
        <v>0.64090473349999999</v>
      </c>
      <c r="AD437">
        <v>0.38546018815875183</v>
      </c>
      <c r="AE437">
        <v>0</v>
      </c>
      <c r="AF437">
        <v>1</v>
      </c>
      <c r="AG437">
        <v>32213885</v>
      </c>
      <c r="AH437">
        <v>0</v>
      </c>
      <c r="AI437">
        <v>4</v>
      </c>
      <c r="AJ437">
        <v>1461532706</v>
      </c>
      <c r="AK437">
        <v>2.2041166008638056E-2</v>
      </c>
      <c r="AR437">
        <f t="shared" si="79"/>
        <v>1</v>
      </c>
      <c r="AS437">
        <f t="shared" si="80"/>
        <v>32213885</v>
      </c>
      <c r="AT437">
        <f t="shared" si="81"/>
        <v>0</v>
      </c>
      <c r="AX437">
        <f t="shared" si="82"/>
        <v>1</v>
      </c>
      <c r="AY437">
        <f t="shared" si="83"/>
        <v>32213885</v>
      </c>
      <c r="AZ437">
        <f t="shared" si="84"/>
        <v>0</v>
      </c>
      <c r="BA437">
        <f t="shared" si="85"/>
        <v>1</v>
      </c>
      <c r="BB437">
        <f t="shared" si="86"/>
        <v>32213885</v>
      </c>
      <c r="BC437">
        <f t="shared" si="87"/>
        <v>0</v>
      </c>
    </row>
    <row r="438" spans="1:55" x14ac:dyDescent="0.25">
      <c r="A438">
        <v>46</v>
      </c>
      <c r="B438">
        <v>8</v>
      </c>
      <c r="C438">
        <v>0</v>
      </c>
      <c r="D438">
        <v>61284</v>
      </c>
      <c r="E438">
        <v>586</v>
      </c>
      <c r="F438">
        <v>19891229</v>
      </c>
      <c r="G438">
        <v>6805510</v>
      </c>
      <c r="H438" t="s">
        <v>119</v>
      </c>
      <c r="I438" t="s">
        <v>120</v>
      </c>
      <c r="J438">
        <v>36.125</v>
      </c>
      <c r="K438">
        <v>-3.4480000000000001E-3</v>
      </c>
      <c r="L438">
        <v>62836</v>
      </c>
      <c r="M438">
        <v>7.9019999999999993E-3</v>
      </c>
      <c r="N438">
        <v>1.2916E-2</v>
      </c>
      <c r="O438">
        <v>19891229</v>
      </c>
      <c r="P438" s="3">
        <v>1450460.4934974127</v>
      </c>
      <c r="Q438">
        <v>2269950.5</v>
      </c>
      <c r="R438" t="s">
        <v>105</v>
      </c>
      <c r="S438">
        <v>15</v>
      </c>
      <c r="T438">
        <v>29006690</v>
      </c>
      <c r="U438">
        <v>1690737</v>
      </c>
      <c r="V438" s="1">
        <v>27315953</v>
      </c>
      <c r="W438">
        <v>0.27597019</v>
      </c>
      <c r="X438">
        <v>22</v>
      </c>
      <c r="Y438" s="4">
        <v>28766413.493497413</v>
      </c>
      <c r="Z438" s="5">
        <v>2.177841166170133E-2</v>
      </c>
      <c r="AA438">
        <v>0.97</v>
      </c>
      <c r="AB438">
        <v>0.27597019</v>
      </c>
      <c r="AD438">
        <v>1.0300197238874671E-2</v>
      </c>
      <c r="AE438">
        <v>0</v>
      </c>
      <c r="AF438">
        <v>1</v>
      </c>
      <c r="AG438">
        <v>29006690</v>
      </c>
      <c r="AH438">
        <v>0</v>
      </c>
      <c r="AI438">
        <v>3</v>
      </c>
      <c r="AJ438">
        <v>1434879707</v>
      </c>
      <c r="AK438">
        <v>2.0215415869701193E-2</v>
      </c>
      <c r="AR438">
        <f t="shared" si="79"/>
        <v>1</v>
      </c>
      <c r="AS438">
        <f t="shared" si="80"/>
        <v>29006690</v>
      </c>
      <c r="AT438">
        <f t="shared" si="81"/>
        <v>0</v>
      </c>
      <c r="AX438">
        <f t="shared" si="82"/>
        <v>1</v>
      </c>
      <c r="AY438">
        <f t="shared" si="83"/>
        <v>29006690</v>
      </c>
      <c r="AZ438">
        <f t="shared" si="84"/>
        <v>0</v>
      </c>
      <c r="BA438">
        <f t="shared" si="85"/>
        <v>0</v>
      </c>
      <c r="BB438">
        <f t="shared" si="86"/>
        <v>0</v>
      </c>
      <c r="BC438">
        <f t="shared" si="87"/>
        <v>29006690</v>
      </c>
    </row>
    <row r="439" spans="1:55" x14ac:dyDescent="0.25">
      <c r="A439">
        <v>46</v>
      </c>
      <c r="B439">
        <v>7</v>
      </c>
      <c r="C439">
        <v>0</v>
      </c>
      <c r="D439">
        <v>61284</v>
      </c>
      <c r="E439">
        <v>586</v>
      </c>
      <c r="F439">
        <v>19871231</v>
      </c>
      <c r="G439">
        <v>6805510</v>
      </c>
      <c r="H439" t="s">
        <v>119</v>
      </c>
      <c r="I439" t="s">
        <v>120</v>
      </c>
      <c r="J439">
        <v>28.375</v>
      </c>
      <c r="K439">
        <v>-8.7340000000000004E-3</v>
      </c>
      <c r="L439">
        <v>59656</v>
      </c>
      <c r="M439">
        <v>-1.505E-3</v>
      </c>
      <c r="N439">
        <v>1.0994E-2</v>
      </c>
      <c r="O439">
        <v>19871231</v>
      </c>
      <c r="P439" s="3">
        <v>1025747.5208490975</v>
      </c>
      <c r="Q439">
        <v>1692739</v>
      </c>
      <c r="R439" t="s">
        <v>105</v>
      </c>
      <c r="S439">
        <v>7</v>
      </c>
      <c r="T439">
        <v>23451199</v>
      </c>
      <c r="U439">
        <v>1308964</v>
      </c>
      <c r="V439" s="1">
        <v>22142235</v>
      </c>
      <c r="W439">
        <v>0.44679991260000002</v>
      </c>
      <c r="X439">
        <v>21</v>
      </c>
      <c r="Y439" s="4">
        <v>23167982.520849098</v>
      </c>
      <c r="Z439" s="5">
        <v>3.2986959536059679E-2</v>
      </c>
      <c r="AA439">
        <v>0.97</v>
      </c>
      <c r="AB439">
        <v>0.44679991260000002</v>
      </c>
      <c r="AD439">
        <v>8.9769216361419588E-2</v>
      </c>
      <c r="AE439">
        <v>0</v>
      </c>
      <c r="AF439">
        <v>1</v>
      </c>
      <c r="AG439">
        <v>23451199</v>
      </c>
      <c r="AH439">
        <v>0</v>
      </c>
      <c r="AI439">
        <v>2</v>
      </c>
      <c r="AJ439">
        <v>1278639907</v>
      </c>
      <c r="AK439">
        <v>1.8340737585003281E-2</v>
      </c>
      <c r="AR439">
        <f t="shared" si="79"/>
        <v>1</v>
      </c>
      <c r="AS439">
        <f t="shared" si="80"/>
        <v>23451199</v>
      </c>
      <c r="AT439">
        <f t="shared" si="81"/>
        <v>0</v>
      </c>
      <c r="AX439">
        <f t="shared" si="82"/>
        <v>1</v>
      </c>
      <c r="AY439">
        <f t="shared" si="83"/>
        <v>23451199</v>
      </c>
      <c r="AZ439">
        <f t="shared" si="84"/>
        <v>0</v>
      </c>
      <c r="BA439">
        <f t="shared" si="85"/>
        <v>1</v>
      </c>
      <c r="BB439">
        <f t="shared" si="86"/>
        <v>23451199</v>
      </c>
      <c r="BC439">
        <f t="shared" si="87"/>
        <v>0</v>
      </c>
    </row>
    <row r="440" spans="1:55" x14ac:dyDescent="0.25">
      <c r="A440">
        <v>46</v>
      </c>
      <c r="B440">
        <v>6</v>
      </c>
      <c r="C440">
        <v>0</v>
      </c>
      <c r="D440">
        <v>61284</v>
      </c>
      <c r="E440">
        <v>586</v>
      </c>
      <c r="F440">
        <v>19861231</v>
      </c>
      <c r="G440">
        <v>6805510</v>
      </c>
      <c r="H440" t="s">
        <v>103</v>
      </c>
      <c r="I440" t="s">
        <v>104</v>
      </c>
      <c r="J440">
        <v>31.25</v>
      </c>
      <c r="K440">
        <v>-3.4749000000000002E-2</v>
      </c>
      <c r="L440">
        <v>52981</v>
      </c>
      <c r="M440">
        <v>-3.1440000000000001E-3</v>
      </c>
      <c r="N440">
        <v>8.3590000000000001E-3</v>
      </c>
      <c r="O440">
        <v>19861231</v>
      </c>
      <c r="P440" s="3">
        <v>1079788.1084729545</v>
      </c>
      <c r="Q440">
        <v>1655656.25</v>
      </c>
      <c r="R440" t="s">
        <v>105</v>
      </c>
      <c r="S440">
        <v>3</v>
      </c>
      <c r="T440">
        <v>20228949</v>
      </c>
      <c r="U440">
        <v>1033353</v>
      </c>
      <c r="V440" s="1">
        <v>19195596</v>
      </c>
      <c r="W440">
        <v>0.2320627136</v>
      </c>
      <c r="X440">
        <v>22</v>
      </c>
      <c r="Y440" s="4">
        <v>20275384.108472954</v>
      </c>
      <c r="Z440" s="5">
        <v>1.8949942278717859E-2</v>
      </c>
      <c r="AA440">
        <v>0.97</v>
      </c>
      <c r="AB440">
        <v>0.2320627136</v>
      </c>
      <c r="AD440">
        <v>2.474325413340086E-3</v>
      </c>
      <c r="AE440">
        <v>0</v>
      </c>
      <c r="AF440">
        <v>1</v>
      </c>
      <c r="AG440">
        <v>20228949</v>
      </c>
      <c r="AH440">
        <v>0</v>
      </c>
      <c r="AI440">
        <v>1</v>
      </c>
      <c r="AJ440">
        <v>1208853852</v>
      </c>
      <c r="AK440">
        <v>1.6733990603191626E-2</v>
      </c>
      <c r="AR440">
        <f t="shared" si="79"/>
        <v>0</v>
      </c>
      <c r="AS440">
        <f t="shared" si="80"/>
        <v>0</v>
      </c>
      <c r="AT440">
        <f t="shared" si="81"/>
        <v>20228949</v>
      </c>
      <c r="AX440">
        <f t="shared" si="82"/>
        <v>0</v>
      </c>
      <c r="AY440">
        <f t="shared" si="83"/>
        <v>0</v>
      </c>
      <c r="AZ440">
        <f t="shared" si="84"/>
        <v>20228949</v>
      </c>
      <c r="BA440">
        <f t="shared" si="85"/>
        <v>0</v>
      </c>
      <c r="BB440">
        <f t="shared" si="86"/>
        <v>0</v>
      </c>
      <c r="BC440">
        <f t="shared" si="87"/>
        <v>20228949</v>
      </c>
    </row>
    <row r="441" spans="1:55" x14ac:dyDescent="0.25">
      <c r="A441">
        <v>46</v>
      </c>
      <c r="B441">
        <v>5</v>
      </c>
      <c r="C441">
        <v>0</v>
      </c>
      <c r="D441">
        <v>61284</v>
      </c>
      <c r="E441">
        <v>586</v>
      </c>
      <c r="F441">
        <v>19951229</v>
      </c>
      <c r="G441">
        <v>6805510</v>
      </c>
      <c r="H441" t="s">
        <v>119</v>
      </c>
      <c r="I441" t="s">
        <v>120</v>
      </c>
      <c r="J441">
        <v>59</v>
      </c>
      <c r="K441">
        <v>2.1229999999999999E-3</v>
      </c>
      <c r="L441">
        <v>96990</v>
      </c>
      <c r="M441">
        <v>4.4460000000000003E-3</v>
      </c>
      <c r="N441">
        <v>1.1306999999999999E-2</v>
      </c>
      <c r="O441">
        <v>19951229</v>
      </c>
      <c r="P441" s="3">
        <v>4571624.4569096267</v>
      </c>
      <c r="Q441">
        <v>5722410</v>
      </c>
      <c r="R441" t="s">
        <v>105</v>
      </c>
      <c r="S441">
        <v>39</v>
      </c>
      <c r="T441">
        <v>41631425</v>
      </c>
      <c r="U441">
        <v>3271907</v>
      </c>
      <c r="V441" s="1">
        <v>38359518</v>
      </c>
      <c r="W441">
        <v>0.1946007236</v>
      </c>
      <c r="X441">
        <v>22</v>
      </c>
      <c r="Y441" s="4">
        <v>42931142.456909627</v>
      </c>
      <c r="Z441" s="5">
        <v>2.5938865845154639E-2</v>
      </c>
      <c r="AA441">
        <v>0.97</v>
      </c>
      <c r="AB441">
        <v>0.1946007236</v>
      </c>
      <c r="AD441">
        <v>2.0187693089256568E-5</v>
      </c>
      <c r="AE441">
        <v>0</v>
      </c>
      <c r="AF441">
        <v>0</v>
      </c>
      <c r="AG441">
        <v>0</v>
      </c>
      <c r="AH441">
        <v>41631425</v>
      </c>
      <c r="AI441">
        <v>0</v>
      </c>
      <c r="AJ441">
        <v>2370384558</v>
      </c>
      <c r="AK441">
        <v>1.7563152299273459E-2</v>
      </c>
      <c r="AR441">
        <f t="shared" si="79"/>
        <v>0</v>
      </c>
      <c r="AS441">
        <f t="shared" si="80"/>
        <v>0</v>
      </c>
      <c r="AT441">
        <f t="shared" si="81"/>
        <v>41631425</v>
      </c>
      <c r="AX441">
        <f t="shared" si="82"/>
        <v>0</v>
      </c>
      <c r="AY441">
        <f t="shared" si="83"/>
        <v>0</v>
      </c>
      <c r="AZ441">
        <f t="shared" si="84"/>
        <v>41631425</v>
      </c>
      <c r="BA441">
        <f t="shared" si="85"/>
        <v>0</v>
      </c>
      <c r="BB441">
        <f t="shared" si="86"/>
        <v>0</v>
      </c>
      <c r="BC441">
        <f t="shared" si="87"/>
        <v>41631425</v>
      </c>
    </row>
    <row r="442" spans="1:55" x14ac:dyDescent="0.25">
      <c r="A442">
        <v>46</v>
      </c>
      <c r="B442">
        <v>4</v>
      </c>
      <c r="C442">
        <v>0</v>
      </c>
      <c r="D442">
        <v>61284</v>
      </c>
      <c r="E442">
        <v>586</v>
      </c>
      <c r="F442">
        <v>19941230</v>
      </c>
      <c r="G442">
        <v>6805510</v>
      </c>
      <c r="H442" t="s">
        <v>119</v>
      </c>
      <c r="I442" t="s">
        <v>120</v>
      </c>
      <c r="J442">
        <v>38.5</v>
      </c>
      <c r="K442">
        <v>-9.6460000000000001E-3</v>
      </c>
      <c r="L442">
        <v>96978</v>
      </c>
      <c r="M442">
        <v>-8.1899999999999996E-4</v>
      </c>
      <c r="N442">
        <v>1.1426E-2</v>
      </c>
      <c r="O442">
        <v>19941230</v>
      </c>
      <c r="P442" s="3">
        <v>2588968.4200399518</v>
      </c>
      <c r="Q442">
        <v>3733653</v>
      </c>
      <c r="R442" t="s">
        <v>105</v>
      </c>
      <c r="S442">
        <v>35</v>
      </c>
      <c r="T442">
        <v>41290028</v>
      </c>
      <c r="U442">
        <v>3133876</v>
      </c>
      <c r="V442" s="1">
        <v>38156152</v>
      </c>
      <c r="W442">
        <v>0.2045740214</v>
      </c>
      <c r="X442">
        <v>20</v>
      </c>
      <c r="Y442" s="4">
        <v>40745120.420039952</v>
      </c>
      <c r="Z442" s="5">
        <v>1.8746012250200599E-2</v>
      </c>
      <c r="AA442">
        <v>0.97</v>
      </c>
      <c r="AB442">
        <v>0.2045740214</v>
      </c>
      <c r="AD442">
        <v>3.5003514896380159E-4</v>
      </c>
      <c r="AE442">
        <v>0</v>
      </c>
      <c r="AF442">
        <v>0</v>
      </c>
      <c r="AG442">
        <v>0</v>
      </c>
      <c r="AH442">
        <v>41290028</v>
      </c>
      <c r="AI442">
        <v>0</v>
      </c>
      <c r="AJ442">
        <v>2130735249</v>
      </c>
      <c r="AK442">
        <v>1.9378300527659785E-2</v>
      </c>
      <c r="AR442">
        <f t="shared" si="79"/>
        <v>0</v>
      </c>
      <c r="AS442">
        <f t="shared" si="80"/>
        <v>0</v>
      </c>
      <c r="AT442">
        <f t="shared" si="81"/>
        <v>41290028</v>
      </c>
      <c r="AX442">
        <f t="shared" si="82"/>
        <v>0</v>
      </c>
      <c r="AY442">
        <f t="shared" si="83"/>
        <v>0</v>
      </c>
      <c r="AZ442">
        <f t="shared" si="84"/>
        <v>41290028</v>
      </c>
      <c r="BA442">
        <f t="shared" si="85"/>
        <v>0</v>
      </c>
      <c r="BB442">
        <f t="shared" si="86"/>
        <v>0</v>
      </c>
      <c r="BC442">
        <f t="shared" si="87"/>
        <v>41290028</v>
      </c>
    </row>
    <row r="443" spans="1:55" x14ac:dyDescent="0.25">
      <c r="A443">
        <v>46</v>
      </c>
      <c r="B443">
        <v>3</v>
      </c>
      <c r="C443">
        <v>0</v>
      </c>
      <c r="D443">
        <v>61284</v>
      </c>
      <c r="E443">
        <v>586</v>
      </c>
      <c r="F443">
        <v>19931231</v>
      </c>
      <c r="G443">
        <v>6805510</v>
      </c>
      <c r="H443" t="s">
        <v>119</v>
      </c>
      <c r="I443" t="s">
        <v>120</v>
      </c>
      <c r="J443">
        <v>41.5</v>
      </c>
      <c r="K443">
        <v>-3.003E-3</v>
      </c>
      <c r="L443">
        <v>97389</v>
      </c>
      <c r="M443">
        <v>-5.6400000000000005E-4</v>
      </c>
      <c r="N443">
        <v>1.2732E-2</v>
      </c>
      <c r="O443">
        <v>19931231</v>
      </c>
      <c r="P443" s="3">
        <v>2973573.2361488715</v>
      </c>
      <c r="Q443">
        <v>4041643.5</v>
      </c>
      <c r="R443" t="s">
        <v>105</v>
      </c>
      <c r="S443">
        <v>31</v>
      </c>
      <c r="T443">
        <v>38476082</v>
      </c>
      <c r="U443">
        <v>2873740</v>
      </c>
      <c r="V443" s="1">
        <v>35602342</v>
      </c>
      <c r="W443">
        <v>0.19854870090000001</v>
      </c>
      <c r="X443">
        <v>22</v>
      </c>
      <c r="Y443" s="4">
        <v>38575915.236148871</v>
      </c>
      <c r="Z443" s="5">
        <v>2.0404602249595883E-2</v>
      </c>
      <c r="AA443">
        <v>0.97</v>
      </c>
      <c r="AB443">
        <v>0.19854870090000001</v>
      </c>
      <c r="AD443">
        <v>7.9122899807229112E-5</v>
      </c>
      <c r="AE443">
        <v>0</v>
      </c>
      <c r="AF443">
        <v>0</v>
      </c>
      <c r="AG443">
        <v>0</v>
      </c>
      <c r="AH443">
        <v>38476082</v>
      </c>
      <c r="AI443">
        <v>0</v>
      </c>
      <c r="AJ443">
        <v>1934780610</v>
      </c>
      <c r="AK443">
        <v>1.9886534835595649E-2</v>
      </c>
      <c r="AR443">
        <f t="shared" si="79"/>
        <v>0</v>
      </c>
      <c r="AS443">
        <f t="shared" si="80"/>
        <v>0</v>
      </c>
      <c r="AT443">
        <f t="shared" si="81"/>
        <v>38476082</v>
      </c>
      <c r="AX443">
        <f t="shared" si="82"/>
        <v>0</v>
      </c>
      <c r="AY443">
        <f t="shared" si="83"/>
        <v>0</v>
      </c>
      <c r="AZ443">
        <f t="shared" si="84"/>
        <v>38476082</v>
      </c>
      <c r="BA443">
        <f t="shared" si="85"/>
        <v>0</v>
      </c>
      <c r="BB443">
        <f t="shared" si="86"/>
        <v>0</v>
      </c>
      <c r="BC443">
        <f t="shared" si="87"/>
        <v>38476082</v>
      </c>
    </row>
    <row r="444" spans="1:55" x14ac:dyDescent="0.25">
      <c r="A444">
        <v>46</v>
      </c>
      <c r="B444">
        <v>2</v>
      </c>
      <c r="C444">
        <v>0</v>
      </c>
      <c r="D444">
        <v>61284</v>
      </c>
      <c r="E444">
        <v>586</v>
      </c>
      <c r="F444">
        <v>19921231</v>
      </c>
      <c r="G444">
        <v>6805510</v>
      </c>
      <c r="H444" t="s">
        <v>119</v>
      </c>
      <c r="I444" t="s">
        <v>120</v>
      </c>
      <c r="J444">
        <v>41.25</v>
      </c>
      <c r="K444">
        <v>-6.0239999999999998E-3</v>
      </c>
      <c r="L444">
        <v>99881</v>
      </c>
      <c r="M444">
        <v>-1.403E-3</v>
      </c>
      <c r="N444">
        <v>1.4898E-2</v>
      </c>
      <c r="O444">
        <v>19921231</v>
      </c>
      <c r="P444" s="3">
        <v>3007828.9498508498</v>
      </c>
      <c r="Q444">
        <v>4120091.25</v>
      </c>
      <c r="R444" t="s">
        <v>105</v>
      </c>
      <c r="S444">
        <v>27</v>
      </c>
      <c r="T444">
        <v>39630993</v>
      </c>
      <c r="U444">
        <v>2555583</v>
      </c>
      <c r="V444" s="1">
        <v>37075410</v>
      </c>
      <c r="W444">
        <v>0.17737971320000001</v>
      </c>
      <c r="X444">
        <v>17</v>
      </c>
      <c r="Y444" s="4">
        <v>40083238.94985085</v>
      </c>
      <c r="Z444" s="5">
        <v>1.8232573623320057E-2</v>
      </c>
      <c r="AA444">
        <v>0.97</v>
      </c>
      <c r="AB444">
        <v>0.17737971320000001</v>
      </c>
      <c r="AD444">
        <v>1.9301383808210921E-5</v>
      </c>
      <c r="AE444">
        <v>0</v>
      </c>
      <c r="AF444">
        <v>0</v>
      </c>
      <c r="AG444">
        <v>0</v>
      </c>
      <c r="AH444">
        <v>39630993</v>
      </c>
      <c r="AI444">
        <v>0</v>
      </c>
      <c r="AJ444">
        <v>1672383581</v>
      </c>
      <c r="AK444">
        <v>2.3697310503552473E-2</v>
      </c>
      <c r="AR444">
        <f t="shared" si="79"/>
        <v>0</v>
      </c>
      <c r="AS444">
        <f t="shared" si="80"/>
        <v>0</v>
      </c>
      <c r="AT444">
        <f t="shared" si="81"/>
        <v>39630993</v>
      </c>
      <c r="AX444">
        <f t="shared" si="82"/>
        <v>0</v>
      </c>
      <c r="AY444">
        <f t="shared" si="83"/>
        <v>0</v>
      </c>
      <c r="AZ444">
        <f t="shared" si="84"/>
        <v>39630993</v>
      </c>
      <c r="BA444">
        <f t="shared" si="85"/>
        <v>0</v>
      </c>
      <c r="BB444">
        <f t="shared" si="86"/>
        <v>0</v>
      </c>
      <c r="BC444">
        <f t="shared" si="87"/>
        <v>39630993</v>
      </c>
    </row>
    <row r="445" spans="1:55" x14ac:dyDescent="0.25">
      <c r="A445">
        <v>46</v>
      </c>
      <c r="B445">
        <v>1</v>
      </c>
      <c r="C445">
        <v>1</v>
      </c>
      <c r="D445">
        <v>61284</v>
      </c>
      <c r="E445">
        <v>586</v>
      </c>
      <c r="F445">
        <v>19881230</v>
      </c>
      <c r="G445">
        <v>6805510</v>
      </c>
      <c r="H445" t="s">
        <v>119</v>
      </c>
      <c r="I445" t="s">
        <v>120</v>
      </c>
      <c r="J445">
        <v>34</v>
      </c>
      <c r="K445">
        <v>7.4070000000000004E-3</v>
      </c>
      <c r="L445">
        <v>59811</v>
      </c>
      <c r="M445">
        <v>-1.6180000000000001E-3</v>
      </c>
      <c r="N445">
        <v>1.0211E-2</v>
      </c>
      <c r="O445">
        <v>19881230</v>
      </c>
      <c r="P445" s="3">
        <v>1304991.7499984093</v>
      </c>
      <c r="Q445">
        <v>2033574</v>
      </c>
      <c r="R445" t="s">
        <v>105</v>
      </c>
      <c r="S445">
        <v>11</v>
      </c>
      <c r="T445">
        <v>25748422</v>
      </c>
      <c r="U445">
        <v>1462347</v>
      </c>
      <c r="V445" s="1">
        <v>24286075</v>
      </c>
      <c r="W445">
        <v>0.15957400229999999</v>
      </c>
      <c r="X445">
        <v>23</v>
      </c>
      <c r="Y445" s="4">
        <v>25591066.749998409</v>
      </c>
      <c r="Z445" s="5">
        <v>1.2680422660472488E-2</v>
      </c>
      <c r="AA445">
        <v>0.97</v>
      </c>
      <c r="AB445">
        <v>0.15957400229999999</v>
      </c>
      <c r="AD445">
        <v>2.8917112263362568E-5</v>
      </c>
      <c r="AE445">
        <v>0</v>
      </c>
      <c r="AF445">
        <v>0</v>
      </c>
      <c r="AG445">
        <v>0</v>
      </c>
      <c r="AH445">
        <v>25748422</v>
      </c>
      <c r="AI445">
        <v>0</v>
      </c>
      <c r="AJ445">
        <v>1326741615</v>
      </c>
      <c r="AK445">
        <v>1.9407261903064674E-2</v>
      </c>
      <c r="AR445">
        <f t="shared" si="79"/>
        <v>0</v>
      </c>
      <c r="AS445">
        <f t="shared" si="80"/>
        <v>0</v>
      </c>
      <c r="AT445">
        <f t="shared" si="81"/>
        <v>25748422</v>
      </c>
      <c r="AX445">
        <f t="shared" si="82"/>
        <v>0</v>
      </c>
      <c r="AY445">
        <f t="shared" si="83"/>
        <v>0</v>
      </c>
      <c r="AZ445">
        <f t="shared" si="84"/>
        <v>25748422</v>
      </c>
      <c r="BA445">
        <f t="shared" si="85"/>
        <v>0</v>
      </c>
      <c r="BB445">
        <f t="shared" si="86"/>
        <v>0</v>
      </c>
      <c r="BC445">
        <f t="shared" si="87"/>
        <v>25748422</v>
      </c>
    </row>
    <row r="446" spans="1:55" x14ac:dyDescent="0.25">
      <c r="A446">
        <v>47</v>
      </c>
      <c r="B446">
        <v>7</v>
      </c>
      <c r="C446">
        <v>0</v>
      </c>
      <c r="D446">
        <v>62770</v>
      </c>
      <c r="E446">
        <v>25</v>
      </c>
      <c r="F446">
        <v>20021231</v>
      </c>
      <c r="G446">
        <v>3216510</v>
      </c>
      <c r="H446" t="s">
        <v>202</v>
      </c>
      <c r="I446" t="s">
        <v>203</v>
      </c>
      <c r="J446">
        <v>19.2</v>
      </c>
      <c r="K446">
        <v>-5.1999999999999995E-4</v>
      </c>
      <c r="L446">
        <v>355413</v>
      </c>
      <c r="M446">
        <v>1.7849999999999999E-3</v>
      </c>
      <c r="N446">
        <v>1.0114E-2</v>
      </c>
      <c r="O446">
        <v>20021231</v>
      </c>
      <c r="P446" s="3">
        <v>5699362.1897737384</v>
      </c>
      <c r="Q446">
        <v>6823929.8711999999</v>
      </c>
      <c r="R446" t="s">
        <v>204</v>
      </c>
      <c r="S446">
        <v>67</v>
      </c>
      <c r="T446">
        <v>40598394</v>
      </c>
      <c r="U446">
        <v>3115997</v>
      </c>
      <c r="V446" s="1">
        <v>37482397</v>
      </c>
      <c r="W446">
        <v>0.30738196429999998</v>
      </c>
      <c r="X446">
        <v>22</v>
      </c>
      <c r="Y446" s="4">
        <v>43181759.189773738</v>
      </c>
      <c r="Z446" s="5">
        <v>4.8583826500263022E-2</v>
      </c>
      <c r="AA446">
        <v>0.97</v>
      </c>
      <c r="AB446">
        <v>0.30738196429999998</v>
      </c>
      <c r="AD446">
        <v>3.2972829017333389E-3</v>
      </c>
      <c r="AE446">
        <v>0</v>
      </c>
      <c r="AF446">
        <v>1</v>
      </c>
      <c r="AG446">
        <v>40598394</v>
      </c>
      <c r="AH446">
        <v>0</v>
      </c>
      <c r="AI446">
        <v>3</v>
      </c>
      <c r="AJ446">
        <v>5183658599</v>
      </c>
      <c r="AK446">
        <v>7.8319961132918732E-3</v>
      </c>
      <c r="AR446">
        <f t="shared" si="79"/>
        <v>0</v>
      </c>
      <c r="AS446">
        <f t="shared" si="80"/>
        <v>0</v>
      </c>
      <c r="AT446">
        <f t="shared" si="81"/>
        <v>40598394</v>
      </c>
      <c r="AX446">
        <f t="shared" si="82"/>
        <v>0</v>
      </c>
      <c r="AY446">
        <f t="shared" si="83"/>
        <v>0</v>
      </c>
      <c r="AZ446">
        <f t="shared" si="84"/>
        <v>40598394</v>
      </c>
      <c r="BA446">
        <f t="shared" si="85"/>
        <v>0</v>
      </c>
      <c r="BB446">
        <f t="shared" si="86"/>
        <v>0</v>
      </c>
      <c r="BC446">
        <f t="shared" si="87"/>
        <v>40598394</v>
      </c>
    </row>
    <row r="447" spans="1:55" x14ac:dyDescent="0.25">
      <c r="A447">
        <v>47</v>
      </c>
      <c r="B447">
        <v>6</v>
      </c>
      <c r="C447">
        <v>0</v>
      </c>
      <c r="D447">
        <v>62770</v>
      </c>
      <c r="E447">
        <v>25</v>
      </c>
      <c r="F447">
        <v>20001229</v>
      </c>
      <c r="G447">
        <v>3216510</v>
      </c>
      <c r="H447" t="s">
        <v>202</v>
      </c>
      <c r="I447" t="s">
        <v>203</v>
      </c>
      <c r="J447">
        <v>15.25</v>
      </c>
      <c r="K447">
        <v>-1.6129000000000001E-2</v>
      </c>
      <c r="L447">
        <v>375326</v>
      </c>
      <c r="M447">
        <v>-1.1285E-2</v>
      </c>
      <c r="N447">
        <v>1.6046999999999999E-2</v>
      </c>
      <c r="O447">
        <v>20001229</v>
      </c>
      <c r="P447" s="3">
        <v>4639050.1300282925</v>
      </c>
      <c r="Q447">
        <v>5723721.5</v>
      </c>
      <c r="R447" t="s">
        <v>204</v>
      </c>
      <c r="S447">
        <v>59</v>
      </c>
      <c r="T447">
        <v>38968133</v>
      </c>
      <c r="U447">
        <v>2813407</v>
      </c>
      <c r="V447" s="1">
        <v>36154726</v>
      </c>
      <c r="W447">
        <v>0.28594165110000003</v>
      </c>
      <c r="X447">
        <v>22</v>
      </c>
      <c r="Y447" s="4">
        <v>40793776.130028293</v>
      </c>
      <c r="Z447" s="5">
        <v>4.0123146758551859E-2</v>
      </c>
      <c r="AA447">
        <v>0.97</v>
      </c>
      <c r="AB447">
        <v>0.28594165110000003</v>
      </c>
      <c r="AD447">
        <v>2.2965745644823294E-3</v>
      </c>
      <c r="AE447">
        <v>0</v>
      </c>
      <c r="AF447">
        <v>1</v>
      </c>
      <c r="AG447">
        <v>38968133</v>
      </c>
      <c r="AH447">
        <v>0</v>
      </c>
      <c r="AI447">
        <v>2</v>
      </c>
      <c r="AJ447">
        <v>4326945920</v>
      </c>
      <c r="AK447">
        <v>9.0059209706970407E-3</v>
      </c>
      <c r="AR447">
        <f t="shared" si="79"/>
        <v>0</v>
      </c>
      <c r="AS447">
        <f t="shared" si="80"/>
        <v>0</v>
      </c>
      <c r="AT447">
        <f t="shared" si="81"/>
        <v>38968133</v>
      </c>
      <c r="AX447">
        <f t="shared" si="82"/>
        <v>0</v>
      </c>
      <c r="AY447">
        <f t="shared" si="83"/>
        <v>0</v>
      </c>
      <c r="AZ447">
        <f t="shared" si="84"/>
        <v>38968133</v>
      </c>
      <c r="BA447">
        <f t="shared" si="85"/>
        <v>0</v>
      </c>
      <c r="BB447">
        <f t="shared" si="86"/>
        <v>0</v>
      </c>
      <c r="BC447">
        <f t="shared" si="87"/>
        <v>38968133</v>
      </c>
    </row>
    <row r="448" spans="1:55" x14ac:dyDescent="0.25">
      <c r="A448">
        <v>47</v>
      </c>
      <c r="B448">
        <v>5</v>
      </c>
      <c r="C448">
        <v>0</v>
      </c>
      <c r="D448">
        <v>62770</v>
      </c>
      <c r="E448">
        <v>25</v>
      </c>
      <c r="F448">
        <v>19991231</v>
      </c>
      <c r="G448">
        <v>3216510</v>
      </c>
      <c r="H448" t="s">
        <v>202</v>
      </c>
      <c r="I448" t="s">
        <v>203</v>
      </c>
      <c r="J448">
        <v>19.3125</v>
      </c>
      <c r="K448">
        <v>0</v>
      </c>
      <c r="L448">
        <v>391089</v>
      </c>
      <c r="M448">
        <v>6.202E-3</v>
      </c>
      <c r="N448">
        <v>1.6781999999999998E-2</v>
      </c>
      <c r="O448">
        <v>19991231</v>
      </c>
      <c r="P448" s="3">
        <v>6338416.6476724222</v>
      </c>
      <c r="Q448">
        <v>7552906.3125</v>
      </c>
      <c r="R448" t="s">
        <v>204</v>
      </c>
      <c r="S448">
        <v>55</v>
      </c>
      <c r="T448">
        <v>43426510</v>
      </c>
      <c r="U448">
        <v>2959205</v>
      </c>
      <c r="V448" s="1">
        <v>40467305</v>
      </c>
      <c r="W448">
        <v>0.34255423909999999</v>
      </c>
      <c r="X448">
        <v>19</v>
      </c>
      <c r="Y448" s="4">
        <v>46805721.647672422</v>
      </c>
      <c r="Z448" s="5">
        <v>5.53138472876138E-2</v>
      </c>
      <c r="AA448">
        <v>0.97</v>
      </c>
      <c r="AB448">
        <v>0.34255423909999999</v>
      </c>
      <c r="AD448">
        <v>7.1784757137785078E-3</v>
      </c>
      <c r="AE448">
        <v>0</v>
      </c>
      <c r="AF448">
        <v>1</v>
      </c>
      <c r="AG448">
        <v>43426510</v>
      </c>
      <c r="AH448">
        <v>0</v>
      </c>
      <c r="AI448">
        <v>1</v>
      </c>
      <c r="AJ448">
        <v>3933635517</v>
      </c>
      <c r="AK448">
        <v>1.1039789988758127E-2</v>
      </c>
      <c r="AR448">
        <f t="shared" si="79"/>
        <v>1</v>
      </c>
      <c r="AS448">
        <f t="shared" si="80"/>
        <v>43426510</v>
      </c>
      <c r="AT448">
        <f t="shared" si="81"/>
        <v>0</v>
      </c>
      <c r="AX448">
        <f t="shared" si="82"/>
        <v>0</v>
      </c>
      <c r="AY448">
        <f t="shared" si="83"/>
        <v>0</v>
      </c>
      <c r="AZ448">
        <f t="shared" si="84"/>
        <v>43426510</v>
      </c>
      <c r="BA448">
        <f t="shared" si="85"/>
        <v>0</v>
      </c>
      <c r="BB448">
        <f t="shared" si="86"/>
        <v>0</v>
      </c>
      <c r="BC448">
        <f t="shared" si="87"/>
        <v>43426510</v>
      </c>
    </row>
    <row r="449" spans="1:55" x14ac:dyDescent="0.25">
      <c r="A449">
        <v>47</v>
      </c>
      <c r="B449">
        <v>4</v>
      </c>
      <c r="C449">
        <v>0</v>
      </c>
      <c r="D449">
        <v>62770</v>
      </c>
      <c r="E449">
        <v>25</v>
      </c>
      <c r="F449">
        <v>20051230</v>
      </c>
      <c r="G449">
        <v>3216510</v>
      </c>
      <c r="H449" t="s">
        <v>202</v>
      </c>
      <c r="I449" t="s">
        <v>203</v>
      </c>
      <c r="J449">
        <v>26.21</v>
      </c>
      <c r="K449">
        <v>-1.0196E-2</v>
      </c>
      <c r="L449">
        <v>347598</v>
      </c>
      <c r="M449">
        <v>-4.4130000000000003E-3</v>
      </c>
      <c r="N449">
        <v>5.3000000000000001E-5</v>
      </c>
      <c r="O449">
        <v>20051230</v>
      </c>
      <c r="P449" s="3">
        <v>7641001.1217970625</v>
      </c>
      <c r="Q449">
        <v>9110543.2618000004</v>
      </c>
      <c r="R449" t="s">
        <v>204</v>
      </c>
      <c r="S449">
        <v>79</v>
      </c>
      <c r="T449">
        <v>52619315</v>
      </c>
      <c r="U449">
        <v>3634577</v>
      </c>
      <c r="V449" s="1">
        <v>48984738</v>
      </c>
      <c r="W449">
        <v>0.1640051136</v>
      </c>
      <c r="X449">
        <v>23</v>
      </c>
      <c r="Y449" s="4">
        <v>56625739.121797062</v>
      </c>
      <c r="Z449" s="5">
        <v>2.6386864097538695E-2</v>
      </c>
      <c r="AA449">
        <v>0.97</v>
      </c>
      <c r="AB449">
        <v>0.1640051136</v>
      </c>
      <c r="AD449">
        <v>1.5782297916536971E-7</v>
      </c>
      <c r="AE449">
        <v>0</v>
      </c>
      <c r="AF449">
        <v>0</v>
      </c>
      <c r="AG449">
        <v>0</v>
      </c>
      <c r="AH449">
        <v>52619315</v>
      </c>
      <c r="AI449">
        <v>0</v>
      </c>
      <c r="AJ449">
        <v>7281211083</v>
      </c>
      <c r="AK449">
        <v>7.2267256642036294E-3</v>
      </c>
      <c r="AR449">
        <f t="shared" si="79"/>
        <v>0</v>
      </c>
      <c r="AS449">
        <f t="shared" si="80"/>
        <v>0</v>
      </c>
      <c r="AT449">
        <f t="shared" si="81"/>
        <v>52619315</v>
      </c>
      <c r="AX449">
        <f t="shared" si="82"/>
        <v>0</v>
      </c>
      <c r="AY449">
        <f t="shared" si="83"/>
        <v>0</v>
      </c>
      <c r="AZ449">
        <f t="shared" si="84"/>
        <v>52619315</v>
      </c>
      <c r="BA449">
        <f t="shared" si="85"/>
        <v>0</v>
      </c>
      <c r="BB449">
        <f t="shared" si="86"/>
        <v>0</v>
      </c>
      <c r="BC449">
        <f t="shared" si="87"/>
        <v>52619315</v>
      </c>
    </row>
    <row r="450" spans="1:55" x14ac:dyDescent="0.25">
      <c r="A450">
        <v>47</v>
      </c>
      <c r="B450">
        <v>3</v>
      </c>
      <c r="C450">
        <v>0</v>
      </c>
      <c r="D450">
        <v>62770</v>
      </c>
      <c r="E450">
        <v>25</v>
      </c>
      <c r="F450">
        <v>20041231</v>
      </c>
      <c r="G450">
        <v>3216510</v>
      </c>
      <c r="H450" t="s">
        <v>202</v>
      </c>
      <c r="I450" t="s">
        <v>203</v>
      </c>
      <c r="J450">
        <v>25.9</v>
      </c>
      <c r="K450">
        <v>-6.9020000000000001E-3</v>
      </c>
      <c r="L450">
        <v>355103</v>
      </c>
      <c r="M450">
        <v>-1.005E-3</v>
      </c>
      <c r="N450">
        <v>3.4299999999999999E-3</v>
      </c>
      <c r="O450">
        <v>20041231</v>
      </c>
      <c r="P450" s="3">
        <v>7811507.1644997969</v>
      </c>
      <c r="Q450">
        <v>9197167.5645000003</v>
      </c>
      <c r="R450" t="s">
        <v>204</v>
      </c>
      <c r="S450">
        <v>75</v>
      </c>
      <c r="T450">
        <v>49757521</v>
      </c>
      <c r="U450">
        <v>3568841</v>
      </c>
      <c r="V450" s="1">
        <v>46188680</v>
      </c>
      <c r="W450">
        <v>0.1563611191</v>
      </c>
      <c r="X450">
        <v>22</v>
      </c>
      <c r="Y450" s="4">
        <v>54000187.164499797</v>
      </c>
      <c r="Z450" s="5">
        <v>2.6631007936253791E-2</v>
      </c>
      <c r="AA450">
        <v>0.97</v>
      </c>
      <c r="AB450">
        <v>0.1563611191</v>
      </c>
      <c r="AD450">
        <v>2.7878192370548964E-8</v>
      </c>
      <c r="AE450">
        <v>0</v>
      </c>
      <c r="AF450">
        <v>0</v>
      </c>
      <c r="AG450">
        <v>0</v>
      </c>
      <c r="AH450">
        <v>49757521</v>
      </c>
      <c r="AI450">
        <v>0</v>
      </c>
      <c r="AJ450">
        <v>6668600666</v>
      </c>
      <c r="AK450">
        <v>7.4614635801615418E-3</v>
      </c>
      <c r="AR450">
        <f t="shared" si="79"/>
        <v>0</v>
      </c>
      <c r="AS450">
        <f t="shared" si="80"/>
        <v>0</v>
      </c>
      <c r="AT450">
        <f t="shared" si="81"/>
        <v>49757521</v>
      </c>
      <c r="AX450">
        <f t="shared" si="82"/>
        <v>0</v>
      </c>
      <c r="AY450">
        <f t="shared" si="83"/>
        <v>0</v>
      </c>
      <c r="AZ450">
        <f t="shared" si="84"/>
        <v>49757521</v>
      </c>
      <c r="BA450">
        <f t="shared" si="85"/>
        <v>0</v>
      </c>
      <c r="BB450">
        <f t="shared" si="86"/>
        <v>0</v>
      </c>
      <c r="BC450">
        <f t="shared" si="87"/>
        <v>49757521</v>
      </c>
    </row>
    <row r="451" spans="1:55" x14ac:dyDescent="0.25">
      <c r="A451">
        <v>47</v>
      </c>
      <c r="B451">
        <v>2</v>
      </c>
      <c r="C451">
        <v>0</v>
      </c>
      <c r="D451">
        <v>62770</v>
      </c>
      <c r="E451">
        <v>25</v>
      </c>
      <c r="F451">
        <v>20031231</v>
      </c>
      <c r="G451">
        <v>3216510</v>
      </c>
      <c r="H451" t="s">
        <v>202</v>
      </c>
      <c r="I451" t="s">
        <v>203</v>
      </c>
      <c r="J451">
        <v>24.5</v>
      </c>
      <c r="K451">
        <v>-3.2550000000000001E-3</v>
      </c>
      <c r="L451">
        <v>351069</v>
      </c>
      <c r="M451">
        <v>3.3000000000000003E-5</v>
      </c>
      <c r="N451">
        <v>-1.1739999999999999E-3</v>
      </c>
      <c r="O451">
        <v>20031231</v>
      </c>
      <c r="P451" s="3">
        <v>7327977.8100000098</v>
      </c>
      <c r="Q451">
        <v>8601190.5</v>
      </c>
      <c r="R451" t="s">
        <v>204</v>
      </c>
      <c r="S451">
        <v>71</v>
      </c>
      <c r="T451">
        <v>45670092</v>
      </c>
      <c r="U451">
        <v>3229669</v>
      </c>
      <c r="V451" s="1">
        <v>42440423</v>
      </c>
      <c r="W451">
        <v>0.13902249529999999</v>
      </c>
      <c r="X451">
        <v>23</v>
      </c>
      <c r="Y451" s="4">
        <v>49768400.81000001</v>
      </c>
      <c r="Z451" s="5">
        <v>2.4026469534870112E-2</v>
      </c>
      <c r="AA451">
        <v>0.97</v>
      </c>
      <c r="AB451">
        <v>0.13902249529999999</v>
      </c>
      <c r="AD451">
        <v>4.4409595010913123E-10</v>
      </c>
      <c r="AE451">
        <v>0</v>
      </c>
      <c r="AF451">
        <v>0</v>
      </c>
      <c r="AG451">
        <v>0</v>
      </c>
      <c r="AH451">
        <v>45670092</v>
      </c>
      <c r="AI451">
        <v>0</v>
      </c>
      <c r="AJ451">
        <v>5752838056</v>
      </c>
      <c r="AK451">
        <v>7.9387063490111223E-3</v>
      </c>
      <c r="AR451">
        <f t="shared" si="79"/>
        <v>0</v>
      </c>
      <c r="AS451">
        <f t="shared" si="80"/>
        <v>0</v>
      </c>
      <c r="AT451">
        <f t="shared" si="81"/>
        <v>45670092</v>
      </c>
      <c r="AX451">
        <f t="shared" si="82"/>
        <v>0</v>
      </c>
      <c r="AY451">
        <f t="shared" si="83"/>
        <v>0</v>
      </c>
      <c r="AZ451">
        <f t="shared" si="84"/>
        <v>45670092</v>
      </c>
      <c r="BA451">
        <f t="shared" si="85"/>
        <v>0</v>
      </c>
      <c r="BB451">
        <f t="shared" si="86"/>
        <v>0</v>
      </c>
      <c r="BC451">
        <f t="shared" si="87"/>
        <v>45670092</v>
      </c>
    </row>
    <row r="452" spans="1:55" x14ac:dyDescent="0.25">
      <c r="A452">
        <v>47</v>
      </c>
      <c r="B452">
        <v>1</v>
      </c>
      <c r="C452">
        <v>1</v>
      </c>
      <c r="D452">
        <v>62770</v>
      </c>
      <c r="E452">
        <v>25</v>
      </c>
      <c r="F452">
        <v>20011231</v>
      </c>
      <c r="G452">
        <v>3216510</v>
      </c>
      <c r="H452" t="s">
        <v>202</v>
      </c>
      <c r="I452" t="s">
        <v>203</v>
      </c>
      <c r="J452">
        <v>18.899999999999999</v>
      </c>
      <c r="K452">
        <v>3.7169999999999998E-3</v>
      </c>
      <c r="L452">
        <v>364421</v>
      </c>
      <c r="M452">
        <v>-9.7280000000000005E-3</v>
      </c>
      <c r="N452">
        <v>6.6160000000000004E-3</v>
      </c>
      <c r="O452">
        <v>20011231</v>
      </c>
      <c r="P452" s="3">
        <v>5817542.1677305177</v>
      </c>
      <c r="Q452">
        <v>6887556.7609999999</v>
      </c>
      <c r="R452" t="s">
        <v>204</v>
      </c>
      <c r="S452">
        <v>63</v>
      </c>
      <c r="T452">
        <v>38622252</v>
      </c>
      <c r="U452">
        <v>2955099</v>
      </c>
      <c r="V452" s="1">
        <v>35667153</v>
      </c>
      <c r="W452">
        <v>0.19751824609999999</v>
      </c>
      <c r="X452">
        <v>22</v>
      </c>
      <c r="Y452" s="4">
        <v>41484695.167730518</v>
      </c>
      <c r="Z452" s="5">
        <v>3.2793254114065223E-2</v>
      </c>
      <c r="AA452">
        <v>0.97</v>
      </c>
      <c r="AB452">
        <v>0.19751824609999999</v>
      </c>
      <c r="AD452">
        <v>9.5016937107606249E-6</v>
      </c>
      <c r="AE452">
        <v>0</v>
      </c>
      <c r="AF452">
        <v>0</v>
      </c>
      <c r="AG452">
        <v>0</v>
      </c>
      <c r="AH452">
        <v>38622252</v>
      </c>
      <c r="AI452">
        <v>0</v>
      </c>
      <c r="AJ452">
        <v>4854674774</v>
      </c>
      <c r="AK452">
        <v>7.9556826765920033E-3</v>
      </c>
      <c r="AR452">
        <f t="shared" si="79"/>
        <v>0</v>
      </c>
      <c r="AS452">
        <f t="shared" si="80"/>
        <v>0</v>
      </c>
      <c r="AT452">
        <f t="shared" si="81"/>
        <v>38622252</v>
      </c>
      <c r="AX452">
        <f t="shared" si="82"/>
        <v>0</v>
      </c>
      <c r="AY452">
        <f t="shared" si="83"/>
        <v>0</v>
      </c>
      <c r="AZ452">
        <f t="shared" si="84"/>
        <v>38622252</v>
      </c>
      <c r="BA452">
        <f t="shared" si="85"/>
        <v>0</v>
      </c>
      <c r="BB452">
        <f t="shared" si="86"/>
        <v>0</v>
      </c>
      <c r="BC452">
        <f t="shared" si="87"/>
        <v>38622252</v>
      </c>
    </row>
    <row r="453" spans="1:55" x14ac:dyDescent="0.25">
      <c r="A453">
        <v>48</v>
      </c>
      <c r="B453">
        <v>6</v>
      </c>
      <c r="C453">
        <v>0</v>
      </c>
      <c r="D453">
        <v>64565</v>
      </c>
      <c r="E453">
        <v>796</v>
      </c>
      <c r="F453">
        <v>20051230</v>
      </c>
      <c r="G453">
        <v>22237210</v>
      </c>
      <c r="H453" t="s">
        <v>237</v>
      </c>
      <c r="I453" t="s">
        <v>238</v>
      </c>
      <c r="J453">
        <v>34.19</v>
      </c>
      <c r="K453">
        <v>3.8170000000000001E-3</v>
      </c>
      <c r="L453">
        <v>597944</v>
      </c>
      <c r="M453">
        <v>-4.4130000000000003E-3</v>
      </c>
      <c r="N453">
        <v>5.3000000000000001E-5</v>
      </c>
      <c r="O453">
        <v>20051230</v>
      </c>
      <c r="P453" s="3">
        <v>15575376.078045011</v>
      </c>
      <c r="Q453">
        <v>20443704.539000001</v>
      </c>
      <c r="R453" t="s">
        <v>236</v>
      </c>
      <c r="S453">
        <v>79</v>
      </c>
      <c r="T453">
        <v>175085370</v>
      </c>
      <c r="U453">
        <v>12815860</v>
      </c>
      <c r="V453" s="1">
        <v>162269510</v>
      </c>
      <c r="W453">
        <v>0.29676782489999998</v>
      </c>
      <c r="X453">
        <v>9</v>
      </c>
      <c r="Y453" s="4">
        <v>177844886.07804501</v>
      </c>
      <c r="Z453" s="5">
        <v>3.4119700016837194E-2</v>
      </c>
      <c r="AA453">
        <v>0.97</v>
      </c>
      <c r="AB453">
        <v>0.29676782489999998</v>
      </c>
      <c r="AD453">
        <v>5.1320962606963482E-3</v>
      </c>
      <c r="AE453">
        <v>0</v>
      </c>
      <c r="AF453">
        <v>1</v>
      </c>
      <c r="AG453">
        <v>175085370</v>
      </c>
      <c r="AH453">
        <v>0</v>
      </c>
      <c r="AI453">
        <v>4</v>
      </c>
      <c r="AJ453">
        <v>7281211083</v>
      </c>
      <c r="AK453">
        <v>2.404618792178477E-2</v>
      </c>
      <c r="AR453">
        <f t="shared" si="79"/>
        <v>1</v>
      </c>
      <c r="AS453">
        <f t="shared" si="80"/>
        <v>175085370</v>
      </c>
      <c r="AT453">
        <f t="shared" si="81"/>
        <v>0</v>
      </c>
      <c r="AX453">
        <f t="shared" si="82"/>
        <v>0</v>
      </c>
      <c r="AY453">
        <f t="shared" si="83"/>
        <v>0</v>
      </c>
      <c r="AZ453">
        <f t="shared" si="84"/>
        <v>175085370</v>
      </c>
      <c r="BA453">
        <f t="shared" si="85"/>
        <v>0</v>
      </c>
      <c r="BB453">
        <f t="shared" si="86"/>
        <v>0</v>
      </c>
      <c r="BC453">
        <f t="shared" si="87"/>
        <v>175085370</v>
      </c>
    </row>
    <row r="454" spans="1:55" x14ac:dyDescent="0.25">
      <c r="A454">
        <v>48</v>
      </c>
      <c r="B454">
        <v>5</v>
      </c>
      <c r="C454">
        <v>0</v>
      </c>
      <c r="D454">
        <v>64565</v>
      </c>
      <c r="E454">
        <v>796</v>
      </c>
      <c r="F454">
        <v>20031231</v>
      </c>
      <c r="G454">
        <v>22237210</v>
      </c>
      <c r="H454" t="s">
        <v>237</v>
      </c>
      <c r="I454" t="s">
        <v>238</v>
      </c>
      <c r="J454">
        <v>75.849999999999994</v>
      </c>
      <c r="K454">
        <v>5.568E-3</v>
      </c>
      <c r="L454">
        <v>184278</v>
      </c>
      <c r="M454">
        <v>3.3000000000000003E-5</v>
      </c>
      <c r="N454">
        <v>-1.1739999999999999E-3</v>
      </c>
      <c r="O454">
        <v>20031231</v>
      </c>
      <c r="P454" s="3">
        <v>11279277.435811281</v>
      </c>
      <c r="Q454">
        <v>13977486.018999999</v>
      </c>
      <c r="R454" t="s">
        <v>236</v>
      </c>
      <c r="S454">
        <v>71</v>
      </c>
      <c r="T454">
        <v>97957619</v>
      </c>
      <c r="U454">
        <v>8084716</v>
      </c>
      <c r="V454" s="1">
        <v>89872903</v>
      </c>
      <c r="W454">
        <v>0.36219877779999998</v>
      </c>
      <c r="X454">
        <v>12</v>
      </c>
      <c r="Y454" s="4">
        <v>101152180.43581128</v>
      </c>
      <c r="Z454" s="5">
        <v>5.0119128520329508E-2</v>
      </c>
      <c r="AA454">
        <v>0.97</v>
      </c>
      <c r="AB454">
        <v>0.36219877779999998</v>
      </c>
      <c r="AD454">
        <v>1.304534800471074E-2</v>
      </c>
      <c r="AE454">
        <v>0</v>
      </c>
      <c r="AF454">
        <v>1</v>
      </c>
      <c r="AG454">
        <v>97957619</v>
      </c>
      <c r="AH454">
        <v>0</v>
      </c>
      <c r="AI454">
        <v>3</v>
      </c>
      <c r="AJ454">
        <v>5752838056</v>
      </c>
      <c r="AK454">
        <v>1.7027703204305182E-2</v>
      </c>
      <c r="AR454">
        <f t="shared" si="79"/>
        <v>1</v>
      </c>
      <c r="AS454">
        <f t="shared" si="80"/>
        <v>97957619</v>
      </c>
      <c r="AT454">
        <f t="shared" si="81"/>
        <v>0</v>
      </c>
      <c r="AX454">
        <f t="shared" si="82"/>
        <v>1</v>
      </c>
      <c r="AY454">
        <f t="shared" si="83"/>
        <v>97957619</v>
      </c>
      <c r="AZ454">
        <f t="shared" si="84"/>
        <v>0</v>
      </c>
      <c r="BA454">
        <f t="shared" si="85"/>
        <v>0</v>
      </c>
      <c r="BB454">
        <f t="shared" si="86"/>
        <v>0</v>
      </c>
      <c r="BC454">
        <f t="shared" si="87"/>
        <v>97957619</v>
      </c>
    </row>
    <row r="455" spans="1:55" x14ac:dyDescent="0.25">
      <c r="A455">
        <v>48</v>
      </c>
      <c r="B455">
        <v>4</v>
      </c>
      <c r="C455">
        <v>0</v>
      </c>
      <c r="D455">
        <v>64565</v>
      </c>
      <c r="E455">
        <v>796</v>
      </c>
      <c r="F455">
        <v>20021231</v>
      </c>
      <c r="G455">
        <v>22237210</v>
      </c>
      <c r="H455" t="s">
        <v>237</v>
      </c>
      <c r="I455" t="s">
        <v>238</v>
      </c>
      <c r="J455">
        <v>51.65</v>
      </c>
      <c r="K455">
        <v>2.7179999999999999E-3</v>
      </c>
      <c r="L455">
        <v>126380</v>
      </c>
      <c r="M455">
        <v>1.7849999999999999E-3</v>
      </c>
      <c r="N455">
        <v>1.0114E-2</v>
      </c>
      <c r="O455">
        <v>20021231</v>
      </c>
      <c r="P455" s="3">
        <v>4940202.4077352658</v>
      </c>
      <c r="Q455">
        <v>6527527.1928000003</v>
      </c>
      <c r="R455" t="s">
        <v>236</v>
      </c>
      <c r="S455">
        <v>67</v>
      </c>
      <c r="T455">
        <v>58034697</v>
      </c>
      <c r="U455">
        <v>5161133</v>
      </c>
      <c r="V455" s="1">
        <v>52873564</v>
      </c>
      <c r="W455">
        <v>0.36240988899999999</v>
      </c>
      <c r="X455">
        <v>17</v>
      </c>
      <c r="Y455" s="4">
        <v>57813766.407735266</v>
      </c>
      <c r="Z455" s="5">
        <v>4.0984878238513142E-2</v>
      </c>
      <c r="AA455">
        <v>0.97</v>
      </c>
      <c r="AB455">
        <v>0.36240988899999999</v>
      </c>
      <c r="AD455">
        <v>1.853818665134244E-2</v>
      </c>
      <c r="AE455">
        <v>0</v>
      </c>
      <c r="AF455">
        <v>1</v>
      </c>
      <c r="AG455">
        <v>58034697</v>
      </c>
      <c r="AH455">
        <v>0</v>
      </c>
      <c r="AI455">
        <v>2</v>
      </c>
      <c r="AJ455">
        <v>5183658599</v>
      </c>
      <c r="AK455">
        <v>1.1195702010775884E-2</v>
      </c>
      <c r="AR455">
        <f t="shared" si="79"/>
        <v>1</v>
      </c>
      <c r="AS455">
        <f t="shared" si="80"/>
        <v>58034697</v>
      </c>
      <c r="AT455">
        <f t="shared" si="81"/>
        <v>0</v>
      </c>
      <c r="AX455">
        <f t="shared" si="82"/>
        <v>1</v>
      </c>
      <c r="AY455">
        <f t="shared" si="83"/>
        <v>58034697</v>
      </c>
      <c r="AZ455">
        <f t="shared" si="84"/>
        <v>0</v>
      </c>
      <c r="BA455">
        <f t="shared" si="85"/>
        <v>0</v>
      </c>
      <c r="BB455">
        <f t="shared" si="86"/>
        <v>0</v>
      </c>
      <c r="BC455">
        <f t="shared" si="87"/>
        <v>58034697</v>
      </c>
    </row>
    <row r="456" spans="1:55" x14ac:dyDescent="0.25">
      <c r="A456">
        <v>48</v>
      </c>
      <c r="B456">
        <v>3</v>
      </c>
      <c r="C456">
        <v>0</v>
      </c>
      <c r="D456">
        <v>64565</v>
      </c>
      <c r="E456">
        <v>796</v>
      </c>
      <c r="F456">
        <v>20011231</v>
      </c>
      <c r="G456">
        <v>22237210</v>
      </c>
      <c r="H456" t="s">
        <v>234</v>
      </c>
      <c r="I456" t="s">
        <v>235</v>
      </c>
      <c r="J456">
        <v>40.97</v>
      </c>
      <c r="K456">
        <v>-2.1495E-2</v>
      </c>
      <c r="L456">
        <v>122228</v>
      </c>
      <c r="M456">
        <v>-9.7280000000000005E-3</v>
      </c>
      <c r="N456">
        <v>6.6160000000000004E-3</v>
      </c>
      <c r="O456">
        <v>20011231</v>
      </c>
      <c r="P456" s="3">
        <v>4013676.8197202608</v>
      </c>
      <c r="Q456">
        <v>5007681.3092</v>
      </c>
      <c r="R456" t="s">
        <v>236</v>
      </c>
      <c r="S456">
        <v>63</v>
      </c>
      <c r="T456">
        <v>37216805</v>
      </c>
      <c r="U456">
        <v>4087643</v>
      </c>
      <c r="V456" s="1">
        <v>33129162</v>
      </c>
      <c r="W456">
        <v>0.31618909709999998</v>
      </c>
      <c r="X456">
        <v>24</v>
      </c>
      <c r="Y456" s="4">
        <v>37142838.819720261</v>
      </c>
      <c r="Z456" s="5">
        <v>4.2642809544499262E-2</v>
      </c>
      <c r="AA456">
        <v>0.97</v>
      </c>
      <c r="AB456">
        <v>0.31618909709999998</v>
      </c>
      <c r="AD456">
        <v>5.637039207738186E-3</v>
      </c>
      <c r="AE456">
        <v>0</v>
      </c>
      <c r="AF456">
        <v>1</v>
      </c>
      <c r="AG456">
        <v>37216805</v>
      </c>
      <c r="AH456">
        <v>0</v>
      </c>
      <c r="AI456">
        <v>1</v>
      </c>
      <c r="AJ456">
        <v>4854674774</v>
      </c>
      <c r="AK456">
        <v>7.6661788343311173E-3</v>
      </c>
      <c r="AR456">
        <f t="shared" si="79"/>
        <v>1</v>
      </c>
      <c r="AS456">
        <f t="shared" si="80"/>
        <v>37216805</v>
      </c>
      <c r="AT456">
        <f t="shared" si="81"/>
        <v>0</v>
      </c>
      <c r="AX456">
        <f t="shared" si="82"/>
        <v>0</v>
      </c>
      <c r="AY456">
        <f t="shared" si="83"/>
        <v>0</v>
      </c>
      <c r="AZ456">
        <f t="shared" si="84"/>
        <v>37216805</v>
      </c>
      <c r="BA456">
        <f t="shared" si="85"/>
        <v>0</v>
      </c>
      <c r="BB456">
        <f t="shared" si="86"/>
        <v>0</v>
      </c>
      <c r="BC456">
        <f t="shared" si="87"/>
        <v>37216805</v>
      </c>
    </row>
    <row r="457" spans="1:55" x14ac:dyDescent="0.25">
      <c r="A457">
        <v>48</v>
      </c>
      <c r="B457">
        <v>2</v>
      </c>
      <c r="C457">
        <v>0</v>
      </c>
      <c r="D457">
        <v>64565</v>
      </c>
      <c r="E457">
        <v>796</v>
      </c>
      <c r="F457">
        <v>20061229</v>
      </c>
      <c r="G457">
        <v>22237210</v>
      </c>
      <c r="H457" t="s">
        <v>237</v>
      </c>
      <c r="I457" t="s">
        <v>238</v>
      </c>
      <c r="J457">
        <v>42.45</v>
      </c>
      <c r="K457">
        <v>-9.3349999999999995E-3</v>
      </c>
      <c r="L457">
        <v>621075</v>
      </c>
      <c r="M457">
        <v>-4.5189999999999996E-3</v>
      </c>
      <c r="N457">
        <v>-1.14E-3</v>
      </c>
      <c r="O457">
        <v>20061229</v>
      </c>
      <c r="P457" s="3">
        <v>20795782.466274619</v>
      </c>
      <c r="Q457">
        <v>26364634.223999999</v>
      </c>
      <c r="R457" t="s">
        <v>236</v>
      </c>
      <c r="S457">
        <v>83</v>
      </c>
      <c r="T457">
        <v>199946230</v>
      </c>
      <c r="U457">
        <v>14317846</v>
      </c>
      <c r="V457" s="1">
        <v>185628384</v>
      </c>
      <c r="W457">
        <v>0.26432618499999999</v>
      </c>
      <c r="X457">
        <v>8</v>
      </c>
      <c r="Y457" s="4">
        <v>206424166.46627462</v>
      </c>
      <c r="Z457" s="5">
        <v>2.714571642141227E-2</v>
      </c>
      <c r="AA457">
        <v>0.97</v>
      </c>
      <c r="AB457">
        <v>0.26432618499999999</v>
      </c>
      <c r="AD457">
        <v>1.031427968987416E-4</v>
      </c>
      <c r="AE457">
        <v>0</v>
      </c>
      <c r="AF457">
        <v>0</v>
      </c>
      <c r="AG457">
        <v>0</v>
      </c>
      <c r="AH457">
        <v>199946230</v>
      </c>
      <c r="AI457">
        <v>0</v>
      </c>
      <c r="AJ457">
        <v>8392540279</v>
      </c>
      <c r="AK457">
        <v>2.3824280057411207E-2</v>
      </c>
      <c r="AR457">
        <f t="shared" si="79"/>
        <v>0</v>
      </c>
      <c r="AS457">
        <f t="shared" si="80"/>
        <v>0</v>
      </c>
      <c r="AT457">
        <f t="shared" si="81"/>
        <v>199946230</v>
      </c>
      <c r="AX457">
        <f t="shared" si="82"/>
        <v>0</v>
      </c>
      <c r="AY457">
        <f t="shared" si="83"/>
        <v>0</v>
      </c>
      <c r="AZ457">
        <f t="shared" si="84"/>
        <v>199946230</v>
      </c>
      <c r="BA457">
        <f t="shared" si="85"/>
        <v>0</v>
      </c>
      <c r="BB457">
        <f t="shared" si="86"/>
        <v>0</v>
      </c>
      <c r="BC457">
        <f t="shared" si="87"/>
        <v>199946230</v>
      </c>
    </row>
    <row r="458" spans="1:55" x14ac:dyDescent="0.25">
      <c r="A458">
        <v>48</v>
      </c>
      <c r="B458">
        <v>1</v>
      </c>
      <c r="C458">
        <v>1</v>
      </c>
      <c r="D458">
        <v>64565</v>
      </c>
      <c r="E458">
        <v>796</v>
      </c>
      <c r="F458">
        <v>20041231</v>
      </c>
      <c r="G458">
        <v>22237210</v>
      </c>
      <c r="H458" t="s">
        <v>237</v>
      </c>
      <c r="I458" t="s">
        <v>238</v>
      </c>
      <c r="J458">
        <v>37.01</v>
      </c>
      <c r="K458">
        <v>4.0689999999999997E-3</v>
      </c>
      <c r="L458">
        <v>580418</v>
      </c>
      <c r="M458">
        <v>-1.005E-3</v>
      </c>
      <c r="N458">
        <v>3.4299999999999999E-3</v>
      </c>
      <c r="O458">
        <v>20041231</v>
      </c>
      <c r="P458" s="3">
        <v>17935699.479317486</v>
      </c>
      <c r="Q458">
        <v>21481269.206</v>
      </c>
      <c r="R458" t="s">
        <v>236</v>
      </c>
      <c r="S458">
        <v>75</v>
      </c>
      <c r="T458">
        <v>128495705</v>
      </c>
      <c r="U458">
        <v>10310076</v>
      </c>
      <c r="V458" s="1">
        <v>118185629</v>
      </c>
      <c r="W458">
        <v>0.35154380569999999</v>
      </c>
      <c r="X458">
        <v>10</v>
      </c>
      <c r="Y458" s="4">
        <v>136121328.47931749</v>
      </c>
      <c r="Z458" s="5">
        <v>3.607008372749286E-2</v>
      </c>
      <c r="AA458">
        <v>0.97</v>
      </c>
      <c r="AB458">
        <v>0.35154380569999999</v>
      </c>
      <c r="AD458">
        <v>1.2961700559541931E-4</v>
      </c>
      <c r="AE458">
        <v>0</v>
      </c>
      <c r="AF458">
        <v>0</v>
      </c>
      <c r="AG458">
        <v>0</v>
      </c>
      <c r="AH458">
        <v>128495705</v>
      </c>
      <c r="AI458">
        <v>0</v>
      </c>
      <c r="AJ458">
        <v>6668600666</v>
      </c>
      <c r="AK458">
        <v>1.9268765882944235E-2</v>
      </c>
      <c r="AR458">
        <f t="shared" si="79"/>
        <v>0</v>
      </c>
      <c r="AS458">
        <f t="shared" si="80"/>
        <v>0</v>
      </c>
      <c r="AT458">
        <f t="shared" si="81"/>
        <v>128495705</v>
      </c>
      <c r="AX458">
        <f t="shared" si="82"/>
        <v>0</v>
      </c>
      <c r="AY458">
        <f t="shared" si="83"/>
        <v>0</v>
      </c>
      <c r="AZ458">
        <f t="shared" si="84"/>
        <v>128495705</v>
      </c>
      <c r="BA458">
        <f t="shared" si="85"/>
        <v>0</v>
      </c>
      <c r="BB458">
        <f t="shared" si="86"/>
        <v>0</v>
      </c>
      <c r="BC458">
        <f t="shared" si="87"/>
        <v>128495705</v>
      </c>
    </row>
    <row r="459" spans="1:55" x14ac:dyDescent="0.25">
      <c r="A459">
        <v>49</v>
      </c>
      <c r="B459">
        <v>20</v>
      </c>
      <c r="C459">
        <v>0</v>
      </c>
      <c r="D459">
        <v>64995</v>
      </c>
      <c r="E459">
        <v>2535</v>
      </c>
      <c r="F459">
        <v>20111230</v>
      </c>
      <c r="G459">
        <v>49326710</v>
      </c>
      <c r="H459" t="s">
        <v>158</v>
      </c>
      <c r="I459" t="s">
        <v>142</v>
      </c>
      <c r="J459">
        <v>7.69</v>
      </c>
      <c r="K459">
        <v>-1.0296E-2</v>
      </c>
      <c r="L459">
        <v>952888</v>
      </c>
      <c r="M459">
        <v>-2.5850000000000001E-3</v>
      </c>
      <c r="N459">
        <v>2.1440000000000001E-3</v>
      </c>
      <c r="O459">
        <v>20111230</v>
      </c>
      <c r="P459" s="3">
        <v>4941251.8063184619</v>
      </c>
      <c r="Q459">
        <v>7327708.7745000003</v>
      </c>
      <c r="R459" t="s">
        <v>143</v>
      </c>
      <c r="S459">
        <v>103</v>
      </c>
      <c r="T459">
        <v>88762571</v>
      </c>
      <c r="U459">
        <v>9904626</v>
      </c>
      <c r="V459" s="1">
        <v>78857945</v>
      </c>
      <c r="W459">
        <v>0.48310314300000001</v>
      </c>
      <c r="X459">
        <v>19</v>
      </c>
      <c r="Y459" s="4">
        <v>83799196.806318462</v>
      </c>
      <c r="Z459" s="5">
        <v>4.29270400269487E-2</v>
      </c>
      <c r="AA459">
        <v>0.97</v>
      </c>
      <c r="AB459">
        <v>0.48310314300000001</v>
      </c>
      <c r="AD459">
        <v>8.4780048036095873E-2</v>
      </c>
      <c r="AE459">
        <v>0</v>
      </c>
      <c r="AF459">
        <v>1</v>
      </c>
      <c r="AG459">
        <v>88762571</v>
      </c>
      <c r="AH459">
        <v>0</v>
      </c>
      <c r="AI459">
        <v>12</v>
      </c>
      <c r="AJ459">
        <v>12693899731</v>
      </c>
      <c r="AK459">
        <v>6.9925375874232984E-3</v>
      </c>
      <c r="AR459">
        <f t="shared" si="79"/>
        <v>1</v>
      </c>
      <c r="AS459">
        <f t="shared" si="80"/>
        <v>88762571</v>
      </c>
      <c r="AT459">
        <f t="shared" si="81"/>
        <v>0</v>
      </c>
      <c r="AX459">
        <f t="shared" si="82"/>
        <v>1</v>
      </c>
      <c r="AY459">
        <f t="shared" si="83"/>
        <v>88762571</v>
      </c>
      <c r="AZ459">
        <f t="shared" si="84"/>
        <v>0</v>
      </c>
      <c r="BA459">
        <f t="shared" si="85"/>
        <v>1</v>
      </c>
      <c r="BB459">
        <f t="shared" si="86"/>
        <v>88762571</v>
      </c>
      <c r="BC459">
        <f t="shared" si="87"/>
        <v>0</v>
      </c>
    </row>
    <row r="460" spans="1:55" x14ac:dyDescent="0.25">
      <c r="A460">
        <v>49</v>
      </c>
      <c r="B460">
        <v>19</v>
      </c>
      <c r="C460">
        <v>0</v>
      </c>
      <c r="D460">
        <v>64995</v>
      </c>
      <c r="E460">
        <v>2535</v>
      </c>
      <c r="F460">
        <v>20101231</v>
      </c>
      <c r="G460">
        <v>49326710</v>
      </c>
      <c r="H460" t="s">
        <v>158</v>
      </c>
      <c r="I460" t="s">
        <v>142</v>
      </c>
      <c r="J460">
        <v>8.85</v>
      </c>
      <c r="K460">
        <v>0</v>
      </c>
      <c r="L460">
        <v>880471</v>
      </c>
      <c r="M460">
        <v>-2.3800000000000001E-4</v>
      </c>
      <c r="N460">
        <v>8.7100000000000003E-4</v>
      </c>
      <c r="O460">
        <v>20101231</v>
      </c>
      <c r="P460" s="3">
        <v>5373833.7069375217</v>
      </c>
      <c r="Q460">
        <v>7792168.6858999999</v>
      </c>
      <c r="R460" t="s">
        <v>143</v>
      </c>
      <c r="S460">
        <v>99</v>
      </c>
      <c r="T460">
        <v>91718216</v>
      </c>
      <c r="U460">
        <v>11117145</v>
      </c>
      <c r="V460" s="1">
        <v>80601071</v>
      </c>
      <c r="W460">
        <v>0.31768669630000002</v>
      </c>
      <c r="X460">
        <v>18</v>
      </c>
      <c r="Y460" s="4">
        <v>85974904.706937522</v>
      </c>
      <c r="Z460" s="5">
        <v>2.8806240421774161E-2</v>
      </c>
      <c r="AA460">
        <v>0.97</v>
      </c>
      <c r="AB460">
        <v>0.31768669630000002</v>
      </c>
      <c r="AD460">
        <v>1.5009819960798539E-2</v>
      </c>
      <c r="AE460">
        <v>0</v>
      </c>
      <c r="AF460">
        <v>1</v>
      </c>
      <c r="AG460">
        <v>91718216</v>
      </c>
      <c r="AH460">
        <v>0</v>
      </c>
      <c r="AI460">
        <v>11</v>
      </c>
      <c r="AJ460">
        <v>12407381750</v>
      </c>
      <c r="AK460">
        <v>7.3922297103496473E-3</v>
      </c>
      <c r="AR460">
        <f t="shared" si="79"/>
        <v>1</v>
      </c>
      <c r="AS460">
        <f t="shared" si="80"/>
        <v>91718216</v>
      </c>
      <c r="AT460">
        <f t="shared" si="81"/>
        <v>0</v>
      </c>
      <c r="AX460">
        <f t="shared" si="82"/>
        <v>1</v>
      </c>
      <c r="AY460">
        <f t="shared" si="83"/>
        <v>91718216</v>
      </c>
      <c r="AZ460">
        <f t="shared" si="84"/>
        <v>0</v>
      </c>
      <c r="BA460">
        <f t="shared" si="85"/>
        <v>0</v>
      </c>
      <c r="BB460">
        <f t="shared" si="86"/>
        <v>0</v>
      </c>
      <c r="BC460">
        <f t="shared" si="87"/>
        <v>91718216</v>
      </c>
    </row>
    <row r="461" spans="1:55" x14ac:dyDescent="0.25">
      <c r="A461">
        <v>49</v>
      </c>
      <c r="B461">
        <v>18</v>
      </c>
      <c r="C461">
        <v>0</v>
      </c>
      <c r="D461">
        <v>64995</v>
      </c>
      <c r="E461">
        <v>2535</v>
      </c>
      <c r="F461">
        <v>20091231</v>
      </c>
      <c r="G461">
        <v>49326710</v>
      </c>
      <c r="H461" t="s">
        <v>158</v>
      </c>
      <c r="I461" t="s">
        <v>142</v>
      </c>
      <c r="J461">
        <v>5.55</v>
      </c>
      <c r="K461">
        <v>-1.7698999999999999E-2</v>
      </c>
      <c r="L461">
        <v>878595</v>
      </c>
      <c r="M461">
        <v>-8.659E-3</v>
      </c>
      <c r="N461">
        <v>-2.6570000000000001E-3</v>
      </c>
      <c r="O461">
        <v>20091231</v>
      </c>
      <c r="P461" s="3">
        <v>2382364.4953764677</v>
      </c>
      <c r="Q461">
        <v>4876202.4176000003</v>
      </c>
      <c r="R461" t="s">
        <v>143</v>
      </c>
      <c r="S461">
        <v>95</v>
      </c>
      <c r="T461">
        <v>93381546</v>
      </c>
      <c r="U461">
        <v>10663517</v>
      </c>
      <c r="V461" s="1">
        <v>82718029</v>
      </c>
      <c r="W461">
        <v>0.46833490309999998</v>
      </c>
      <c r="X461">
        <v>18</v>
      </c>
      <c r="Y461" s="4">
        <v>85100393.495376468</v>
      </c>
      <c r="Z461" s="5">
        <v>2.7239699124211484E-2</v>
      </c>
      <c r="AA461">
        <v>0.97</v>
      </c>
      <c r="AB461">
        <v>0.46833490309999998</v>
      </c>
      <c r="AD461">
        <v>0.15204104279061093</v>
      </c>
      <c r="AE461">
        <v>0</v>
      </c>
      <c r="AF461">
        <v>1</v>
      </c>
      <c r="AG461">
        <v>93381546</v>
      </c>
      <c r="AH461">
        <v>0</v>
      </c>
      <c r="AI461">
        <v>10</v>
      </c>
      <c r="AJ461">
        <v>11802671984</v>
      </c>
      <c r="AK461">
        <v>7.9118987739886688E-3</v>
      </c>
      <c r="AR461">
        <f t="shared" si="79"/>
        <v>1</v>
      </c>
      <c r="AS461">
        <f t="shared" si="80"/>
        <v>93381546</v>
      </c>
      <c r="AT461">
        <f t="shared" si="81"/>
        <v>0</v>
      </c>
      <c r="AX461">
        <f t="shared" si="82"/>
        <v>1</v>
      </c>
      <c r="AY461">
        <f t="shared" si="83"/>
        <v>93381546</v>
      </c>
      <c r="AZ461">
        <f t="shared" si="84"/>
        <v>0</v>
      </c>
      <c r="BA461">
        <f t="shared" si="85"/>
        <v>1</v>
      </c>
      <c r="BB461">
        <f t="shared" si="86"/>
        <v>93381546</v>
      </c>
      <c r="BC461">
        <f t="shared" si="87"/>
        <v>0</v>
      </c>
    </row>
    <row r="462" spans="1:55" x14ac:dyDescent="0.25">
      <c r="A462">
        <v>49</v>
      </c>
      <c r="B462">
        <v>17</v>
      </c>
      <c r="C462">
        <v>0</v>
      </c>
      <c r="D462">
        <v>64995</v>
      </c>
      <c r="E462">
        <v>2535</v>
      </c>
      <c r="F462">
        <v>20081231</v>
      </c>
      <c r="G462">
        <v>49326710</v>
      </c>
      <c r="H462" t="s">
        <v>158</v>
      </c>
      <c r="I462" t="s">
        <v>142</v>
      </c>
      <c r="J462">
        <v>8.52</v>
      </c>
      <c r="K462">
        <v>4.6683000000000002E-2</v>
      </c>
      <c r="L462">
        <v>495008</v>
      </c>
      <c r="M462">
        <v>1.7395000000000001E-2</v>
      </c>
      <c r="N462">
        <v>3.4456000000000001E-2</v>
      </c>
      <c r="O462">
        <v>20081231</v>
      </c>
      <c r="P462" s="3">
        <v>-21371037.408313185</v>
      </c>
      <c r="Q462">
        <v>4217468.3865999999</v>
      </c>
      <c r="R462" t="s">
        <v>143</v>
      </c>
      <c r="S462">
        <v>91</v>
      </c>
      <c r="T462">
        <v>105231004</v>
      </c>
      <c r="U462">
        <v>10480097</v>
      </c>
      <c r="V462" s="1">
        <v>94750907</v>
      </c>
      <c r="W462">
        <v>1.8415880114000001</v>
      </c>
      <c r="X462">
        <v>15</v>
      </c>
      <c r="Y462" s="4">
        <v>73379869.591686815</v>
      </c>
      <c r="Z462" s="5">
        <v>0.34000677647202815</v>
      </c>
      <c r="AA462">
        <v>0.97</v>
      </c>
      <c r="AB462">
        <v>1.8415880114000001</v>
      </c>
      <c r="AD462">
        <v>0.80415775270735335</v>
      </c>
      <c r="AE462">
        <v>1</v>
      </c>
      <c r="AF462">
        <v>1</v>
      </c>
      <c r="AG462">
        <v>105231004</v>
      </c>
      <c r="AH462">
        <v>0</v>
      </c>
      <c r="AI462">
        <v>9</v>
      </c>
      <c r="AJ462">
        <v>10162906034</v>
      </c>
      <c r="AK462">
        <v>1.0354420639918316E-2</v>
      </c>
      <c r="AR462">
        <f t="shared" si="79"/>
        <v>1</v>
      </c>
      <c r="AS462">
        <f t="shared" si="80"/>
        <v>105231004</v>
      </c>
      <c r="AT462">
        <f t="shared" si="81"/>
        <v>0</v>
      </c>
      <c r="AX462">
        <f t="shared" si="82"/>
        <v>1</v>
      </c>
      <c r="AY462">
        <f t="shared" si="83"/>
        <v>105231004</v>
      </c>
      <c r="AZ462">
        <f t="shared" si="84"/>
        <v>0</v>
      </c>
      <c r="BA462">
        <f t="shared" si="85"/>
        <v>1</v>
      </c>
      <c r="BB462">
        <f t="shared" si="86"/>
        <v>105231004</v>
      </c>
      <c r="BC462">
        <f t="shared" si="87"/>
        <v>0</v>
      </c>
    </row>
    <row r="463" spans="1:55" x14ac:dyDescent="0.25">
      <c r="A463">
        <v>49</v>
      </c>
      <c r="B463">
        <v>16</v>
      </c>
      <c r="C463">
        <v>0</v>
      </c>
      <c r="D463">
        <v>64995</v>
      </c>
      <c r="E463">
        <v>2535</v>
      </c>
      <c r="F463">
        <v>20071231</v>
      </c>
      <c r="G463">
        <v>49326710</v>
      </c>
      <c r="H463" t="s">
        <v>158</v>
      </c>
      <c r="I463" t="s">
        <v>142</v>
      </c>
      <c r="J463">
        <v>23.45</v>
      </c>
      <c r="K463">
        <v>-8.4569999999999992E-3</v>
      </c>
      <c r="L463">
        <v>388769</v>
      </c>
      <c r="M463">
        <v>-6.522E-3</v>
      </c>
      <c r="N463">
        <v>1.0870000000000001E-3</v>
      </c>
      <c r="O463">
        <v>20071231</v>
      </c>
      <c r="P463" s="3">
        <v>6351331.287103951</v>
      </c>
      <c r="Q463">
        <v>9116633.3465999998</v>
      </c>
      <c r="R463" t="s">
        <v>143</v>
      </c>
      <c r="S463">
        <v>87</v>
      </c>
      <c r="T463">
        <v>99567393</v>
      </c>
      <c r="U463">
        <v>7745320</v>
      </c>
      <c r="V463" s="1">
        <v>91822073</v>
      </c>
      <c r="W463">
        <v>0.43492859960000002</v>
      </c>
      <c r="X463">
        <v>17</v>
      </c>
      <c r="Y463" s="4">
        <v>98173404.287103951</v>
      </c>
      <c r="Z463" s="5">
        <v>4.0712125971155567E-2</v>
      </c>
      <c r="AA463">
        <v>0.97</v>
      </c>
      <c r="AB463">
        <v>0.43492859960000002</v>
      </c>
      <c r="AD463">
        <v>5.6020599666787102E-2</v>
      </c>
      <c r="AE463">
        <v>0</v>
      </c>
      <c r="AF463">
        <v>1</v>
      </c>
      <c r="AG463">
        <v>99567393</v>
      </c>
      <c r="AH463">
        <v>0</v>
      </c>
      <c r="AI463">
        <v>8</v>
      </c>
      <c r="AJ463">
        <v>9537251211</v>
      </c>
      <c r="AK463">
        <v>1.0439841710907409E-2</v>
      </c>
      <c r="AR463">
        <f t="shared" si="79"/>
        <v>1</v>
      </c>
      <c r="AS463">
        <f t="shared" si="80"/>
        <v>99567393</v>
      </c>
      <c r="AT463">
        <f t="shared" si="81"/>
        <v>0</v>
      </c>
      <c r="AX463">
        <f t="shared" si="82"/>
        <v>1</v>
      </c>
      <c r="AY463">
        <f t="shared" si="83"/>
        <v>99567393</v>
      </c>
      <c r="AZ463">
        <f t="shared" si="84"/>
        <v>0</v>
      </c>
      <c r="BA463">
        <f t="shared" si="85"/>
        <v>1</v>
      </c>
      <c r="BB463">
        <f t="shared" si="86"/>
        <v>99567393</v>
      </c>
      <c r="BC463">
        <f t="shared" si="87"/>
        <v>0</v>
      </c>
    </row>
    <row r="464" spans="1:55" x14ac:dyDescent="0.25">
      <c r="A464">
        <v>49</v>
      </c>
      <c r="B464">
        <v>15</v>
      </c>
      <c r="C464">
        <v>0</v>
      </c>
      <c r="D464">
        <v>64995</v>
      </c>
      <c r="E464">
        <v>2535</v>
      </c>
      <c r="F464">
        <v>20021231</v>
      </c>
      <c r="G464">
        <v>49326710</v>
      </c>
      <c r="H464" t="s">
        <v>158</v>
      </c>
      <c r="I464" t="s">
        <v>142</v>
      </c>
      <c r="J464">
        <v>25.14</v>
      </c>
      <c r="K464">
        <v>-1.5889999999999999E-3</v>
      </c>
      <c r="L464">
        <v>424900</v>
      </c>
      <c r="M464">
        <v>1.7849999999999999E-3</v>
      </c>
      <c r="N464">
        <v>1.0114E-2</v>
      </c>
      <c r="O464">
        <v>20021231</v>
      </c>
      <c r="P464" s="3">
        <v>8333846.7787801623</v>
      </c>
      <c r="Q464">
        <v>10681985.741</v>
      </c>
      <c r="R464" t="s">
        <v>143</v>
      </c>
      <c r="S464">
        <v>67</v>
      </c>
      <c r="T464">
        <v>84962782</v>
      </c>
      <c r="U464">
        <v>6835083</v>
      </c>
      <c r="V464" s="1">
        <v>78127699</v>
      </c>
      <c r="W464">
        <v>0.39498756779999999</v>
      </c>
      <c r="X464">
        <v>13</v>
      </c>
      <c r="Y464" s="4">
        <v>86461545.778780162</v>
      </c>
      <c r="Z464" s="5">
        <v>4.8960565805503439E-2</v>
      </c>
      <c r="AA464">
        <v>0.97</v>
      </c>
      <c r="AB464">
        <v>0.39498756779999999</v>
      </c>
      <c r="AD464">
        <v>2.449467505804296E-2</v>
      </c>
      <c r="AE464">
        <v>0</v>
      </c>
      <c r="AF464">
        <v>1</v>
      </c>
      <c r="AG464">
        <v>84962782</v>
      </c>
      <c r="AH464">
        <v>0</v>
      </c>
      <c r="AI464">
        <v>7</v>
      </c>
      <c r="AJ464">
        <v>5183658599</v>
      </c>
      <c r="AK464">
        <v>1.6390504964271857E-2</v>
      </c>
      <c r="AR464">
        <f t="shared" si="79"/>
        <v>1</v>
      </c>
      <c r="AS464">
        <f t="shared" si="80"/>
        <v>84962782</v>
      </c>
      <c r="AT464">
        <f t="shared" si="81"/>
        <v>0</v>
      </c>
      <c r="AX464">
        <f t="shared" si="82"/>
        <v>1</v>
      </c>
      <c r="AY464">
        <f t="shared" si="83"/>
        <v>84962782</v>
      </c>
      <c r="AZ464">
        <f t="shared" si="84"/>
        <v>0</v>
      </c>
      <c r="BA464">
        <f t="shared" si="85"/>
        <v>0</v>
      </c>
      <c r="BB464">
        <f t="shared" si="86"/>
        <v>0</v>
      </c>
      <c r="BC464">
        <f t="shared" si="87"/>
        <v>84962782</v>
      </c>
    </row>
    <row r="465" spans="1:55" x14ac:dyDescent="0.25">
      <c r="A465">
        <v>49</v>
      </c>
      <c r="B465">
        <v>14</v>
      </c>
      <c r="C465">
        <v>0</v>
      </c>
      <c r="D465">
        <v>64995</v>
      </c>
      <c r="E465">
        <v>2535</v>
      </c>
      <c r="F465">
        <v>20001229</v>
      </c>
      <c r="G465">
        <v>49326710</v>
      </c>
      <c r="H465" t="s">
        <v>158</v>
      </c>
      <c r="I465" t="s">
        <v>142</v>
      </c>
      <c r="J465">
        <v>28</v>
      </c>
      <c r="K465">
        <v>-6.6519999999999999E-3</v>
      </c>
      <c r="L465">
        <v>425827</v>
      </c>
      <c r="M465">
        <v>-1.1285E-2</v>
      </c>
      <c r="N465">
        <v>1.6046999999999999E-2</v>
      </c>
      <c r="O465">
        <v>20001229</v>
      </c>
      <c r="P465" s="3">
        <v>9505036.8314238787</v>
      </c>
      <c r="Q465">
        <v>11923156</v>
      </c>
      <c r="R465" t="s">
        <v>143</v>
      </c>
      <c r="S465">
        <v>59</v>
      </c>
      <c r="T465">
        <v>87164924</v>
      </c>
      <c r="U465">
        <v>6622800</v>
      </c>
      <c r="V465" s="1">
        <v>80542124</v>
      </c>
      <c r="W465">
        <v>0.36332071300000002</v>
      </c>
      <c r="X465">
        <v>11</v>
      </c>
      <c r="Y465" s="4">
        <v>90047160.831423879</v>
      </c>
      <c r="Z465" s="5">
        <v>4.8178681690919489E-2</v>
      </c>
      <c r="AA465">
        <v>0.97</v>
      </c>
      <c r="AB465">
        <v>0.36332071300000002</v>
      </c>
      <c r="AD465">
        <v>1.4228362463955148E-2</v>
      </c>
      <c r="AE465">
        <v>0</v>
      </c>
      <c r="AF465">
        <v>1</v>
      </c>
      <c r="AG465">
        <v>87164924</v>
      </c>
      <c r="AH465">
        <v>0</v>
      </c>
      <c r="AI465">
        <v>6</v>
      </c>
      <c r="AJ465">
        <v>4326945920</v>
      </c>
      <c r="AK465">
        <v>2.0144676085990923E-2</v>
      </c>
      <c r="AR465">
        <f t="shared" si="79"/>
        <v>1</v>
      </c>
      <c r="AS465">
        <f t="shared" si="80"/>
        <v>87164924</v>
      </c>
      <c r="AT465">
        <f t="shared" si="81"/>
        <v>0</v>
      </c>
      <c r="AX465">
        <f t="shared" si="82"/>
        <v>1</v>
      </c>
      <c r="AY465">
        <f t="shared" si="83"/>
        <v>87164924</v>
      </c>
      <c r="AZ465">
        <f t="shared" si="84"/>
        <v>0</v>
      </c>
      <c r="BA465">
        <f t="shared" si="85"/>
        <v>0</v>
      </c>
      <c r="BB465">
        <f t="shared" si="86"/>
        <v>0</v>
      </c>
      <c r="BC465">
        <f t="shared" si="87"/>
        <v>87164924</v>
      </c>
    </row>
    <row r="466" spans="1:55" x14ac:dyDescent="0.25">
      <c r="A466">
        <v>49</v>
      </c>
      <c r="B466">
        <v>13</v>
      </c>
      <c r="C466">
        <v>0</v>
      </c>
      <c r="D466">
        <v>64995</v>
      </c>
      <c r="E466">
        <v>2535</v>
      </c>
      <c r="F466">
        <v>19991231</v>
      </c>
      <c r="G466">
        <v>49326710</v>
      </c>
      <c r="H466" t="s">
        <v>158</v>
      </c>
      <c r="I466" t="s">
        <v>142</v>
      </c>
      <c r="J466">
        <v>22.125</v>
      </c>
      <c r="K466">
        <v>-8.4030000000000007E-3</v>
      </c>
      <c r="L466">
        <v>447306</v>
      </c>
      <c r="M466">
        <v>6.202E-3</v>
      </c>
      <c r="N466">
        <v>1.6781999999999998E-2</v>
      </c>
      <c r="O466">
        <v>19991231</v>
      </c>
      <c r="P466" s="3">
        <v>7584919.0126685649</v>
      </c>
      <c r="Q466">
        <v>9896645.25</v>
      </c>
      <c r="R466" t="s">
        <v>143</v>
      </c>
      <c r="S466">
        <v>55</v>
      </c>
      <c r="T466">
        <v>83344107</v>
      </c>
      <c r="U466">
        <v>6389436</v>
      </c>
      <c r="V466" s="1">
        <v>76954671</v>
      </c>
      <c r="W466">
        <v>0.4373669845</v>
      </c>
      <c r="X466">
        <v>11</v>
      </c>
      <c r="Y466" s="4">
        <v>84539590.012668565</v>
      </c>
      <c r="Z466" s="5">
        <v>4.5053218412121718E-2</v>
      </c>
      <c r="AA466">
        <v>0.97</v>
      </c>
      <c r="AB466">
        <v>0.4373669845</v>
      </c>
      <c r="AD466">
        <v>2.3216830810314601E-2</v>
      </c>
      <c r="AE466">
        <v>0</v>
      </c>
      <c r="AF466">
        <v>1</v>
      </c>
      <c r="AG466">
        <v>83344107</v>
      </c>
      <c r="AH466">
        <v>0</v>
      </c>
      <c r="AI466">
        <v>5</v>
      </c>
      <c r="AJ466">
        <v>3933635517</v>
      </c>
      <c r="AK466">
        <v>2.1187551983352707E-2</v>
      </c>
      <c r="AR466">
        <f t="shared" si="79"/>
        <v>1</v>
      </c>
      <c r="AS466">
        <f t="shared" si="80"/>
        <v>83344107</v>
      </c>
      <c r="AT466">
        <f t="shared" si="81"/>
        <v>0</v>
      </c>
      <c r="AX466">
        <f t="shared" si="82"/>
        <v>1</v>
      </c>
      <c r="AY466">
        <f t="shared" si="83"/>
        <v>83344107</v>
      </c>
      <c r="AZ466">
        <f t="shared" si="84"/>
        <v>0</v>
      </c>
      <c r="BA466">
        <f t="shared" si="85"/>
        <v>0</v>
      </c>
      <c r="BB466">
        <f t="shared" si="86"/>
        <v>0</v>
      </c>
      <c r="BC466">
        <f t="shared" si="87"/>
        <v>83344107</v>
      </c>
    </row>
    <row r="467" spans="1:55" x14ac:dyDescent="0.25">
      <c r="A467">
        <v>49</v>
      </c>
      <c r="B467">
        <v>12</v>
      </c>
      <c r="C467">
        <v>0</v>
      </c>
      <c r="D467">
        <v>64995</v>
      </c>
      <c r="E467">
        <v>2535</v>
      </c>
      <c r="F467">
        <v>19981231</v>
      </c>
      <c r="G467">
        <v>49326710</v>
      </c>
      <c r="H467" t="s">
        <v>158</v>
      </c>
      <c r="I467" t="s">
        <v>142</v>
      </c>
      <c r="J467">
        <v>32</v>
      </c>
      <c r="K467">
        <v>5.8939999999999999E-3</v>
      </c>
      <c r="L467">
        <v>439868</v>
      </c>
      <c r="M467">
        <v>5.0340000000000003E-3</v>
      </c>
      <c r="N467">
        <v>2.5982999999999999E-2</v>
      </c>
      <c r="O467">
        <v>19981231</v>
      </c>
      <c r="P467" s="3">
        <v>11837545.803282633</v>
      </c>
      <c r="Q467">
        <v>14075776</v>
      </c>
      <c r="R467" t="s">
        <v>143</v>
      </c>
      <c r="S467">
        <v>51</v>
      </c>
      <c r="T467">
        <v>79965677</v>
      </c>
      <c r="U467">
        <v>6166296</v>
      </c>
      <c r="V467" s="1">
        <v>73799381</v>
      </c>
      <c r="W467">
        <v>0.47427741620000002</v>
      </c>
      <c r="X467">
        <v>12</v>
      </c>
      <c r="Y467" s="4">
        <v>85636926.803282633</v>
      </c>
      <c r="Z467" s="5">
        <v>7.8767276870523137E-2</v>
      </c>
      <c r="AA467">
        <v>0.97</v>
      </c>
      <c r="AB467">
        <v>0.47427741620000002</v>
      </c>
      <c r="AD467">
        <v>3.9637379806117763E-2</v>
      </c>
      <c r="AE467">
        <v>0</v>
      </c>
      <c r="AF467">
        <v>1</v>
      </c>
      <c r="AG467">
        <v>79965677</v>
      </c>
      <c r="AH467">
        <v>0</v>
      </c>
      <c r="AI467">
        <v>4</v>
      </c>
      <c r="AJ467">
        <v>3771671457</v>
      </c>
      <c r="AK467">
        <v>2.120165499876412E-2</v>
      </c>
      <c r="AR467">
        <f t="shared" si="79"/>
        <v>1</v>
      </c>
      <c r="AS467">
        <f t="shared" si="80"/>
        <v>79965677</v>
      </c>
      <c r="AT467">
        <f t="shared" si="81"/>
        <v>0</v>
      </c>
      <c r="AX467">
        <f t="shared" si="82"/>
        <v>1</v>
      </c>
      <c r="AY467">
        <f t="shared" si="83"/>
        <v>79965677</v>
      </c>
      <c r="AZ467">
        <f t="shared" si="84"/>
        <v>0</v>
      </c>
      <c r="BA467">
        <f t="shared" si="85"/>
        <v>0</v>
      </c>
      <c r="BB467">
        <f t="shared" si="86"/>
        <v>0</v>
      </c>
      <c r="BC467">
        <f t="shared" si="87"/>
        <v>79965677</v>
      </c>
    </row>
    <row r="468" spans="1:55" x14ac:dyDescent="0.25">
      <c r="A468">
        <v>49</v>
      </c>
      <c r="B468">
        <v>11</v>
      </c>
      <c r="C468">
        <v>0</v>
      </c>
      <c r="D468">
        <v>64995</v>
      </c>
      <c r="E468">
        <v>2535</v>
      </c>
      <c r="F468">
        <v>19941230</v>
      </c>
      <c r="G468">
        <v>49326710</v>
      </c>
      <c r="H468" t="s">
        <v>158</v>
      </c>
      <c r="I468" t="s">
        <v>142</v>
      </c>
      <c r="J468">
        <v>25</v>
      </c>
      <c r="K468">
        <v>1.0101000000000001E-2</v>
      </c>
      <c r="L468">
        <v>243542</v>
      </c>
      <c r="M468">
        <v>-8.1899999999999996E-4</v>
      </c>
      <c r="N468">
        <v>1.1426E-2</v>
      </c>
      <c r="O468">
        <v>19941230</v>
      </c>
      <c r="P468" s="3">
        <v>4225559.6464568451</v>
      </c>
      <c r="Q468">
        <v>6088550</v>
      </c>
      <c r="R468" t="s">
        <v>143</v>
      </c>
      <c r="S468">
        <v>35</v>
      </c>
      <c r="T468">
        <v>66798104</v>
      </c>
      <c r="U468">
        <v>4698450</v>
      </c>
      <c r="V468" s="1">
        <v>62099654</v>
      </c>
      <c r="W468">
        <v>0.23063020849999999</v>
      </c>
      <c r="X468">
        <v>11</v>
      </c>
      <c r="Y468" s="4">
        <v>66325213.646456845</v>
      </c>
      <c r="Z468" s="5">
        <v>2.117154388124378E-2</v>
      </c>
      <c r="AA468">
        <v>0.97</v>
      </c>
      <c r="AB468">
        <v>0.23063020849999999</v>
      </c>
      <c r="AD468">
        <v>1.3096234748937448E-3</v>
      </c>
      <c r="AE468">
        <v>0</v>
      </c>
      <c r="AF468">
        <v>1</v>
      </c>
      <c r="AG468">
        <v>66798104</v>
      </c>
      <c r="AH468">
        <v>0</v>
      </c>
      <c r="AI468">
        <v>3</v>
      </c>
      <c r="AJ468">
        <v>2130735249</v>
      </c>
      <c r="AK468">
        <v>3.1349790656229955E-2</v>
      </c>
      <c r="AR468">
        <f t="shared" si="79"/>
        <v>0</v>
      </c>
      <c r="AS468">
        <f t="shared" si="80"/>
        <v>0</v>
      </c>
      <c r="AT468">
        <f t="shared" si="81"/>
        <v>66798104</v>
      </c>
      <c r="AX468">
        <f t="shared" si="82"/>
        <v>0</v>
      </c>
      <c r="AY468">
        <f t="shared" si="83"/>
        <v>0</v>
      </c>
      <c r="AZ468">
        <f t="shared" si="84"/>
        <v>66798104</v>
      </c>
      <c r="BA468">
        <f t="shared" si="85"/>
        <v>0</v>
      </c>
      <c r="BB468">
        <f t="shared" si="86"/>
        <v>0</v>
      </c>
      <c r="BC468">
        <f t="shared" si="87"/>
        <v>66798104</v>
      </c>
    </row>
    <row r="469" spans="1:55" x14ac:dyDescent="0.25">
      <c r="A469">
        <v>49</v>
      </c>
      <c r="B469">
        <v>10</v>
      </c>
      <c r="C469">
        <v>0</v>
      </c>
      <c r="D469">
        <v>64995</v>
      </c>
      <c r="E469">
        <v>2535</v>
      </c>
      <c r="F469">
        <v>19931231</v>
      </c>
      <c r="G469">
        <v>49326710</v>
      </c>
      <c r="H469" t="s">
        <v>141</v>
      </c>
      <c r="I469" t="s">
        <v>142</v>
      </c>
      <c r="J469">
        <v>35.375</v>
      </c>
      <c r="K469">
        <v>0</v>
      </c>
      <c r="L469">
        <v>101704</v>
      </c>
      <c r="M469">
        <v>-5.6400000000000005E-4</v>
      </c>
      <c r="N469">
        <v>1.2732E-2</v>
      </c>
      <c r="O469">
        <v>19931231</v>
      </c>
      <c r="P469" s="3">
        <v>1939662.5868442133</v>
      </c>
      <c r="Q469">
        <v>3597779</v>
      </c>
      <c r="R469" t="s">
        <v>143</v>
      </c>
      <c r="S469">
        <v>31</v>
      </c>
      <c r="T469">
        <v>59664114</v>
      </c>
      <c r="U469">
        <v>4393567</v>
      </c>
      <c r="V469" s="1">
        <v>55270547</v>
      </c>
      <c r="W469">
        <v>0.1900594552</v>
      </c>
      <c r="X469">
        <v>11</v>
      </c>
      <c r="Y469" s="4">
        <v>57210209.586844213</v>
      </c>
      <c r="Z469" s="5">
        <v>1.1952271103414439E-2</v>
      </c>
      <c r="AA469">
        <v>0.97</v>
      </c>
      <c r="AB469">
        <v>0.1900594552</v>
      </c>
      <c r="AD469">
        <v>2.2796428999301019E-3</v>
      </c>
      <c r="AE469">
        <v>0</v>
      </c>
      <c r="AF469">
        <v>1</v>
      </c>
      <c r="AG469">
        <v>59664114</v>
      </c>
      <c r="AH469">
        <v>0</v>
      </c>
      <c r="AI469">
        <v>2</v>
      </c>
      <c r="AJ469">
        <v>1934780610</v>
      </c>
      <c r="AK469">
        <v>3.083766381140237E-2</v>
      </c>
      <c r="AR469">
        <f t="shared" si="79"/>
        <v>0</v>
      </c>
      <c r="AS469">
        <f t="shared" si="80"/>
        <v>0</v>
      </c>
      <c r="AT469">
        <f t="shared" si="81"/>
        <v>59664114</v>
      </c>
      <c r="AX469">
        <f t="shared" si="82"/>
        <v>0</v>
      </c>
      <c r="AY469">
        <f t="shared" si="83"/>
        <v>0</v>
      </c>
      <c r="AZ469">
        <f t="shared" si="84"/>
        <v>59664114</v>
      </c>
      <c r="BA469">
        <f t="shared" si="85"/>
        <v>0</v>
      </c>
      <c r="BB469">
        <f t="shared" si="86"/>
        <v>0</v>
      </c>
      <c r="BC469">
        <f t="shared" si="87"/>
        <v>59664114</v>
      </c>
    </row>
    <row r="470" spans="1:55" x14ac:dyDescent="0.25">
      <c r="A470">
        <v>49</v>
      </c>
      <c r="B470">
        <v>9</v>
      </c>
      <c r="C470">
        <v>0</v>
      </c>
      <c r="D470">
        <v>64995</v>
      </c>
      <c r="E470">
        <v>2535</v>
      </c>
      <c r="F470">
        <v>19911231</v>
      </c>
      <c r="G470">
        <v>49326710</v>
      </c>
      <c r="H470" t="s">
        <v>141</v>
      </c>
      <c r="I470" t="s">
        <v>142</v>
      </c>
      <c r="J470">
        <v>44.5</v>
      </c>
      <c r="K470">
        <v>1.4245000000000001E-2</v>
      </c>
      <c r="L470">
        <v>47301</v>
      </c>
      <c r="M470">
        <v>6.0610000000000004E-3</v>
      </c>
      <c r="N470">
        <v>1.5295E-2</v>
      </c>
      <c r="O470">
        <v>19911231</v>
      </c>
      <c r="P470" s="3">
        <v>1386509.9355053082</v>
      </c>
      <c r="Q470">
        <v>2104894.5</v>
      </c>
      <c r="R470" t="s">
        <v>143</v>
      </c>
      <c r="S470">
        <v>23</v>
      </c>
      <c r="T470">
        <v>25598985</v>
      </c>
      <c r="U470">
        <v>1655190</v>
      </c>
      <c r="V470" s="1">
        <v>23943795</v>
      </c>
      <c r="W470">
        <v>0.31305272449999999</v>
      </c>
      <c r="X470">
        <v>25</v>
      </c>
      <c r="Y470" s="4">
        <v>25330304.935505308</v>
      </c>
      <c r="Z470" s="5">
        <v>2.6024667202698214E-2</v>
      </c>
      <c r="AA470">
        <v>0.97</v>
      </c>
      <c r="AB470">
        <v>0.31305272449999999</v>
      </c>
      <c r="AD470">
        <v>1.7720588722880463E-2</v>
      </c>
      <c r="AE470">
        <v>0</v>
      </c>
      <c r="AF470">
        <v>1</v>
      </c>
      <c r="AG470">
        <v>25598985</v>
      </c>
      <c r="AH470">
        <v>0</v>
      </c>
      <c r="AI470">
        <v>1</v>
      </c>
      <c r="AJ470">
        <v>1587173421</v>
      </c>
      <c r="AK470">
        <v>1.612866285517265E-2</v>
      </c>
      <c r="AR470">
        <f t="shared" si="79"/>
        <v>1</v>
      </c>
      <c r="AS470">
        <f t="shared" si="80"/>
        <v>25598985</v>
      </c>
      <c r="AT470">
        <f t="shared" si="81"/>
        <v>0</v>
      </c>
      <c r="AX470">
        <f t="shared" si="82"/>
        <v>1</v>
      </c>
      <c r="AY470">
        <f t="shared" si="83"/>
        <v>25598985</v>
      </c>
      <c r="AZ470">
        <f t="shared" si="84"/>
        <v>0</v>
      </c>
      <c r="BA470">
        <f t="shared" si="85"/>
        <v>0</v>
      </c>
      <c r="BB470">
        <f t="shared" si="86"/>
        <v>0</v>
      </c>
      <c r="BC470">
        <f t="shared" si="87"/>
        <v>25598985</v>
      </c>
    </row>
    <row r="471" spans="1:55" x14ac:dyDescent="0.25">
      <c r="A471">
        <v>49</v>
      </c>
      <c r="B471">
        <v>8</v>
      </c>
      <c r="C471">
        <v>0</v>
      </c>
      <c r="D471">
        <v>64995</v>
      </c>
      <c r="E471">
        <v>2535</v>
      </c>
      <c r="F471">
        <v>20061229</v>
      </c>
      <c r="G471">
        <v>49326710</v>
      </c>
      <c r="H471" t="s">
        <v>158</v>
      </c>
      <c r="I471" t="s">
        <v>142</v>
      </c>
      <c r="J471">
        <v>38.03</v>
      </c>
      <c r="K471">
        <v>-8.0859999999999994E-3</v>
      </c>
      <c r="L471">
        <v>401581</v>
      </c>
      <c r="M471">
        <v>-4.5189999999999996E-3</v>
      </c>
      <c r="N471">
        <v>-1.14E-3</v>
      </c>
      <c r="O471">
        <v>20061229</v>
      </c>
      <c r="P471" s="3">
        <v>12741383.25999999</v>
      </c>
      <c r="Q471">
        <v>15272124.939999999</v>
      </c>
      <c r="R471" t="s">
        <v>143</v>
      </c>
      <c r="S471">
        <v>83</v>
      </c>
      <c r="T471">
        <v>92061129</v>
      </c>
      <c r="U471">
        <v>7703073</v>
      </c>
      <c r="V471" s="1">
        <v>84358056</v>
      </c>
      <c r="W471">
        <v>0.1284764052</v>
      </c>
      <c r="X471">
        <v>17</v>
      </c>
      <c r="Y471" s="4">
        <v>97099439.25999999</v>
      </c>
      <c r="Z471" s="5">
        <v>2.0207199207428951E-2</v>
      </c>
      <c r="AA471">
        <v>0.97</v>
      </c>
      <c r="AB471">
        <v>0.1284764052</v>
      </c>
      <c r="AD471">
        <v>4.1870430968709854E-11</v>
      </c>
      <c r="AE471">
        <v>0</v>
      </c>
      <c r="AF471">
        <v>0</v>
      </c>
      <c r="AG471">
        <v>0</v>
      </c>
      <c r="AH471">
        <v>92061129</v>
      </c>
      <c r="AI471">
        <v>0</v>
      </c>
      <c r="AJ471">
        <v>8392540279</v>
      </c>
      <c r="AK471">
        <v>1.0969399721602456E-2</v>
      </c>
      <c r="AR471">
        <f t="shared" si="79"/>
        <v>0</v>
      </c>
      <c r="AS471">
        <f t="shared" si="80"/>
        <v>0</v>
      </c>
      <c r="AT471">
        <f t="shared" si="81"/>
        <v>92061129</v>
      </c>
      <c r="AX471">
        <f t="shared" si="82"/>
        <v>0</v>
      </c>
      <c r="AY471">
        <f t="shared" si="83"/>
        <v>0</v>
      </c>
      <c r="AZ471">
        <f t="shared" si="84"/>
        <v>92061129</v>
      </c>
      <c r="BA471">
        <f t="shared" si="85"/>
        <v>0</v>
      </c>
      <c r="BB471">
        <f t="shared" si="86"/>
        <v>0</v>
      </c>
      <c r="BC471">
        <f t="shared" si="87"/>
        <v>92061129</v>
      </c>
    </row>
    <row r="472" spans="1:55" x14ac:dyDescent="0.25">
      <c r="A472">
        <v>49</v>
      </c>
      <c r="B472">
        <v>7</v>
      </c>
      <c r="C472">
        <v>0</v>
      </c>
      <c r="D472">
        <v>64995</v>
      </c>
      <c r="E472">
        <v>2535</v>
      </c>
      <c r="F472">
        <v>20051230</v>
      </c>
      <c r="G472">
        <v>49326710</v>
      </c>
      <c r="H472" t="s">
        <v>158</v>
      </c>
      <c r="I472" t="s">
        <v>142</v>
      </c>
      <c r="J472">
        <v>32.93</v>
      </c>
      <c r="K472">
        <v>-6.9360000000000003E-3</v>
      </c>
      <c r="L472">
        <v>407787</v>
      </c>
      <c r="M472">
        <v>-4.4130000000000003E-3</v>
      </c>
      <c r="N472">
        <v>5.3000000000000001E-5</v>
      </c>
      <c r="O472">
        <v>20051230</v>
      </c>
      <c r="P472" s="3">
        <v>10871035.713421509</v>
      </c>
      <c r="Q472">
        <v>13428426.034</v>
      </c>
      <c r="R472" t="s">
        <v>143</v>
      </c>
      <c r="S472">
        <v>79</v>
      </c>
      <c r="T472">
        <v>92844997</v>
      </c>
      <c r="U472">
        <v>7598653</v>
      </c>
      <c r="V472" s="1">
        <v>85246344</v>
      </c>
      <c r="W472">
        <v>0.14043940090000001</v>
      </c>
      <c r="X472">
        <v>14</v>
      </c>
      <c r="Y472" s="4">
        <v>96117379.713421509</v>
      </c>
      <c r="Z472" s="5">
        <v>1.9042112451753267E-2</v>
      </c>
      <c r="AA472">
        <v>0.97</v>
      </c>
      <c r="AB472">
        <v>0.14043940090000001</v>
      </c>
      <c r="AD472">
        <v>1.4289879887779147E-9</v>
      </c>
      <c r="AE472">
        <v>0</v>
      </c>
      <c r="AF472">
        <v>0</v>
      </c>
      <c r="AG472">
        <v>0</v>
      </c>
      <c r="AH472">
        <v>92844997</v>
      </c>
      <c r="AI472">
        <v>0</v>
      </c>
      <c r="AJ472">
        <v>7281211083</v>
      </c>
      <c r="AK472">
        <v>1.2751312376696826E-2</v>
      </c>
      <c r="AR472">
        <f t="shared" si="79"/>
        <v>0</v>
      </c>
      <c r="AS472">
        <f t="shared" si="80"/>
        <v>0</v>
      </c>
      <c r="AT472">
        <f t="shared" si="81"/>
        <v>92844997</v>
      </c>
      <c r="AX472">
        <f t="shared" si="82"/>
        <v>0</v>
      </c>
      <c r="AY472">
        <f t="shared" si="83"/>
        <v>0</v>
      </c>
      <c r="AZ472">
        <f t="shared" si="84"/>
        <v>92844997</v>
      </c>
      <c r="BA472">
        <f t="shared" si="85"/>
        <v>0</v>
      </c>
      <c r="BB472">
        <f t="shared" si="86"/>
        <v>0</v>
      </c>
      <c r="BC472">
        <f t="shared" si="87"/>
        <v>92844997</v>
      </c>
    </row>
    <row r="473" spans="1:55" x14ac:dyDescent="0.25">
      <c r="A473">
        <v>49</v>
      </c>
      <c r="B473">
        <v>6</v>
      </c>
      <c r="C473">
        <v>0</v>
      </c>
      <c r="D473">
        <v>64995</v>
      </c>
      <c r="E473">
        <v>2535</v>
      </c>
      <c r="F473">
        <v>20041231</v>
      </c>
      <c r="G473">
        <v>49326710</v>
      </c>
      <c r="H473" t="s">
        <v>158</v>
      </c>
      <c r="I473" t="s">
        <v>142</v>
      </c>
      <c r="J473">
        <v>33.9</v>
      </c>
      <c r="K473">
        <v>2.366E-3</v>
      </c>
      <c r="L473">
        <v>406618</v>
      </c>
      <c r="M473">
        <v>-1.005E-3</v>
      </c>
      <c r="N473">
        <v>3.4299999999999999E-3</v>
      </c>
      <c r="O473">
        <v>20041231</v>
      </c>
      <c r="P473" s="3">
        <v>11278273.339999944</v>
      </c>
      <c r="Q473">
        <v>13784350.82</v>
      </c>
      <c r="R473" t="s">
        <v>143</v>
      </c>
      <c r="S473">
        <v>75</v>
      </c>
      <c r="T473">
        <v>90653059</v>
      </c>
      <c r="U473">
        <v>7117143</v>
      </c>
      <c r="V473" s="1">
        <v>83535916</v>
      </c>
      <c r="W473">
        <v>0.14374372390000001</v>
      </c>
      <c r="X473">
        <v>14</v>
      </c>
      <c r="Y473" s="4">
        <v>94814189.339999944</v>
      </c>
      <c r="Z473" s="5">
        <v>1.4754308062883076E-2</v>
      </c>
      <c r="AA473">
        <v>0.97</v>
      </c>
      <c r="AB473">
        <v>0.14374372390000001</v>
      </c>
      <c r="AD473">
        <v>3.7484581049517187E-16</v>
      </c>
      <c r="AE473">
        <v>0</v>
      </c>
      <c r="AF473">
        <v>0</v>
      </c>
      <c r="AG473">
        <v>0</v>
      </c>
      <c r="AH473">
        <v>90653059</v>
      </c>
      <c r="AI473">
        <v>0</v>
      </c>
      <c r="AJ473">
        <v>6668600666</v>
      </c>
      <c r="AK473">
        <v>1.3594015227541891E-2</v>
      </c>
      <c r="AR473">
        <f t="shared" si="79"/>
        <v>0</v>
      </c>
      <c r="AS473">
        <f t="shared" si="80"/>
        <v>0</v>
      </c>
      <c r="AT473">
        <f t="shared" si="81"/>
        <v>90653059</v>
      </c>
      <c r="AX473">
        <f t="shared" si="82"/>
        <v>0</v>
      </c>
      <c r="AY473">
        <f t="shared" si="83"/>
        <v>0</v>
      </c>
      <c r="AZ473">
        <f t="shared" si="84"/>
        <v>90653059</v>
      </c>
      <c r="BA473">
        <f t="shared" si="85"/>
        <v>0</v>
      </c>
      <c r="BB473">
        <f t="shared" si="86"/>
        <v>0</v>
      </c>
      <c r="BC473">
        <f t="shared" si="87"/>
        <v>90653059</v>
      </c>
    </row>
    <row r="474" spans="1:55" x14ac:dyDescent="0.25">
      <c r="A474">
        <v>49</v>
      </c>
      <c r="B474">
        <v>5</v>
      </c>
      <c r="C474">
        <v>0</v>
      </c>
      <c r="D474">
        <v>64995</v>
      </c>
      <c r="E474">
        <v>2535</v>
      </c>
      <c r="F474">
        <v>20031231</v>
      </c>
      <c r="G474">
        <v>49326710</v>
      </c>
      <c r="H474" t="s">
        <v>158</v>
      </c>
      <c r="I474" t="s">
        <v>142</v>
      </c>
      <c r="J474">
        <v>29.32</v>
      </c>
      <c r="K474">
        <v>2.7360000000000002E-3</v>
      </c>
      <c r="L474">
        <v>419143</v>
      </c>
      <c r="M474">
        <v>3.3000000000000003E-5</v>
      </c>
      <c r="N474">
        <v>-1.1739999999999999E-3</v>
      </c>
      <c r="O474">
        <v>20031231</v>
      </c>
      <c r="P474" s="3">
        <v>9973931.2469324023</v>
      </c>
      <c r="Q474">
        <v>12289272.631999999</v>
      </c>
      <c r="R474" t="s">
        <v>143</v>
      </c>
      <c r="S474">
        <v>71</v>
      </c>
      <c r="T474">
        <v>84146964</v>
      </c>
      <c r="U474">
        <v>6968918</v>
      </c>
      <c r="V474" s="1">
        <v>77178046</v>
      </c>
      <c r="W474">
        <v>0.15247795829999999</v>
      </c>
      <c r="X474">
        <v>16</v>
      </c>
      <c r="Y474" s="4">
        <v>87151977.246932402</v>
      </c>
      <c r="Z474" s="5">
        <v>1.6433272426240934E-2</v>
      </c>
      <c r="AA474">
        <v>0.97</v>
      </c>
      <c r="AB474">
        <v>0.15247795829999999</v>
      </c>
      <c r="AD474">
        <v>1.6525353765077137E-12</v>
      </c>
      <c r="AE474">
        <v>0</v>
      </c>
      <c r="AF474">
        <v>0</v>
      </c>
      <c r="AG474">
        <v>0</v>
      </c>
      <c r="AH474">
        <v>84146964</v>
      </c>
      <c r="AI474">
        <v>0</v>
      </c>
      <c r="AJ474">
        <v>5752838056</v>
      </c>
      <c r="AK474">
        <v>1.462703507049669E-2</v>
      </c>
      <c r="AR474">
        <f t="shared" ref="AR474:AR537" si="88">IF(AD474&gt;0.005,1,0)</f>
        <v>0</v>
      </c>
      <c r="AS474">
        <f t="shared" ref="AS474:AS537" si="89">T474*AR474</f>
        <v>0</v>
      </c>
      <c r="AT474">
        <f t="shared" ref="AT474:AT537" si="90">T474*(1-AR474)</f>
        <v>84146964</v>
      </c>
      <c r="AX474">
        <f t="shared" ref="AX474:AX537" si="91">IF(AD474&gt;0.01,1,0)</f>
        <v>0</v>
      </c>
      <c r="AY474">
        <f t="shared" ref="AY474:AY537" si="92">T474*AX474</f>
        <v>0</v>
      </c>
      <c r="AZ474">
        <f t="shared" ref="AZ474:AZ537" si="93">T474*(1-AX474)</f>
        <v>84146964</v>
      </c>
      <c r="BA474">
        <f t="shared" ref="BA474:BA537" si="94">IF(AD474&gt;0.05,1,0)</f>
        <v>0</v>
      </c>
      <c r="BB474">
        <f t="shared" ref="BB474:BB537" si="95">T474*BA474</f>
        <v>0</v>
      </c>
      <c r="BC474">
        <f t="shared" ref="BC474:BC537" si="96">T474*(1-BA474)</f>
        <v>84146964</v>
      </c>
    </row>
    <row r="475" spans="1:55" x14ac:dyDescent="0.25">
      <c r="A475">
        <v>49</v>
      </c>
      <c r="B475">
        <v>4</v>
      </c>
      <c r="C475">
        <v>0</v>
      </c>
      <c r="D475">
        <v>64995</v>
      </c>
      <c r="E475">
        <v>2535</v>
      </c>
      <c r="F475">
        <v>20011231</v>
      </c>
      <c r="G475">
        <v>49326710</v>
      </c>
      <c r="H475" t="s">
        <v>158</v>
      </c>
      <c r="I475" t="s">
        <v>142</v>
      </c>
      <c r="J475">
        <v>24.34</v>
      </c>
      <c r="K475">
        <v>-8.2100000000000001E-4</v>
      </c>
      <c r="L475">
        <v>423470</v>
      </c>
      <c r="M475">
        <v>-9.7280000000000005E-3</v>
      </c>
      <c r="N475">
        <v>6.6160000000000004E-3</v>
      </c>
      <c r="O475">
        <v>20011231</v>
      </c>
      <c r="P475" s="3">
        <v>8074887.8237835765</v>
      </c>
      <c r="Q475">
        <v>10307259.865</v>
      </c>
      <c r="R475" t="s">
        <v>143</v>
      </c>
      <c r="S475">
        <v>63</v>
      </c>
      <c r="T475">
        <v>80567015</v>
      </c>
      <c r="U475">
        <v>6154615</v>
      </c>
      <c r="V475" s="1">
        <v>74412400</v>
      </c>
      <c r="W475">
        <v>0.25100763310000002</v>
      </c>
      <c r="X475">
        <v>12</v>
      </c>
      <c r="Y475" s="4">
        <v>82487287.823783576</v>
      </c>
      <c r="Z475" s="5">
        <v>2.5780073778925709E-2</v>
      </c>
      <c r="AA475">
        <v>0.97</v>
      </c>
      <c r="AB475">
        <v>0.25100763310000002</v>
      </c>
      <c r="AD475">
        <v>7.3165097596951295E-5</v>
      </c>
      <c r="AE475">
        <v>0</v>
      </c>
      <c r="AF475">
        <v>0</v>
      </c>
      <c r="AG475">
        <v>0</v>
      </c>
      <c r="AH475">
        <v>80567015</v>
      </c>
      <c r="AI475">
        <v>0</v>
      </c>
      <c r="AJ475">
        <v>4854674774</v>
      </c>
      <c r="AK475">
        <v>1.6595759499995706E-2</v>
      </c>
      <c r="AR475">
        <f t="shared" si="88"/>
        <v>0</v>
      </c>
      <c r="AS475">
        <f t="shared" si="89"/>
        <v>0</v>
      </c>
      <c r="AT475">
        <f t="shared" si="90"/>
        <v>80567015</v>
      </c>
      <c r="AX475">
        <f t="shared" si="91"/>
        <v>0</v>
      </c>
      <c r="AY475">
        <f t="shared" si="92"/>
        <v>0</v>
      </c>
      <c r="AZ475">
        <f t="shared" si="93"/>
        <v>80567015</v>
      </c>
      <c r="BA475">
        <f t="shared" si="94"/>
        <v>0</v>
      </c>
      <c r="BB475">
        <f t="shared" si="95"/>
        <v>0</v>
      </c>
      <c r="BC475">
        <f t="shared" si="96"/>
        <v>80567015</v>
      </c>
    </row>
    <row r="476" spans="1:55" x14ac:dyDescent="0.25">
      <c r="A476">
        <v>49</v>
      </c>
      <c r="B476">
        <v>3</v>
      </c>
      <c r="C476">
        <v>0</v>
      </c>
      <c r="D476">
        <v>64995</v>
      </c>
      <c r="E476">
        <v>2535</v>
      </c>
      <c r="F476">
        <v>19971231</v>
      </c>
      <c r="G476">
        <v>49326710</v>
      </c>
      <c r="H476" t="s">
        <v>158</v>
      </c>
      <c r="I476" t="s">
        <v>142</v>
      </c>
      <c r="J476">
        <v>70.8125</v>
      </c>
      <c r="K476">
        <v>-2.6410000000000001E-3</v>
      </c>
      <c r="L476">
        <v>219683</v>
      </c>
      <c r="M476">
        <v>2.6029999999999998E-3</v>
      </c>
      <c r="N476">
        <v>1.6466000000000001E-2</v>
      </c>
      <c r="O476">
        <v>19971231</v>
      </c>
      <c r="P476" s="3">
        <v>13502991.492255583</v>
      </c>
      <c r="Q476">
        <v>15556302.437999999</v>
      </c>
      <c r="R476" t="s">
        <v>143</v>
      </c>
      <c r="S476">
        <v>47</v>
      </c>
      <c r="T476">
        <v>73624498</v>
      </c>
      <c r="U476">
        <v>5181360</v>
      </c>
      <c r="V476" s="1">
        <v>68443138</v>
      </c>
      <c r="W476">
        <v>0.27008062189999998</v>
      </c>
      <c r="X476">
        <v>14</v>
      </c>
      <c r="Y476" s="4">
        <v>81946129.492255583</v>
      </c>
      <c r="Z476" s="5">
        <v>5.1271872855338893E-2</v>
      </c>
      <c r="AA476">
        <v>0.97</v>
      </c>
      <c r="AB476">
        <v>0.27008062189999998</v>
      </c>
      <c r="AD476">
        <v>6.5489497948302642E-4</v>
      </c>
      <c r="AE476">
        <v>0</v>
      </c>
      <c r="AF476">
        <v>0</v>
      </c>
      <c r="AG476">
        <v>0</v>
      </c>
      <c r="AH476">
        <v>73624498</v>
      </c>
      <c r="AI476">
        <v>0</v>
      </c>
      <c r="AJ476">
        <v>3000025976</v>
      </c>
      <c r="AK476">
        <v>2.4541286838511027E-2</v>
      </c>
      <c r="AR476">
        <f t="shared" si="88"/>
        <v>0</v>
      </c>
      <c r="AS476">
        <f t="shared" si="89"/>
        <v>0</v>
      </c>
      <c r="AT476">
        <f t="shared" si="90"/>
        <v>73624498</v>
      </c>
      <c r="AX476">
        <f t="shared" si="91"/>
        <v>0</v>
      </c>
      <c r="AY476">
        <f t="shared" si="92"/>
        <v>0</v>
      </c>
      <c r="AZ476">
        <f t="shared" si="93"/>
        <v>73624498</v>
      </c>
      <c r="BA476">
        <f t="shared" si="94"/>
        <v>0</v>
      </c>
      <c r="BB476">
        <f t="shared" si="95"/>
        <v>0</v>
      </c>
      <c r="BC476">
        <f t="shared" si="96"/>
        <v>73624498</v>
      </c>
    </row>
    <row r="477" spans="1:55" x14ac:dyDescent="0.25">
      <c r="A477">
        <v>49</v>
      </c>
      <c r="B477">
        <v>2</v>
      </c>
      <c r="C477">
        <v>0</v>
      </c>
      <c r="D477">
        <v>64995</v>
      </c>
      <c r="E477">
        <v>2535</v>
      </c>
      <c r="F477">
        <v>19961231</v>
      </c>
      <c r="G477">
        <v>49326710</v>
      </c>
      <c r="H477" t="s">
        <v>158</v>
      </c>
      <c r="I477" t="s">
        <v>142</v>
      </c>
      <c r="J477">
        <v>50.5</v>
      </c>
      <c r="K477">
        <v>-3.1175000000000001E-2</v>
      </c>
      <c r="L477">
        <v>225405</v>
      </c>
      <c r="M477">
        <v>-9.3989999999999994E-3</v>
      </c>
      <c r="N477">
        <v>1.0813E-2</v>
      </c>
      <c r="O477">
        <v>19961231</v>
      </c>
      <c r="P477" s="3">
        <v>9498722.3255963922</v>
      </c>
      <c r="Q477">
        <v>11382952.5</v>
      </c>
      <c r="R477" t="s">
        <v>143</v>
      </c>
      <c r="S477">
        <v>43</v>
      </c>
      <c r="T477">
        <v>67688320</v>
      </c>
      <c r="U477">
        <v>4880802</v>
      </c>
      <c r="V477" s="1">
        <v>62807518</v>
      </c>
      <c r="W477">
        <v>0.25263959800000002</v>
      </c>
      <c r="X477">
        <v>14</v>
      </c>
      <c r="Y477" s="4">
        <v>72306240.325596392</v>
      </c>
      <c r="Z477" s="5">
        <v>3.9772587960238755E-2</v>
      </c>
      <c r="AA477">
        <v>0.97</v>
      </c>
      <c r="AB477">
        <v>0.25263959800000002</v>
      </c>
      <c r="AD477">
        <v>4.783210216603902E-4</v>
      </c>
      <c r="AE477">
        <v>0</v>
      </c>
      <c r="AF477">
        <v>0</v>
      </c>
      <c r="AG477">
        <v>0</v>
      </c>
      <c r="AH477">
        <v>67688320</v>
      </c>
      <c r="AI477">
        <v>0</v>
      </c>
      <c r="AJ477">
        <v>2664607923</v>
      </c>
      <c r="AK477">
        <v>2.5402731642331755E-2</v>
      </c>
      <c r="AR477">
        <f t="shared" si="88"/>
        <v>0</v>
      </c>
      <c r="AS477">
        <f t="shared" si="89"/>
        <v>0</v>
      </c>
      <c r="AT477">
        <f t="shared" si="90"/>
        <v>67688320</v>
      </c>
      <c r="AX477">
        <f t="shared" si="91"/>
        <v>0</v>
      </c>
      <c r="AY477">
        <f t="shared" si="92"/>
        <v>0</v>
      </c>
      <c r="AZ477">
        <f t="shared" si="93"/>
        <v>67688320</v>
      </c>
      <c r="BA477">
        <f t="shared" si="94"/>
        <v>0</v>
      </c>
      <c r="BB477">
        <f t="shared" si="95"/>
        <v>0</v>
      </c>
      <c r="BC477">
        <f t="shared" si="96"/>
        <v>67688320</v>
      </c>
    </row>
    <row r="478" spans="1:55" x14ac:dyDescent="0.25">
      <c r="A478">
        <v>49</v>
      </c>
      <c r="B478">
        <v>1</v>
      </c>
      <c r="C478">
        <v>1</v>
      </c>
      <c r="D478">
        <v>64995</v>
      </c>
      <c r="E478">
        <v>2535</v>
      </c>
      <c r="F478">
        <v>19951229</v>
      </c>
      <c r="G478">
        <v>49326710</v>
      </c>
      <c r="H478" t="s">
        <v>158</v>
      </c>
      <c r="I478" t="s">
        <v>142</v>
      </c>
      <c r="J478">
        <v>36.25</v>
      </c>
      <c r="K478">
        <v>1.7544000000000001E-2</v>
      </c>
      <c r="L478">
        <v>236757</v>
      </c>
      <c r="M478">
        <v>4.4460000000000003E-3</v>
      </c>
      <c r="N478">
        <v>1.1306999999999999E-2</v>
      </c>
      <c r="O478">
        <v>19951229</v>
      </c>
      <c r="P478" s="3">
        <v>6746845.0200000256</v>
      </c>
      <c r="Q478">
        <v>8582441.25</v>
      </c>
      <c r="R478" t="s">
        <v>143</v>
      </c>
      <c r="S478">
        <v>39</v>
      </c>
      <c r="T478">
        <v>66339085</v>
      </c>
      <c r="U478">
        <v>5152544</v>
      </c>
      <c r="V478" s="1">
        <v>61186541</v>
      </c>
      <c r="W478">
        <v>0.17765890449999999</v>
      </c>
      <c r="X478">
        <v>14</v>
      </c>
      <c r="Y478" s="4">
        <v>67933386.020000026</v>
      </c>
      <c r="Z478" s="5">
        <v>1.8245934287043686E-2</v>
      </c>
      <c r="AA478">
        <v>0.97</v>
      </c>
      <c r="AB478">
        <v>0.17765890449999999</v>
      </c>
      <c r="AD478">
        <v>2.6171306377947218E-8</v>
      </c>
      <c r="AE478">
        <v>0</v>
      </c>
      <c r="AF478">
        <v>0</v>
      </c>
      <c r="AG478">
        <v>0</v>
      </c>
      <c r="AH478">
        <v>66339085</v>
      </c>
      <c r="AI478">
        <v>0</v>
      </c>
      <c r="AJ478">
        <v>2370384558</v>
      </c>
      <c r="AK478">
        <v>2.79866339730011E-2</v>
      </c>
      <c r="AR478">
        <f t="shared" si="88"/>
        <v>0</v>
      </c>
      <c r="AS478">
        <f t="shared" si="89"/>
        <v>0</v>
      </c>
      <c r="AT478">
        <f t="shared" si="90"/>
        <v>66339085</v>
      </c>
      <c r="AX478">
        <f t="shared" si="91"/>
        <v>0</v>
      </c>
      <c r="AY478">
        <f t="shared" si="92"/>
        <v>0</v>
      </c>
      <c r="AZ478">
        <f t="shared" si="93"/>
        <v>66339085</v>
      </c>
      <c r="BA478">
        <f t="shared" si="94"/>
        <v>0</v>
      </c>
      <c r="BB478">
        <f t="shared" si="95"/>
        <v>0</v>
      </c>
      <c r="BC478">
        <f t="shared" si="96"/>
        <v>66339085</v>
      </c>
    </row>
    <row r="479" spans="1:55" x14ac:dyDescent="0.25">
      <c r="A479">
        <v>50</v>
      </c>
      <c r="B479">
        <v>17</v>
      </c>
      <c r="C479">
        <v>0</v>
      </c>
      <c r="D479">
        <v>65138</v>
      </c>
      <c r="E479">
        <v>606</v>
      </c>
      <c r="F479">
        <v>20021231</v>
      </c>
      <c r="G479" t="s">
        <v>121</v>
      </c>
      <c r="H479" t="s">
        <v>178</v>
      </c>
      <c r="I479" t="s">
        <v>123</v>
      </c>
      <c r="J479">
        <v>36.549999999999997</v>
      </c>
      <c r="K479">
        <v>2.7399999999999999E-4</v>
      </c>
      <c r="L479">
        <v>1164609</v>
      </c>
      <c r="M479">
        <v>1.7849999999999999E-3</v>
      </c>
      <c r="N479">
        <v>1.0114E-2</v>
      </c>
      <c r="O479">
        <v>20021231</v>
      </c>
      <c r="P479" s="3">
        <v>34869755.984733999</v>
      </c>
      <c r="Q479">
        <v>42566458.060999997</v>
      </c>
      <c r="R479" t="s">
        <v>124</v>
      </c>
      <c r="S479">
        <v>67</v>
      </c>
      <c r="T479">
        <v>277383000</v>
      </c>
      <c r="U479">
        <v>22440000</v>
      </c>
      <c r="V479" s="1">
        <v>254943000</v>
      </c>
      <c r="W479">
        <v>0.44702092040000002</v>
      </c>
      <c r="X479">
        <v>7</v>
      </c>
      <c r="Y479" s="4">
        <v>289812755.984734</v>
      </c>
      <c r="Z479" s="5">
        <v>6.6154116680307809E-2</v>
      </c>
      <c r="AA479">
        <v>0.97</v>
      </c>
      <c r="AB479">
        <v>0.44702092040000002</v>
      </c>
      <c r="AD479">
        <v>3.4474300827593875E-2</v>
      </c>
      <c r="AE479">
        <v>0</v>
      </c>
      <c r="AF479">
        <v>1</v>
      </c>
      <c r="AG479">
        <v>277383000</v>
      </c>
      <c r="AH479">
        <v>0</v>
      </c>
      <c r="AI479">
        <v>8</v>
      </c>
      <c r="AJ479">
        <v>5183658599</v>
      </c>
      <c r="AK479">
        <v>5.3511047207759989E-2</v>
      </c>
      <c r="AR479">
        <f t="shared" si="88"/>
        <v>1</v>
      </c>
      <c r="AS479">
        <f t="shared" si="89"/>
        <v>277383000</v>
      </c>
      <c r="AT479">
        <f t="shared" si="90"/>
        <v>0</v>
      </c>
      <c r="AX479">
        <f t="shared" si="91"/>
        <v>1</v>
      </c>
      <c r="AY479">
        <f t="shared" si="92"/>
        <v>277383000</v>
      </c>
      <c r="AZ479">
        <f t="shared" si="93"/>
        <v>0</v>
      </c>
      <c r="BA479">
        <f t="shared" si="94"/>
        <v>0</v>
      </c>
      <c r="BB479">
        <f t="shared" si="95"/>
        <v>0</v>
      </c>
      <c r="BC479">
        <f t="shared" si="96"/>
        <v>277383000</v>
      </c>
    </row>
    <row r="480" spans="1:55" x14ac:dyDescent="0.25">
      <c r="A480">
        <v>50</v>
      </c>
      <c r="B480">
        <v>16</v>
      </c>
      <c r="C480">
        <v>0</v>
      </c>
      <c r="D480">
        <v>65138</v>
      </c>
      <c r="E480">
        <v>606</v>
      </c>
      <c r="F480">
        <v>20001229</v>
      </c>
      <c r="G480" t="s">
        <v>121</v>
      </c>
      <c r="H480" t="s">
        <v>178</v>
      </c>
      <c r="I480" t="s">
        <v>123</v>
      </c>
      <c r="J480">
        <v>36.625</v>
      </c>
      <c r="K480">
        <v>-2.8191999999999998E-2</v>
      </c>
      <c r="L480">
        <v>1155634</v>
      </c>
      <c r="M480">
        <v>-1.1285E-2</v>
      </c>
      <c r="N480">
        <v>1.6046999999999999E-2</v>
      </c>
      <c r="O480">
        <v>20001229</v>
      </c>
      <c r="P480" s="3">
        <v>34804664.585955143</v>
      </c>
      <c r="Q480">
        <v>42325095.25</v>
      </c>
      <c r="R480" t="s">
        <v>124</v>
      </c>
      <c r="S480">
        <v>59</v>
      </c>
      <c r="T480">
        <v>269300000</v>
      </c>
      <c r="U480">
        <v>18635000</v>
      </c>
      <c r="V480" s="1">
        <v>250665000</v>
      </c>
      <c r="W480">
        <v>0.43553343100000003</v>
      </c>
      <c r="X480">
        <v>5</v>
      </c>
      <c r="Y480" s="4">
        <v>285469664.58595514</v>
      </c>
      <c r="Z480" s="5">
        <v>4.4707511285641217E-2</v>
      </c>
      <c r="AA480">
        <v>0.97</v>
      </c>
      <c r="AB480">
        <v>0.43553343100000003</v>
      </c>
      <c r="AD480">
        <v>3.1949310763935345E-3</v>
      </c>
      <c r="AE480">
        <v>0</v>
      </c>
      <c r="AF480">
        <v>1</v>
      </c>
      <c r="AG480">
        <v>269300000</v>
      </c>
      <c r="AH480">
        <v>0</v>
      </c>
      <c r="AI480">
        <v>7</v>
      </c>
      <c r="AJ480">
        <v>4326945920</v>
      </c>
      <c r="AK480">
        <v>6.2237893650401804E-2</v>
      </c>
      <c r="AR480">
        <f t="shared" si="88"/>
        <v>0</v>
      </c>
      <c r="AS480">
        <f t="shared" si="89"/>
        <v>0</v>
      </c>
      <c r="AT480">
        <f t="shared" si="90"/>
        <v>269300000</v>
      </c>
      <c r="AX480">
        <f t="shared" si="91"/>
        <v>0</v>
      </c>
      <c r="AY480">
        <f t="shared" si="92"/>
        <v>0</v>
      </c>
      <c r="AZ480">
        <f t="shared" si="93"/>
        <v>269300000</v>
      </c>
      <c r="BA480">
        <f t="shared" si="94"/>
        <v>0</v>
      </c>
      <c r="BB480">
        <f t="shared" si="95"/>
        <v>0</v>
      </c>
      <c r="BC480">
        <f t="shared" si="96"/>
        <v>269300000</v>
      </c>
    </row>
    <row r="481" spans="1:55" x14ac:dyDescent="0.25">
      <c r="A481">
        <v>50</v>
      </c>
      <c r="B481">
        <v>15</v>
      </c>
      <c r="C481">
        <v>0</v>
      </c>
      <c r="D481">
        <v>65138</v>
      </c>
      <c r="E481">
        <v>606</v>
      </c>
      <c r="F481">
        <v>19991231</v>
      </c>
      <c r="G481" t="s">
        <v>121</v>
      </c>
      <c r="H481" t="s">
        <v>178</v>
      </c>
      <c r="I481" t="s">
        <v>123</v>
      </c>
      <c r="J481">
        <v>32</v>
      </c>
      <c r="K481">
        <v>-9.6710000000000008E-3</v>
      </c>
      <c r="L481">
        <v>1146880</v>
      </c>
      <c r="M481">
        <v>6.202E-3</v>
      </c>
      <c r="N481">
        <v>1.6781999999999998E-2</v>
      </c>
      <c r="O481">
        <v>19991231</v>
      </c>
      <c r="P481" s="3">
        <v>29174880.942943931</v>
      </c>
      <c r="Q481">
        <v>36700160</v>
      </c>
      <c r="R481" t="s">
        <v>124</v>
      </c>
      <c r="S481">
        <v>55</v>
      </c>
      <c r="T481">
        <v>269425000</v>
      </c>
      <c r="U481">
        <v>20090000</v>
      </c>
      <c r="V481" s="1">
        <v>249335000</v>
      </c>
      <c r="W481">
        <v>0.44728134159999999</v>
      </c>
      <c r="X481">
        <v>4</v>
      </c>
      <c r="Y481" s="4">
        <v>278509880.94294393</v>
      </c>
      <c r="Z481" s="5">
        <v>5.942079989498443E-2</v>
      </c>
      <c r="AA481">
        <v>0.97</v>
      </c>
      <c r="AB481">
        <v>0.44728134159999999</v>
      </c>
      <c r="AD481">
        <v>3.8957886532451282E-2</v>
      </c>
      <c r="AE481">
        <v>0</v>
      </c>
      <c r="AF481">
        <v>1</v>
      </c>
      <c r="AG481">
        <v>269425000</v>
      </c>
      <c r="AH481">
        <v>0</v>
      </c>
      <c r="AI481">
        <v>6</v>
      </c>
      <c r="AJ481">
        <v>3933635517</v>
      </c>
      <c r="AK481">
        <v>6.8492619317581785E-2</v>
      </c>
      <c r="AR481">
        <f t="shared" si="88"/>
        <v>1</v>
      </c>
      <c r="AS481">
        <f t="shared" si="89"/>
        <v>269425000</v>
      </c>
      <c r="AT481">
        <f t="shared" si="90"/>
        <v>0</v>
      </c>
      <c r="AX481">
        <f t="shared" si="91"/>
        <v>1</v>
      </c>
      <c r="AY481">
        <f t="shared" si="92"/>
        <v>269425000</v>
      </c>
      <c r="AZ481">
        <f t="shared" si="93"/>
        <v>0</v>
      </c>
      <c r="BA481">
        <f t="shared" si="94"/>
        <v>0</v>
      </c>
      <c r="BB481">
        <f t="shared" si="95"/>
        <v>0</v>
      </c>
      <c r="BC481">
        <f t="shared" si="96"/>
        <v>269425000</v>
      </c>
    </row>
    <row r="482" spans="1:55" x14ac:dyDescent="0.25">
      <c r="A482">
        <v>50</v>
      </c>
      <c r="B482">
        <v>14</v>
      </c>
      <c r="C482">
        <v>0</v>
      </c>
      <c r="D482">
        <v>65138</v>
      </c>
      <c r="E482">
        <v>606</v>
      </c>
      <c r="F482">
        <v>19981231</v>
      </c>
      <c r="G482" t="s">
        <v>121</v>
      </c>
      <c r="H482" t="s">
        <v>178</v>
      </c>
      <c r="I482" t="s">
        <v>123</v>
      </c>
      <c r="J482">
        <v>51.0625</v>
      </c>
      <c r="K482">
        <v>-2.0383999999999999E-2</v>
      </c>
      <c r="L482">
        <v>1171005</v>
      </c>
      <c r="M482">
        <v>5.0340000000000003E-3</v>
      </c>
      <c r="N482">
        <v>2.5982999999999999E-2</v>
      </c>
      <c r="O482">
        <v>19981231</v>
      </c>
      <c r="P482" s="3">
        <v>52539700.600393116</v>
      </c>
      <c r="Q482">
        <v>59794442.813000001</v>
      </c>
      <c r="R482" t="s">
        <v>124</v>
      </c>
      <c r="S482">
        <v>51</v>
      </c>
      <c r="T482">
        <v>261496000</v>
      </c>
      <c r="U482">
        <v>20560000</v>
      </c>
      <c r="V482" s="1">
        <v>240936000</v>
      </c>
      <c r="W482">
        <v>0.4181242711</v>
      </c>
      <c r="X482">
        <v>5</v>
      </c>
      <c r="Y482" s="4">
        <v>293475700.60039312</v>
      </c>
      <c r="Z482" s="5">
        <v>8.5481477306532203E-2</v>
      </c>
      <c r="AA482">
        <v>0.97</v>
      </c>
      <c r="AB482">
        <v>0.4181242711</v>
      </c>
      <c r="AD482">
        <v>1.81156590167692E-2</v>
      </c>
      <c r="AE482">
        <v>0</v>
      </c>
      <c r="AF482">
        <v>1</v>
      </c>
      <c r="AG482">
        <v>261496000</v>
      </c>
      <c r="AH482">
        <v>0</v>
      </c>
      <c r="AI482">
        <v>5</v>
      </c>
      <c r="AJ482">
        <v>3771671457</v>
      </c>
      <c r="AK482">
        <v>6.9331595548885586E-2</v>
      </c>
      <c r="AR482">
        <f t="shared" si="88"/>
        <v>1</v>
      </c>
      <c r="AS482">
        <f t="shared" si="89"/>
        <v>261496000</v>
      </c>
      <c r="AT482">
        <f t="shared" si="90"/>
        <v>0</v>
      </c>
      <c r="AX482">
        <f t="shared" si="91"/>
        <v>1</v>
      </c>
      <c r="AY482">
        <f t="shared" si="92"/>
        <v>261496000</v>
      </c>
      <c r="AZ482">
        <f t="shared" si="93"/>
        <v>0</v>
      </c>
      <c r="BA482">
        <f t="shared" si="94"/>
        <v>0</v>
      </c>
      <c r="BB482">
        <f t="shared" si="95"/>
        <v>0</v>
      </c>
      <c r="BC482">
        <f t="shared" si="96"/>
        <v>261496000</v>
      </c>
    </row>
    <row r="483" spans="1:55" x14ac:dyDescent="0.25">
      <c r="A483">
        <v>50</v>
      </c>
      <c r="B483">
        <v>13</v>
      </c>
      <c r="C483">
        <v>0</v>
      </c>
      <c r="D483">
        <v>65138</v>
      </c>
      <c r="E483">
        <v>606</v>
      </c>
      <c r="F483">
        <v>19971231</v>
      </c>
      <c r="G483" t="s">
        <v>121</v>
      </c>
      <c r="H483" t="s">
        <v>122</v>
      </c>
      <c r="I483" t="s">
        <v>123</v>
      </c>
      <c r="J483">
        <v>54.3125</v>
      </c>
      <c r="K483">
        <v>5.7869999999999996E-3</v>
      </c>
      <c r="L483">
        <v>586955</v>
      </c>
      <c r="M483">
        <v>2.6029999999999998E-3</v>
      </c>
      <c r="N483">
        <v>1.6466000000000001E-2</v>
      </c>
      <c r="O483">
        <v>19971231</v>
      </c>
      <c r="P483" s="3">
        <v>28703637.355429381</v>
      </c>
      <c r="Q483">
        <v>31878993.438000001</v>
      </c>
      <c r="R483" t="s">
        <v>124</v>
      </c>
      <c r="S483">
        <v>47</v>
      </c>
      <c r="T483">
        <v>116181668</v>
      </c>
      <c r="U483">
        <v>10376028</v>
      </c>
      <c r="V483" s="1">
        <v>105805640</v>
      </c>
      <c r="W483">
        <v>0.3449052373</v>
      </c>
      <c r="X483">
        <v>8</v>
      </c>
      <c r="Y483" s="4">
        <v>134509277.35542938</v>
      </c>
      <c r="Z483" s="5">
        <v>8.1776513462784167E-2</v>
      </c>
      <c r="AA483">
        <v>0.97</v>
      </c>
      <c r="AB483">
        <v>0.3449052373</v>
      </c>
      <c r="AD483">
        <v>4.533827582697607E-3</v>
      </c>
      <c r="AE483">
        <v>0</v>
      </c>
      <c r="AF483">
        <v>1</v>
      </c>
      <c r="AG483">
        <v>116181668</v>
      </c>
      <c r="AH483">
        <v>0</v>
      </c>
      <c r="AI483">
        <v>4</v>
      </c>
      <c r="AJ483">
        <v>3000025976</v>
      </c>
      <c r="AK483">
        <v>3.8726887343458125E-2</v>
      </c>
      <c r="AR483">
        <f t="shared" si="88"/>
        <v>0</v>
      </c>
      <c r="AS483">
        <f t="shared" si="89"/>
        <v>0</v>
      </c>
      <c r="AT483">
        <f t="shared" si="90"/>
        <v>116181668</v>
      </c>
      <c r="AX483">
        <f t="shared" si="91"/>
        <v>0</v>
      </c>
      <c r="AY483">
        <f t="shared" si="92"/>
        <v>0</v>
      </c>
      <c r="AZ483">
        <f t="shared" si="93"/>
        <v>116181668</v>
      </c>
      <c r="BA483">
        <f t="shared" si="94"/>
        <v>0</v>
      </c>
      <c r="BB483">
        <f t="shared" si="95"/>
        <v>0</v>
      </c>
      <c r="BC483">
        <f t="shared" si="96"/>
        <v>116181668</v>
      </c>
    </row>
    <row r="484" spans="1:55" x14ac:dyDescent="0.25">
      <c r="A484">
        <v>50</v>
      </c>
      <c r="B484">
        <v>12</v>
      </c>
      <c r="C484">
        <v>0</v>
      </c>
      <c r="D484">
        <v>65138</v>
      </c>
      <c r="E484">
        <v>606</v>
      </c>
      <c r="F484">
        <v>19901231</v>
      </c>
      <c r="G484" t="s">
        <v>121</v>
      </c>
      <c r="H484" t="s">
        <v>122</v>
      </c>
      <c r="I484" t="s">
        <v>123</v>
      </c>
      <c r="J484">
        <v>27.75</v>
      </c>
      <c r="K484">
        <v>4.5250000000000004E-3</v>
      </c>
      <c r="L484">
        <v>158438</v>
      </c>
      <c r="M484">
        <v>4.9800000000000001E-3</v>
      </c>
      <c r="N484">
        <v>1.0272999999999999E-2</v>
      </c>
      <c r="O484">
        <v>19901231</v>
      </c>
      <c r="P484" s="3">
        <v>3132464.3116103187</v>
      </c>
      <c r="Q484">
        <v>4396654.5</v>
      </c>
      <c r="R484" t="s">
        <v>124</v>
      </c>
      <c r="S484">
        <v>19</v>
      </c>
      <c r="T484">
        <v>43632843</v>
      </c>
      <c r="U484">
        <v>2829272</v>
      </c>
      <c r="V484" s="1">
        <v>40803571</v>
      </c>
      <c r="W484">
        <v>0.57356399030000005</v>
      </c>
      <c r="X484">
        <v>14</v>
      </c>
      <c r="Y484" s="4">
        <v>43936035.311610319</v>
      </c>
      <c r="Z484" s="5">
        <v>5.9629560063655079E-2</v>
      </c>
      <c r="AA484">
        <v>0.97</v>
      </c>
      <c r="AB484">
        <v>0.57356399030000005</v>
      </c>
      <c r="AD484">
        <v>0.11591680373955267</v>
      </c>
      <c r="AE484">
        <v>0</v>
      </c>
      <c r="AF484">
        <v>1</v>
      </c>
      <c r="AG484">
        <v>43632843</v>
      </c>
      <c r="AH484">
        <v>0</v>
      </c>
      <c r="AI484">
        <v>3</v>
      </c>
      <c r="AJ484">
        <v>1461532706</v>
      </c>
      <c r="AK484">
        <v>2.9854168039397951E-2</v>
      </c>
      <c r="AR484">
        <f t="shared" si="88"/>
        <v>1</v>
      </c>
      <c r="AS484">
        <f t="shared" si="89"/>
        <v>43632843</v>
      </c>
      <c r="AT484">
        <f t="shared" si="90"/>
        <v>0</v>
      </c>
      <c r="AX484">
        <f t="shared" si="91"/>
        <v>1</v>
      </c>
      <c r="AY484">
        <f t="shared" si="92"/>
        <v>43632843</v>
      </c>
      <c r="AZ484">
        <f t="shared" si="93"/>
        <v>0</v>
      </c>
      <c r="BA484">
        <f t="shared" si="94"/>
        <v>1</v>
      </c>
      <c r="BB484">
        <f t="shared" si="95"/>
        <v>43632843</v>
      </c>
      <c r="BC484">
        <f t="shared" si="96"/>
        <v>0</v>
      </c>
    </row>
    <row r="485" spans="1:55" x14ac:dyDescent="0.25">
      <c r="A485">
        <v>50</v>
      </c>
      <c r="B485">
        <v>11</v>
      </c>
      <c r="C485">
        <v>0</v>
      </c>
      <c r="D485">
        <v>65138</v>
      </c>
      <c r="E485">
        <v>606</v>
      </c>
      <c r="F485">
        <v>19891229</v>
      </c>
      <c r="G485" t="s">
        <v>121</v>
      </c>
      <c r="H485" t="s">
        <v>122</v>
      </c>
      <c r="I485" t="s">
        <v>123</v>
      </c>
      <c r="J485">
        <v>32.375</v>
      </c>
      <c r="K485">
        <v>0</v>
      </c>
      <c r="L485">
        <v>129617</v>
      </c>
      <c r="M485">
        <v>7.9019999999999993E-3</v>
      </c>
      <c r="N485">
        <v>1.2916E-2</v>
      </c>
      <c r="O485">
        <v>19891229</v>
      </c>
      <c r="P485" s="3">
        <v>3467395.4993641526</v>
      </c>
      <c r="Q485">
        <v>4196350.375</v>
      </c>
      <c r="R485" t="s">
        <v>124</v>
      </c>
      <c r="S485">
        <v>15</v>
      </c>
      <c r="T485">
        <v>26514472</v>
      </c>
      <c r="U485">
        <v>2216801</v>
      </c>
      <c r="V485" s="1">
        <v>24297671</v>
      </c>
      <c r="W485">
        <v>0.28997685029999998</v>
      </c>
      <c r="X485">
        <v>24</v>
      </c>
      <c r="Y485" s="4">
        <v>27765066.499364153</v>
      </c>
      <c r="Z485" s="5">
        <v>4.3830174064891501E-2</v>
      </c>
      <c r="AA485">
        <v>0.97</v>
      </c>
      <c r="AB485">
        <v>0.28997685029999998</v>
      </c>
      <c r="AD485">
        <v>2.1910803858372322E-3</v>
      </c>
      <c r="AE485">
        <v>0</v>
      </c>
      <c r="AF485">
        <v>1</v>
      </c>
      <c r="AG485">
        <v>26514472</v>
      </c>
      <c r="AH485">
        <v>0</v>
      </c>
      <c r="AI485">
        <v>2</v>
      </c>
      <c r="AJ485">
        <v>1434879707</v>
      </c>
      <c r="AK485">
        <v>1.8478532988270912E-2</v>
      </c>
      <c r="AR485">
        <f t="shared" si="88"/>
        <v>0</v>
      </c>
      <c r="AS485">
        <f t="shared" si="89"/>
        <v>0</v>
      </c>
      <c r="AT485">
        <f t="shared" si="90"/>
        <v>26514472</v>
      </c>
      <c r="AX485">
        <f t="shared" si="91"/>
        <v>0</v>
      </c>
      <c r="AY485">
        <f t="shared" si="92"/>
        <v>0</v>
      </c>
      <c r="AZ485">
        <f t="shared" si="93"/>
        <v>26514472</v>
      </c>
      <c r="BA485">
        <f t="shared" si="94"/>
        <v>0</v>
      </c>
      <c r="BB485">
        <f t="shared" si="95"/>
        <v>0</v>
      </c>
      <c r="BC485">
        <f t="shared" si="96"/>
        <v>26514472</v>
      </c>
    </row>
    <row r="486" spans="1:55" x14ac:dyDescent="0.25">
      <c r="A486">
        <v>50</v>
      </c>
      <c r="B486">
        <v>10</v>
      </c>
      <c r="C486">
        <v>0</v>
      </c>
      <c r="D486">
        <v>65138</v>
      </c>
      <c r="E486">
        <v>606</v>
      </c>
      <c r="F486">
        <v>19871231</v>
      </c>
      <c r="G486" t="s">
        <v>121</v>
      </c>
      <c r="H486" t="s">
        <v>122</v>
      </c>
      <c r="I486" t="s">
        <v>123</v>
      </c>
      <c r="J486">
        <v>24</v>
      </c>
      <c r="K486">
        <v>5.2360000000000002E-3</v>
      </c>
      <c r="L486">
        <v>98336</v>
      </c>
      <c r="M486">
        <v>-1.505E-3</v>
      </c>
      <c r="N486">
        <v>1.0994E-2</v>
      </c>
      <c r="O486">
        <v>19871231</v>
      </c>
      <c r="P486" s="3">
        <v>1710199.9065852016</v>
      </c>
      <c r="Q486">
        <v>2360064</v>
      </c>
      <c r="R486" t="s">
        <v>124</v>
      </c>
      <c r="S486">
        <v>7</v>
      </c>
      <c r="T486">
        <v>23153283</v>
      </c>
      <c r="U486">
        <v>1801283</v>
      </c>
      <c r="V486" s="1">
        <v>21352000</v>
      </c>
      <c r="W486">
        <v>0.50909492300000003</v>
      </c>
      <c r="X486">
        <v>23</v>
      </c>
      <c r="Y486" s="4">
        <v>23062199.906585202</v>
      </c>
      <c r="Z486" s="5">
        <v>5.3175562689330651E-2</v>
      </c>
      <c r="AA486">
        <v>0.97</v>
      </c>
      <c r="AB486">
        <v>0.50909492300000003</v>
      </c>
      <c r="AD486">
        <v>8.1575809380220993E-2</v>
      </c>
      <c r="AE486">
        <v>0</v>
      </c>
      <c r="AF486">
        <v>1</v>
      </c>
      <c r="AG486">
        <v>23153283</v>
      </c>
      <c r="AH486">
        <v>0</v>
      </c>
      <c r="AI486">
        <v>1</v>
      </c>
      <c r="AJ486">
        <v>1278639907</v>
      </c>
      <c r="AK486">
        <v>1.8107743136473214E-2</v>
      </c>
      <c r="AR486">
        <f t="shared" si="88"/>
        <v>1</v>
      </c>
      <c r="AS486">
        <f t="shared" si="89"/>
        <v>23153283</v>
      </c>
      <c r="AT486">
        <f t="shared" si="90"/>
        <v>0</v>
      </c>
      <c r="AX486">
        <f t="shared" si="91"/>
        <v>1</v>
      </c>
      <c r="AY486">
        <f t="shared" si="92"/>
        <v>23153283</v>
      </c>
      <c r="AZ486">
        <f t="shared" si="93"/>
        <v>0</v>
      </c>
      <c r="BA486">
        <f t="shared" si="94"/>
        <v>1</v>
      </c>
      <c r="BB486">
        <f t="shared" si="95"/>
        <v>23153283</v>
      </c>
      <c r="BC486">
        <f t="shared" si="96"/>
        <v>0</v>
      </c>
    </row>
    <row r="487" spans="1:55" x14ac:dyDescent="0.25">
      <c r="A487">
        <v>50</v>
      </c>
      <c r="B487">
        <v>9</v>
      </c>
      <c r="C487">
        <v>0</v>
      </c>
      <c r="D487">
        <v>65138</v>
      </c>
      <c r="E487">
        <v>606</v>
      </c>
      <c r="F487">
        <v>20031231</v>
      </c>
      <c r="G487" t="s">
        <v>121</v>
      </c>
      <c r="H487" t="s">
        <v>178</v>
      </c>
      <c r="I487" t="s">
        <v>123</v>
      </c>
      <c r="J487">
        <v>45.59</v>
      </c>
      <c r="K487">
        <v>1.098E-3</v>
      </c>
      <c r="L487">
        <v>1117905</v>
      </c>
      <c r="M487">
        <v>3.3000000000000003E-5</v>
      </c>
      <c r="N487">
        <v>-1.1739999999999999E-3</v>
      </c>
      <c r="O487">
        <v>20031231</v>
      </c>
      <c r="P487" s="3">
        <v>41870969.12100029</v>
      </c>
      <c r="Q487">
        <v>50965289.120999999</v>
      </c>
      <c r="R487" t="s">
        <v>124</v>
      </c>
      <c r="S487">
        <v>71</v>
      </c>
      <c r="T487">
        <v>326563000</v>
      </c>
      <c r="U487">
        <v>23419000</v>
      </c>
      <c r="V487" s="1">
        <v>303144000</v>
      </c>
      <c r="W487">
        <v>0.13438040870000001</v>
      </c>
      <c r="X487">
        <v>7</v>
      </c>
      <c r="Y487" s="4">
        <v>345014969.12100029</v>
      </c>
      <c r="Z487" s="5">
        <v>1.3792256951179431E-2</v>
      </c>
      <c r="AA487">
        <v>0.97</v>
      </c>
      <c r="AB487">
        <v>0.13438040870000001</v>
      </c>
      <c r="AD487">
        <v>6.8940428500826292E-19</v>
      </c>
      <c r="AE487">
        <v>0</v>
      </c>
      <c r="AF487">
        <v>0</v>
      </c>
      <c r="AG487">
        <v>0</v>
      </c>
      <c r="AH487">
        <v>326563000</v>
      </c>
      <c r="AI487">
        <v>0</v>
      </c>
      <c r="AJ487">
        <v>5752838056</v>
      </c>
      <c r="AK487">
        <v>5.6765547164917447E-2</v>
      </c>
      <c r="AR487">
        <f t="shared" si="88"/>
        <v>0</v>
      </c>
      <c r="AS487">
        <f t="shared" si="89"/>
        <v>0</v>
      </c>
      <c r="AT487">
        <f t="shared" si="90"/>
        <v>326563000</v>
      </c>
      <c r="AX487">
        <f t="shared" si="91"/>
        <v>0</v>
      </c>
      <c r="AY487">
        <f t="shared" si="92"/>
        <v>0</v>
      </c>
      <c r="AZ487">
        <f t="shared" si="93"/>
        <v>326563000</v>
      </c>
      <c r="BA487">
        <f t="shared" si="94"/>
        <v>0</v>
      </c>
      <c r="BB487">
        <f t="shared" si="95"/>
        <v>0</v>
      </c>
      <c r="BC487">
        <f t="shared" si="96"/>
        <v>326563000</v>
      </c>
    </row>
    <row r="488" spans="1:55" x14ac:dyDescent="0.25">
      <c r="A488">
        <v>50</v>
      </c>
      <c r="B488">
        <v>8</v>
      </c>
      <c r="C488">
        <v>0</v>
      </c>
      <c r="D488">
        <v>65138</v>
      </c>
      <c r="E488">
        <v>606</v>
      </c>
      <c r="F488">
        <v>20011231</v>
      </c>
      <c r="G488" t="s">
        <v>121</v>
      </c>
      <c r="H488" t="s">
        <v>178</v>
      </c>
      <c r="I488" t="s">
        <v>123</v>
      </c>
      <c r="J488">
        <v>39.049999999999997</v>
      </c>
      <c r="K488">
        <v>-1.9337E-2</v>
      </c>
      <c r="L488">
        <v>1168000</v>
      </c>
      <c r="M488">
        <v>-9.7280000000000005E-3</v>
      </c>
      <c r="N488">
        <v>6.6160000000000004E-3</v>
      </c>
      <c r="O488">
        <v>20011231</v>
      </c>
      <c r="P488" s="3">
        <v>38148503.662982643</v>
      </c>
      <c r="Q488">
        <v>45610399.108999997</v>
      </c>
      <c r="R488" t="s">
        <v>124</v>
      </c>
      <c r="S488">
        <v>63</v>
      </c>
      <c r="T488">
        <v>268954000</v>
      </c>
      <c r="U488">
        <v>20226000</v>
      </c>
      <c r="V488" s="1">
        <v>248728000</v>
      </c>
      <c r="W488">
        <v>0.29936468719999998</v>
      </c>
      <c r="X488">
        <v>6</v>
      </c>
      <c r="Y488" s="4">
        <v>286876503.66298264</v>
      </c>
      <c r="Z488" s="5">
        <v>4.2425470257975849E-2</v>
      </c>
      <c r="AA488">
        <v>0.97</v>
      </c>
      <c r="AB488">
        <v>0.29936468719999998</v>
      </c>
      <c r="AD488">
        <v>8.6099908111321943E-4</v>
      </c>
      <c r="AE488">
        <v>0</v>
      </c>
      <c r="AF488">
        <v>0</v>
      </c>
      <c r="AG488">
        <v>0</v>
      </c>
      <c r="AH488">
        <v>268954000</v>
      </c>
      <c r="AI488">
        <v>0</v>
      </c>
      <c r="AJ488">
        <v>4854674774</v>
      </c>
      <c r="AK488">
        <v>5.5401033544085564E-2</v>
      </c>
      <c r="AR488">
        <f t="shared" si="88"/>
        <v>0</v>
      </c>
      <c r="AS488">
        <f t="shared" si="89"/>
        <v>0</v>
      </c>
      <c r="AT488">
        <f t="shared" si="90"/>
        <v>268954000</v>
      </c>
      <c r="AX488">
        <f t="shared" si="91"/>
        <v>0</v>
      </c>
      <c r="AY488">
        <f t="shared" si="92"/>
        <v>0</v>
      </c>
      <c r="AZ488">
        <f t="shared" si="93"/>
        <v>268954000</v>
      </c>
      <c r="BA488">
        <f t="shared" si="94"/>
        <v>0</v>
      </c>
      <c r="BB488">
        <f t="shared" si="95"/>
        <v>0</v>
      </c>
      <c r="BC488">
        <f t="shared" si="96"/>
        <v>268954000</v>
      </c>
    </row>
    <row r="489" spans="1:55" x14ac:dyDescent="0.25">
      <c r="A489">
        <v>50</v>
      </c>
      <c r="B489">
        <v>7</v>
      </c>
      <c r="C489">
        <v>0</v>
      </c>
      <c r="D489">
        <v>65138</v>
      </c>
      <c r="E489">
        <v>606</v>
      </c>
      <c r="F489">
        <v>19961231</v>
      </c>
      <c r="G489" t="s">
        <v>121</v>
      </c>
      <c r="H489" t="s">
        <v>122</v>
      </c>
      <c r="I489" t="s">
        <v>123</v>
      </c>
      <c r="J489">
        <v>43</v>
      </c>
      <c r="K489">
        <v>-3.9106000000000002E-2</v>
      </c>
      <c r="L489">
        <v>427375</v>
      </c>
      <c r="M489">
        <v>-9.3989999999999994E-3</v>
      </c>
      <c r="N489">
        <v>1.0813E-2</v>
      </c>
      <c r="O489">
        <v>19961231</v>
      </c>
      <c r="P489" s="3">
        <v>15575516.841989234</v>
      </c>
      <c r="Q489">
        <v>18377125</v>
      </c>
      <c r="R489" t="s">
        <v>124</v>
      </c>
      <c r="S489">
        <v>43</v>
      </c>
      <c r="T489">
        <v>102033654</v>
      </c>
      <c r="U489">
        <v>8646960</v>
      </c>
      <c r="V489" s="1">
        <v>93386694</v>
      </c>
      <c r="W489">
        <v>0.25406066960000001</v>
      </c>
      <c r="X489">
        <v>10</v>
      </c>
      <c r="Y489" s="4">
        <v>108962210.84198923</v>
      </c>
      <c r="Z489" s="5">
        <v>4.2849159499766774E-2</v>
      </c>
      <c r="AA489">
        <v>0.97</v>
      </c>
      <c r="AB489">
        <v>0.25406066960000001</v>
      </c>
      <c r="AD489">
        <v>4.2498682830845375E-4</v>
      </c>
      <c r="AE489">
        <v>0</v>
      </c>
      <c r="AF489">
        <v>0</v>
      </c>
      <c r="AG489">
        <v>0</v>
      </c>
      <c r="AH489">
        <v>102033654</v>
      </c>
      <c r="AI489">
        <v>0</v>
      </c>
      <c r="AJ489">
        <v>2664607923</v>
      </c>
      <c r="AK489">
        <v>3.8292182920901717E-2</v>
      </c>
      <c r="AR489">
        <f t="shared" si="88"/>
        <v>0</v>
      </c>
      <c r="AS489">
        <f t="shared" si="89"/>
        <v>0</v>
      </c>
      <c r="AT489">
        <f t="shared" si="90"/>
        <v>102033654</v>
      </c>
      <c r="AX489">
        <f t="shared" si="91"/>
        <v>0</v>
      </c>
      <c r="AY489">
        <f t="shared" si="92"/>
        <v>0</v>
      </c>
      <c r="AZ489">
        <f t="shared" si="93"/>
        <v>102033654</v>
      </c>
      <c r="BA489">
        <f t="shared" si="94"/>
        <v>0</v>
      </c>
      <c r="BB489">
        <f t="shared" si="95"/>
        <v>0</v>
      </c>
      <c r="BC489">
        <f t="shared" si="96"/>
        <v>102033654</v>
      </c>
    </row>
    <row r="490" spans="1:55" x14ac:dyDescent="0.25">
      <c r="A490">
        <v>50</v>
      </c>
      <c r="B490">
        <v>6</v>
      </c>
      <c r="C490">
        <v>0</v>
      </c>
      <c r="D490">
        <v>65138</v>
      </c>
      <c r="E490">
        <v>606</v>
      </c>
      <c r="F490">
        <v>19951229</v>
      </c>
      <c r="G490" t="s">
        <v>121</v>
      </c>
      <c r="H490" t="s">
        <v>122</v>
      </c>
      <c r="I490" t="s">
        <v>123</v>
      </c>
      <c r="J490">
        <v>37.625</v>
      </c>
      <c r="K490">
        <v>-3.3110000000000001E-3</v>
      </c>
      <c r="L490">
        <v>391285</v>
      </c>
      <c r="M490">
        <v>4.4460000000000003E-3</v>
      </c>
      <c r="N490">
        <v>1.1306999999999999E-2</v>
      </c>
      <c r="O490">
        <v>19951229</v>
      </c>
      <c r="P490" s="3">
        <v>12262706.94247438</v>
      </c>
      <c r="Q490">
        <v>14722098.125</v>
      </c>
      <c r="R490" t="s">
        <v>124</v>
      </c>
      <c r="S490">
        <v>39</v>
      </c>
      <c r="T490">
        <v>90175714</v>
      </c>
      <c r="U490">
        <v>8196046</v>
      </c>
      <c r="V490" s="1">
        <v>81979668</v>
      </c>
      <c r="W490">
        <v>0.23471767569999999</v>
      </c>
      <c r="X490">
        <v>10</v>
      </c>
      <c r="Y490" s="4">
        <v>94242374.94247438</v>
      </c>
      <c r="Z490" s="5">
        <v>3.6666545885764013E-2</v>
      </c>
      <c r="AA490">
        <v>0.97</v>
      </c>
      <c r="AB490">
        <v>0.23471767569999999</v>
      </c>
      <c r="AD490">
        <v>1.9356388519889767E-4</v>
      </c>
      <c r="AE490">
        <v>0</v>
      </c>
      <c r="AF490">
        <v>0</v>
      </c>
      <c r="AG490">
        <v>0</v>
      </c>
      <c r="AH490">
        <v>90175714</v>
      </c>
      <c r="AI490">
        <v>0</v>
      </c>
      <c r="AJ490">
        <v>2370384558</v>
      </c>
      <c r="AK490">
        <v>3.8042651643025088E-2</v>
      </c>
      <c r="AR490">
        <f t="shared" si="88"/>
        <v>0</v>
      </c>
      <c r="AS490">
        <f t="shared" si="89"/>
        <v>0</v>
      </c>
      <c r="AT490">
        <f t="shared" si="90"/>
        <v>90175714</v>
      </c>
      <c r="AX490">
        <f t="shared" si="91"/>
        <v>0</v>
      </c>
      <c r="AY490">
        <f t="shared" si="92"/>
        <v>0</v>
      </c>
      <c r="AZ490">
        <f t="shared" si="93"/>
        <v>90175714</v>
      </c>
      <c r="BA490">
        <f t="shared" si="94"/>
        <v>0</v>
      </c>
      <c r="BB490">
        <f t="shared" si="95"/>
        <v>0</v>
      </c>
      <c r="BC490">
        <f t="shared" si="96"/>
        <v>90175714</v>
      </c>
    </row>
    <row r="491" spans="1:55" x14ac:dyDescent="0.25">
      <c r="A491">
        <v>50</v>
      </c>
      <c r="B491">
        <v>5</v>
      </c>
      <c r="C491">
        <v>0</v>
      </c>
      <c r="D491">
        <v>65138</v>
      </c>
      <c r="E491">
        <v>606</v>
      </c>
      <c r="F491">
        <v>19941230</v>
      </c>
      <c r="G491" t="s">
        <v>121</v>
      </c>
      <c r="H491" t="s">
        <v>122</v>
      </c>
      <c r="I491" t="s">
        <v>123</v>
      </c>
      <c r="J491">
        <v>25.375</v>
      </c>
      <c r="K491">
        <v>-9.7560000000000008E-3</v>
      </c>
      <c r="L491">
        <v>405926</v>
      </c>
      <c r="M491">
        <v>-8.1899999999999996E-4</v>
      </c>
      <c r="N491">
        <v>1.1426E-2</v>
      </c>
      <c r="O491">
        <v>19941230</v>
      </c>
      <c r="P491" s="3">
        <v>7861304.4296828359</v>
      </c>
      <c r="Q491">
        <v>10300372.25</v>
      </c>
      <c r="R491" t="s">
        <v>124</v>
      </c>
      <c r="S491">
        <v>35</v>
      </c>
      <c r="T491">
        <v>88737824</v>
      </c>
      <c r="U491">
        <v>7435573</v>
      </c>
      <c r="V491" s="1">
        <v>81302251</v>
      </c>
      <c r="W491">
        <v>0.2475724409</v>
      </c>
      <c r="X491">
        <v>8</v>
      </c>
      <c r="Y491" s="4">
        <v>89163555.429682836</v>
      </c>
      <c r="Z491" s="5">
        <v>2.5434495377179265E-2</v>
      </c>
      <c r="AA491">
        <v>0.97</v>
      </c>
      <c r="AB491">
        <v>0.2475724409</v>
      </c>
      <c r="AD491">
        <v>2.6369639716481677E-4</v>
      </c>
      <c r="AE491">
        <v>0</v>
      </c>
      <c r="AF491">
        <v>0</v>
      </c>
      <c r="AG491">
        <v>0</v>
      </c>
      <c r="AH491">
        <v>88737824</v>
      </c>
      <c r="AI491">
        <v>0</v>
      </c>
      <c r="AJ491">
        <v>2130735249</v>
      </c>
      <c r="AK491">
        <v>4.1646574365185242E-2</v>
      </c>
      <c r="AR491">
        <f t="shared" si="88"/>
        <v>0</v>
      </c>
      <c r="AS491">
        <f t="shared" si="89"/>
        <v>0</v>
      </c>
      <c r="AT491">
        <f t="shared" si="90"/>
        <v>88737824</v>
      </c>
      <c r="AX491">
        <f t="shared" si="91"/>
        <v>0</v>
      </c>
      <c r="AY491">
        <f t="shared" si="92"/>
        <v>0</v>
      </c>
      <c r="AZ491">
        <f t="shared" si="93"/>
        <v>88737824</v>
      </c>
      <c r="BA491">
        <f t="shared" si="94"/>
        <v>0</v>
      </c>
      <c r="BB491">
        <f t="shared" si="95"/>
        <v>0</v>
      </c>
      <c r="BC491">
        <f t="shared" si="96"/>
        <v>88737824</v>
      </c>
    </row>
    <row r="492" spans="1:55" x14ac:dyDescent="0.25">
      <c r="A492">
        <v>50</v>
      </c>
      <c r="B492">
        <v>4</v>
      </c>
      <c r="C492">
        <v>0</v>
      </c>
      <c r="D492">
        <v>65138</v>
      </c>
      <c r="E492">
        <v>606</v>
      </c>
      <c r="F492">
        <v>19931231</v>
      </c>
      <c r="G492" t="s">
        <v>121</v>
      </c>
      <c r="H492" t="s">
        <v>122</v>
      </c>
      <c r="I492" t="s">
        <v>123</v>
      </c>
      <c r="J492">
        <v>39.125</v>
      </c>
      <c r="K492">
        <v>1.6233999999999998E-2</v>
      </c>
      <c r="L492">
        <v>341147</v>
      </c>
      <c r="M492">
        <v>-5.6400000000000005E-4</v>
      </c>
      <c r="N492">
        <v>1.2732E-2</v>
      </c>
      <c r="O492">
        <v>19931231</v>
      </c>
      <c r="P492" s="3">
        <v>11160455.975039184</v>
      </c>
      <c r="Q492">
        <v>13347376.375</v>
      </c>
      <c r="R492" t="s">
        <v>124</v>
      </c>
      <c r="S492">
        <v>31</v>
      </c>
      <c r="T492">
        <v>79869609</v>
      </c>
      <c r="U492">
        <v>6972444</v>
      </c>
      <c r="V492" s="1">
        <v>72897165</v>
      </c>
      <c r="W492">
        <v>0.25287280020000003</v>
      </c>
      <c r="X492">
        <v>8</v>
      </c>
      <c r="Y492" s="4">
        <v>84057620.975039184</v>
      </c>
      <c r="Z492" s="5">
        <v>4.0153575429939387E-2</v>
      </c>
      <c r="AA492">
        <v>0.97</v>
      </c>
      <c r="AB492">
        <v>0.25287280020000003</v>
      </c>
      <c r="AD492">
        <v>4.7219152422646308E-4</v>
      </c>
      <c r="AE492">
        <v>0</v>
      </c>
      <c r="AF492">
        <v>0</v>
      </c>
      <c r="AG492">
        <v>0</v>
      </c>
      <c r="AH492">
        <v>79869609</v>
      </c>
      <c r="AI492">
        <v>0</v>
      </c>
      <c r="AJ492">
        <v>1934780610</v>
      </c>
      <c r="AK492">
        <v>4.1280964150245437E-2</v>
      </c>
      <c r="AR492">
        <f t="shared" si="88"/>
        <v>0</v>
      </c>
      <c r="AS492">
        <f t="shared" si="89"/>
        <v>0</v>
      </c>
      <c r="AT492">
        <f t="shared" si="90"/>
        <v>79869609</v>
      </c>
      <c r="AX492">
        <f t="shared" si="91"/>
        <v>0</v>
      </c>
      <c r="AY492">
        <f t="shared" si="92"/>
        <v>0</v>
      </c>
      <c r="AZ492">
        <f t="shared" si="93"/>
        <v>79869609</v>
      </c>
      <c r="BA492">
        <f t="shared" si="94"/>
        <v>0</v>
      </c>
      <c r="BB492">
        <f t="shared" si="95"/>
        <v>0</v>
      </c>
      <c r="BC492">
        <f t="shared" si="96"/>
        <v>79869609</v>
      </c>
    </row>
    <row r="493" spans="1:55" x14ac:dyDescent="0.25">
      <c r="A493">
        <v>50</v>
      </c>
      <c r="B493">
        <v>3</v>
      </c>
      <c r="C493">
        <v>0</v>
      </c>
      <c r="D493">
        <v>65138</v>
      </c>
      <c r="E493">
        <v>606</v>
      </c>
      <c r="F493">
        <v>19921231</v>
      </c>
      <c r="G493" t="s">
        <v>121</v>
      </c>
      <c r="H493" t="s">
        <v>122</v>
      </c>
      <c r="I493" t="s">
        <v>123</v>
      </c>
      <c r="J493">
        <v>53.125</v>
      </c>
      <c r="K493">
        <v>-7.0089999999999996E-3</v>
      </c>
      <c r="L493">
        <v>231448</v>
      </c>
      <c r="M493">
        <v>-1.403E-3</v>
      </c>
      <c r="N493">
        <v>1.4898E-2</v>
      </c>
      <c r="O493">
        <v>19921231</v>
      </c>
      <c r="P493" s="3">
        <v>10610383.539998159</v>
      </c>
      <c r="Q493">
        <v>12295675</v>
      </c>
      <c r="R493" t="s">
        <v>124</v>
      </c>
      <c r="S493">
        <v>27</v>
      </c>
      <c r="T493">
        <v>61331599</v>
      </c>
      <c r="U493">
        <v>5155217</v>
      </c>
      <c r="V493" s="1">
        <v>56176382</v>
      </c>
      <c r="W493">
        <v>0.16360321799999999</v>
      </c>
      <c r="X493">
        <v>8</v>
      </c>
      <c r="Y493" s="4">
        <v>66786765.539998159</v>
      </c>
      <c r="Z493" s="5">
        <v>3.0119919436588923E-2</v>
      </c>
      <c r="AA493">
        <v>0.97</v>
      </c>
      <c r="AB493">
        <v>0.16360321799999999</v>
      </c>
      <c r="AD493">
        <v>6.6534717593710869E-8</v>
      </c>
      <c r="AE493">
        <v>0</v>
      </c>
      <c r="AF493">
        <v>0</v>
      </c>
      <c r="AG493">
        <v>0</v>
      </c>
      <c r="AH493">
        <v>61331599</v>
      </c>
      <c r="AI493">
        <v>0</v>
      </c>
      <c r="AJ493">
        <v>1672383581</v>
      </c>
      <c r="AK493">
        <v>3.6673164994436763E-2</v>
      </c>
      <c r="AR493">
        <f t="shared" si="88"/>
        <v>0</v>
      </c>
      <c r="AS493">
        <f t="shared" si="89"/>
        <v>0</v>
      </c>
      <c r="AT493">
        <f t="shared" si="90"/>
        <v>61331599</v>
      </c>
      <c r="AX493">
        <f t="shared" si="91"/>
        <v>0</v>
      </c>
      <c r="AY493">
        <f t="shared" si="92"/>
        <v>0</v>
      </c>
      <c r="AZ493">
        <f t="shared" si="93"/>
        <v>61331599</v>
      </c>
      <c r="BA493">
        <f t="shared" si="94"/>
        <v>0</v>
      </c>
      <c r="BB493">
        <f t="shared" si="95"/>
        <v>0</v>
      </c>
      <c r="BC493">
        <f t="shared" si="96"/>
        <v>61331599</v>
      </c>
    </row>
    <row r="494" spans="1:55" x14ac:dyDescent="0.25">
      <c r="A494">
        <v>50</v>
      </c>
      <c r="B494">
        <v>2</v>
      </c>
      <c r="C494">
        <v>0</v>
      </c>
      <c r="D494">
        <v>65138</v>
      </c>
      <c r="E494">
        <v>606</v>
      </c>
      <c r="F494">
        <v>19911231</v>
      </c>
      <c r="G494" t="s">
        <v>121</v>
      </c>
      <c r="H494" t="s">
        <v>122</v>
      </c>
      <c r="I494" t="s">
        <v>123</v>
      </c>
      <c r="J494">
        <v>52.625</v>
      </c>
      <c r="K494">
        <v>1.9369999999999998E-2</v>
      </c>
      <c r="L494">
        <v>166650</v>
      </c>
      <c r="M494">
        <v>6.0610000000000004E-3</v>
      </c>
      <c r="N494">
        <v>1.5295E-2</v>
      </c>
      <c r="O494">
        <v>19911231</v>
      </c>
      <c r="P494" s="3">
        <v>7496508.6969820634</v>
      </c>
      <c r="Q494">
        <v>8769956.25</v>
      </c>
      <c r="R494" t="s">
        <v>124</v>
      </c>
      <c r="S494">
        <v>23</v>
      </c>
      <c r="T494">
        <v>46197736</v>
      </c>
      <c r="U494">
        <v>3749547</v>
      </c>
      <c r="V494" s="1">
        <v>42448189</v>
      </c>
      <c r="W494">
        <v>0.2479655197</v>
      </c>
      <c r="X494">
        <v>12</v>
      </c>
      <c r="Y494" s="4">
        <v>49944697.696982063</v>
      </c>
      <c r="Z494" s="5">
        <v>4.3541275056672595E-2</v>
      </c>
      <c r="AA494">
        <v>0.97</v>
      </c>
      <c r="AB494">
        <v>0.2479655197</v>
      </c>
      <c r="AD494">
        <v>2.8319760107332052E-4</v>
      </c>
      <c r="AE494">
        <v>0</v>
      </c>
      <c r="AF494">
        <v>0</v>
      </c>
      <c r="AG494">
        <v>0</v>
      </c>
      <c r="AH494">
        <v>46197736</v>
      </c>
      <c r="AI494">
        <v>0</v>
      </c>
      <c r="AJ494">
        <v>1587173421</v>
      </c>
      <c r="AK494">
        <v>2.9106923911876671E-2</v>
      </c>
      <c r="AR494">
        <f t="shared" si="88"/>
        <v>0</v>
      </c>
      <c r="AS494">
        <f t="shared" si="89"/>
        <v>0</v>
      </c>
      <c r="AT494">
        <f t="shared" si="90"/>
        <v>46197736</v>
      </c>
      <c r="AX494">
        <f t="shared" si="91"/>
        <v>0</v>
      </c>
      <c r="AY494">
        <f t="shared" si="92"/>
        <v>0</v>
      </c>
      <c r="AZ494">
        <f t="shared" si="93"/>
        <v>46197736</v>
      </c>
      <c r="BA494">
        <f t="shared" si="94"/>
        <v>0</v>
      </c>
      <c r="BB494">
        <f t="shared" si="95"/>
        <v>0</v>
      </c>
      <c r="BC494">
        <f t="shared" si="96"/>
        <v>46197736</v>
      </c>
    </row>
    <row r="495" spans="1:55" x14ac:dyDescent="0.25">
      <c r="A495">
        <v>50</v>
      </c>
      <c r="B495">
        <v>1</v>
      </c>
      <c r="C495">
        <v>1</v>
      </c>
      <c r="D495">
        <v>65138</v>
      </c>
      <c r="E495">
        <v>606</v>
      </c>
      <c r="F495">
        <v>19881230</v>
      </c>
      <c r="G495" t="s">
        <v>121</v>
      </c>
      <c r="H495" t="s">
        <v>122</v>
      </c>
      <c r="I495" t="s">
        <v>123</v>
      </c>
      <c r="J495">
        <v>22.25</v>
      </c>
      <c r="K495">
        <v>-1.1110999999999999E-2</v>
      </c>
      <c r="L495">
        <v>128441</v>
      </c>
      <c r="M495">
        <v>-1.6180000000000001E-3</v>
      </c>
      <c r="N495">
        <v>1.0211E-2</v>
      </c>
      <c r="O495">
        <v>19881230</v>
      </c>
      <c r="P495" s="3">
        <v>2161145.8686834499</v>
      </c>
      <c r="Q495">
        <v>2857812.25</v>
      </c>
      <c r="R495" t="s">
        <v>124</v>
      </c>
      <c r="S495">
        <v>11</v>
      </c>
      <c r="T495">
        <v>25238445</v>
      </c>
      <c r="U495">
        <v>2016243</v>
      </c>
      <c r="V495" s="1">
        <v>23222202</v>
      </c>
      <c r="W495">
        <v>0.23258539189999999</v>
      </c>
      <c r="X495">
        <v>24</v>
      </c>
      <c r="Y495" s="4">
        <v>25383347.86868345</v>
      </c>
      <c r="Z495" s="5">
        <v>2.6185945697082873E-2</v>
      </c>
      <c r="AA495">
        <v>0.97</v>
      </c>
      <c r="AB495">
        <v>0.23258539189999999</v>
      </c>
      <c r="AD495">
        <v>5.7424352944270203E-4</v>
      </c>
      <c r="AE495">
        <v>0</v>
      </c>
      <c r="AF495">
        <v>0</v>
      </c>
      <c r="AG495">
        <v>0</v>
      </c>
      <c r="AH495">
        <v>25238445</v>
      </c>
      <c r="AI495">
        <v>0</v>
      </c>
      <c r="AJ495">
        <v>1326741615</v>
      </c>
      <c r="AK495">
        <v>1.9022878844423673E-2</v>
      </c>
      <c r="AR495">
        <f t="shared" si="88"/>
        <v>0</v>
      </c>
      <c r="AS495">
        <f t="shared" si="89"/>
        <v>0</v>
      </c>
      <c r="AT495">
        <f t="shared" si="90"/>
        <v>25238445</v>
      </c>
      <c r="AX495">
        <f t="shared" si="91"/>
        <v>0</v>
      </c>
      <c r="AY495">
        <f t="shared" si="92"/>
        <v>0</v>
      </c>
      <c r="AZ495">
        <f t="shared" si="93"/>
        <v>25238445</v>
      </c>
      <c r="BA495">
        <f t="shared" si="94"/>
        <v>0</v>
      </c>
      <c r="BB495">
        <f t="shared" si="95"/>
        <v>0</v>
      </c>
      <c r="BC495">
        <f t="shared" si="96"/>
        <v>25238445</v>
      </c>
    </row>
    <row r="496" spans="1:55" x14ac:dyDescent="0.25">
      <c r="A496">
        <v>51</v>
      </c>
      <c r="B496">
        <v>18</v>
      </c>
      <c r="C496">
        <v>0</v>
      </c>
      <c r="D496">
        <v>66157</v>
      </c>
      <c r="E496">
        <v>1645</v>
      </c>
      <c r="F496">
        <v>20111230</v>
      </c>
      <c r="G496">
        <v>90297330</v>
      </c>
      <c r="H496" t="s">
        <v>168</v>
      </c>
      <c r="I496" t="s">
        <v>169</v>
      </c>
      <c r="J496">
        <v>27.05</v>
      </c>
      <c r="K496">
        <v>-9.1579999999999995E-3</v>
      </c>
      <c r="L496">
        <v>1908404</v>
      </c>
      <c r="M496">
        <v>-2.5850000000000001E-3</v>
      </c>
      <c r="N496">
        <v>2.1440000000000001E-3</v>
      </c>
      <c r="O496">
        <v>20111230</v>
      </c>
      <c r="P496" s="3">
        <v>42431409.603787482</v>
      </c>
      <c r="Q496">
        <v>51622326.744000003</v>
      </c>
      <c r="R496" t="s">
        <v>81</v>
      </c>
      <c r="S496">
        <v>103</v>
      </c>
      <c r="T496">
        <v>340122000</v>
      </c>
      <c r="U496">
        <v>33978000</v>
      </c>
      <c r="V496" s="1">
        <v>306144000</v>
      </c>
      <c r="W496">
        <v>0.36040941970000001</v>
      </c>
      <c r="X496">
        <v>8</v>
      </c>
      <c r="Y496" s="4">
        <v>348575409.60378748</v>
      </c>
      <c r="Z496" s="5">
        <v>5.3441213535832102E-2</v>
      </c>
      <c r="AA496">
        <v>0.97</v>
      </c>
      <c r="AB496">
        <v>0.36040941970000001</v>
      </c>
      <c r="AD496">
        <v>1.1369433694343329E-2</v>
      </c>
      <c r="AE496">
        <v>0</v>
      </c>
      <c r="AF496">
        <v>1</v>
      </c>
      <c r="AG496">
        <v>340122000</v>
      </c>
      <c r="AH496">
        <v>0</v>
      </c>
      <c r="AI496">
        <v>10</v>
      </c>
      <c r="AJ496">
        <v>12693899731</v>
      </c>
      <c r="AK496">
        <v>2.6794130031560118E-2</v>
      </c>
      <c r="AR496">
        <f t="shared" si="88"/>
        <v>1</v>
      </c>
      <c r="AS496">
        <f t="shared" si="89"/>
        <v>340122000</v>
      </c>
      <c r="AT496">
        <f t="shared" si="90"/>
        <v>0</v>
      </c>
      <c r="AX496">
        <f t="shared" si="91"/>
        <v>1</v>
      </c>
      <c r="AY496">
        <f t="shared" si="92"/>
        <v>340122000</v>
      </c>
      <c r="AZ496">
        <f t="shared" si="93"/>
        <v>0</v>
      </c>
      <c r="BA496">
        <f t="shared" si="94"/>
        <v>0</v>
      </c>
      <c r="BB496">
        <f t="shared" si="95"/>
        <v>0</v>
      </c>
      <c r="BC496">
        <f t="shared" si="96"/>
        <v>340122000</v>
      </c>
    </row>
    <row r="497" spans="1:55" x14ac:dyDescent="0.25">
      <c r="A497">
        <v>51</v>
      </c>
      <c r="B497">
        <v>17</v>
      </c>
      <c r="C497">
        <v>0</v>
      </c>
      <c r="D497">
        <v>66157</v>
      </c>
      <c r="E497">
        <v>1645</v>
      </c>
      <c r="F497">
        <v>20091231</v>
      </c>
      <c r="G497">
        <v>90297330</v>
      </c>
      <c r="H497" t="s">
        <v>168</v>
      </c>
      <c r="I497" t="s">
        <v>169</v>
      </c>
      <c r="J497">
        <v>22.51</v>
      </c>
      <c r="K497">
        <v>2.673E-3</v>
      </c>
      <c r="L497">
        <v>1912424</v>
      </c>
      <c r="M497">
        <v>-8.659E-3</v>
      </c>
      <c r="N497">
        <v>-2.6570000000000001E-3</v>
      </c>
      <c r="O497">
        <v>20091231</v>
      </c>
      <c r="P497" s="3">
        <v>35390416.293932378</v>
      </c>
      <c r="Q497">
        <v>43048664.678000003</v>
      </c>
      <c r="R497" t="s">
        <v>81</v>
      </c>
      <c r="S497">
        <v>95</v>
      </c>
      <c r="T497">
        <v>281176000</v>
      </c>
      <c r="U497">
        <v>25963000</v>
      </c>
      <c r="V497" s="1">
        <v>255213000</v>
      </c>
      <c r="W497">
        <v>0.3305905663</v>
      </c>
      <c r="X497">
        <v>8</v>
      </c>
      <c r="Y497" s="4">
        <v>290603416.29393238</v>
      </c>
      <c r="Z497" s="5">
        <v>4.8996153519872243E-2</v>
      </c>
      <c r="AA497">
        <v>0.97</v>
      </c>
      <c r="AB497">
        <v>0.3305905663</v>
      </c>
      <c r="AD497">
        <v>6.4675223817605978E-3</v>
      </c>
      <c r="AE497">
        <v>0</v>
      </c>
      <c r="AF497">
        <v>1</v>
      </c>
      <c r="AG497">
        <v>281176000</v>
      </c>
      <c r="AH497">
        <v>0</v>
      </c>
      <c r="AI497">
        <v>9</v>
      </c>
      <c r="AJ497">
        <v>11802671984</v>
      </c>
      <c r="AK497">
        <v>2.3823080094165904E-2</v>
      </c>
      <c r="AR497">
        <f t="shared" si="88"/>
        <v>1</v>
      </c>
      <c r="AS497">
        <f t="shared" si="89"/>
        <v>281176000</v>
      </c>
      <c r="AT497">
        <f t="shared" si="90"/>
        <v>0</v>
      </c>
      <c r="AX497">
        <f t="shared" si="91"/>
        <v>0</v>
      </c>
      <c r="AY497">
        <f t="shared" si="92"/>
        <v>0</v>
      </c>
      <c r="AZ497">
        <f t="shared" si="93"/>
        <v>281176000</v>
      </c>
      <c r="BA497">
        <f t="shared" si="94"/>
        <v>0</v>
      </c>
      <c r="BB497">
        <f t="shared" si="95"/>
        <v>0</v>
      </c>
      <c r="BC497">
        <f t="shared" si="96"/>
        <v>281176000</v>
      </c>
    </row>
    <row r="498" spans="1:55" x14ac:dyDescent="0.25">
      <c r="A498">
        <v>51</v>
      </c>
      <c r="B498">
        <v>16</v>
      </c>
      <c r="C498">
        <v>0</v>
      </c>
      <c r="D498">
        <v>66157</v>
      </c>
      <c r="E498">
        <v>1645</v>
      </c>
      <c r="F498">
        <v>20081231</v>
      </c>
      <c r="G498">
        <v>90297330</v>
      </c>
      <c r="H498" t="s">
        <v>168</v>
      </c>
      <c r="I498" t="s">
        <v>169</v>
      </c>
      <c r="J498">
        <v>25.01</v>
      </c>
      <c r="K498">
        <v>3.7329000000000001E-2</v>
      </c>
      <c r="L498">
        <v>1754578</v>
      </c>
      <c r="M498">
        <v>1.7395000000000001E-2</v>
      </c>
      <c r="N498">
        <v>3.4456000000000001E-2</v>
      </c>
      <c r="O498">
        <v>20081231</v>
      </c>
      <c r="P498" s="3">
        <v>36501162.213374257</v>
      </c>
      <c r="Q498">
        <v>43881996.181999996</v>
      </c>
      <c r="R498" t="s">
        <v>81</v>
      </c>
      <c r="S498">
        <v>91</v>
      </c>
      <c r="T498">
        <v>267032000</v>
      </c>
      <c r="U498">
        <v>26300000</v>
      </c>
      <c r="V498" s="1">
        <v>240732000</v>
      </c>
      <c r="W498">
        <v>0.64858944657295725</v>
      </c>
      <c r="X498">
        <v>7</v>
      </c>
      <c r="Y498" s="4">
        <v>277233162.21337426</v>
      </c>
      <c r="Z498" s="5">
        <v>8.3800554145470385E-2</v>
      </c>
      <c r="AA498">
        <v>0.97</v>
      </c>
      <c r="AB498">
        <v>0.80132949180000002</v>
      </c>
      <c r="AD498">
        <v>5.8075176616589196E-2</v>
      </c>
      <c r="AE498">
        <v>0</v>
      </c>
      <c r="AF498">
        <v>1</v>
      </c>
      <c r="AG498">
        <v>267032000</v>
      </c>
      <c r="AH498">
        <v>0</v>
      </c>
      <c r="AI498">
        <v>8</v>
      </c>
      <c r="AJ498">
        <v>10162906034</v>
      </c>
      <c r="AK498">
        <v>2.6275161760489028E-2</v>
      </c>
      <c r="AR498">
        <f t="shared" si="88"/>
        <v>1</v>
      </c>
      <c r="AS498">
        <f t="shared" si="89"/>
        <v>267032000</v>
      </c>
      <c r="AT498">
        <f t="shared" si="90"/>
        <v>0</v>
      </c>
      <c r="AX498">
        <f t="shared" si="91"/>
        <v>1</v>
      </c>
      <c r="AY498">
        <f t="shared" si="92"/>
        <v>267032000</v>
      </c>
      <c r="AZ498">
        <f t="shared" si="93"/>
        <v>0</v>
      </c>
      <c r="BA498">
        <f t="shared" si="94"/>
        <v>1</v>
      </c>
      <c r="BB498">
        <f t="shared" si="95"/>
        <v>267032000</v>
      </c>
      <c r="BC498">
        <f t="shared" si="96"/>
        <v>0</v>
      </c>
    </row>
    <row r="499" spans="1:55" x14ac:dyDescent="0.25">
      <c r="A499">
        <v>51</v>
      </c>
      <c r="B499">
        <v>15</v>
      </c>
      <c r="C499">
        <v>0</v>
      </c>
      <c r="D499">
        <v>66157</v>
      </c>
      <c r="E499">
        <v>1645</v>
      </c>
      <c r="F499">
        <v>20021231</v>
      </c>
      <c r="G499">
        <v>90297330</v>
      </c>
      <c r="H499" t="s">
        <v>168</v>
      </c>
      <c r="I499" t="s">
        <v>169</v>
      </c>
      <c r="J499">
        <v>21.22</v>
      </c>
      <c r="K499">
        <v>9.4300000000000004E-4</v>
      </c>
      <c r="L499">
        <v>1915563</v>
      </c>
      <c r="M499">
        <v>1.7849999999999999E-3</v>
      </c>
      <c r="N499">
        <v>1.0114E-2</v>
      </c>
      <c r="O499">
        <v>20021231</v>
      </c>
      <c r="P499" s="3">
        <v>35774893.935616374</v>
      </c>
      <c r="Q499">
        <v>40648245.545000002</v>
      </c>
      <c r="R499" t="s">
        <v>81</v>
      </c>
      <c r="S499">
        <v>67</v>
      </c>
      <c r="T499">
        <v>180027000</v>
      </c>
      <c r="U499">
        <v>18101000</v>
      </c>
      <c r="V499" s="1">
        <v>161926000</v>
      </c>
      <c r="W499">
        <v>0.41231755920000002</v>
      </c>
      <c r="X499">
        <v>9</v>
      </c>
      <c r="Y499" s="4">
        <v>197700893.93561637</v>
      </c>
      <c r="Z499" s="5">
        <v>8.5029097040596774E-2</v>
      </c>
      <c r="AA499">
        <v>0.97</v>
      </c>
      <c r="AB499">
        <v>0.41231755920000002</v>
      </c>
      <c r="AD499">
        <v>1.666234083054435E-2</v>
      </c>
      <c r="AE499">
        <v>0</v>
      </c>
      <c r="AF499">
        <v>1</v>
      </c>
      <c r="AG499">
        <v>180027000</v>
      </c>
      <c r="AH499">
        <v>0</v>
      </c>
      <c r="AI499">
        <v>7</v>
      </c>
      <c r="AJ499">
        <v>5183658599</v>
      </c>
      <c r="AK499">
        <v>3.4729717739268112E-2</v>
      </c>
      <c r="AR499">
        <f t="shared" si="88"/>
        <v>1</v>
      </c>
      <c r="AS499">
        <f t="shared" si="89"/>
        <v>180027000</v>
      </c>
      <c r="AT499">
        <f t="shared" si="90"/>
        <v>0</v>
      </c>
      <c r="AX499">
        <f t="shared" si="91"/>
        <v>1</v>
      </c>
      <c r="AY499">
        <f t="shared" si="92"/>
        <v>180027000</v>
      </c>
      <c r="AZ499">
        <f t="shared" si="93"/>
        <v>0</v>
      </c>
      <c r="BA499">
        <f t="shared" si="94"/>
        <v>0</v>
      </c>
      <c r="BB499">
        <f t="shared" si="95"/>
        <v>0</v>
      </c>
      <c r="BC499">
        <f t="shared" si="96"/>
        <v>180027000</v>
      </c>
    </row>
    <row r="500" spans="1:55" x14ac:dyDescent="0.25">
      <c r="A500">
        <v>51</v>
      </c>
      <c r="B500">
        <v>14</v>
      </c>
      <c r="C500">
        <v>0</v>
      </c>
      <c r="D500">
        <v>66157</v>
      </c>
      <c r="E500">
        <v>1645</v>
      </c>
      <c r="F500">
        <v>20011231</v>
      </c>
      <c r="G500">
        <v>90297330</v>
      </c>
      <c r="H500" t="s">
        <v>168</v>
      </c>
      <c r="I500" t="s">
        <v>169</v>
      </c>
      <c r="J500">
        <v>20.93</v>
      </c>
      <c r="K500">
        <v>-1.9070000000000001E-3</v>
      </c>
      <c r="L500">
        <v>1950892</v>
      </c>
      <c r="M500">
        <v>-9.7280000000000005E-3</v>
      </c>
      <c r="N500">
        <v>6.6160000000000004E-3</v>
      </c>
      <c r="O500">
        <v>20011231</v>
      </c>
      <c r="P500" s="3">
        <v>36130438.465350032</v>
      </c>
      <c r="Q500">
        <v>40832170.155000001</v>
      </c>
      <c r="R500" t="s">
        <v>81</v>
      </c>
      <c r="S500">
        <v>63</v>
      </c>
      <c r="T500">
        <v>171390000</v>
      </c>
      <c r="U500">
        <v>16461000</v>
      </c>
      <c r="V500" s="1">
        <v>154929000</v>
      </c>
      <c r="W500">
        <v>0.47331442569999999</v>
      </c>
      <c r="X500">
        <v>9</v>
      </c>
      <c r="Y500" s="4">
        <v>191059438.46535003</v>
      </c>
      <c r="Z500" s="5">
        <v>0.10197835792220435</v>
      </c>
      <c r="AA500">
        <v>0.97</v>
      </c>
      <c r="AB500">
        <v>0.47331442569999999</v>
      </c>
      <c r="AD500">
        <v>3.1843021815534722E-2</v>
      </c>
      <c r="AE500">
        <v>0</v>
      </c>
      <c r="AF500">
        <v>1</v>
      </c>
      <c r="AG500">
        <v>171390000</v>
      </c>
      <c r="AH500">
        <v>0</v>
      </c>
      <c r="AI500">
        <v>6</v>
      </c>
      <c r="AJ500">
        <v>4854674774</v>
      </c>
      <c r="AK500">
        <v>3.5304115719122321E-2</v>
      </c>
      <c r="AR500">
        <f t="shared" si="88"/>
        <v>1</v>
      </c>
      <c r="AS500">
        <f t="shared" si="89"/>
        <v>171390000</v>
      </c>
      <c r="AT500">
        <f t="shared" si="90"/>
        <v>0</v>
      </c>
      <c r="AX500">
        <f t="shared" si="91"/>
        <v>1</v>
      </c>
      <c r="AY500">
        <f t="shared" si="92"/>
        <v>171390000</v>
      </c>
      <c r="AZ500">
        <f t="shared" si="93"/>
        <v>0</v>
      </c>
      <c r="BA500">
        <f t="shared" si="94"/>
        <v>0</v>
      </c>
      <c r="BB500">
        <f t="shared" si="95"/>
        <v>0</v>
      </c>
      <c r="BC500">
        <f t="shared" si="96"/>
        <v>171390000</v>
      </c>
    </row>
    <row r="501" spans="1:55" x14ac:dyDescent="0.25">
      <c r="A501">
        <v>51</v>
      </c>
      <c r="B501">
        <v>13</v>
      </c>
      <c r="C501">
        <v>0</v>
      </c>
      <c r="D501">
        <v>66157</v>
      </c>
      <c r="E501">
        <v>1645</v>
      </c>
      <c r="F501">
        <v>20001229</v>
      </c>
      <c r="G501">
        <v>90297330</v>
      </c>
      <c r="H501" t="s">
        <v>168</v>
      </c>
      <c r="I501" t="s">
        <v>169</v>
      </c>
      <c r="J501">
        <v>29.1875</v>
      </c>
      <c r="K501">
        <v>-2.7082999999999999E-2</v>
      </c>
      <c r="L501">
        <v>751561</v>
      </c>
      <c r="M501">
        <v>-1.1285E-2</v>
      </c>
      <c r="N501">
        <v>1.6046999999999999E-2</v>
      </c>
      <c r="O501">
        <v>20001229</v>
      </c>
      <c r="P501" s="3">
        <v>19554392.485856697</v>
      </c>
      <c r="Q501">
        <v>21936186.688000001</v>
      </c>
      <c r="R501" t="s">
        <v>81</v>
      </c>
      <c r="S501">
        <v>59</v>
      </c>
      <c r="T501">
        <v>87336000</v>
      </c>
      <c r="U501">
        <v>8640000</v>
      </c>
      <c r="V501" s="1">
        <v>78696000</v>
      </c>
      <c r="W501">
        <v>0.45874968206324557</v>
      </c>
      <c r="X501">
        <v>10</v>
      </c>
      <c r="Y501" s="4">
        <v>98250392.485856697</v>
      </c>
      <c r="Z501" s="5">
        <v>0.10306352636995719</v>
      </c>
      <c r="AA501">
        <v>0.97</v>
      </c>
      <c r="AB501">
        <v>0.51319847269999996</v>
      </c>
      <c r="AD501">
        <v>2.673526871540614E-2</v>
      </c>
      <c r="AE501">
        <v>0</v>
      </c>
      <c r="AF501">
        <v>1</v>
      </c>
      <c r="AG501">
        <v>87336000</v>
      </c>
      <c r="AH501">
        <v>0</v>
      </c>
      <c r="AI501">
        <v>5</v>
      </c>
      <c r="AJ501">
        <v>4326945920</v>
      </c>
      <c r="AK501">
        <v>2.0184213441706247E-2</v>
      </c>
      <c r="AR501">
        <f t="shared" si="88"/>
        <v>1</v>
      </c>
      <c r="AS501">
        <f t="shared" si="89"/>
        <v>87336000</v>
      </c>
      <c r="AT501">
        <f t="shared" si="90"/>
        <v>0</v>
      </c>
      <c r="AX501">
        <f t="shared" si="91"/>
        <v>1</v>
      </c>
      <c r="AY501">
        <f t="shared" si="92"/>
        <v>87336000</v>
      </c>
      <c r="AZ501">
        <f t="shared" si="93"/>
        <v>0</v>
      </c>
      <c r="BA501">
        <f t="shared" si="94"/>
        <v>0</v>
      </c>
      <c r="BB501">
        <f t="shared" si="95"/>
        <v>0</v>
      </c>
      <c r="BC501">
        <f t="shared" si="96"/>
        <v>87336000</v>
      </c>
    </row>
    <row r="502" spans="1:55" x14ac:dyDescent="0.25">
      <c r="A502">
        <v>51</v>
      </c>
      <c r="B502">
        <v>12</v>
      </c>
      <c r="C502">
        <v>0</v>
      </c>
      <c r="D502">
        <v>66157</v>
      </c>
      <c r="E502">
        <v>1645</v>
      </c>
      <c r="F502">
        <v>19991231</v>
      </c>
      <c r="G502">
        <v>90297330</v>
      </c>
      <c r="H502" t="s">
        <v>168</v>
      </c>
      <c r="I502" t="s">
        <v>169</v>
      </c>
      <c r="J502">
        <v>23.8125</v>
      </c>
      <c r="K502">
        <v>5.2769999999999996E-3</v>
      </c>
      <c r="L502">
        <v>755016</v>
      </c>
      <c r="M502">
        <v>6.202E-3</v>
      </c>
      <c r="N502">
        <v>1.6781999999999998E-2</v>
      </c>
      <c r="O502">
        <v>19991231</v>
      </c>
      <c r="P502" s="3">
        <v>15714886.212853789</v>
      </c>
      <c r="Q502">
        <v>17978818.5</v>
      </c>
      <c r="R502" t="s">
        <v>81</v>
      </c>
      <c r="S502">
        <v>55</v>
      </c>
      <c r="T502">
        <v>81530000</v>
      </c>
      <c r="U502">
        <v>7638000</v>
      </c>
      <c r="V502" s="1">
        <v>73892000</v>
      </c>
      <c r="W502">
        <v>0.51099474918221122</v>
      </c>
      <c r="X502">
        <v>12</v>
      </c>
      <c r="Y502" s="4">
        <v>89606886.212853789</v>
      </c>
      <c r="Z502" s="5">
        <v>0.10397390375099236</v>
      </c>
      <c r="AA502">
        <v>0.97</v>
      </c>
      <c r="AB502">
        <v>0.67189674659999998</v>
      </c>
      <c r="AD502">
        <v>4.5827664570820804E-2</v>
      </c>
      <c r="AE502">
        <v>0</v>
      </c>
      <c r="AF502">
        <v>1</v>
      </c>
      <c r="AG502">
        <v>81530000</v>
      </c>
      <c r="AH502">
        <v>0</v>
      </c>
      <c r="AI502">
        <v>4</v>
      </c>
      <c r="AJ502">
        <v>3933635517</v>
      </c>
      <c r="AK502">
        <v>2.0726373769926483E-2</v>
      </c>
      <c r="AR502">
        <f t="shared" si="88"/>
        <v>1</v>
      </c>
      <c r="AS502">
        <f t="shared" si="89"/>
        <v>81530000</v>
      </c>
      <c r="AT502">
        <f t="shared" si="90"/>
        <v>0</v>
      </c>
      <c r="AX502">
        <f t="shared" si="91"/>
        <v>1</v>
      </c>
      <c r="AY502">
        <f t="shared" si="92"/>
        <v>81530000</v>
      </c>
      <c r="AZ502">
        <f t="shared" si="93"/>
        <v>0</v>
      </c>
      <c r="BA502">
        <f t="shared" si="94"/>
        <v>0</v>
      </c>
      <c r="BB502">
        <f t="shared" si="95"/>
        <v>0</v>
      </c>
      <c r="BC502">
        <f t="shared" si="96"/>
        <v>81530000</v>
      </c>
    </row>
    <row r="503" spans="1:55" x14ac:dyDescent="0.25">
      <c r="A503">
        <v>51</v>
      </c>
      <c r="B503">
        <v>11</v>
      </c>
      <c r="C503">
        <v>0</v>
      </c>
      <c r="D503">
        <v>66157</v>
      </c>
      <c r="E503">
        <v>1645</v>
      </c>
      <c r="F503">
        <v>19981231</v>
      </c>
      <c r="G503">
        <v>90297330</v>
      </c>
      <c r="H503" t="s">
        <v>168</v>
      </c>
      <c r="I503" t="s">
        <v>169</v>
      </c>
      <c r="J503">
        <v>35.5</v>
      </c>
      <c r="K503">
        <v>7.0920000000000002E-3</v>
      </c>
      <c r="L503">
        <v>725707</v>
      </c>
      <c r="M503">
        <v>5.0340000000000003E-3</v>
      </c>
      <c r="N503">
        <v>2.5982999999999999E-2</v>
      </c>
      <c r="O503">
        <v>19981231</v>
      </c>
      <c r="P503" s="3">
        <v>23646561.290843174</v>
      </c>
      <c r="Q503">
        <v>25762598.5</v>
      </c>
      <c r="R503" t="s">
        <v>81</v>
      </c>
      <c r="S503">
        <v>51</v>
      </c>
      <c r="T503">
        <v>76438000</v>
      </c>
      <c r="U503">
        <v>5970000</v>
      </c>
      <c r="V503" s="1">
        <v>70468000</v>
      </c>
      <c r="W503">
        <v>0.37352830887769334</v>
      </c>
      <c r="X503">
        <v>14</v>
      </c>
      <c r="Y503" s="4">
        <v>94114561.290843174</v>
      </c>
      <c r="Z503" s="5">
        <v>0.10232459077167586</v>
      </c>
      <c r="AA503">
        <v>0.97</v>
      </c>
      <c r="AB503">
        <v>0.58432294750000002</v>
      </c>
      <c r="AD503">
        <v>7.0354095883516793E-3</v>
      </c>
      <c r="AE503">
        <v>0</v>
      </c>
      <c r="AF503">
        <v>1</v>
      </c>
      <c r="AG503">
        <v>76438000</v>
      </c>
      <c r="AH503">
        <v>0</v>
      </c>
      <c r="AI503">
        <v>3</v>
      </c>
      <c r="AJ503">
        <v>3771671457</v>
      </c>
      <c r="AK503">
        <v>2.0266346332508782E-2</v>
      </c>
      <c r="AR503">
        <f t="shared" si="88"/>
        <v>1</v>
      </c>
      <c r="AS503">
        <f t="shared" si="89"/>
        <v>76438000</v>
      </c>
      <c r="AT503">
        <f t="shared" si="90"/>
        <v>0</v>
      </c>
      <c r="AX503">
        <f t="shared" si="91"/>
        <v>0</v>
      </c>
      <c r="AY503">
        <f t="shared" si="92"/>
        <v>0</v>
      </c>
      <c r="AZ503">
        <f t="shared" si="93"/>
        <v>76438000</v>
      </c>
      <c r="BA503">
        <f t="shared" si="94"/>
        <v>0</v>
      </c>
      <c r="BB503">
        <f t="shared" si="95"/>
        <v>0</v>
      </c>
      <c r="BC503">
        <f t="shared" si="96"/>
        <v>76438000</v>
      </c>
    </row>
    <row r="504" spans="1:55" x14ac:dyDescent="0.25">
      <c r="A504">
        <v>51</v>
      </c>
      <c r="B504">
        <v>10</v>
      </c>
      <c r="C504">
        <v>0</v>
      </c>
      <c r="D504">
        <v>66157</v>
      </c>
      <c r="E504">
        <v>1645</v>
      </c>
      <c r="F504">
        <v>19871231</v>
      </c>
      <c r="G504">
        <v>90297330</v>
      </c>
      <c r="H504" t="s">
        <v>79</v>
      </c>
      <c r="I504" t="s">
        <v>80</v>
      </c>
      <c r="J504">
        <v>20.875</v>
      </c>
      <c r="K504">
        <v>1.8293E-2</v>
      </c>
      <c r="L504">
        <v>58983</v>
      </c>
      <c r="M504">
        <v>-1.505E-3</v>
      </c>
      <c r="N504">
        <v>1.0994E-2</v>
      </c>
      <c r="O504">
        <v>19871231</v>
      </c>
      <c r="P504" s="3">
        <v>466968.06347661838</v>
      </c>
      <c r="Q504">
        <v>1231270.125</v>
      </c>
      <c r="R504" t="s">
        <v>81</v>
      </c>
      <c r="S504">
        <v>7</v>
      </c>
      <c r="T504">
        <v>26849592</v>
      </c>
      <c r="U504">
        <v>1397409</v>
      </c>
      <c r="V504" s="1">
        <v>25452183</v>
      </c>
      <c r="W504">
        <v>0.39454507150000001</v>
      </c>
      <c r="X504">
        <v>20</v>
      </c>
      <c r="Y504" s="4">
        <v>25919151.063476618</v>
      </c>
      <c r="Z504" s="5">
        <v>1.8832370804505928E-2</v>
      </c>
      <c r="AA504">
        <v>0.97</v>
      </c>
      <c r="AB504">
        <v>0.39454507150000001</v>
      </c>
      <c r="AD504">
        <v>0.1693673368181666</v>
      </c>
      <c r="AE504">
        <v>0</v>
      </c>
      <c r="AF504">
        <v>1</v>
      </c>
      <c r="AG504">
        <v>26849592</v>
      </c>
      <c r="AH504">
        <v>0</v>
      </c>
      <c r="AI504">
        <v>2</v>
      </c>
      <c r="AJ504">
        <v>1278639907</v>
      </c>
      <c r="AK504">
        <v>2.099855624168314E-2</v>
      </c>
      <c r="AR504">
        <f t="shared" si="88"/>
        <v>1</v>
      </c>
      <c r="AS504">
        <f t="shared" si="89"/>
        <v>26849592</v>
      </c>
      <c r="AT504">
        <f t="shared" si="90"/>
        <v>0</v>
      </c>
      <c r="AX504">
        <f t="shared" si="91"/>
        <v>1</v>
      </c>
      <c r="AY504">
        <f t="shared" si="92"/>
        <v>26849592</v>
      </c>
      <c r="AZ504">
        <f t="shared" si="93"/>
        <v>0</v>
      </c>
      <c r="BA504">
        <f t="shared" si="94"/>
        <v>1</v>
      </c>
      <c r="BB504">
        <f t="shared" si="95"/>
        <v>26849592</v>
      </c>
      <c r="BC504">
        <f t="shared" si="96"/>
        <v>0</v>
      </c>
    </row>
    <row r="505" spans="1:55" x14ac:dyDescent="0.25">
      <c r="A505">
        <v>51</v>
      </c>
      <c r="B505">
        <v>9</v>
      </c>
      <c r="C505">
        <v>0</v>
      </c>
      <c r="D505">
        <v>66157</v>
      </c>
      <c r="E505">
        <v>1645</v>
      </c>
      <c r="F505">
        <v>19861231</v>
      </c>
      <c r="G505">
        <v>90297330</v>
      </c>
      <c r="H505" t="s">
        <v>79</v>
      </c>
      <c r="I505" t="s">
        <v>80</v>
      </c>
      <c r="J505">
        <v>25</v>
      </c>
      <c r="K505">
        <v>0</v>
      </c>
      <c r="L505">
        <v>57907</v>
      </c>
      <c r="M505">
        <v>-3.1440000000000001E-3</v>
      </c>
      <c r="N505">
        <v>8.3590000000000001E-3</v>
      </c>
      <c r="O505">
        <v>19861231</v>
      </c>
      <c r="P505" s="3">
        <v>649827.6399551928</v>
      </c>
      <c r="Q505">
        <v>1447675</v>
      </c>
      <c r="R505" t="s">
        <v>81</v>
      </c>
      <c r="S505">
        <v>3</v>
      </c>
      <c r="T505">
        <v>28011495</v>
      </c>
      <c r="U505">
        <v>1416583</v>
      </c>
      <c r="V505" s="1">
        <v>26594912</v>
      </c>
      <c r="W505">
        <v>0.17202164040000001</v>
      </c>
      <c r="X505">
        <v>14</v>
      </c>
      <c r="Y505" s="4">
        <v>27244739.639955193</v>
      </c>
      <c r="Z505" s="5">
        <v>9.1405325152104158E-3</v>
      </c>
      <c r="AA505">
        <v>0.97</v>
      </c>
      <c r="AB505">
        <v>0.17202164040000001</v>
      </c>
      <c r="AD505">
        <v>4.53478984840377E-3</v>
      </c>
      <c r="AE505">
        <v>0</v>
      </c>
      <c r="AF505">
        <v>1</v>
      </c>
      <c r="AG505">
        <v>28011495</v>
      </c>
      <c r="AH505">
        <v>0</v>
      </c>
      <c r="AI505">
        <v>1</v>
      </c>
      <c r="AJ505">
        <v>1208853852</v>
      </c>
      <c r="AK505">
        <v>2.3171945023508101E-2</v>
      </c>
      <c r="AR505">
        <f t="shared" si="88"/>
        <v>0</v>
      </c>
      <c r="AS505">
        <f t="shared" si="89"/>
        <v>0</v>
      </c>
      <c r="AT505">
        <f t="shared" si="90"/>
        <v>28011495</v>
      </c>
      <c r="AX505">
        <f t="shared" si="91"/>
        <v>0</v>
      </c>
      <c r="AY505">
        <f t="shared" si="92"/>
        <v>0</v>
      </c>
      <c r="AZ505">
        <f t="shared" si="93"/>
        <v>28011495</v>
      </c>
      <c r="BA505">
        <f t="shared" si="94"/>
        <v>0</v>
      </c>
      <c r="BB505">
        <f t="shared" si="95"/>
        <v>0</v>
      </c>
      <c r="BC505">
        <f t="shared" si="96"/>
        <v>28011495</v>
      </c>
    </row>
    <row r="506" spans="1:55" x14ac:dyDescent="0.25">
      <c r="A506">
        <v>51</v>
      </c>
      <c r="B506">
        <v>8</v>
      </c>
      <c r="C506">
        <v>0</v>
      </c>
      <c r="D506">
        <v>66157</v>
      </c>
      <c r="E506">
        <v>1645</v>
      </c>
      <c r="F506">
        <v>20101231</v>
      </c>
      <c r="G506">
        <v>90297330</v>
      </c>
      <c r="H506" t="s">
        <v>168</v>
      </c>
      <c r="I506" t="s">
        <v>169</v>
      </c>
      <c r="J506">
        <v>26.97</v>
      </c>
      <c r="K506">
        <v>1.114E-3</v>
      </c>
      <c r="L506">
        <v>1918307</v>
      </c>
      <c r="M506">
        <v>-2.3800000000000001E-4</v>
      </c>
      <c r="N506">
        <v>8.7100000000000003E-4</v>
      </c>
      <c r="O506">
        <v>20101231</v>
      </c>
      <c r="P506" s="3">
        <v>43388728.472999752</v>
      </c>
      <c r="Q506">
        <v>51736738.472999997</v>
      </c>
      <c r="R506" t="s">
        <v>81</v>
      </c>
      <c r="S506">
        <v>99</v>
      </c>
      <c r="T506">
        <v>307786000</v>
      </c>
      <c r="U506">
        <v>29519000</v>
      </c>
      <c r="V506" s="1">
        <v>278267000</v>
      </c>
      <c r="W506">
        <v>0.23820090939999999</v>
      </c>
      <c r="X506">
        <v>8</v>
      </c>
      <c r="Y506" s="4">
        <v>321655728.47299975</v>
      </c>
      <c r="Z506" s="5">
        <v>2.443829963327749E-2</v>
      </c>
      <c r="AA506">
        <v>0.97</v>
      </c>
      <c r="AB506">
        <v>0.23820090939999999</v>
      </c>
      <c r="AD506">
        <v>1.6979960188260512E-8</v>
      </c>
      <c r="AE506">
        <v>0</v>
      </c>
      <c r="AF506">
        <v>0</v>
      </c>
      <c r="AG506">
        <v>0</v>
      </c>
      <c r="AH506">
        <v>307786000</v>
      </c>
      <c r="AI506">
        <v>0</v>
      </c>
      <c r="AJ506">
        <v>12407381750</v>
      </c>
      <c r="AK506">
        <v>2.4806684133822192E-2</v>
      </c>
      <c r="AR506">
        <f t="shared" si="88"/>
        <v>0</v>
      </c>
      <c r="AS506">
        <f t="shared" si="89"/>
        <v>0</v>
      </c>
      <c r="AT506">
        <f t="shared" si="90"/>
        <v>307786000</v>
      </c>
      <c r="AX506">
        <f t="shared" si="91"/>
        <v>0</v>
      </c>
      <c r="AY506">
        <f t="shared" si="92"/>
        <v>0</v>
      </c>
      <c r="AZ506">
        <f t="shared" si="93"/>
        <v>307786000</v>
      </c>
      <c r="BA506">
        <f t="shared" si="94"/>
        <v>0</v>
      </c>
      <c r="BB506">
        <f t="shared" si="95"/>
        <v>0</v>
      </c>
      <c r="BC506">
        <f t="shared" si="96"/>
        <v>307786000</v>
      </c>
    </row>
    <row r="507" spans="1:55" x14ac:dyDescent="0.25">
      <c r="A507">
        <v>51</v>
      </c>
      <c r="B507">
        <v>7</v>
      </c>
      <c r="C507">
        <v>0</v>
      </c>
      <c r="D507">
        <v>66157</v>
      </c>
      <c r="E507">
        <v>1645</v>
      </c>
      <c r="F507">
        <v>20071231</v>
      </c>
      <c r="G507">
        <v>90297330</v>
      </c>
      <c r="H507" t="s">
        <v>168</v>
      </c>
      <c r="I507" t="s">
        <v>169</v>
      </c>
      <c r="J507">
        <v>31.74</v>
      </c>
      <c r="K507">
        <v>-2.2009999999999998E-3</v>
      </c>
      <c r="L507">
        <v>1726662</v>
      </c>
      <c r="M507">
        <v>-6.522E-3</v>
      </c>
      <c r="N507">
        <v>1.0870000000000001E-3</v>
      </c>
      <c r="O507">
        <v>20071231</v>
      </c>
      <c r="P507" s="3">
        <v>48307138.859898508</v>
      </c>
      <c r="Q507">
        <v>54804251.484999999</v>
      </c>
      <c r="R507" t="s">
        <v>81</v>
      </c>
      <c r="S507">
        <v>87</v>
      </c>
      <c r="T507">
        <v>237615000</v>
      </c>
      <c r="U507">
        <v>21046000</v>
      </c>
      <c r="V507" s="1">
        <v>216569000</v>
      </c>
      <c r="W507">
        <v>0.26839979089999999</v>
      </c>
      <c r="X507">
        <v>7</v>
      </c>
      <c r="Y507" s="4">
        <v>264876138.85989851</v>
      </c>
      <c r="Z507" s="5">
        <v>5.553404803704285E-2</v>
      </c>
      <c r="AA507">
        <v>0.97</v>
      </c>
      <c r="AB507">
        <v>0.26839979089999999</v>
      </c>
      <c r="AD507">
        <v>5.1164225467246441E-4</v>
      </c>
      <c r="AE507">
        <v>0</v>
      </c>
      <c r="AF507">
        <v>0</v>
      </c>
      <c r="AG507">
        <v>0</v>
      </c>
      <c r="AH507">
        <v>237615000</v>
      </c>
      <c r="AI507">
        <v>0</v>
      </c>
      <c r="AJ507">
        <v>9537251211</v>
      </c>
      <c r="AK507">
        <v>2.4914411368963572E-2</v>
      </c>
      <c r="AR507">
        <f t="shared" si="88"/>
        <v>0</v>
      </c>
      <c r="AS507">
        <f t="shared" si="89"/>
        <v>0</v>
      </c>
      <c r="AT507">
        <f t="shared" si="90"/>
        <v>237615000</v>
      </c>
      <c r="AX507">
        <f t="shared" si="91"/>
        <v>0</v>
      </c>
      <c r="AY507">
        <f t="shared" si="92"/>
        <v>0</v>
      </c>
      <c r="AZ507">
        <f t="shared" si="93"/>
        <v>237615000</v>
      </c>
      <c r="BA507">
        <f t="shared" si="94"/>
        <v>0</v>
      </c>
      <c r="BB507">
        <f t="shared" si="95"/>
        <v>0</v>
      </c>
      <c r="BC507">
        <f t="shared" si="96"/>
        <v>237615000</v>
      </c>
    </row>
    <row r="508" spans="1:55" x14ac:dyDescent="0.25">
      <c r="A508">
        <v>51</v>
      </c>
      <c r="B508">
        <v>6</v>
      </c>
      <c r="C508">
        <v>0</v>
      </c>
      <c r="D508">
        <v>66157</v>
      </c>
      <c r="E508">
        <v>1645</v>
      </c>
      <c r="F508">
        <v>20061229</v>
      </c>
      <c r="G508">
        <v>90297330</v>
      </c>
      <c r="H508" t="s">
        <v>168</v>
      </c>
      <c r="I508" t="s">
        <v>169</v>
      </c>
      <c r="J508">
        <v>36.19</v>
      </c>
      <c r="K508">
        <v>-3.3050000000000002E-3</v>
      </c>
      <c r="L508">
        <v>1757860</v>
      </c>
      <c r="M508">
        <v>-4.5189999999999996E-3</v>
      </c>
      <c r="N508">
        <v>-1.14E-3</v>
      </c>
      <c r="O508">
        <v>20061229</v>
      </c>
      <c r="P508" s="3">
        <v>57675900.986000001</v>
      </c>
      <c r="Q508">
        <v>63616950.986000001</v>
      </c>
      <c r="R508" t="s">
        <v>81</v>
      </c>
      <c r="S508">
        <v>83</v>
      </c>
      <c r="T508">
        <v>219232000</v>
      </c>
      <c r="U508">
        <v>21197000</v>
      </c>
      <c r="V508" s="1">
        <v>198035000</v>
      </c>
      <c r="W508">
        <v>0.1007487988</v>
      </c>
      <c r="X508">
        <v>7</v>
      </c>
      <c r="Y508" s="4">
        <v>255710900.986</v>
      </c>
      <c r="Z508" s="5">
        <v>2.5064756216666022E-2</v>
      </c>
      <c r="AA508">
        <v>0.97</v>
      </c>
      <c r="AB508">
        <v>0.1007487988</v>
      </c>
      <c r="AD508">
        <v>1.1416240658232402E-19</v>
      </c>
      <c r="AE508">
        <v>0</v>
      </c>
      <c r="AF508">
        <v>0</v>
      </c>
      <c r="AG508">
        <v>0</v>
      </c>
      <c r="AH508">
        <v>219232000</v>
      </c>
      <c r="AI508">
        <v>0</v>
      </c>
      <c r="AJ508">
        <v>8392540279</v>
      </c>
      <c r="AK508">
        <v>2.6122245793513455E-2</v>
      </c>
      <c r="AR508">
        <f t="shared" si="88"/>
        <v>0</v>
      </c>
      <c r="AS508">
        <f t="shared" si="89"/>
        <v>0</v>
      </c>
      <c r="AT508">
        <f t="shared" si="90"/>
        <v>219232000</v>
      </c>
      <c r="AX508">
        <f t="shared" si="91"/>
        <v>0</v>
      </c>
      <c r="AY508">
        <f t="shared" si="92"/>
        <v>0</v>
      </c>
      <c r="AZ508">
        <f t="shared" si="93"/>
        <v>219232000</v>
      </c>
      <c r="BA508">
        <f t="shared" si="94"/>
        <v>0</v>
      </c>
      <c r="BB508">
        <f t="shared" si="95"/>
        <v>0</v>
      </c>
      <c r="BC508">
        <f t="shared" si="96"/>
        <v>219232000</v>
      </c>
    </row>
    <row r="509" spans="1:55" x14ac:dyDescent="0.25">
      <c r="A509">
        <v>51</v>
      </c>
      <c r="B509">
        <v>5</v>
      </c>
      <c r="C509">
        <v>0</v>
      </c>
      <c r="D509">
        <v>66157</v>
      </c>
      <c r="E509">
        <v>1645</v>
      </c>
      <c r="F509">
        <v>20051230</v>
      </c>
      <c r="G509">
        <v>90297330</v>
      </c>
      <c r="H509" t="s">
        <v>168</v>
      </c>
      <c r="I509" t="s">
        <v>169</v>
      </c>
      <c r="J509">
        <v>29.89</v>
      </c>
      <c r="K509">
        <v>-7.9649999999999999E-3</v>
      </c>
      <c r="L509">
        <v>1816346</v>
      </c>
      <c r="M509">
        <v>-4.4130000000000003E-3</v>
      </c>
      <c r="N509">
        <v>5.3000000000000001E-5</v>
      </c>
      <c r="O509">
        <v>20051230</v>
      </c>
      <c r="P509" s="3">
        <v>48609210.830996007</v>
      </c>
      <c r="Q509">
        <v>54290580.831</v>
      </c>
      <c r="R509" t="s">
        <v>81</v>
      </c>
      <c r="S509">
        <v>79</v>
      </c>
      <c r="T509">
        <v>209465000</v>
      </c>
      <c r="U509">
        <v>20086000</v>
      </c>
      <c r="V509" s="1">
        <v>189379000</v>
      </c>
      <c r="W509">
        <v>0.1656144058</v>
      </c>
      <c r="X509">
        <v>7</v>
      </c>
      <c r="Y509" s="4">
        <v>237988210.83099601</v>
      </c>
      <c r="Z509" s="5">
        <v>3.7780452458110438E-2</v>
      </c>
      <c r="AA509">
        <v>0.97</v>
      </c>
      <c r="AB509">
        <v>0.1656144058</v>
      </c>
      <c r="AD509">
        <v>3.2179317976174672E-8</v>
      </c>
      <c r="AE509">
        <v>0</v>
      </c>
      <c r="AF509">
        <v>0</v>
      </c>
      <c r="AG509">
        <v>0</v>
      </c>
      <c r="AH509">
        <v>209465000</v>
      </c>
      <c r="AI509">
        <v>0</v>
      </c>
      <c r="AJ509">
        <v>7281211083</v>
      </c>
      <c r="AK509">
        <v>2.8767879081139942E-2</v>
      </c>
      <c r="AR509">
        <f t="shared" si="88"/>
        <v>0</v>
      </c>
      <c r="AS509">
        <f t="shared" si="89"/>
        <v>0</v>
      </c>
      <c r="AT509">
        <f t="shared" si="90"/>
        <v>209465000</v>
      </c>
      <c r="AX509">
        <f t="shared" si="91"/>
        <v>0</v>
      </c>
      <c r="AY509">
        <f t="shared" si="92"/>
        <v>0</v>
      </c>
      <c r="AZ509">
        <f t="shared" si="93"/>
        <v>209465000</v>
      </c>
      <c r="BA509">
        <f t="shared" si="94"/>
        <v>0</v>
      </c>
      <c r="BB509">
        <f t="shared" si="95"/>
        <v>0</v>
      </c>
      <c r="BC509">
        <f t="shared" si="96"/>
        <v>209465000</v>
      </c>
    </row>
    <row r="510" spans="1:55" x14ac:dyDescent="0.25">
      <c r="A510">
        <v>51</v>
      </c>
      <c r="B510">
        <v>4</v>
      </c>
      <c r="C510">
        <v>0</v>
      </c>
      <c r="D510">
        <v>66157</v>
      </c>
      <c r="E510">
        <v>1645</v>
      </c>
      <c r="F510">
        <v>20041231</v>
      </c>
      <c r="G510">
        <v>90297330</v>
      </c>
      <c r="H510" t="s">
        <v>168</v>
      </c>
      <c r="I510" t="s">
        <v>169</v>
      </c>
      <c r="J510">
        <v>31.32</v>
      </c>
      <c r="K510">
        <v>5.457E-3</v>
      </c>
      <c r="L510">
        <v>1867158</v>
      </c>
      <c r="M510">
        <v>-1.005E-3</v>
      </c>
      <c r="N510">
        <v>3.4299999999999999E-3</v>
      </c>
      <c r="O510">
        <v>20041231</v>
      </c>
      <c r="P510" s="3">
        <v>53212437.989993989</v>
      </c>
      <c r="Q510">
        <v>58479387.990000002</v>
      </c>
      <c r="R510" t="s">
        <v>81</v>
      </c>
      <c r="S510">
        <v>75</v>
      </c>
      <c r="T510">
        <v>195104000</v>
      </c>
      <c r="U510">
        <v>19539000</v>
      </c>
      <c r="V510" s="1">
        <v>175565000</v>
      </c>
      <c r="W510">
        <v>0.16965858049999999</v>
      </c>
      <c r="X510">
        <v>7</v>
      </c>
      <c r="Y510" s="4">
        <v>228777437.98999399</v>
      </c>
      <c r="Z510" s="5">
        <v>4.3367606710275959E-2</v>
      </c>
      <c r="AA510">
        <v>0.97</v>
      </c>
      <c r="AB510">
        <v>0.16965858049999999</v>
      </c>
      <c r="AD510">
        <v>4.08508008909034E-8</v>
      </c>
      <c r="AE510">
        <v>0</v>
      </c>
      <c r="AF510">
        <v>0</v>
      </c>
      <c r="AG510">
        <v>0</v>
      </c>
      <c r="AH510">
        <v>195104000</v>
      </c>
      <c r="AI510">
        <v>0</v>
      </c>
      <c r="AJ510">
        <v>6668600666</v>
      </c>
      <c r="AK510">
        <v>2.925711251458523E-2</v>
      </c>
      <c r="AR510">
        <f t="shared" si="88"/>
        <v>0</v>
      </c>
      <c r="AS510">
        <f t="shared" si="89"/>
        <v>0</v>
      </c>
      <c r="AT510">
        <f t="shared" si="90"/>
        <v>195104000</v>
      </c>
      <c r="AX510">
        <f t="shared" si="91"/>
        <v>0</v>
      </c>
      <c r="AY510">
        <f t="shared" si="92"/>
        <v>0</v>
      </c>
      <c r="AZ510">
        <f t="shared" si="93"/>
        <v>195104000</v>
      </c>
      <c r="BA510">
        <f t="shared" si="94"/>
        <v>0</v>
      </c>
      <c r="BB510">
        <f t="shared" si="95"/>
        <v>0</v>
      </c>
      <c r="BC510">
        <f t="shared" si="96"/>
        <v>195104000</v>
      </c>
    </row>
    <row r="511" spans="1:55" x14ac:dyDescent="0.25">
      <c r="A511">
        <v>51</v>
      </c>
      <c r="B511">
        <v>3</v>
      </c>
      <c r="C511">
        <v>0</v>
      </c>
      <c r="D511">
        <v>66157</v>
      </c>
      <c r="E511">
        <v>1645</v>
      </c>
      <c r="F511">
        <v>20031231</v>
      </c>
      <c r="G511">
        <v>90297330</v>
      </c>
      <c r="H511" t="s">
        <v>168</v>
      </c>
      <c r="I511" t="s">
        <v>169</v>
      </c>
      <c r="J511">
        <v>29.78</v>
      </c>
      <c r="K511">
        <v>3.3599999999999998E-4</v>
      </c>
      <c r="L511">
        <v>1928746</v>
      </c>
      <c r="M511">
        <v>3.3000000000000003E-5</v>
      </c>
      <c r="N511">
        <v>-1.1739999999999999E-3</v>
      </c>
      <c r="O511">
        <v>20031231</v>
      </c>
      <c r="P511" s="3">
        <v>52336737.203999966</v>
      </c>
      <c r="Q511">
        <v>57438057.204000004</v>
      </c>
      <c r="R511" t="s">
        <v>81</v>
      </c>
      <c r="S511">
        <v>71</v>
      </c>
      <c r="T511">
        <v>189286000</v>
      </c>
      <c r="U511">
        <v>19242000</v>
      </c>
      <c r="V511" s="1">
        <v>170044000</v>
      </c>
      <c r="W511">
        <v>0.1530687664</v>
      </c>
      <c r="X511">
        <v>9</v>
      </c>
      <c r="Y511" s="4">
        <v>222380737.20399997</v>
      </c>
      <c r="Z511" s="5">
        <v>3.9535675037194989E-2</v>
      </c>
      <c r="AA511">
        <v>0.97</v>
      </c>
      <c r="AB511">
        <v>0.1530687664</v>
      </c>
      <c r="AD511">
        <v>1.3180739844885475E-9</v>
      </c>
      <c r="AE511">
        <v>0</v>
      </c>
      <c r="AF511">
        <v>0</v>
      </c>
      <c r="AG511">
        <v>0</v>
      </c>
      <c r="AH511">
        <v>189286000</v>
      </c>
      <c r="AI511">
        <v>0</v>
      </c>
      <c r="AJ511">
        <v>5752838056</v>
      </c>
      <c r="AK511">
        <v>3.2903064219334595E-2</v>
      </c>
      <c r="AR511">
        <f t="shared" si="88"/>
        <v>0</v>
      </c>
      <c r="AS511">
        <f t="shared" si="89"/>
        <v>0</v>
      </c>
      <c r="AT511">
        <f t="shared" si="90"/>
        <v>189286000</v>
      </c>
      <c r="AX511">
        <f t="shared" si="91"/>
        <v>0</v>
      </c>
      <c r="AY511">
        <f t="shared" si="92"/>
        <v>0</v>
      </c>
      <c r="AZ511">
        <f t="shared" si="93"/>
        <v>189286000</v>
      </c>
      <c r="BA511">
        <f t="shared" si="94"/>
        <v>0</v>
      </c>
      <c r="BB511">
        <f t="shared" si="95"/>
        <v>0</v>
      </c>
      <c r="BC511">
        <f t="shared" si="96"/>
        <v>189286000</v>
      </c>
    </row>
    <row r="512" spans="1:55" x14ac:dyDescent="0.25">
      <c r="A512">
        <v>51</v>
      </c>
      <c r="B512">
        <v>2</v>
      </c>
      <c r="C512">
        <v>0</v>
      </c>
      <c r="D512">
        <v>66157</v>
      </c>
      <c r="E512">
        <v>1645</v>
      </c>
      <c r="F512">
        <v>19971231</v>
      </c>
      <c r="G512">
        <v>90297330</v>
      </c>
      <c r="H512" t="s">
        <v>168</v>
      </c>
      <c r="I512" t="s">
        <v>169</v>
      </c>
      <c r="J512">
        <v>111.9375</v>
      </c>
      <c r="K512">
        <v>1.678E-3</v>
      </c>
      <c r="L512">
        <v>245472</v>
      </c>
      <c r="M512">
        <v>2.6029999999999998E-3</v>
      </c>
      <c r="N512">
        <v>1.6466000000000001E-2</v>
      </c>
      <c r="O512">
        <v>19971231</v>
      </c>
      <c r="P512" s="3">
        <v>25515350.555927813</v>
      </c>
      <c r="Q512">
        <v>27477522</v>
      </c>
      <c r="R512" t="s">
        <v>81</v>
      </c>
      <c r="S512">
        <v>47</v>
      </c>
      <c r="T512">
        <v>71295000</v>
      </c>
      <c r="U512">
        <v>5890000</v>
      </c>
      <c r="V512" s="1">
        <v>65405000</v>
      </c>
      <c r="W512">
        <v>0.28534322760000003</v>
      </c>
      <c r="X512">
        <v>15</v>
      </c>
      <c r="Y512" s="4">
        <v>90920350.555927813</v>
      </c>
      <c r="Z512" s="5">
        <v>8.623616493819615E-2</v>
      </c>
      <c r="AA512">
        <v>0.97</v>
      </c>
      <c r="AB512">
        <v>0.28534322760000003</v>
      </c>
      <c r="AD512">
        <v>5.6845954767385646E-4</v>
      </c>
      <c r="AE512">
        <v>0</v>
      </c>
      <c r="AF512">
        <v>0</v>
      </c>
      <c r="AG512">
        <v>0</v>
      </c>
      <c r="AH512">
        <v>71295000</v>
      </c>
      <c r="AI512">
        <v>0</v>
      </c>
      <c r="AJ512">
        <v>3000025976</v>
      </c>
      <c r="AK512">
        <v>2.3764794228568371E-2</v>
      </c>
      <c r="AR512">
        <f t="shared" si="88"/>
        <v>0</v>
      </c>
      <c r="AS512">
        <f t="shared" si="89"/>
        <v>0</v>
      </c>
      <c r="AT512">
        <f t="shared" si="90"/>
        <v>71295000</v>
      </c>
      <c r="AX512">
        <f t="shared" si="91"/>
        <v>0</v>
      </c>
      <c r="AY512">
        <f t="shared" si="92"/>
        <v>0</v>
      </c>
      <c r="AZ512">
        <f t="shared" si="93"/>
        <v>71295000</v>
      </c>
      <c r="BA512">
        <f t="shared" si="94"/>
        <v>0</v>
      </c>
      <c r="BB512">
        <f t="shared" si="95"/>
        <v>0</v>
      </c>
      <c r="BC512">
        <f t="shared" si="96"/>
        <v>71295000</v>
      </c>
    </row>
    <row r="513" spans="1:55" x14ac:dyDescent="0.25">
      <c r="A513">
        <v>51</v>
      </c>
      <c r="B513">
        <v>1</v>
      </c>
      <c r="C513">
        <v>1</v>
      </c>
      <c r="D513">
        <v>66157</v>
      </c>
      <c r="E513">
        <v>1645</v>
      </c>
      <c r="F513">
        <v>19961231</v>
      </c>
      <c r="G513">
        <v>90297330</v>
      </c>
      <c r="H513" t="s">
        <v>79</v>
      </c>
      <c r="I513" t="s">
        <v>80</v>
      </c>
      <c r="J513">
        <v>68.25</v>
      </c>
      <c r="K513">
        <v>-3.8732000000000003E-2</v>
      </c>
      <c r="L513">
        <v>134518</v>
      </c>
      <c r="M513">
        <v>-9.3989999999999994E-3</v>
      </c>
      <c r="N513">
        <v>1.0813E-2</v>
      </c>
      <c r="O513">
        <v>19961231</v>
      </c>
      <c r="P513" s="3">
        <v>8177773.4871171713</v>
      </c>
      <c r="Q513">
        <v>9180853.5</v>
      </c>
      <c r="R513" t="s">
        <v>81</v>
      </c>
      <c r="S513">
        <v>43</v>
      </c>
      <c r="T513">
        <v>36489000</v>
      </c>
      <c r="U513">
        <v>3053000</v>
      </c>
      <c r="V513" s="1">
        <v>33436000</v>
      </c>
      <c r="W513">
        <v>0.21100389899999999</v>
      </c>
      <c r="X513">
        <v>24</v>
      </c>
      <c r="Y513" s="4">
        <v>41613773.487117171</v>
      </c>
      <c r="Z513" s="5">
        <v>4.6551797527540954E-2</v>
      </c>
      <c r="AA513">
        <v>0.97</v>
      </c>
      <c r="AB513">
        <v>0.21100389899999999</v>
      </c>
      <c r="AD513">
        <v>1.2136856509029644E-5</v>
      </c>
      <c r="AE513">
        <v>0</v>
      </c>
      <c r="AF513">
        <v>0</v>
      </c>
      <c r="AG513">
        <v>0</v>
      </c>
      <c r="AH513">
        <v>36489000</v>
      </c>
      <c r="AI513">
        <v>0</v>
      </c>
      <c r="AJ513">
        <v>2664607923</v>
      </c>
      <c r="AK513">
        <v>1.3693947122591364E-2</v>
      </c>
      <c r="AR513">
        <f t="shared" si="88"/>
        <v>0</v>
      </c>
      <c r="AS513">
        <f t="shared" si="89"/>
        <v>0</v>
      </c>
      <c r="AT513">
        <f t="shared" si="90"/>
        <v>36489000</v>
      </c>
      <c r="AX513">
        <f t="shared" si="91"/>
        <v>0</v>
      </c>
      <c r="AY513">
        <f t="shared" si="92"/>
        <v>0</v>
      </c>
      <c r="AZ513">
        <f t="shared" si="93"/>
        <v>36489000</v>
      </c>
      <c r="BA513">
        <f t="shared" si="94"/>
        <v>0</v>
      </c>
      <c r="BB513">
        <f t="shared" si="95"/>
        <v>0</v>
      </c>
      <c r="BC513">
        <f t="shared" si="96"/>
        <v>36489000</v>
      </c>
    </row>
    <row r="514" spans="1:55" x14ac:dyDescent="0.25">
      <c r="A514">
        <v>52</v>
      </c>
      <c r="B514">
        <v>26</v>
      </c>
      <c r="C514">
        <v>0</v>
      </c>
      <c r="D514">
        <v>68144</v>
      </c>
      <c r="E514">
        <v>21691</v>
      </c>
      <c r="F514">
        <v>20111230</v>
      </c>
      <c r="G514">
        <v>86791410</v>
      </c>
      <c r="H514" t="s">
        <v>91</v>
      </c>
      <c r="I514" t="s">
        <v>92</v>
      </c>
      <c r="J514">
        <v>17.7</v>
      </c>
      <c r="K514">
        <v>-1.129E-3</v>
      </c>
      <c r="L514">
        <v>536997</v>
      </c>
      <c r="M514">
        <v>-2.5850000000000001E-3</v>
      </c>
      <c r="N514">
        <v>2.1440000000000001E-3</v>
      </c>
      <c r="O514">
        <v>20111230</v>
      </c>
      <c r="P514" s="3">
        <v>4700847.2109660506</v>
      </c>
      <c r="Q514">
        <v>9504847.3096999992</v>
      </c>
      <c r="R514" t="s">
        <v>93</v>
      </c>
      <c r="S514">
        <v>103</v>
      </c>
      <c r="T514">
        <v>176900103</v>
      </c>
      <c r="U514">
        <v>19958868</v>
      </c>
      <c r="V514" s="1">
        <v>156941235</v>
      </c>
      <c r="W514">
        <v>0.569066093</v>
      </c>
      <c r="X514">
        <v>13</v>
      </c>
      <c r="Y514" s="4">
        <v>161642082.21096605</v>
      </c>
      <c r="Z514" s="5">
        <v>3.4904091908742586E-2</v>
      </c>
      <c r="AA514">
        <v>0.97</v>
      </c>
      <c r="AB514">
        <v>0.569066093</v>
      </c>
      <c r="AD514">
        <v>0.2023680837048028</v>
      </c>
      <c r="AE514">
        <v>0</v>
      </c>
      <c r="AF514">
        <v>1</v>
      </c>
      <c r="AG514">
        <v>176900103</v>
      </c>
      <c r="AH514">
        <v>0</v>
      </c>
      <c r="AI514">
        <v>13</v>
      </c>
      <c r="AJ514">
        <v>12693899731</v>
      </c>
      <c r="AK514">
        <v>1.3935835854129924E-2</v>
      </c>
      <c r="AR514">
        <f t="shared" si="88"/>
        <v>1</v>
      </c>
      <c r="AS514">
        <f t="shared" si="89"/>
        <v>176900103</v>
      </c>
      <c r="AT514">
        <f t="shared" si="90"/>
        <v>0</v>
      </c>
      <c r="AX514">
        <f t="shared" si="91"/>
        <v>1</v>
      </c>
      <c r="AY514">
        <f t="shared" si="92"/>
        <v>176900103</v>
      </c>
      <c r="AZ514">
        <f t="shared" si="93"/>
        <v>0</v>
      </c>
      <c r="BA514">
        <f t="shared" si="94"/>
        <v>1</v>
      </c>
      <c r="BB514">
        <f t="shared" si="95"/>
        <v>176900103</v>
      </c>
      <c r="BC514">
        <f t="shared" si="96"/>
        <v>0</v>
      </c>
    </row>
    <row r="515" spans="1:55" x14ac:dyDescent="0.25">
      <c r="A515">
        <v>52</v>
      </c>
      <c r="B515">
        <v>25</v>
      </c>
      <c r="C515">
        <v>0</v>
      </c>
      <c r="D515">
        <v>68144</v>
      </c>
      <c r="E515">
        <v>21691</v>
      </c>
      <c r="F515">
        <v>20101231</v>
      </c>
      <c r="G515">
        <v>86791410</v>
      </c>
      <c r="H515" t="s">
        <v>91</v>
      </c>
      <c r="I515" t="s">
        <v>92</v>
      </c>
      <c r="J515">
        <v>29.51</v>
      </c>
      <c r="K515">
        <v>4.0829999999999998E-3</v>
      </c>
      <c r="L515">
        <v>499959</v>
      </c>
      <c r="M515">
        <v>-2.3800000000000001E-4</v>
      </c>
      <c r="N515">
        <v>8.7100000000000003E-4</v>
      </c>
      <c r="O515">
        <v>20101231</v>
      </c>
      <c r="P515" s="3">
        <v>10255172.613554537</v>
      </c>
      <c r="Q515">
        <v>14753790.204</v>
      </c>
      <c r="R515" t="s">
        <v>93</v>
      </c>
      <c r="S515">
        <v>99</v>
      </c>
      <c r="T515">
        <v>172875298</v>
      </c>
      <c r="U515">
        <v>23000235</v>
      </c>
      <c r="V515" s="1">
        <v>149875063</v>
      </c>
      <c r="W515">
        <v>0.3562315003</v>
      </c>
      <c r="X515">
        <v>12</v>
      </c>
      <c r="Y515" s="4">
        <v>160130235.61355454</v>
      </c>
      <c r="Z515" s="5">
        <v>3.2872976794284504E-2</v>
      </c>
      <c r="AA515">
        <v>0.97</v>
      </c>
      <c r="AB515">
        <v>0.3562315003</v>
      </c>
      <c r="AD515">
        <v>2.5696307174705411E-2</v>
      </c>
      <c r="AE515">
        <v>0</v>
      </c>
      <c r="AF515">
        <v>1</v>
      </c>
      <c r="AG515">
        <v>172875298</v>
      </c>
      <c r="AH515">
        <v>0</v>
      </c>
      <c r="AI515">
        <v>12</v>
      </c>
      <c r="AJ515">
        <v>12407381750</v>
      </c>
      <c r="AK515">
        <v>1.3933261785871946E-2</v>
      </c>
      <c r="AR515">
        <f t="shared" si="88"/>
        <v>1</v>
      </c>
      <c r="AS515">
        <f t="shared" si="89"/>
        <v>172875298</v>
      </c>
      <c r="AT515">
        <f t="shared" si="90"/>
        <v>0</v>
      </c>
      <c r="AX515">
        <f t="shared" si="91"/>
        <v>1</v>
      </c>
      <c r="AY515">
        <f t="shared" si="92"/>
        <v>172875298</v>
      </c>
      <c r="AZ515">
        <f t="shared" si="93"/>
        <v>0</v>
      </c>
      <c r="BA515">
        <f t="shared" si="94"/>
        <v>0</v>
      </c>
      <c r="BB515">
        <f t="shared" si="95"/>
        <v>0</v>
      </c>
      <c r="BC515">
        <f t="shared" si="96"/>
        <v>172875298</v>
      </c>
    </row>
    <row r="516" spans="1:55" x14ac:dyDescent="0.25">
      <c r="A516">
        <v>52</v>
      </c>
      <c r="B516">
        <v>24</v>
      </c>
      <c r="C516">
        <v>0</v>
      </c>
      <c r="D516">
        <v>68144</v>
      </c>
      <c r="E516">
        <v>21691</v>
      </c>
      <c r="F516">
        <v>20091231</v>
      </c>
      <c r="G516">
        <v>86791410</v>
      </c>
      <c r="H516" t="s">
        <v>91</v>
      </c>
      <c r="I516" t="s">
        <v>92</v>
      </c>
      <c r="J516">
        <v>20.29</v>
      </c>
      <c r="K516">
        <v>5.4510000000000001E-3</v>
      </c>
      <c r="L516">
        <v>499150</v>
      </c>
      <c r="M516">
        <v>-8.659E-3</v>
      </c>
      <c r="N516">
        <v>-2.6570000000000001E-3</v>
      </c>
      <c r="O516">
        <v>20091231</v>
      </c>
      <c r="P516" s="3">
        <v>5562516.4789138138</v>
      </c>
      <c r="Q516">
        <v>10127753.957</v>
      </c>
      <c r="R516" t="s">
        <v>93</v>
      </c>
      <c r="S516">
        <v>95</v>
      </c>
      <c r="T516">
        <v>174166407</v>
      </c>
      <c r="U516">
        <v>22422659</v>
      </c>
      <c r="V516" s="1">
        <v>151743748</v>
      </c>
      <c r="W516">
        <v>0.43271724179999999</v>
      </c>
      <c r="X516">
        <v>11</v>
      </c>
      <c r="Y516" s="4">
        <v>157306264.47891381</v>
      </c>
      <c r="Z516" s="5">
        <v>2.8103360874932079E-2</v>
      </c>
      <c r="AA516">
        <v>0.97</v>
      </c>
      <c r="AB516">
        <v>0.43271724179999999</v>
      </c>
      <c r="AD516">
        <v>0.10415062991936098</v>
      </c>
      <c r="AE516">
        <v>0</v>
      </c>
      <c r="AF516">
        <v>1</v>
      </c>
      <c r="AG516">
        <v>174166407</v>
      </c>
      <c r="AH516">
        <v>0</v>
      </c>
      <c r="AI516">
        <v>11</v>
      </c>
      <c r="AJ516">
        <v>11802671984</v>
      </c>
      <c r="AK516">
        <v>1.4756523542813389E-2</v>
      </c>
      <c r="AR516">
        <f t="shared" si="88"/>
        <v>1</v>
      </c>
      <c r="AS516">
        <f t="shared" si="89"/>
        <v>174166407</v>
      </c>
      <c r="AT516">
        <f t="shared" si="90"/>
        <v>0</v>
      </c>
      <c r="AX516">
        <f t="shared" si="91"/>
        <v>1</v>
      </c>
      <c r="AY516">
        <f t="shared" si="92"/>
        <v>174166407</v>
      </c>
      <c r="AZ516">
        <f t="shared" si="93"/>
        <v>0</v>
      </c>
      <c r="BA516">
        <f t="shared" si="94"/>
        <v>1</v>
      </c>
      <c r="BB516">
        <f t="shared" si="95"/>
        <v>174166407</v>
      </c>
      <c r="BC516">
        <f t="shared" si="96"/>
        <v>0</v>
      </c>
    </row>
    <row r="517" spans="1:55" x14ac:dyDescent="0.25">
      <c r="A517">
        <v>52</v>
      </c>
      <c r="B517">
        <v>23</v>
      </c>
      <c r="C517">
        <v>0</v>
      </c>
      <c r="D517">
        <v>68144</v>
      </c>
      <c r="E517">
        <v>21691</v>
      </c>
      <c r="F517">
        <v>20081231</v>
      </c>
      <c r="G517">
        <v>86791410</v>
      </c>
      <c r="H517" t="s">
        <v>91</v>
      </c>
      <c r="I517" t="s">
        <v>92</v>
      </c>
      <c r="J517">
        <v>29.54</v>
      </c>
      <c r="K517">
        <v>2.3562E-2</v>
      </c>
      <c r="L517">
        <v>354109</v>
      </c>
      <c r="M517">
        <v>1.7395000000000001E-2</v>
      </c>
      <c r="N517">
        <v>3.4456000000000001E-2</v>
      </c>
      <c r="O517">
        <v>20081231</v>
      </c>
      <c r="P517" s="3">
        <v>-1716172.8905837238</v>
      </c>
      <c r="Q517">
        <v>10460380.184</v>
      </c>
      <c r="R517" t="s">
        <v>93</v>
      </c>
      <c r="S517">
        <v>91</v>
      </c>
      <c r="T517">
        <v>189137961</v>
      </c>
      <c r="U517">
        <v>22388109</v>
      </c>
      <c r="V517" s="1">
        <v>166749852</v>
      </c>
      <c r="W517">
        <v>1.2375434934</v>
      </c>
      <c r="X517">
        <v>9</v>
      </c>
      <c r="Y517" s="4">
        <v>165033679.10941628</v>
      </c>
      <c r="Z517" s="5">
        <v>0.13386289776356092</v>
      </c>
      <c r="AA517">
        <v>0.97</v>
      </c>
      <c r="AB517">
        <v>1.2375434934</v>
      </c>
      <c r="AD517">
        <v>0.53096005106833777</v>
      </c>
      <c r="AE517">
        <v>1</v>
      </c>
      <c r="AF517">
        <v>1</v>
      </c>
      <c r="AG517">
        <v>189137961</v>
      </c>
      <c r="AH517">
        <v>0</v>
      </c>
      <c r="AI517">
        <v>10</v>
      </c>
      <c r="AJ517">
        <v>10162906034</v>
      </c>
      <c r="AK517">
        <v>1.8610617904685826E-2</v>
      </c>
      <c r="AR517">
        <f t="shared" si="88"/>
        <v>1</v>
      </c>
      <c r="AS517">
        <f t="shared" si="89"/>
        <v>189137961</v>
      </c>
      <c r="AT517">
        <f t="shared" si="90"/>
        <v>0</v>
      </c>
      <c r="AX517">
        <f t="shared" si="91"/>
        <v>1</v>
      </c>
      <c r="AY517">
        <f t="shared" si="92"/>
        <v>189137961</v>
      </c>
      <c r="AZ517">
        <f t="shared" si="93"/>
        <v>0</v>
      </c>
      <c r="BA517">
        <f t="shared" si="94"/>
        <v>1</v>
      </c>
      <c r="BB517">
        <f t="shared" si="95"/>
        <v>189137961</v>
      </c>
      <c r="BC517">
        <f t="shared" si="96"/>
        <v>0</v>
      </c>
    </row>
    <row r="518" spans="1:55" x14ac:dyDescent="0.25">
      <c r="A518">
        <v>52</v>
      </c>
      <c r="B518">
        <v>22</v>
      </c>
      <c r="C518">
        <v>0</v>
      </c>
      <c r="D518">
        <v>68144</v>
      </c>
      <c r="E518">
        <v>21691</v>
      </c>
      <c r="F518">
        <v>20071231</v>
      </c>
      <c r="G518">
        <v>86791410</v>
      </c>
      <c r="H518" t="s">
        <v>91</v>
      </c>
      <c r="I518" t="s">
        <v>92</v>
      </c>
      <c r="J518">
        <v>62.49</v>
      </c>
      <c r="K518">
        <v>1.1329000000000001E-2</v>
      </c>
      <c r="L518">
        <v>348154</v>
      </c>
      <c r="M518">
        <v>-6.522E-3</v>
      </c>
      <c r="N518">
        <v>1.0870000000000001E-3</v>
      </c>
      <c r="O518">
        <v>20071231</v>
      </c>
      <c r="P518" s="3">
        <v>16906909.383668125</v>
      </c>
      <c r="Q518">
        <v>21756144.044</v>
      </c>
      <c r="R518" t="s">
        <v>93</v>
      </c>
      <c r="S518">
        <v>87</v>
      </c>
      <c r="T518">
        <v>179573933</v>
      </c>
      <c r="U518">
        <v>18052518</v>
      </c>
      <c r="V518" s="1">
        <v>161521415</v>
      </c>
      <c r="W518">
        <v>0.36306576210000002</v>
      </c>
      <c r="X518">
        <v>9</v>
      </c>
      <c r="Y518" s="4">
        <v>178428324.38366812</v>
      </c>
      <c r="Z518" s="5">
        <v>4.4338846915493377E-2</v>
      </c>
      <c r="AA518">
        <v>0.97</v>
      </c>
      <c r="AB518">
        <v>0.36306576210000002</v>
      </c>
      <c r="AD518">
        <v>1.6296692417807495E-2</v>
      </c>
      <c r="AE518">
        <v>0</v>
      </c>
      <c r="AF518">
        <v>1</v>
      </c>
      <c r="AG518">
        <v>179573933</v>
      </c>
      <c r="AH518">
        <v>0</v>
      </c>
      <c r="AI518">
        <v>9</v>
      </c>
      <c r="AJ518">
        <v>9537251211</v>
      </c>
      <c r="AK518">
        <v>1.8828688584073827E-2</v>
      </c>
      <c r="AR518">
        <f t="shared" si="88"/>
        <v>1</v>
      </c>
      <c r="AS518">
        <f t="shared" si="89"/>
        <v>179573933</v>
      </c>
      <c r="AT518">
        <f t="shared" si="90"/>
        <v>0</v>
      </c>
      <c r="AX518">
        <f t="shared" si="91"/>
        <v>1</v>
      </c>
      <c r="AY518">
        <f t="shared" si="92"/>
        <v>179573933</v>
      </c>
      <c r="AZ518">
        <f t="shared" si="93"/>
        <v>0</v>
      </c>
      <c r="BA518">
        <f t="shared" si="94"/>
        <v>0</v>
      </c>
      <c r="BB518">
        <f t="shared" si="95"/>
        <v>0</v>
      </c>
      <c r="BC518">
        <f t="shared" si="96"/>
        <v>179573933</v>
      </c>
    </row>
    <row r="519" spans="1:55" x14ac:dyDescent="0.25">
      <c r="A519">
        <v>52</v>
      </c>
      <c r="B519">
        <v>21</v>
      </c>
      <c r="C519">
        <v>0</v>
      </c>
      <c r="D519">
        <v>68144</v>
      </c>
      <c r="E519">
        <v>21691</v>
      </c>
      <c r="F519">
        <v>20021231</v>
      </c>
      <c r="G519">
        <v>86791410</v>
      </c>
      <c r="H519" t="s">
        <v>91</v>
      </c>
      <c r="I519" t="s">
        <v>92</v>
      </c>
      <c r="J519">
        <v>56.92</v>
      </c>
      <c r="K519">
        <v>-5.9379999999999997E-3</v>
      </c>
      <c r="L519">
        <v>283648</v>
      </c>
      <c r="M519">
        <v>1.7849999999999999E-3</v>
      </c>
      <c r="N519">
        <v>1.0114E-2</v>
      </c>
      <c r="O519">
        <v>20021231</v>
      </c>
      <c r="P519" s="3">
        <v>12886284.550049454</v>
      </c>
      <c r="Q519">
        <v>16145243.641000001</v>
      </c>
      <c r="R519" t="s">
        <v>93</v>
      </c>
      <c r="S519">
        <v>67</v>
      </c>
      <c r="T519">
        <v>117322523</v>
      </c>
      <c r="U519">
        <v>8769496</v>
      </c>
      <c r="V519" s="1">
        <v>108553027</v>
      </c>
      <c r="W519">
        <v>0.36156850740000002</v>
      </c>
      <c r="X519">
        <v>11</v>
      </c>
      <c r="Y519" s="4">
        <v>121439311.55004945</v>
      </c>
      <c r="Z519" s="5">
        <v>4.8137981039775013E-2</v>
      </c>
      <c r="AA519">
        <v>0.97</v>
      </c>
      <c r="AB519">
        <v>0.36156850740000002</v>
      </c>
      <c r="AD519">
        <v>1.3749870027584571E-2</v>
      </c>
      <c r="AE519">
        <v>0</v>
      </c>
      <c r="AF519">
        <v>1</v>
      </c>
      <c r="AG519">
        <v>117322523</v>
      </c>
      <c r="AH519">
        <v>0</v>
      </c>
      <c r="AI519">
        <v>8</v>
      </c>
      <c r="AJ519">
        <v>5183658599</v>
      </c>
      <c r="AK519">
        <v>2.2633150073315622E-2</v>
      </c>
      <c r="AR519">
        <f t="shared" si="88"/>
        <v>1</v>
      </c>
      <c r="AS519">
        <f t="shared" si="89"/>
        <v>117322523</v>
      </c>
      <c r="AT519">
        <f t="shared" si="90"/>
        <v>0</v>
      </c>
      <c r="AX519">
        <f t="shared" si="91"/>
        <v>1</v>
      </c>
      <c r="AY519">
        <f t="shared" si="92"/>
        <v>117322523</v>
      </c>
      <c r="AZ519">
        <f t="shared" si="93"/>
        <v>0</v>
      </c>
      <c r="BA519">
        <f t="shared" si="94"/>
        <v>0</v>
      </c>
      <c r="BB519">
        <f t="shared" si="95"/>
        <v>0</v>
      </c>
      <c r="BC519">
        <f t="shared" si="96"/>
        <v>117322523</v>
      </c>
    </row>
    <row r="520" spans="1:55" x14ac:dyDescent="0.25">
      <c r="A520">
        <v>52</v>
      </c>
      <c r="B520">
        <v>20</v>
      </c>
      <c r="C520">
        <v>0</v>
      </c>
      <c r="D520">
        <v>68144</v>
      </c>
      <c r="E520">
        <v>21691</v>
      </c>
      <c r="F520">
        <v>20001229</v>
      </c>
      <c r="G520">
        <v>86791410</v>
      </c>
      <c r="H520" t="s">
        <v>91</v>
      </c>
      <c r="I520" t="s">
        <v>92</v>
      </c>
      <c r="J520">
        <v>63</v>
      </c>
      <c r="K520">
        <v>-1.1764999999999999E-2</v>
      </c>
      <c r="L520">
        <v>296213</v>
      </c>
      <c r="M520">
        <v>-1.1285E-2</v>
      </c>
      <c r="N520">
        <v>1.6046999999999999E-2</v>
      </c>
      <c r="O520">
        <v>20001229</v>
      </c>
      <c r="P520" s="3">
        <v>15797352.779922515</v>
      </c>
      <c r="Q520">
        <v>18661419</v>
      </c>
      <c r="R520" t="s">
        <v>93</v>
      </c>
      <c r="S520">
        <v>59</v>
      </c>
      <c r="T520">
        <v>103496380</v>
      </c>
      <c r="U520">
        <v>8239208</v>
      </c>
      <c r="V520" s="1">
        <v>95257172</v>
      </c>
      <c r="W520">
        <v>0.39851919089999999</v>
      </c>
      <c r="X520">
        <v>8</v>
      </c>
      <c r="Y520" s="4">
        <v>111054524.77992252</v>
      </c>
      <c r="Z520" s="5">
        <v>6.7153526909381603E-2</v>
      </c>
      <c r="AA520">
        <v>0.97</v>
      </c>
      <c r="AB520">
        <v>0.39851919089999999</v>
      </c>
      <c r="AD520">
        <v>1.7076534022559868E-2</v>
      </c>
      <c r="AE520">
        <v>0</v>
      </c>
      <c r="AF520">
        <v>1</v>
      </c>
      <c r="AG520">
        <v>103496380</v>
      </c>
      <c r="AH520">
        <v>0</v>
      </c>
      <c r="AI520">
        <v>7</v>
      </c>
      <c r="AJ520">
        <v>4326945920</v>
      </c>
      <c r="AK520">
        <v>2.391903710227097E-2</v>
      </c>
      <c r="AR520">
        <f t="shared" si="88"/>
        <v>1</v>
      </c>
      <c r="AS520">
        <f t="shared" si="89"/>
        <v>103496380</v>
      </c>
      <c r="AT520">
        <f t="shared" si="90"/>
        <v>0</v>
      </c>
      <c r="AX520">
        <f t="shared" si="91"/>
        <v>1</v>
      </c>
      <c r="AY520">
        <f t="shared" si="92"/>
        <v>103496380</v>
      </c>
      <c r="AZ520">
        <f t="shared" si="93"/>
        <v>0</v>
      </c>
      <c r="BA520">
        <f t="shared" si="94"/>
        <v>0</v>
      </c>
      <c r="BB520">
        <f t="shared" si="95"/>
        <v>0</v>
      </c>
      <c r="BC520">
        <f t="shared" si="96"/>
        <v>103496380</v>
      </c>
    </row>
    <row r="521" spans="1:55" x14ac:dyDescent="0.25">
      <c r="A521">
        <v>52</v>
      </c>
      <c r="B521">
        <v>19</v>
      </c>
      <c r="C521">
        <v>0</v>
      </c>
      <c r="D521">
        <v>68144</v>
      </c>
      <c r="E521">
        <v>21691</v>
      </c>
      <c r="F521">
        <v>19981231</v>
      </c>
      <c r="G521">
        <v>86791410</v>
      </c>
      <c r="H521" t="s">
        <v>91</v>
      </c>
      <c r="I521" t="s">
        <v>92</v>
      </c>
      <c r="J521">
        <v>76.5</v>
      </c>
      <c r="K521">
        <v>-4.1503999999999999E-2</v>
      </c>
      <c r="L521">
        <v>209568</v>
      </c>
      <c r="M521">
        <v>5.0340000000000003E-3</v>
      </c>
      <c r="N521">
        <v>2.5982999999999999E-2</v>
      </c>
      <c r="O521">
        <v>19981231</v>
      </c>
      <c r="P521" s="3">
        <v>13481553.003108829</v>
      </c>
      <c r="Q521">
        <v>16031952</v>
      </c>
      <c r="R521" t="s">
        <v>93</v>
      </c>
      <c r="S521">
        <v>51</v>
      </c>
      <c r="T521">
        <v>93169932</v>
      </c>
      <c r="U521">
        <v>8178644</v>
      </c>
      <c r="V521" s="1">
        <v>84991288</v>
      </c>
      <c r="W521">
        <v>0.33224196919999999</v>
      </c>
      <c r="X521">
        <v>10</v>
      </c>
      <c r="Y521" s="4">
        <v>98472841.003108829</v>
      </c>
      <c r="Z521" s="5">
        <v>5.4116119697800488E-2</v>
      </c>
      <c r="AA521">
        <v>0.97</v>
      </c>
      <c r="AB521">
        <v>0.33224196919999999</v>
      </c>
      <c r="AD521">
        <v>5.7053721808531686E-3</v>
      </c>
      <c r="AE521">
        <v>0</v>
      </c>
      <c r="AF521">
        <v>1</v>
      </c>
      <c r="AG521">
        <v>93169932</v>
      </c>
      <c r="AH521">
        <v>0</v>
      </c>
      <c r="AI521">
        <v>6</v>
      </c>
      <c r="AJ521">
        <v>3771671457</v>
      </c>
      <c r="AK521">
        <v>2.4702557755151788E-2</v>
      </c>
      <c r="AR521">
        <f t="shared" si="88"/>
        <v>1</v>
      </c>
      <c r="AS521">
        <f t="shared" si="89"/>
        <v>93169932</v>
      </c>
      <c r="AT521">
        <f t="shared" si="90"/>
        <v>0</v>
      </c>
      <c r="AX521">
        <f t="shared" si="91"/>
        <v>0</v>
      </c>
      <c r="AY521">
        <f t="shared" si="92"/>
        <v>0</v>
      </c>
      <c r="AZ521">
        <f t="shared" si="93"/>
        <v>93169932</v>
      </c>
      <c r="BA521">
        <f t="shared" si="94"/>
        <v>0</v>
      </c>
      <c r="BB521">
        <f t="shared" si="95"/>
        <v>0</v>
      </c>
      <c r="BC521">
        <f t="shared" si="96"/>
        <v>93169932</v>
      </c>
    </row>
    <row r="522" spans="1:55" x14ac:dyDescent="0.25">
      <c r="A522">
        <v>52</v>
      </c>
      <c r="B522">
        <v>18</v>
      </c>
      <c r="C522">
        <v>0</v>
      </c>
      <c r="D522">
        <v>68144</v>
      </c>
      <c r="E522">
        <v>21691</v>
      </c>
      <c r="F522">
        <v>19971231</v>
      </c>
      <c r="G522">
        <v>86791410</v>
      </c>
      <c r="H522" t="s">
        <v>91</v>
      </c>
      <c r="I522" t="s">
        <v>92</v>
      </c>
      <c r="J522">
        <v>71.375</v>
      </c>
      <c r="K522">
        <v>-4.359E-3</v>
      </c>
      <c r="L522">
        <v>210860</v>
      </c>
      <c r="M522">
        <v>2.6029999999999998E-3</v>
      </c>
      <c r="N522">
        <v>1.6466000000000001E-2</v>
      </c>
      <c r="O522">
        <v>19971231</v>
      </c>
      <c r="P522" s="3">
        <v>13466592.533920087</v>
      </c>
      <c r="Q522">
        <v>15050132.5</v>
      </c>
      <c r="R522" t="s">
        <v>93</v>
      </c>
      <c r="S522">
        <v>47</v>
      </c>
      <c r="T522">
        <v>57981221</v>
      </c>
      <c r="U522">
        <v>5199382</v>
      </c>
      <c r="V522" s="1">
        <v>52781839</v>
      </c>
      <c r="W522">
        <v>0.30261935080000002</v>
      </c>
      <c r="X522">
        <v>18</v>
      </c>
      <c r="Y522" s="4">
        <v>66248431.533920087</v>
      </c>
      <c r="Z522" s="5">
        <v>6.8753548849537133E-2</v>
      </c>
      <c r="AA522">
        <v>0.97</v>
      </c>
      <c r="AB522">
        <v>0.30261935080000002</v>
      </c>
      <c r="AD522">
        <v>1.5554481201802695E-3</v>
      </c>
      <c r="AE522">
        <v>0</v>
      </c>
      <c r="AF522">
        <v>1</v>
      </c>
      <c r="AG522">
        <v>57981221</v>
      </c>
      <c r="AH522">
        <v>0</v>
      </c>
      <c r="AI522">
        <v>5</v>
      </c>
      <c r="AJ522">
        <v>3000025976</v>
      </c>
      <c r="AK522">
        <v>1.9326906321427133E-2</v>
      </c>
      <c r="AR522">
        <f t="shared" si="88"/>
        <v>0</v>
      </c>
      <c r="AS522">
        <f t="shared" si="89"/>
        <v>0</v>
      </c>
      <c r="AT522">
        <f t="shared" si="90"/>
        <v>57981221</v>
      </c>
      <c r="AX522">
        <f t="shared" si="91"/>
        <v>0</v>
      </c>
      <c r="AY522">
        <f t="shared" si="92"/>
        <v>0</v>
      </c>
      <c r="AZ522">
        <f t="shared" si="93"/>
        <v>57981221</v>
      </c>
      <c r="BA522">
        <f t="shared" si="94"/>
        <v>0</v>
      </c>
      <c r="BB522">
        <f t="shared" si="95"/>
        <v>0</v>
      </c>
      <c r="BC522">
        <f t="shared" si="96"/>
        <v>57981221</v>
      </c>
    </row>
    <row r="523" spans="1:55" x14ac:dyDescent="0.25">
      <c r="A523">
        <v>52</v>
      </c>
      <c r="B523">
        <v>17</v>
      </c>
      <c r="C523">
        <v>0</v>
      </c>
      <c r="D523">
        <v>68144</v>
      </c>
      <c r="E523">
        <v>21691</v>
      </c>
      <c r="F523">
        <v>19911231</v>
      </c>
      <c r="G523">
        <v>86791410</v>
      </c>
      <c r="H523" t="s">
        <v>91</v>
      </c>
      <c r="I523" t="s">
        <v>92</v>
      </c>
      <c r="J523">
        <v>39.875</v>
      </c>
      <c r="K523">
        <v>1.9168999999999999E-2</v>
      </c>
      <c r="L523">
        <v>128311</v>
      </c>
      <c r="M523">
        <v>6.0610000000000004E-3</v>
      </c>
      <c r="N523">
        <v>1.5295E-2</v>
      </c>
      <c r="O523">
        <v>19911231</v>
      </c>
      <c r="P523" s="3">
        <v>4156162.9468314573</v>
      </c>
      <c r="Q523">
        <v>5116401.125</v>
      </c>
      <c r="R523" t="s">
        <v>93</v>
      </c>
      <c r="S523">
        <v>23</v>
      </c>
      <c r="T523">
        <v>34552020</v>
      </c>
      <c r="U523">
        <v>2544272</v>
      </c>
      <c r="V523" s="1">
        <v>32007748</v>
      </c>
      <c r="W523">
        <v>0.2630829341</v>
      </c>
      <c r="X523">
        <v>18</v>
      </c>
      <c r="Y523" s="4">
        <v>36163910.946831457</v>
      </c>
      <c r="Z523" s="5">
        <v>3.7221186266897348E-2</v>
      </c>
      <c r="AA523">
        <v>0.97</v>
      </c>
      <c r="AB523">
        <v>0.2630829341</v>
      </c>
      <c r="AD523">
        <v>1.0087561835533758E-3</v>
      </c>
      <c r="AE523">
        <v>0</v>
      </c>
      <c r="AF523">
        <v>1</v>
      </c>
      <c r="AG523">
        <v>34552020</v>
      </c>
      <c r="AH523">
        <v>0</v>
      </c>
      <c r="AI523">
        <v>4</v>
      </c>
      <c r="AJ523">
        <v>1587173421</v>
      </c>
      <c r="AK523">
        <v>2.1769530375723194E-2</v>
      </c>
      <c r="AR523">
        <f t="shared" si="88"/>
        <v>0</v>
      </c>
      <c r="AS523">
        <f t="shared" si="89"/>
        <v>0</v>
      </c>
      <c r="AT523">
        <f t="shared" si="90"/>
        <v>34552020</v>
      </c>
      <c r="AX523">
        <f t="shared" si="91"/>
        <v>0</v>
      </c>
      <c r="AY523">
        <f t="shared" si="92"/>
        <v>0</v>
      </c>
      <c r="AZ523">
        <f t="shared" si="93"/>
        <v>34552020</v>
      </c>
      <c r="BA523">
        <f t="shared" si="94"/>
        <v>0</v>
      </c>
      <c r="BB523">
        <f t="shared" si="95"/>
        <v>0</v>
      </c>
      <c r="BC523">
        <f t="shared" si="96"/>
        <v>34552020</v>
      </c>
    </row>
    <row r="524" spans="1:55" x14ac:dyDescent="0.25">
      <c r="A524">
        <v>52</v>
      </c>
      <c r="B524">
        <v>16</v>
      </c>
      <c r="C524">
        <v>0</v>
      </c>
      <c r="D524">
        <v>68144</v>
      </c>
      <c r="E524">
        <v>21691</v>
      </c>
      <c r="F524">
        <v>19901231</v>
      </c>
      <c r="G524">
        <v>86791410</v>
      </c>
      <c r="H524" t="s">
        <v>91</v>
      </c>
      <c r="I524" t="s">
        <v>92</v>
      </c>
      <c r="J524">
        <v>22.75</v>
      </c>
      <c r="K524">
        <v>0</v>
      </c>
      <c r="L524">
        <v>126780</v>
      </c>
      <c r="M524">
        <v>4.9800000000000001E-3</v>
      </c>
      <c r="N524">
        <v>1.0272999999999999E-2</v>
      </c>
      <c r="O524">
        <v>19901231</v>
      </c>
      <c r="P524" s="3">
        <v>1949217.1589308046</v>
      </c>
      <c r="Q524">
        <v>2884245</v>
      </c>
      <c r="R524" t="s">
        <v>93</v>
      </c>
      <c r="S524">
        <v>19</v>
      </c>
      <c r="T524">
        <v>33411094</v>
      </c>
      <c r="U524">
        <v>2304821</v>
      </c>
      <c r="V524" s="1">
        <v>31106273</v>
      </c>
      <c r="W524">
        <v>0.4057205109</v>
      </c>
      <c r="X524">
        <v>16</v>
      </c>
      <c r="Y524" s="4">
        <v>33055490.158930805</v>
      </c>
      <c r="Z524" s="5">
        <v>3.5575525226327481E-2</v>
      </c>
      <c r="AA524">
        <v>0.97</v>
      </c>
      <c r="AB524">
        <v>0.4057205109</v>
      </c>
      <c r="AD524">
        <v>4.8704678634139235E-2</v>
      </c>
      <c r="AE524">
        <v>0</v>
      </c>
      <c r="AF524">
        <v>1</v>
      </c>
      <c r="AG524">
        <v>33411094</v>
      </c>
      <c r="AH524">
        <v>0</v>
      </c>
      <c r="AI524">
        <v>3</v>
      </c>
      <c r="AJ524">
        <v>1461532706</v>
      </c>
      <c r="AK524">
        <v>2.2860312234435895E-2</v>
      </c>
      <c r="AR524">
        <f t="shared" si="88"/>
        <v>1</v>
      </c>
      <c r="AS524">
        <f t="shared" si="89"/>
        <v>33411094</v>
      </c>
      <c r="AT524">
        <f t="shared" si="90"/>
        <v>0</v>
      </c>
      <c r="AX524">
        <f t="shared" si="91"/>
        <v>1</v>
      </c>
      <c r="AY524">
        <f t="shared" si="92"/>
        <v>33411094</v>
      </c>
      <c r="AZ524">
        <f t="shared" si="93"/>
        <v>0</v>
      </c>
      <c r="BA524">
        <f t="shared" si="94"/>
        <v>0</v>
      </c>
      <c r="BB524">
        <f t="shared" si="95"/>
        <v>0</v>
      </c>
      <c r="BC524">
        <f t="shared" si="96"/>
        <v>33411094</v>
      </c>
    </row>
    <row r="525" spans="1:55" x14ac:dyDescent="0.25">
      <c r="A525">
        <v>52</v>
      </c>
      <c r="B525">
        <v>15</v>
      </c>
      <c r="C525">
        <v>0</v>
      </c>
      <c r="D525">
        <v>68144</v>
      </c>
      <c r="E525">
        <v>21691</v>
      </c>
      <c r="F525">
        <v>19891229</v>
      </c>
      <c r="G525">
        <v>86791410</v>
      </c>
      <c r="H525" t="s">
        <v>91</v>
      </c>
      <c r="I525" t="s">
        <v>92</v>
      </c>
      <c r="J525">
        <v>22.875</v>
      </c>
      <c r="K525">
        <v>1.1050000000000001E-2</v>
      </c>
      <c r="L525">
        <v>128925</v>
      </c>
      <c r="M525">
        <v>7.9019999999999993E-3</v>
      </c>
      <c r="N525">
        <v>1.2916E-2</v>
      </c>
      <c r="O525">
        <v>19891229</v>
      </c>
      <c r="P525" s="3">
        <v>2080479.4403222539</v>
      </c>
      <c r="Q525">
        <v>2949159.375</v>
      </c>
      <c r="R525" t="s">
        <v>93</v>
      </c>
      <c r="S525">
        <v>15</v>
      </c>
      <c r="T525">
        <v>31043627</v>
      </c>
      <c r="U525">
        <v>2088909</v>
      </c>
      <c r="V525" s="1">
        <v>28954718</v>
      </c>
      <c r="W525">
        <v>0.29525722139999999</v>
      </c>
      <c r="X525">
        <v>18</v>
      </c>
      <c r="Y525" s="4">
        <v>31035197.440322254</v>
      </c>
      <c r="Z525" s="5">
        <v>2.8062164146344069E-2</v>
      </c>
      <c r="AA525">
        <v>0.97</v>
      </c>
      <c r="AB525">
        <v>0.29525722139999999</v>
      </c>
      <c r="AD525">
        <v>8.4507430169197574E-3</v>
      </c>
      <c r="AE525">
        <v>0</v>
      </c>
      <c r="AF525">
        <v>1</v>
      </c>
      <c r="AG525">
        <v>31043627</v>
      </c>
      <c r="AH525">
        <v>0</v>
      </c>
      <c r="AI525">
        <v>2</v>
      </c>
      <c r="AJ525">
        <v>1434879707</v>
      </c>
      <c r="AK525">
        <v>2.1635003163369707E-2</v>
      </c>
      <c r="AR525">
        <f t="shared" si="88"/>
        <v>1</v>
      </c>
      <c r="AS525">
        <f t="shared" si="89"/>
        <v>31043627</v>
      </c>
      <c r="AT525">
        <f t="shared" si="90"/>
        <v>0</v>
      </c>
      <c r="AX525">
        <f t="shared" si="91"/>
        <v>0</v>
      </c>
      <c r="AY525">
        <f t="shared" si="92"/>
        <v>0</v>
      </c>
      <c r="AZ525">
        <f t="shared" si="93"/>
        <v>31043627</v>
      </c>
      <c r="BA525">
        <f t="shared" si="94"/>
        <v>0</v>
      </c>
      <c r="BB525">
        <f t="shared" si="95"/>
        <v>0</v>
      </c>
      <c r="BC525">
        <f t="shared" si="96"/>
        <v>31043627</v>
      </c>
    </row>
    <row r="526" spans="1:55" x14ac:dyDescent="0.25">
      <c r="A526">
        <v>52</v>
      </c>
      <c r="B526">
        <v>14</v>
      </c>
      <c r="C526">
        <v>0</v>
      </c>
      <c r="D526">
        <v>68144</v>
      </c>
      <c r="E526">
        <v>21691</v>
      </c>
      <c r="F526">
        <v>19871231</v>
      </c>
      <c r="G526">
        <v>86791410</v>
      </c>
      <c r="H526" t="s">
        <v>91</v>
      </c>
      <c r="I526" t="s">
        <v>92</v>
      </c>
      <c r="J526">
        <v>18.25</v>
      </c>
      <c r="K526">
        <v>-2.0133999999999999E-2</v>
      </c>
      <c r="L526">
        <v>130053</v>
      </c>
      <c r="M526">
        <v>-1.505E-3</v>
      </c>
      <c r="N526">
        <v>1.0994E-2</v>
      </c>
      <c r="O526">
        <v>19871231</v>
      </c>
      <c r="P526" s="3">
        <v>1601009.0777838379</v>
      </c>
      <c r="Q526">
        <v>2373467.25</v>
      </c>
      <c r="R526" t="s">
        <v>93</v>
      </c>
      <c r="S526">
        <v>7</v>
      </c>
      <c r="T526">
        <v>27187889</v>
      </c>
      <c r="U526">
        <v>1673659</v>
      </c>
      <c r="V526" s="1">
        <v>25514230</v>
      </c>
      <c r="W526">
        <v>0.48606849060000001</v>
      </c>
      <c r="X526">
        <v>19</v>
      </c>
      <c r="Y526" s="4">
        <v>27115239.077783838</v>
      </c>
      <c r="Z526" s="5">
        <v>4.3259757195478039E-2</v>
      </c>
      <c r="AA526">
        <v>0.97</v>
      </c>
      <c r="AB526">
        <v>0.48606849060000001</v>
      </c>
      <c r="AD526">
        <v>8.6144491094814674E-2</v>
      </c>
      <c r="AE526">
        <v>0</v>
      </c>
      <c r="AF526">
        <v>1</v>
      </c>
      <c r="AG526">
        <v>27187889</v>
      </c>
      <c r="AH526">
        <v>0</v>
      </c>
      <c r="AI526">
        <v>1</v>
      </c>
      <c r="AJ526">
        <v>1278639907</v>
      </c>
      <c r="AK526">
        <v>2.1263131903797212E-2</v>
      </c>
      <c r="AR526">
        <f t="shared" si="88"/>
        <v>1</v>
      </c>
      <c r="AS526">
        <f t="shared" si="89"/>
        <v>27187889</v>
      </c>
      <c r="AT526">
        <f t="shared" si="90"/>
        <v>0</v>
      </c>
      <c r="AX526">
        <f t="shared" si="91"/>
        <v>1</v>
      </c>
      <c r="AY526">
        <f t="shared" si="92"/>
        <v>27187889</v>
      </c>
      <c r="AZ526">
        <f t="shared" si="93"/>
        <v>0</v>
      </c>
      <c r="BA526">
        <f t="shared" si="94"/>
        <v>1</v>
      </c>
      <c r="BB526">
        <f t="shared" si="95"/>
        <v>27187889</v>
      </c>
      <c r="BC526">
        <f t="shared" si="96"/>
        <v>0</v>
      </c>
    </row>
    <row r="527" spans="1:55" x14ac:dyDescent="0.25">
      <c r="A527">
        <v>52</v>
      </c>
      <c r="B527">
        <v>13</v>
      </c>
      <c r="C527">
        <v>0</v>
      </c>
      <c r="D527">
        <v>68144</v>
      </c>
      <c r="E527">
        <v>21691</v>
      </c>
      <c r="F527">
        <v>20061229</v>
      </c>
      <c r="G527">
        <v>86791410</v>
      </c>
      <c r="H527" t="s">
        <v>91</v>
      </c>
      <c r="I527" t="s">
        <v>92</v>
      </c>
      <c r="J527">
        <v>84.45</v>
      </c>
      <c r="K527">
        <v>-7.7549999999999997E-3</v>
      </c>
      <c r="L527">
        <v>354141</v>
      </c>
      <c r="M527">
        <v>-4.5189999999999996E-3</v>
      </c>
      <c r="N527">
        <v>-1.14E-3</v>
      </c>
      <c r="O527">
        <v>20061229</v>
      </c>
      <c r="P527" s="3">
        <v>24976766.279000014</v>
      </c>
      <c r="Q527">
        <v>29907206.368999999</v>
      </c>
      <c r="R527" t="s">
        <v>93</v>
      </c>
      <c r="S527">
        <v>83</v>
      </c>
      <c r="T527">
        <v>182161609</v>
      </c>
      <c r="U527">
        <v>17813606</v>
      </c>
      <c r="V527" s="1">
        <v>164348003</v>
      </c>
      <c r="W527">
        <v>0.1014893123</v>
      </c>
      <c r="X527">
        <v>9</v>
      </c>
      <c r="Y527" s="4">
        <v>189324769.27900001</v>
      </c>
      <c r="Z527" s="5">
        <v>1.0413232093427083E-2</v>
      </c>
      <c r="AA527">
        <v>0.97</v>
      </c>
      <c r="AB527">
        <v>0.1014893123</v>
      </c>
      <c r="AD527">
        <v>4.3898911581364224E-37</v>
      </c>
      <c r="AE527">
        <v>0</v>
      </c>
      <c r="AF527">
        <v>0</v>
      </c>
      <c r="AG527">
        <v>0</v>
      </c>
      <c r="AH527">
        <v>182161609</v>
      </c>
      <c r="AI527">
        <v>0</v>
      </c>
      <c r="AJ527">
        <v>8392540279</v>
      </c>
      <c r="AK527">
        <v>2.1705181380637376E-2</v>
      </c>
      <c r="AR527">
        <f t="shared" si="88"/>
        <v>0</v>
      </c>
      <c r="AS527">
        <f t="shared" si="89"/>
        <v>0</v>
      </c>
      <c r="AT527">
        <f t="shared" si="90"/>
        <v>182161609</v>
      </c>
      <c r="AX527">
        <f t="shared" si="91"/>
        <v>0</v>
      </c>
      <c r="AY527">
        <f t="shared" si="92"/>
        <v>0</v>
      </c>
      <c r="AZ527">
        <f t="shared" si="93"/>
        <v>182161609</v>
      </c>
      <c r="BA527">
        <f t="shared" si="94"/>
        <v>0</v>
      </c>
      <c r="BB527">
        <f t="shared" si="95"/>
        <v>0</v>
      </c>
      <c r="BC527">
        <f t="shared" si="96"/>
        <v>182161609</v>
      </c>
    </row>
    <row r="528" spans="1:55" x14ac:dyDescent="0.25">
      <c r="A528">
        <v>52</v>
      </c>
      <c r="B528">
        <v>12</v>
      </c>
      <c r="C528">
        <v>0</v>
      </c>
      <c r="D528">
        <v>68144</v>
      </c>
      <c r="E528">
        <v>21691</v>
      </c>
      <c r="F528">
        <v>20051230</v>
      </c>
      <c r="G528">
        <v>86791410</v>
      </c>
      <c r="H528" t="s">
        <v>91</v>
      </c>
      <c r="I528" t="s">
        <v>92</v>
      </c>
      <c r="J528">
        <v>72.760000000000005</v>
      </c>
      <c r="K528">
        <v>-5.7390000000000002E-3</v>
      </c>
      <c r="L528">
        <v>361402</v>
      </c>
      <c r="M528">
        <v>-4.4130000000000003E-3</v>
      </c>
      <c r="N528">
        <v>5.3000000000000001E-5</v>
      </c>
      <c r="O528">
        <v>20051230</v>
      </c>
      <c r="P528" s="3">
        <v>21410846.911982536</v>
      </c>
      <c r="Q528">
        <v>26295610.291999999</v>
      </c>
      <c r="R528" t="s">
        <v>93</v>
      </c>
      <c r="S528">
        <v>79</v>
      </c>
      <c r="T528">
        <v>179712841</v>
      </c>
      <c r="U528">
        <v>16887395</v>
      </c>
      <c r="V528" s="1">
        <v>162825446</v>
      </c>
      <c r="W528">
        <v>0.16485823329999999</v>
      </c>
      <c r="X528">
        <v>8</v>
      </c>
      <c r="Y528" s="4">
        <v>184236292.91198254</v>
      </c>
      <c r="Z528" s="5">
        <v>2.3529825681385654E-2</v>
      </c>
      <c r="AA528">
        <v>0.97</v>
      </c>
      <c r="AB528">
        <v>0.16485823329999999</v>
      </c>
      <c r="AD528">
        <v>3.9259991025821709E-7</v>
      </c>
      <c r="AE528">
        <v>0</v>
      </c>
      <c r="AF528">
        <v>0</v>
      </c>
      <c r="AG528">
        <v>0</v>
      </c>
      <c r="AH528">
        <v>179712841</v>
      </c>
      <c r="AI528">
        <v>0</v>
      </c>
      <c r="AJ528">
        <v>7281211083</v>
      </c>
      <c r="AK528">
        <v>2.4681723816466373E-2</v>
      </c>
      <c r="AR528">
        <f t="shared" si="88"/>
        <v>0</v>
      </c>
      <c r="AS528">
        <f t="shared" si="89"/>
        <v>0</v>
      </c>
      <c r="AT528">
        <f t="shared" si="90"/>
        <v>179712841</v>
      </c>
      <c r="AX528">
        <f t="shared" si="91"/>
        <v>0</v>
      </c>
      <c r="AY528">
        <f t="shared" si="92"/>
        <v>0</v>
      </c>
      <c r="AZ528">
        <f t="shared" si="93"/>
        <v>179712841</v>
      </c>
      <c r="BA528">
        <f t="shared" si="94"/>
        <v>0</v>
      </c>
      <c r="BB528">
        <f t="shared" si="95"/>
        <v>0</v>
      </c>
      <c r="BC528">
        <f t="shared" si="96"/>
        <v>179712841</v>
      </c>
    </row>
    <row r="529" spans="1:55" x14ac:dyDescent="0.25">
      <c r="A529">
        <v>52</v>
      </c>
      <c r="B529">
        <v>11</v>
      </c>
      <c r="C529">
        <v>0</v>
      </c>
      <c r="D529">
        <v>68144</v>
      </c>
      <c r="E529">
        <v>21691</v>
      </c>
      <c r="F529">
        <v>20041231</v>
      </c>
      <c r="G529">
        <v>86791410</v>
      </c>
      <c r="H529" t="s">
        <v>91</v>
      </c>
      <c r="I529" t="s">
        <v>92</v>
      </c>
      <c r="J529">
        <v>73.88</v>
      </c>
      <c r="K529">
        <v>-1.622E-3</v>
      </c>
      <c r="L529">
        <v>370774</v>
      </c>
      <c r="M529">
        <v>-1.005E-3</v>
      </c>
      <c r="N529">
        <v>3.4299999999999999E-3</v>
      </c>
      <c r="O529">
        <v>20041231</v>
      </c>
      <c r="P529" s="3">
        <v>23106295.552000046</v>
      </c>
      <c r="Q529">
        <v>27392782.102000002</v>
      </c>
      <c r="R529" t="s">
        <v>93</v>
      </c>
      <c r="S529">
        <v>75</v>
      </c>
      <c r="T529">
        <v>158869784</v>
      </c>
      <c r="U529">
        <v>15986899</v>
      </c>
      <c r="V529" s="1">
        <v>142882885</v>
      </c>
      <c r="W529">
        <v>0.1414719368</v>
      </c>
      <c r="X529">
        <v>8</v>
      </c>
      <c r="Y529" s="4">
        <v>165989180.55200005</v>
      </c>
      <c r="Z529" s="5">
        <v>1.4512529290236335E-2</v>
      </c>
      <c r="AA529">
        <v>0.97</v>
      </c>
      <c r="AB529">
        <v>0.1414719368</v>
      </c>
      <c r="AD529">
        <v>4.3212972210474962E-22</v>
      </c>
      <c r="AE529">
        <v>0</v>
      </c>
      <c r="AF529">
        <v>0</v>
      </c>
      <c r="AG529">
        <v>0</v>
      </c>
      <c r="AH529">
        <v>158869784</v>
      </c>
      <c r="AI529">
        <v>0</v>
      </c>
      <c r="AJ529">
        <v>6668600666</v>
      </c>
      <c r="AK529">
        <v>2.3823556388674002E-2</v>
      </c>
      <c r="AR529">
        <f t="shared" si="88"/>
        <v>0</v>
      </c>
      <c r="AS529">
        <f t="shared" si="89"/>
        <v>0</v>
      </c>
      <c r="AT529">
        <f t="shared" si="90"/>
        <v>158869784</v>
      </c>
      <c r="AX529">
        <f t="shared" si="91"/>
        <v>0</v>
      </c>
      <c r="AY529">
        <f t="shared" si="92"/>
        <v>0</v>
      </c>
      <c r="AZ529">
        <f t="shared" si="93"/>
        <v>158869784</v>
      </c>
      <c r="BA529">
        <f t="shared" si="94"/>
        <v>0</v>
      </c>
      <c r="BB529">
        <f t="shared" si="95"/>
        <v>0</v>
      </c>
      <c r="BC529">
        <f t="shared" si="96"/>
        <v>158869784</v>
      </c>
    </row>
    <row r="530" spans="1:55" x14ac:dyDescent="0.25">
      <c r="A530">
        <v>52</v>
      </c>
      <c r="B530">
        <v>10</v>
      </c>
      <c r="C530">
        <v>0</v>
      </c>
      <c r="D530">
        <v>68144</v>
      </c>
      <c r="E530">
        <v>21691</v>
      </c>
      <c r="F530">
        <v>20031231</v>
      </c>
      <c r="G530">
        <v>86791410</v>
      </c>
      <c r="H530" t="s">
        <v>91</v>
      </c>
      <c r="I530" t="s">
        <v>92</v>
      </c>
      <c r="J530">
        <v>71.5</v>
      </c>
      <c r="K530">
        <v>-4.1899999999999999E-4</v>
      </c>
      <c r="L530">
        <v>281530</v>
      </c>
      <c r="M530">
        <v>3.3000000000000003E-5</v>
      </c>
      <c r="N530">
        <v>-1.1739999999999999E-3</v>
      </c>
      <c r="O530">
        <v>20031231</v>
      </c>
      <c r="P530" s="3">
        <v>16659535.388819933</v>
      </c>
      <c r="Q530">
        <v>20129395</v>
      </c>
      <c r="R530" t="s">
        <v>93</v>
      </c>
      <c r="S530">
        <v>71</v>
      </c>
      <c r="T530">
        <v>125393153</v>
      </c>
      <c r="U530">
        <v>9731166</v>
      </c>
      <c r="V530" s="1">
        <v>115661987</v>
      </c>
      <c r="W530">
        <v>0.18469106730000001</v>
      </c>
      <c r="X530">
        <v>10</v>
      </c>
      <c r="Y530" s="4">
        <v>132321522.38881993</v>
      </c>
      <c r="Z530" s="5">
        <v>2.8096105507431836E-2</v>
      </c>
      <c r="AA530">
        <v>0.97</v>
      </c>
      <c r="AB530">
        <v>0.18469106730000001</v>
      </c>
      <c r="AD530">
        <v>3.7126715882238855E-6</v>
      </c>
      <c r="AE530">
        <v>0</v>
      </c>
      <c r="AF530">
        <v>0</v>
      </c>
      <c r="AG530">
        <v>0</v>
      </c>
      <c r="AH530">
        <v>125393153</v>
      </c>
      <c r="AI530">
        <v>0</v>
      </c>
      <c r="AJ530">
        <v>5752838056</v>
      </c>
      <c r="AK530">
        <v>2.1796746541338761E-2</v>
      </c>
      <c r="AR530">
        <f t="shared" si="88"/>
        <v>0</v>
      </c>
      <c r="AS530">
        <f t="shared" si="89"/>
        <v>0</v>
      </c>
      <c r="AT530">
        <f t="shared" si="90"/>
        <v>125393153</v>
      </c>
      <c r="AX530">
        <f t="shared" si="91"/>
        <v>0</v>
      </c>
      <c r="AY530">
        <f t="shared" si="92"/>
        <v>0</v>
      </c>
      <c r="AZ530">
        <f t="shared" si="93"/>
        <v>125393153</v>
      </c>
      <c r="BA530">
        <f t="shared" si="94"/>
        <v>0</v>
      </c>
      <c r="BB530">
        <f t="shared" si="95"/>
        <v>0</v>
      </c>
      <c r="BC530">
        <f t="shared" si="96"/>
        <v>125393153</v>
      </c>
    </row>
    <row r="531" spans="1:55" x14ac:dyDescent="0.25">
      <c r="A531">
        <v>52</v>
      </c>
      <c r="B531">
        <v>9</v>
      </c>
      <c r="C531">
        <v>0</v>
      </c>
      <c r="D531">
        <v>68144</v>
      </c>
      <c r="E531">
        <v>21691</v>
      </c>
      <c r="F531">
        <v>20011231</v>
      </c>
      <c r="G531">
        <v>86791410</v>
      </c>
      <c r="H531" t="s">
        <v>91</v>
      </c>
      <c r="I531" t="s">
        <v>92</v>
      </c>
      <c r="J531">
        <v>62.7</v>
      </c>
      <c r="K531">
        <v>-1.274E-3</v>
      </c>
      <c r="L531">
        <v>288819</v>
      </c>
      <c r="M531">
        <v>-9.7280000000000005E-3</v>
      </c>
      <c r="N531">
        <v>6.6160000000000004E-3</v>
      </c>
      <c r="O531">
        <v>20011231</v>
      </c>
      <c r="P531" s="3">
        <v>15217518.84582676</v>
      </c>
      <c r="Q531">
        <v>18108951.52</v>
      </c>
      <c r="R531" t="s">
        <v>93</v>
      </c>
      <c r="S531">
        <v>63</v>
      </c>
      <c r="T531">
        <v>104740644</v>
      </c>
      <c r="U531">
        <v>8359568</v>
      </c>
      <c r="V531" s="1">
        <v>96381076</v>
      </c>
      <c r="W531">
        <v>0.2240268547</v>
      </c>
      <c r="X531">
        <v>11</v>
      </c>
      <c r="Y531" s="4">
        <v>111598594.84582676</v>
      </c>
      <c r="Z531" s="5">
        <v>3.6352550092347301E-2</v>
      </c>
      <c r="AA531">
        <v>0.97</v>
      </c>
      <c r="AB531">
        <v>0.2240268547</v>
      </c>
      <c r="AD531">
        <v>8.8055713866190508E-5</v>
      </c>
      <c r="AE531">
        <v>0</v>
      </c>
      <c r="AF531">
        <v>0</v>
      </c>
      <c r="AG531">
        <v>0</v>
      </c>
      <c r="AH531">
        <v>104740644</v>
      </c>
      <c r="AI531">
        <v>0</v>
      </c>
      <c r="AJ531">
        <v>4854674774</v>
      </c>
      <c r="AK531">
        <v>2.1575213351253838E-2</v>
      </c>
      <c r="AR531">
        <f t="shared" si="88"/>
        <v>0</v>
      </c>
      <c r="AS531">
        <f t="shared" si="89"/>
        <v>0</v>
      </c>
      <c r="AT531">
        <f t="shared" si="90"/>
        <v>104740644</v>
      </c>
      <c r="AX531">
        <f t="shared" si="91"/>
        <v>0</v>
      </c>
      <c r="AY531">
        <f t="shared" si="92"/>
        <v>0</v>
      </c>
      <c r="AZ531">
        <f t="shared" si="93"/>
        <v>104740644</v>
      </c>
      <c r="BA531">
        <f t="shared" si="94"/>
        <v>0</v>
      </c>
      <c r="BB531">
        <f t="shared" si="95"/>
        <v>0</v>
      </c>
      <c r="BC531">
        <f t="shared" si="96"/>
        <v>104740644</v>
      </c>
    </row>
    <row r="532" spans="1:55" x14ac:dyDescent="0.25">
      <c r="A532">
        <v>52</v>
      </c>
      <c r="B532">
        <v>8</v>
      </c>
      <c r="C532">
        <v>0</v>
      </c>
      <c r="D532">
        <v>68144</v>
      </c>
      <c r="E532">
        <v>21691</v>
      </c>
      <c r="F532">
        <v>19991231</v>
      </c>
      <c r="G532">
        <v>86791410</v>
      </c>
      <c r="H532" t="s">
        <v>91</v>
      </c>
      <c r="I532" t="s">
        <v>92</v>
      </c>
      <c r="J532">
        <v>68.8125</v>
      </c>
      <c r="K532">
        <v>-9.0700000000000004E-4</v>
      </c>
      <c r="L532">
        <v>319965</v>
      </c>
      <c r="M532">
        <v>6.202E-3</v>
      </c>
      <c r="N532">
        <v>1.6781999999999998E-2</v>
      </c>
      <c r="O532">
        <v>19991231</v>
      </c>
      <c r="P532" s="3">
        <v>19384667.139227316</v>
      </c>
      <c r="Q532">
        <v>22017591.563000001</v>
      </c>
      <c r="R532" t="s">
        <v>93</v>
      </c>
      <c r="S532">
        <v>55</v>
      </c>
      <c r="T532">
        <v>95389968</v>
      </c>
      <c r="U532">
        <v>7626862</v>
      </c>
      <c r="V532" s="1">
        <v>87763106</v>
      </c>
      <c r="W532">
        <v>0.2765027209</v>
      </c>
      <c r="X532">
        <v>9</v>
      </c>
      <c r="Y532" s="4">
        <v>107147773.13922732</v>
      </c>
      <c r="Z532" s="5">
        <v>5.6819313964900642E-2</v>
      </c>
      <c r="AA532">
        <v>0.97</v>
      </c>
      <c r="AB532">
        <v>0.2765027209</v>
      </c>
      <c r="AD532">
        <v>7.2616187466818555E-4</v>
      </c>
      <c r="AE532">
        <v>0</v>
      </c>
      <c r="AF532">
        <v>0</v>
      </c>
      <c r="AG532">
        <v>0</v>
      </c>
      <c r="AH532">
        <v>95389968</v>
      </c>
      <c r="AI532">
        <v>0</v>
      </c>
      <c r="AJ532">
        <v>3933635517</v>
      </c>
      <c r="AK532">
        <v>2.4249823754069994E-2</v>
      </c>
      <c r="AR532">
        <f t="shared" si="88"/>
        <v>0</v>
      </c>
      <c r="AS532">
        <f t="shared" si="89"/>
        <v>0</v>
      </c>
      <c r="AT532">
        <f t="shared" si="90"/>
        <v>95389968</v>
      </c>
      <c r="AX532">
        <f t="shared" si="91"/>
        <v>0</v>
      </c>
      <c r="AY532">
        <f t="shared" si="92"/>
        <v>0</v>
      </c>
      <c r="AZ532">
        <f t="shared" si="93"/>
        <v>95389968</v>
      </c>
      <c r="BA532">
        <f t="shared" si="94"/>
        <v>0</v>
      </c>
      <c r="BB532">
        <f t="shared" si="95"/>
        <v>0</v>
      </c>
      <c r="BC532">
        <f t="shared" si="96"/>
        <v>95389968</v>
      </c>
    </row>
    <row r="533" spans="1:55" x14ac:dyDescent="0.25">
      <c r="A533">
        <v>52</v>
      </c>
      <c r="B533">
        <v>7</v>
      </c>
      <c r="C533">
        <v>0</v>
      </c>
      <c r="D533">
        <v>68144</v>
      </c>
      <c r="E533">
        <v>21691</v>
      </c>
      <c r="F533">
        <v>19961231</v>
      </c>
      <c r="G533">
        <v>86791410</v>
      </c>
      <c r="H533" t="s">
        <v>91</v>
      </c>
      <c r="I533" t="s">
        <v>92</v>
      </c>
      <c r="J533">
        <v>49.25</v>
      </c>
      <c r="K533">
        <v>-4.1362999999999997E-2</v>
      </c>
      <c r="L533">
        <v>223015</v>
      </c>
      <c r="M533">
        <v>-9.3989999999999994E-3</v>
      </c>
      <c r="N533">
        <v>1.0813E-2</v>
      </c>
      <c r="O533">
        <v>19961231</v>
      </c>
      <c r="P533" s="3">
        <v>9555854.1640262753</v>
      </c>
      <c r="Q533">
        <v>10983488.75</v>
      </c>
      <c r="R533" t="s">
        <v>93</v>
      </c>
      <c r="S533">
        <v>43</v>
      </c>
      <c r="T533">
        <v>52467663</v>
      </c>
      <c r="U533">
        <v>4879980</v>
      </c>
      <c r="V533" s="1">
        <v>47587683</v>
      </c>
      <c r="W533">
        <v>0.25680034699999998</v>
      </c>
      <c r="X533">
        <v>16</v>
      </c>
      <c r="Y533" s="4">
        <v>57143537.164026275</v>
      </c>
      <c r="Z533" s="5">
        <v>4.9359615118067468E-2</v>
      </c>
      <c r="AA533">
        <v>0.97</v>
      </c>
      <c r="AB533">
        <v>0.25680034699999998</v>
      </c>
      <c r="AD533">
        <v>3.5214922534249901E-4</v>
      </c>
      <c r="AE533">
        <v>0</v>
      </c>
      <c r="AF533">
        <v>0</v>
      </c>
      <c r="AG533">
        <v>0</v>
      </c>
      <c r="AH533">
        <v>52467663</v>
      </c>
      <c r="AI533">
        <v>0</v>
      </c>
      <c r="AJ533">
        <v>2664607923</v>
      </c>
      <c r="AK533">
        <v>1.9690575317710634E-2</v>
      </c>
      <c r="AR533">
        <f t="shared" si="88"/>
        <v>0</v>
      </c>
      <c r="AS533">
        <f t="shared" si="89"/>
        <v>0</v>
      </c>
      <c r="AT533">
        <f t="shared" si="90"/>
        <v>52467663</v>
      </c>
      <c r="AX533">
        <f t="shared" si="91"/>
        <v>0</v>
      </c>
      <c r="AY533">
        <f t="shared" si="92"/>
        <v>0</v>
      </c>
      <c r="AZ533">
        <f t="shared" si="93"/>
        <v>52467663</v>
      </c>
      <c r="BA533">
        <f t="shared" si="94"/>
        <v>0</v>
      </c>
      <c r="BB533">
        <f t="shared" si="95"/>
        <v>0</v>
      </c>
      <c r="BC533">
        <f t="shared" si="96"/>
        <v>52467663</v>
      </c>
    </row>
    <row r="534" spans="1:55" x14ac:dyDescent="0.25">
      <c r="A534">
        <v>52</v>
      </c>
      <c r="B534">
        <v>6</v>
      </c>
      <c r="C534">
        <v>0</v>
      </c>
      <c r="D534">
        <v>68144</v>
      </c>
      <c r="E534">
        <v>21691</v>
      </c>
      <c r="F534">
        <v>19951229</v>
      </c>
      <c r="G534">
        <v>86791410</v>
      </c>
      <c r="H534" t="s">
        <v>91</v>
      </c>
      <c r="I534" t="s">
        <v>92</v>
      </c>
      <c r="J534">
        <v>68.5</v>
      </c>
      <c r="K534">
        <v>-3.6359999999999999E-3</v>
      </c>
      <c r="L534">
        <v>113160</v>
      </c>
      <c r="M534">
        <v>4.4460000000000003E-3</v>
      </c>
      <c r="N534">
        <v>1.1306999999999999E-2</v>
      </c>
      <c r="O534">
        <v>19951229</v>
      </c>
      <c r="P534" s="3">
        <v>6485401.6199358851</v>
      </c>
      <c r="Q534">
        <v>7751460</v>
      </c>
      <c r="R534" t="s">
        <v>93</v>
      </c>
      <c r="S534">
        <v>39</v>
      </c>
      <c r="T534">
        <v>46471527</v>
      </c>
      <c r="U534">
        <v>4269581</v>
      </c>
      <c r="V534" s="1">
        <v>42201946</v>
      </c>
      <c r="W534">
        <v>0.17639581600000001</v>
      </c>
      <c r="X534">
        <v>19</v>
      </c>
      <c r="Y534" s="4">
        <v>48687347.619935885</v>
      </c>
      <c r="Z534" s="5">
        <v>2.8083787249601824E-2</v>
      </c>
      <c r="AA534">
        <v>0.97</v>
      </c>
      <c r="AB534">
        <v>0.17639581600000001</v>
      </c>
      <c r="AD534">
        <v>1.0522023643617097E-6</v>
      </c>
      <c r="AE534">
        <v>0</v>
      </c>
      <c r="AF534">
        <v>0</v>
      </c>
      <c r="AG534">
        <v>0</v>
      </c>
      <c r="AH534">
        <v>46471527</v>
      </c>
      <c r="AI534">
        <v>0</v>
      </c>
      <c r="AJ534">
        <v>2370384558</v>
      </c>
      <c r="AK534">
        <v>1.9605058108887664E-2</v>
      </c>
      <c r="AR534">
        <f t="shared" si="88"/>
        <v>0</v>
      </c>
      <c r="AS534">
        <f t="shared" si="89"/>
        <v>0</v>
      </c>
      <c r="AT534">
        <f t="shared" si="90"/>
        <v>46471527</v>
      </c>
      <c r="AX534">
        <f t="shared" si="91"/>
        <v>0</v>
      </c>
      <c r="AY534">
        <f t="shared" si="92"/>
        <v>0</v>
      </c>
      <c r="AZ534">
        <f t="shared" si="93"/>
        <v>46471527</v>
      </c>
      <c r="BA534">
        <f t="shared" si="94"/>
        <v>0</v>
      </c>
      <c r="BB534">
        <f t="shared" si="95"/>
        <v>0</v>
      </c>
      <c r="BC534">
        <f t="shared" si="96"/>
        <v>46471527</v>
      </c>
    </row>
    <row r="535" spans="1:55" x14ac:dyDescent="0.25">
      <c r="A535">
        <v>52</v>
      </c>
      <c r="B535">
        <v>5</v>
      </c>
      <c r="C535">
        <v>0</v>
      </c>
      <c r="D535">
        <v>68144</v>
      </c>
      <c r="E535">
        <v>21691</v>
      </c>
      <c r="F535">
        <v>19941230</v>
      </c>
      <c r="G535">
        <v>86791410</v>
      </c>
      <c r="H535" t="s">
        <v>91</v>
      </c>
      <c r="I535" t="s">
        <v>92</v>
      </c>
      <c r="J535">
        <v>47.75</v>
      </c>
      <c r="K535">
        <v>-1.2919999999999999E-2</v>
      </c>
      <c r="L535">
        <v>117937</v>
      </c>
      <c r="M535">
        <v>-8.1899999999999996E-4</v>
      </c>
      <c r="N535">
        <v>1.1426E-2</v>
      </c>
      <c r="O535">
        <v>19941230</v>
      </c>
      <c r="P535" s="3">
        <v>4459067.0299984738</v>
      </c>
      <c r="Q535">
        <v>5631491.75</v>
      </c>
      <c r="R535" t="s">
        <v>93</v>
      </c>
      <c r="S535">
        <v>35</v>
      </c>
      <c r="T535">
        <v>42534155</v>
      </c>
      <c r="U535">
        <v>3453331</v>
      </c>
      <c r="V535" s="1">
        <v>39080824</v>
      </c>
      <c r="W535">
        <v>0.16048746829999999</v>
      </c>
      <c r="X535">
        <v>19</v>
      </c>
      <c r="Y535" s="4">
        <v>43539891.029998474</v>
      </c>
      <c r="Z535" s="5">
        <v>2.0757606376361738E-2</v>
      </c>
      <c r="AA535">
        <v>0.97</v>
      </c>
      <c r="AB535">
        <v>0.16048746829999999</v>
      </c>
      <c r="AD535">
        <v>4.0327554515773181E-7</v>
      </c>
      <c r="AE535">
        <v>0</v>
      </c>
      <c r="AF535">
        <v>0</v>
      </c>
      <c r="AG535">
        <v>0</v>
      </c>
      <c r="AH535">
        <v>42534155</v>
      </c>
      <c r="AI535">
        <v>0</v>
      </c>
      <c r="AJ535">
        <v>2130735249</v>
      </c>
      <c r="AK535">
        <v>1.9962196157388486E-2</v>
      </c>
      <c r="AR535">
        <f t="shared" si="88"/>
        <v>0</v>
      </c>
      <c r="AS535">
        <f t="shared" si="89"/>
        <v>0</v>
      </c>
      <c r="AT535">
        <f t="shared" si="90"/>
        <v>42534155</v>
      </c>
      <c r="AX535">
        <f t="shared" si="91"/>
        <v>0</v>
      </c>
      <c r="AY535">
        <f t="shared" si="92"/>
        <v>0</v>
      </c>
      <c r="AZ535">
        <f t="shared" si="93"/>
        <v>42534155</v>
      </c>
      <c r="BA535">
        <f t="shared" si="94"/>
        <v>0</v>
      </c>
      <c r="BB535">
        <f t="shared" si="95"/>
        <v>0</v>
      </c>
      <c r="BC535">
        <f t="shared" si="96"/>
        <v>42534155</v>
      </c>
    </row>
    <row r="536" spans="1:55" x14ac:dyDescent="0.25">
      <c r="A536">
        <v>52</v>
      </c>
      <c r="B536">
        <v>4</v>
      </c>
      <c r="C536">
        <v>0</v>
      </c>
      <c r="D536">
        <v>68144</v>
      </c>
      <c r="E536">
        <v>21691</v>
      </c>
      <c r="F536">
        <v>19931231</v>
      </c>
      <c r="G536">
        <v>86791410</v>
      </c>
      <c r="H536" t="s">
        <v>91</v>
      </c>
      <c r="I536" t="s">
        <v>92</v>
      </c>
      <c r="J536">
        <v>45</v>
      </c>
      <c r="K536">
        <v>5.587E-3</v>
      </c>
      <c r="L536">
        <v>124170</v>
      </c>
      <c r="M536">
        <v>-5.6400000000000005E-4</v>
      </c>
      <c r="N536">
        <v>1.2732E-2</v>
      </c>
      <c r="O536">
        <v>19931231</v>
      </c>
      <c r="P536" s="3">
        <v>4474086.1800000072</v>
      </c>
      <c r="Q536">
        <v>5587650</v>
      </c>
      <c r="R536" t="s">
        <v>93</v>
      </c>
      <c r="S536">
        <v>31</v>
      </c>
      <c r="T536">
        <v>40728377</v>
      </c>
      <c r="U536">
        <v>3609583</v>
      </c>
      <c r="V536" s="1">
        <v>37118794</v>
      </c>
      <c r="W536">
        <v>0.13185819930000001</v>
      </c>
      <c r="X536">
        <v>19</v>
      </c>
      <c r="Y536" s="4">
        <v>41592880.180000007</v>
      </c>
      <c r="Z536" s="5">
        <v>1.7714032733201095E-2</v>
      </c>
      <c r="AA536">
        <v>0.97</v>
      </c>
      <c r="AB536">
        <v>0.13185819930000001</v>
      </c>
      <c r="AD536">
        <v>6.2964943767160443E-10</v>
      </c>
      <c r="AE536">
        <v>0</v>
      </c>
      <c r="AF536">
        <v>0</v>
      </c>
      <c r="AG536">
        <v>0</v>
      </c>
      <c r="AH536">
        <v>40728377</v>
      </c>
      <c r="AI536">
        <v>0</v>
      </c>
      <c r="AJ536">
        <v>1934780610</v>
      </c>
      <c r="AK536">
        <v>2.1050643566249094E-2</v>
      </c>
      <c r="AR536">
        <f t="shared" si="88"/>
        <v>0</v>
      </c>
      <c r="AS536">
        <f t="shared" si="89"/>
        <v>0</v>
      </c>
      <c r="AT536">
        <f t="shared" si="90"/>
        <v>40728377</v>
      </c>
      <c r="AX536">
        <f t="shared" si="91"/>
        <v>0</v>
      </c>
      <c r="AY536">
        <f t="shared" si="92"/>
        <v>0</v>
      </c>
      <c r="AZ536">
        <f t="shared" si="93"/>
        <v>40728377</v>
      </c>
      <c r="BA536">
        <f t="shared" si="94"/>
        <v>0</v>
      </c>
      <c r="BB536">
        <f t="shared" si="95"/>
        <v>0</v>
      </c>
      <c r="BC536">
        <f t="shared" si="96"/>
        <v>40728377</v>
      </c>
    </row>
    <row r="537" spans="1:55" x14ac:dyDescent="0.25">
      <c r="A537">
        <v>52</v>
      </c>
      <c r="B537">
        <v>3</v>
      </c>
      <c r="C537">
        <v>0</v>
      </c>
      <c r="D537">
        <v>68144</v>
      </c>
      <c r="E537">
        <v>21691</v>
      </c>
      <c r="F537">
        <v>19921231</v>
      </c>
      <c r="G537">
        <v>86791410</v>
      </c>
      <c r="H537" t="s">
        <v>91</v>
      </c>
      <c r="I537" t="s">
        <v>92</v>
      </c>
      <c r="J537">
        <v>43.75</v>
      </c>
      <c r="K537">
        <v>-2.2346000000000001E-2</v>
      </c>
      <c r="L537">
        <v>125160</v>
      </c>
      <c r="M537">
        <v>-1.403E-3</v>
      </c>
      <c r="N537">
        <v>1.4898E-2</v>
      </c>
      <c r="O537">
        <v>19921231</v>
      </c>
      <c r="P537" s="3">
        <v>4457398.5899864957</v>
      </c>
      <c r="Q537">
        <v>5475750</v>
      </c>
      <c r="R537" t="s">
        <v>93</v>
      </c>
      <c r="S537">
        <v>27</v>
      </c>
      <c r="T537">
        <v>36647222</v>
      </c>
      <c r="U537">
        <v>2702175</v>
      </c>
      <c r="V537" s="1">
        <v>33945047</v>
      </c>
      <c r="W537">
        <v>0.16977561499999999</v>
      </c>
      <c r="X537">
        <v>19</v>
      </c>
      <c r="Y537" s="4">
        <v>38402445.589986496</v>
      </c>
      <c r="Z537" s="5">
        <v>2.4208063045034461E-2</v>
      </c>
      <c r="AA537">
        <v>0.97</v>
      </c>
      <c r="AB537">
        <v>0.16977561499999999</v>
      </c>
      <c r="AD537">
        <v>8.1454255937691569E-7</v>
      </c>
      <c r="AE537">
        <v>0</v>
      </c>
      <c r="AF537">
        <v>0</v>
      </c>
      <c r="AG537">
        <v>0</v>
      </c>
      <c r="AH537">
        <v>36647222</v>
      </c>
      <c r="AI537">
        <v>0</v>
      </c>
      <c r="AJ537">
        <v>1672383581</v>
      </c>
      <c r="AK537">
        <v>2.1913167778223958E-2</v>
      </c>
      <c r="AR537">
        <f t="shared" si="88"/>
        <v>0</v>
      </c>
      <c r="AS537">
        <f t="shared" si="89"/>
        <v>0</v>
      </c>
      <c r="AT537">
        <f t="shared" si="90"/>
        <v>36647222</v>
      </c>
      <c r="AX537">
        <f t="shared" si="91"/>
        <v>0</v>
      </c>
      <c r="AY537">
        <f t="shared" si="92"/>
        <v>0</v>
      </c>
      <c r="AZ537">
        <f t="shared" si="93"/>
        <v>36647222</v>
      </c>
      <c r="BA537">
        <f t="shared" si="94"/>
        <v>0</v>
      </c>
      <c r="BB537">
        <f t="shared" si="95"/>
        <v>0</v>
      </c>
      <c r="BC537">
        <f t="shared" si="96"/>
        <v>36647222</v>
      </c>
    </row>
    <row r="538" spans="1:55" x14ac:dyDescent="0.25">
      <c r="A538">
        <v>52</v>
      </c>
      <c r="B538">
        <v>2</v>
      </c>
      <c r="C538">
        <v>0</v>
      </c>
      <c r="D538">
        <v>68144</v>
      </c>
      <c r="E538">
        <v>21691</v>
      </c>
      <c r="F538">
        <v>19881230</v>
      </c>
      <c r="G538">
        <v>86791410</v>
      </c>
      <c r="H538" t="s">
        <v>91</v>
      </c>
      <c r="I538" t="s">
        <v>92</v>
      </c>
      <c r="J538">
        <v>19.875</v>
      </c>
      <c r="K538">
        <v>-1.2422000000000001E-2</v>
      </c>
      <c r="L538">
        <v>129386</v>
      </c>
      <c r="M538">
        <v>-1.6180000000000001E-3</v>
      </c>
      <c r="N538">
        <v>1.0211E-2</v>
      </c>
      <c r="O538">
        <v>19881230</v>
      </c>
      <c r="P538" s="3">
        <v>1752640.7515857928</v>
      </c>
      <c r="Q538">
        <v>2571546.75</v>
      </c>
      <c r="R538" t="s">
        <v>93</v>
      </c>
      <c r="S538">
        <v>11</v>
      </c>
      <c r="T538">
        <v>29177124</v>
      </c>
      <c r="U538">
        <v>1880261</v>
      </c>
      <c r="V538" s="1">
        <v>27296863</v>
      </c>
      <c r="W538">
        <v>0.22051966079999999</v>
      </c>
      <c r="X538">
        <v>19</v>
      </c>
      <c r="Y538" s="4">
        <v>29049503.751585793</v>
      </c>
      <c r="Z538" s="5">
        <v>1.9521063401844754E-2</v>
      </c>
      <c r="AA538">
        <v>0.97</v>
      </c>
      <c r="AB538">
        <v>0.22051966079999999</v>
      </c>
      <c r="AD538">
        <v>9.9857320968416564E-4</v>
      </c>
      <c r="AE538">
        <v>0</v>
      </c>
      <c r="AF538">
        <v>0</v>
      </c>
      <c r="AG538">
        <v>0</v>
      </c>
      <c r="AH538">
        <v>29177124</v>
      </c>
      <c r="AI538">
        <v>0</v>
      </c>
      <c r="AJ538">
        <v>1326741615</v>
      </c>
      <c r="AK538">
        <v>2.199156464991113E-2</v>
      </c>
      <c r="AR538">
        <f t="shared" ref="AR538:AR601" si="97">IF(AD538&gt;0.005,1,0)</f>
        <v>0</v>
      </c>
      <c r="AS538">
        <f t="shared" ref="AS538:AS601" si="98">T538*AR538</f>
        <v>0</v>
      </c>
      <c r="AT538">
        <f t="shared" ref="AT538:AT601" si="99">T538*(1-AR538)</f>
        <v>29177124</v>
      </c>
      <c r="AX538">
        <f t="shared" ref="AX538:AX601" si="100">IF(AD538&gt;0.01,1,0)</f>
        <v>0</v>
      </c>
      <c r="AY538">
        <f t="shared" ref="AY538:AY601" si="101">T538*AX538</f>
        <v>0</v>
      </c>
      <c r="AZ538">
        <f t="shared" ref="AZ538:AZ601" si="102">T538*(1-AX538)</f>
        <v>29177124</v>
      </c>
      <c r="BA538">
        <f t="shared" ref="BA538:BA601" si="103">IF(AD538&gt;0.05,1,0)</f>
        <v>0</v>
      </c>
      <c r="BB538">
        <f t="shared" ref="BB538:BB601" si="104">T538*BA538</f>
        <v>0</v>
      </c>
      <c r="BC538">
        <f t="shared" ref="BC538:BC601" si="105">T538*(1-BA538)</f>
        <v>29177124</v>
      </c>
    </row>
    <row r="539" spans="1:55" x14ac:dyDescent="0.25">
      <c r="A539">
        <v>52</v>
      </c>
      <c r="B539">
        <v>1</v>
      </c>
      <c r="C539">
        <v>1</v>
      </c>
      <c r="D539">
        <v>68144</v>
      </c>
      <c r="E539">
        <v>21691</v>
      </c>
      <c r="F539">
        <v>19861231</v>
      </c>
      <c r="G539">
        <v>86791410</v>
      </c>
      <c r="H539" t="s">
        <v>91</v>
      </c>
      <c r="I539" t="s">
        <v>92</v>
      </c>
      <c r="J539">
        <v>20</v>
      </c>
      <c r="K539">
        <v>6.2890000000000003E-3</v>
      </c>
      <c r="L539">
        <v>129172</v>
      </c>
      <c r="M539">
        <v>-3.1440000000000001E-3</v>
      </c>
      <c r="N539">
        <v>8.3590000000000001E-3</v>
      </c>
      <c r="O539">
        <v>19861231</v>
      </c>
      <c r="P539" s="3">
        <v>1843712.0896886215</v>
      </c>
      <c r="Q539">
        <v>2583440</v>
      </c>
      <c r="R539" t="s">
        <v>93</v>
      </c>
      <c r="S539">
        <v>3</v>
      </c>
      <c r="T539">
        <v>26165455</v>
      </c>
      <c r="U539">
        <v>1507858</v>
      </c>
      <c r="V539" s="1">
        <v>24657597</v>
      </c>
      <c r="W539">
        <v>0.18270471390000001</v>
      </c>
      <c r="X539">
        <v>18</v>
      </c>
      <c r="Y539" s="4">
        <v>26501309.089688621</v>
      </c>
      <c r="Z539" s="5">
        <v>1.7810692577573381E-2</v>
      </c>
      <c r="AA539">
        <v>0.97</v>
      </c>
      <c r="AB539">
        <v>0.18270471390000001</v>
      </c>
      <c r="AD539">
        <v>4.6896042964602355E-5</v>
      </c>
      <c r="AE539">
        <v>0</v>
      </c>
      <c r="AF539">
        <v>0</v>
      </c>
      <c r="AG539">
        <v>0</v>
      </c>
      <c r="AH539">
        <v>26165455</v>
      </c>
      <c r="AI539">
        <v>0</v>
      </c>
      <c r="AJ539">
        <v>1208853852</v>
      </c>
      <c r="AK539">
        <v>2.1644845616953869E-2</v>
      </c>
      <c r="AR539">
        <f t="shared" si="97"/>
        <v>0</v>
      </c>
      <c r="AS539">
        <f t="shared" si="98"/>
        <v>0</v>
      </c>
      <c r="AT539">
        <f t="shared" si="99"/>
        <v>26165455</v>
      </c>
      <c r="AX539">
        <f t="shared" si="100"/>
        <v>0</v>
      </c>
      <c r="AY539">
        <f t="shared" si="101"/>
        <v>0</v>
      </c>
      <c r="AZ539">
        <f t="shared" si="102"/>
        <v>26165455</v>
      </c>
      <c r="BA539">
        <f t="shared" si="103"/>
        <v>0</v>
      </c>
      <c r="BB539">
        <f t="shared" si="104"/>
        <v>0</v>
      </c>
      <c r="BC539">
        <f t="shared" si="105"/>
        <v>26165455</v>
      </c>
    </row>
    <row r="540" spans="1:55" x14ac:dyDescent="0.25">
      <c r="A540">
        <v>53</v>
      </c>
      <c r="B540">
        <v>3</v>
      </c>
      <c r="C540">
        <v>0</v>
      </c>
      <c r="D540">
        <v>69032</v>
      </c>
      <c r="E540">
        <v>21224</v>
      </c>
      <c r="F540">
        <v>20111230</v>
      </c>
      <c r="G540">
        <v>61744644</v>
      </c>
      <c r="H540" t="s">
        <v>285</v>
      </c>
      <c r="I540" t="s">
        <v>286</v>
      </c>
      <c r="J540">
        <v>15.13</v>
      </c>
      <c r="K540">
        <v>-7.2179999999999996E-3</v>
      </c>
      <c r="L540">
        <v>1927402</v>
      </c>
      <c r="M540">
        <v>-2.5850000000000001E-3</v>
      </c>
      <c r="N540">
        <v>2.1440000000000001E-3</v>
      </c>
      <c r="O540">
        <v>20111230</v>
      </c>
      <c r="P540" s="3">
        <v>6116054.0176340342</v>
      </c>
      <c r="Q540">
        <v>29161592.480999999</v>
      </c>
      <c r="R540" t="s">
        <v>287</v>
      </c>
      <c r="S540">
        <v>103</v>
      </c>
      <c r="T540">
        <v>749898000</v>
      </c>
      <c r="U540">
        <v>62049000</v>
      </c>
      <c r="V540" s="1">
        <v>687849000</v>
      </c>
      <c r="W540">
        <v>0.80730513059999998</v>
      </c>
      <c r="X540">
        <v>7</v>
      </c>
      <c r="Y540" s="4">
        <v>693965054.01763403</v>
      </c>
      <c r="Z540" s="5">
        <v>4.0400252769250022E-2</v>
      </c>
      <c r="AA540">
        <v>0.97</v>
      </c>
      <c r="AB540">
        <v>0.80730513059999998</v>
      </c>
      <c r="AD540">
        <v>0.41365721405138195</v>
      </c>
      <c r="AE540">
        <v>0</v>
      </c>
      <c r="AF540">
        <v>1</v>
      </c>
      <c r="AG540">
        <v>749898000</v>
      </c>
      <c r="AH540">
        <v>0</v>
      </c>
      <c r="AI540">
        <v>3</v>
      </c>
      <c r="AJ540">
        <v>12693899731</v>
      </c>
      <c r="AK540">
        <v>5.9075462693994711E-2</v>
      </c>
      <c r="AR540">
        <f t="shared" si="97"/>
        <v>1</v>
      </c>
      <c r="AS540">
        <f t="shared" si="98"/>
        <v>749898000</v>
      </c>
      <c r="AT540">
        <f t="shared" si="99"/>
        <v>0</v>
      </c>
      <c r="AX540">
        <f t="shared" si="100"/>
        <v>1</v>
      </c>
      <c r="AY540">
        <f t="shared" si="101"/>
        <v>749898000</v>
      </c>
      <c r="AZ540">
        <f t="shared" si="102"/>
        <v>0</v>
      </c>
      <c r="BA540">
        <f t="shared" si="103"/>
        <v>1</v>
      </c>
      <c r="BB540">
        <f t="shared" si="104"/>
        <v>749898000</v>
      </c>
      <c r="BC540">
        <f t="shared" si="105"/>
        <v>0</v>
      </c>
    </row>
    <row r="541" spans="1:55" x14ac:dyDescent="0.25">
      <c r="A541">
        <v>53</v>
      </c>
      <c r="B541">
        <v>2</v>
      </c>
      <c r="C541">
        <v>0</v>
      </c>
      <c r="D541">
        <v>69032</v>
      </c>
      <c r="E541">
        <v>21224</v>
      </c>
      <c r="F541">
        <v>20101231</v>
      </c>
      <c r="G541">
        <v>61744644</v>
      </c>
      <c r="H541" t="s">
        <v>285</v>
      </c>
      <c r="I541" t="s">
        <v>286</v>
      </c>
      <c r="J541">
        <v>27.21</v>
      </c>
      <c r="K541">
        <v>-4.3909999999999999E-3</v>
      </c>
      <c r="L541">
        <v>1512877</v>
      </c>
      <c r="M541">
        <v>-2.3800000000000001E-4</v>
      </c>
      <c r="N541">
        <v>8.7100000000000003E-4</v>
      </c>
      <c r="O541">
        <v>20101231</v>
      </c>
      <c r="P541" s="3">
        <v>18650654.015049219</v>
      </c>
      <c r="Q541">
        <v>41165381.784999996</v>
      </c>
      <c r="R541" t="s">
        <v>287</v>
      </c>
      <c r="S541">
        <v>99</v>
      </c>
      <c r="T541">
        <v>807698000</v>
      </c>
      <c r="U541">
        <v>57211000</v>
      </c>
      <c r="V541" s="1">
        <v>750487000</v>
      </c>
      <c r="W541">
        <v>0.26361900719999998</v>
      </c>
      <c r="X541">
        <v>6</v>
      </c>
      <c r="Y541" s="4">
        <v>769137654.01504922</v>
      </c>
      <c r="Z541" s="5">
        <v>1.4109941508721571E-2</v>
      </c>
      <c r="AA541">
        <v>0.97</v>
      </c>
      <c r="AB541">
        <v>0.26361900719999998</v>
      </c>
      <c r="AD541">
        <v>4.2847231469827995E-2</v>
      </c>
      <c r="AE541">
        <v>0</v>
      </c>
      <c r="AF541">
        <v>1</v>
      </c>
      <c r="AG541">
        <v>807698000</v>
      </c>
      <c r="AH541">
        <v>0</v>
      </c>
      <c r="AI541">
        <v>2</v>
      </c>
      <c r="AJ541">
        <v>12407381750</v>
      </c>
      <c r="AK541">
        <v>6.5098182378405506E-2</v>
      </c>
      <c r="AR541">
        <f t="shared" si="97"/>
        <v>1</v>
      </c>
      <c r="AS541">
        <f t="shared" si="98"/>
        <v>807698000</v>
      </c>
      <c r="AT541">
        <f t="shared" si="99"/>
        <v>0</v>
      </c>
      <c r="AX541">
        <f t="shared" si="100"/>
        <v>1</v>
      </c>
      <c r="AY541">
        <f t="shared" si="101"/>
        <v>807698000</v>
      </c>
      <c r="AZ541">
        <f t="shared" si="102"/>
        <v>0</v>
      </c>
      <c r="BA541">
        <f t="shared" si="103"/>
        <v>0</v>
      </c>
      <c r="BB541">
        <f t="shared" si="104"/>
        <v>0</v>
      </c>
      <c r="BC541">
        <f t="shared" si="105"/>
        <v>807698000</v>
      </c>
    </row>
    <row r="542" spans="1:55" x14ac:dyDescent="0.25">
      <c r="A542">
        <v>53</v>
      </c>
      <c r="B542">
        <v>1</v>
      </c>
      <c r="C542">
        <v>1</v>
      </c>
      <c r="D542">
        <v>69032</v>
      </c>
      <c r="E542">
        <v>21224</v>
      </c>
      <c r="F542">
        <v>20091231</v>
      </c>
      <c r="G542">
        <v>61744644</v>
      </c>
      <c r="H542" t="s">
        <v>285</v>
      </c>
      <c r="I542" t="s">
        <v>286</v>
      </c>
      <c r="J542">
        <v>29.6</v>
      </c>
      <c r="K542">
        <v>3.7299999999999998E-3</v>
      </c>
      <c r="L542">
        <v>1359433</v>
      </c>
      <c r="M542">
        <v>-8.659E-3</v>
      </c>
      <c r="N542">
        <v>-2.6570000000000001E-3</v>
      </c>
      <c r="O542">
        <v>20091231</v>
      </c>
      <c r="P542" s="3">
        <v>18485948.3543818</v>
      </c>
      <c r="Q542">
        <v>40239217.318999998</v>
      </c>
      <c r="R542" t="s">
        <v>287</v>
      </c>
      <c r="S542">
        <v>95</v>
      </c>
      <c r="T542">
        <v>771462000</v>
      </c>
      <c r="U542">
        <v>46688000</v>
      </c>
      <c r="V542" s="1">
        <v>724774000</v>
      </c>
      <c r="W542">
        <v>0.36329337160000003</v>
      </c>
      <c r="X542">
        <v>6</v>
      </c>
      <c r="Y542" s="4">
        <v>743259948.3543818</v>
      </c>
      <c r="Z542" s="5">
        <v>1.9713798350627813E-2</v>
      </c>
      <c r="AA542">
        <v>0.97</v>
      </c>
      <c r="AB542">
        <v>0.36329337160000003</v>
      </c>
      <c r="AD542">
        <v>0.10354166443262751</v>
      </c>
      <c r="AE542">
        <v>0</v>
      </c>
      <c r="AF542">
        <v>1</v>
      </c>
      <c r="AG542">
        <v>771462000</v>
      </c>
      <c r="AH542">
        <v>0</v>
      </c>
      <c r="AI542">
        <v>1</v>
      </c>
      <c r="AJ542">
        <v>11802671984</v>
      </c>
      <c r="AK542">
        <v>6.5363334764010503E-2</v>
      </c>
      <c r="AR542">
        <f t="shared" si="97"/>
        <v>1</v>
      </c>
      <c r="AS542">
        <f t="shared" si="98"/>
        <v>771462000</v>
      </c>
      <c r="AT542">
        <f t="shared" si="99"/>
        <v>0</v>
      </c>
      <c r="AX542">
        <f t="shared" si="100"/>
        <v>1</v>
      </c>
      <c r="AY542">
        <f t="shared" si="101"/>
        <v>771462000</v>
      </c>
      <c r="AZ542">
        <f t="shared" si="102"/>
        <v>0</v>
      </c>
      <c r="BA542">
        <f t="shared" si="103"/>
        <v>1</v>
      </c>
      <c r="BB542">
        <f t="shared" si="104"/>
        <v>771462000</v>
      </c>
      <c r="BC542">
        <f t="shared" si="105"/>
        <v>0</v>
      </c>
    </row>
    <row r="543" spans="1:55" x14ac:dyDescent="0.25">
      <c r="A543">
        <v>54</v>
      </c>
      <c r="B543">
        <v>26</v>
      </c>
      <c r="C543">
        <v>0</v>
      </c>
      <c r="D543">
        <v>70519</v>
      </c>
      <c r="E543">
        <v>20483</v>
      </c>
      <c r="F543">
        <v>20111230</v>
      </c>
      <c r="G543">
        <v>17296742</v>
      </c>
      <c r="H543" t="s">
        <v>174</v>
      </c>
      <c r="I543" t="s">
        <v>175</v>
      </c>
      <c r="J543">
        <v>26.31</v>
      </c>
      <c r="K543">
        <v>-1.6816000000000001E-2</v>
      </c>
      <c r="L543">
        <v>2923708</v>
      </c>
      <c r="M543">
        <v>-2.5850000000000001E-3</v>
      </c>
      <c r="N543">
        <v>2.1440000000000001E-3</v>
      </c>
      <c r="O543">
        <v>20111230</v>
      </c>
      <c r="P543" s="3">
        <v>23474778.310212135</v>
      </c>
      <c r="Q543">
        <v>76922755.919</v>
      </c>
      <c r="R543" t="s">
        <v>176</v>
      </c>
      <c r="S543">
        <v>103</v>
      </c>
      <c r="T543">
        <v>1873878000</v>
      </c>
      <c r="U543">
        <v>177806000</v>
      </c>
      <c r="V543" s="1">
        <v>1696072000</v>
      </c>
      <c r="W543">
        <v>0.68670286319999996</v>
      </c>
      <c r="X543">
        <v>3</v>
      </c>
      <c r="Y543" s="4">
        <v>1719546778.3102121</v>
      </c>
      <c r="Z543" s="5">
        <v>3.3872224116852409E-2</v>
      </c>
      <c r="AA543">
        <v>0.97</v>
      </c>
      <c r="AB543">
        <v>0.68670286319999996</v>
      </c>
      <c r="AD543">
        <v>0.34346088742807701</v>
      </c>
      <c r="AE543">
        <v>0</v>
      </c>
      <c r="AF543">
        <v>1</v>
      </c>
      <c r="AG543">
        <v>1873878000</v>
      </c>
      <c r="AH543">
        <v>0</v>
      </c>
      <c r="AI543">
        <v>19</v>
      </c>
      <c r="AJ543">
        <v>12693899731</v>
      </c>
      <c r="AK543">
        <v>0.14762035621124128</v>
      </c>
      <c r="AR543">
        <f t="shared" si="97"/>
        <v>1</v>
      </c>
      <c r="AS543">
        <f t="shared" si="98"/>
        <v>1873878000</v>
      </c>
      <c r="AT543">
        <f t="shared" si="99"/>
        <v>0</v>
      </c>
      <c r="AX543">
        <f t="shared" si="100"/>
        <v>1</v>
      </c>
      <c r="AY543">
        <f t="shared" si="101"/>
        <v>1873878000</v>
      </c>
      <c r="AZ543">
        <f t="shared" si="102"/>
        <v>0</v>
      </c>
      <c r="BA543">
        <f t="shared" si="103"/>
        <v>1</v>
      </c>
      <c r="BB543">
        <f t="shared" si="104"/>
        <v>1873878000</v>
      </c>
      <c r="BC543">
        <f t="shared" si="105"/>
        <v>0</v>
      </c>
    </row>
    <row r="544" spans="1:55" x14ac:dyDescent="0.25">
      <c r="A544">
        <v>54</v>
      </c>
      <c r="B544">
        <v>25</v>
      </c>
      <c r="C544">
        <v>0</v>
      </c>
      <c r="D544">
        <v>70519</v>
      </c>
      <c r="E544">
        <v>20483</v>
      </c>
      <c r="F544">
        <v>20101231</v>
      </c>
      <c r="G544">
        <v>17296742</v>
      </c>
      <c r="H544" t="s">
        <v>174</v>
      </c>
      <c r="I544" t="s">
        <v>175</v>
      </c>
      <c r="J544">
        <v>4.7300000000000004</v>
      </c>
      <c r="K544">
        <v>-6.3029999999999996E-3</v>
      </c>
      <c r="L544">
        <v>29049600</v>
      </c>
      <c r="M544">
        <v>-2.3800000000000001E-4</v>
      </c>
      <c r="N544">
        <v>8.7100000000000003E-4</v>
      </c>
      <c r="O544">
        <v>20101231</v>
      </c>
      <c r="P544" s="3">
        <v>84888119.72235918</v>
      </c>
      <c r="Q544">
        <v>137404608.55000001</v>
      </c>
      <c r="R544" t="s">
        <v>176</v>
      </c>
      <c r="S544">
        <v>99</v>
      </c>
      <c r="T544">
        <v>1913902000</v>
      </c>
      <c r="U544">
        <v>163468000</v>
      </c>
      <c r="V544" s="1">
        <v>1750434000</v>
      </c>
      <c r="W544">
        <v>0.30540547429999998</v>
      </c>
      <c r="X544">
        <v>3</v>
      </c>
      <c r="Y544" s="4">
        <v>1835322119.7223592</v>
      </c>
      <c r="Z544" s="5">
        <v>2.2872046856411938E-2</v>
      </c>
      <c r="AA544">
        <v>0.97</v>
      </c>
      <c r="AB544">
        <v>0.30540547429999998</v>
      </c>
      <c r="AD544">
        <v>2.157653037270884E-2</v>
      </c>
      <c r="AE544">
        <v>0</v>
      </c>
      <c r="AF544">
        <v>1</v>
      </c>
      <c r="AG544">
        <v>1913902000</v>
      </c>
      <c r="AH544">
        <v>0</v>
      </c>
      <c r="AI544">
        <v>18</v>
      </c>
      <c r="AJ544">
        <v>12407381750</v>
      </c>
      <c r="AK544">
        <v>0.15425510704544898</v>
      </c>
      <c r="AR544">
        <f t="shared" si="97"/>
        <v>1</v>
      </c>
      <c r="AS544">
        <f t="shared" si="98"/>
        <v>1913902000</v>
      </c>
      <c r="AT544">
        <f t="shared" si="99"/>
        <v>0</v>
      </c>
      <c r="AX544">
        <f t="shared" si="100"/>
        <v>1</v>
      </c>
      <c r="AY544">
        <f t="shared" si="101"/>
        <v>1913902000</v>
      </c>
      <c r="AZ544">
        <f t="shared" si="102"/>
        <v>0</v>
      </c>
      <c r="BA544">
        <f t="shared" si="103"/>
        <v>0</v>
      </c>
      <c r="BB544">
        <f t="shared" si="104"/>
        <v>0</v>
      </c>
      <c r="BC544">
        <f t="shared" si="105"/>
        <v>1913902000</v>
      </c>
    </row>
    <row r="545" spans="1:55" x14ac:dyDescent="0.25">
      <c r="A545">
        <v>54</v>
      </c>
      <c r="B545">
        <v>24</v>
      </c>
      <c r="C545">
        <v>0</v>
      </c>
      <c r="D545">
        <v>70519</v>
      </c>
      <c r="E545">
        <v>20483</v>
      </c>
      <c r="F545">
        <v>20091231</v>
      </c>
      <c r="G545">
        <v>17296742</v>
      </c>
      <c r="H545" t="s">
        <v>174</v>
      </c>
      <c r="I545" t="s">
        <v>175</v>
      </c>
      <c r="J545">
        <v>3.31</v>
      </c>
      <c r="K545">
        <v>-3.0119999999999999E-3</v>
      </c>
      <c r="L545">
        <v>22863947</v>
      </c>
      <c r="M545">
        <v>-8.659E-3</v>
      </c>
      <c r="N545">
        <v>-2.6570000000000001E-3</v>
      </c>
      <c r="O545">
        <v>20091231</v>
      </c>
      <c r="P545" s="3">
        <v>24301048.805536747</v>
      </c>
      <c r="Q545">
        <v>75679663.261999995</v>
      </c>
      <c r="R545" t="s">
        <v>176</v>
      </c>
      <c r="S545">
        <v>95</v>
      </c>
      <c r="T545">
        <v>1862392000</v>
      </c>
      <c r="U545">
        <v>152700000</v>
      </c>
      <c r="V545" s="1">
        <v>1709692000</v>
      </c>
      <c r="W545">
        <v>0.42335077850000002</v>
      </c>
      <c r="X545">
        <v>3</v>
      </c>
      <c r="Y545" s="4">
        <v>1733993048.8055367</v>
      </c>
      <c r="Z545" s="5">
        <v>1.8628917155050877E-2</v>
      </c>
      <c r="AA545">
        <v>0.97</v>
      </c>
      <c r="AB545">
        <v>0.42335077850000002</v>
      </c>
      <c r="AD545">
        <v>0.22593585866284149</v>
      </c>
      <c r="AE545">
        <v>0</v>
      </c>
      <c r="AF545">
        <v>1</v>
      </c>
      <c r="AG545">
        <v>1862392000</v>
      </c>
      <c r="AH545">
        <v>0</v>
      </c>
      <c r="AI545">
        <v>17</v>
      </c>
      <c r="AJ545">
        <v>11802671984</v>
      </c>
      <c r="AK545">
        <v>0.15779409971951314</v>
      </c>
      <c r="AR545">
        <f t="shared" si="97"/>
        <v>1</v>
      </c>
      <c r="AS545">
        <f t="shared" si="98"/>
        <v>1862392000</v>
      </c>
      <c r="AT545">
        <f t="shared" si="99"/>
        <v>0</v>
      </c>
      <c r="AX545">
        <f t="shared" si="100"/>
        <v>1</v>
      </c>
      <c r="AY545">
        <f t="shared" si="101"/>
        <v>1862392000</v>
      </c>
      <c r="AZ545">
        <f t="shared" si="102"/>
        <v>0</v>
      </c>
      <c r="BA545">
        <f t="shared" si="103"/>
        <v>1</v>
      </c>
      <c r="BB545">
        <f t="shared" si="104"/>
        <v>1862392000</v>
      </c>
      <c r="BC545">
        <f t="shared" si="105"/>
        <v>0</v>
      </c>
    </row>
    <row r="546" spans="1:55" x14ac:dyDescent="0.25">
      <c r="A546">
        <v>54</v>
      </c>
      <c r="B546">
        <v>23</v>
      </c>
      <c r="C546">
        <v>0</v>
      </c>
      <c r="D546">
        <v>70519</v>
      </c>
      <c r="E546">
        <v>20483</v>
      </c>
      <c r="F546">
        <v>20081231</v>
      </c>
      <c r="G546">
        <v>17296742</v>
      </c>
      <c r="H546" t="s">
        <v>174</v>
      </c>
      <c r="I546" t="s">
        <v>175</v>
      </c>
      <c r="J546">
        <v>6.71</v>
      </c>
      <c r="K546">
        <v>-1.3235E-2</v>
      </c>
      <c r="L546">
        <v>5449540</v>
      </c>
      <c r="M546">
        <v>1.7395000000000001E-2</v>
      </c>
      <c r="N546">
        <v>3.4456000000000001E-2</v>
      </c>
      <c r="O546">
        <v>20081231</v>
      </c>
      <c r="P546" s="3">
        <v>-339868335.01811242</v>
      </c>
      <c r="Q546">
        <v>36566413.608000003</v>
      </c>
      <c r="R546" t="s">
        <v>176</v>
      </c>
      <c r="S546">
        <v>91</v>
      </c>
      <c r="T546">
        <v>1938470000</v>
      </c>
      <c r="U546">
        <v>141630000</v>
      </c>
      <c r="V546" s="1">
        <v>1796840000</v>
      </c>
      <c r="W546">
        <v>1.9054648906</v>
      </c>
      <c r="X546">
        <v>2</v>
      </c>
      <c r="Y546" s="4">
        <v>1456971664.9818876</v>
      </c>
      <c r="Z546" s="5">
        <v>0.21024869639783289</v>
      </c>
      <c r="AA546">
        <v>0.97</v>
      </c>
      <c r="AB546">
        <v>1.9054648906</v>
      </c>
      <c r="AD546">
        <v>0.86639216597893698</v>
      </c>
      <c r="AE546">
        <v>1</v>
      </c>
      <c r="AF546">
        <v>1</v>
      </c>
      <c r="AG546">
        <v>1938470000</v>
      </c>
      <c r="AH546">
        <v>0</v>
      </c>
      <c r="AI546">
        <v>16</v>
      </c>
      <c r="AJ546">
        <v>10162906034</v>
      </c>
      <c r="AK546">
        <v>0.19073973463051305</v>
      </c>
      <c r="AR546">
        <f t="shared" si="97"/>
        <v>1</v>
      </c>
      <c r="AS546">
        <f t="shared" si="98"/>
        <v>1938470000</v>
      </c>
      <c r="AT546">
        <f t="shared" si="99"/>
        <v>0</v>
      </c>
      <c r="AX546">
        <f t="shared" si="100"/>
        <v>1</v>
      </c>
      <c r="AY546">
        <f t="shared" si="101"/>
        <v>1938470000</v>
      </c>
      <c r="AZ546">
        <f t="shared" si="102"/>
        <v>0</v>
      </c>
      <c r="BA546">
        <f t="shared" si="103"/>
        <v>1</v>
      </c>
      <c r="BB546">
        <f t="shared" si="104"/>
        <v>1938470000</v>
      </c>
      <c r="BC546">
        <f t="shared" si="105"/>
        <v>0</v>
      </c>
    </row>
    <row r="547" spans="1:55" x14ac:dyDescent="0.25">
      <c r="A547">
        <v>54</v>
      </c>
      <c r="B547">
        <v>22</v>
      </c>
      <c r="C547">
        <v>0</v>
      </c>
      <c r="D547">
        <v>70519</v>
      </c>
      <c r="E547">
        <v>20483</v>
      </c>
      <c r="F547">
        <v>20071231</v>
      </c>
      <c r="G547">
        <v>17296742</v>
      </c>
      <c r="H547" t="s">
        <v>174</v>
      </c>
      <c r="I547" t="s">
        <v>175</v>
      </c>
      <c r="J547">
        <v>29.44</v>
      </c>
      <c r="K547">
        <v>5.1209999999999997E-3</v>
      </c>
      <c r="L547">
        <v>4981134</v>
      </c>
      <c r="M547">
        <v>-6.522E-3</v>
      </c>
      <c r="N547">
        <v>1.0870000000000001E-3</v>
      </c>
      <c r="O547">
        <v>20071231</v>
      </c>
      <c r="P547" s="3">
        <v>84308518.613963604</v>
      </c>
      <c r="Q547">
        <v>146644587.62</v>
      </c>
      <c r="R547" t="s">
        <v>176</v>
      </c>
      <c r="S547">
        <v>87</v>
      </c>
      <c r="T547">
        <v>2187631000</v>
      </c>
      <c r="U547">
        <v>113598000</v>
      </c>
      <c r="V547" s="1">
        <v>2074033000</v>
      </c>
      <c r="W547">
        <v>0.41052096040000002</v>
      </c>
      <c r="X547">
        <v>1</v>
      </c>
      <c r="Y547" s="4">
        <v>2158341518.6139636</v>
      </c>
      <c r="Z547" s="5">
        <v>2.8056818148066591E-2</v>
      </c>
      <c r="AA547">
        <v>0.97</v>
      </c>
      <c r="AB547">
        <v>0.41052096040000002</v>
      </c>
      <c r="AD547">
        <v>8.1925464248356422E-2</v>
      </c>
      <c r="AE547">
        <v>0</v>
      </c>
      <c r="AF547">
        <v>1</v>
      </c>
      <c r="AG547">
        <v>2187631000</v>
      </c>
      <c r="AH547">
        <v>0</v>
      </c>
      <c r="AI547">
        <v>15</v>
      </c>
      <c r="AJ547">
        <v>9537251211</v>
      </c>
      <c r="AK547">
        <v>0.22937751681289964</v>
      </c>
      <c r="AR547">
        <f t="shared" si="97"/>
        <v>1</v>
      </c>
      <c r="AS547">
        <f t="shared" si="98"/>
        <v>2187631000</v>
      </c>
      <c r="AT547">
        <f t="shared" si="99"/>
        <v>0</v>
      </c>
      <c r="AX547">
        <f t="shared" si="100"/>
        <v>1</v>
      </c>
      <c r="AY547">
        <f t="shared" si="101"/>
        <v>2187631000</v>
      </c>
      <c r="AZ547">
        <f t="shared" si="102"/>
        <v>0</v>
      </c>
      <c r="BA547">
        <f t="shared" si="103"/>
        <v>1</v>
      </c>
      <c r="BB547">
        <f t="shared" si="104"/>
        <v>2187631000</v>
      </c>
      <c r="BC547">
        <f t="shared" si="105"/>
        <v>0</v>
      </c>
    </row>
    <row r="548" spans="1:55" x14ac:dyDescent="0.25">
      <c r="A548">
        <v>54</v>
      </c>
      <c r="B548">
        <v>21</v>
      </c>
      <c r="C548">
        <v>0</v>
      </c>
      <c r="D548">
        <v>70519</v>
      </c>
      <c r="E548">
        <v>20483</v>
      </c>
      <c r="F548">
        <v>20021231</v>
      </c>
      <c r="G548">
        <v>17296742</v>
      </c>
      <c r="H548" t="s">
        <v>174</v>
      </c>
      <c r="I548" t="s">
        <v>175</v>
      </c>
      <c r="J548">
        <v>35.19</v>
      </c>
      <c r="K548">
        <v>-1.702E-3</v>
      </c>
      <c r="L548">
        <v>5056768</v>
      </c>
      <c r="M548">
        <v>1.7849999999999999E-3</v>
      </c>
      <c r="N548">
        <v>1.0114E-2</v>
      </c>
      <c r="O548">
        <v>20021231</v>
      </c>
      <c r="P548" s="3">
        <v>147198405.28294015</v>
      </c>
      <c r="Q548">
        <v>177947658.97999999</v>
      </c>
      <c r="R548" t="s">
        <v>176</v>
      </c>
      <c r="S548">
        <v>67</v>
      </c>
      <c r="T548">
        <v>1097190000</v>
      </c>
      <c r="U548">
        <v>86718000</v>
      </c>
      <c r="V548" s="1">
        <v>1010472000</v>
      </c>
      <c r="W548">
        <v>0.49232304659999998</v>
      </c>
      <c r="X548">
        <v>1</v>
      </c>
      <c r="Y548" s="4">
        <v>1157670405.2829401</v>
      </c>
      <c r="Z548" s="5">
        <v>7.672120062695556E-2</v>
      </c>
      <c r="AA548">
        <v>0.97</v>
      </c>
      <c r="AB548">
        <v>0.49232304659999998</v>
      </c>
      <c r="AD548">
        <v>4.8728781351753778E-2</v>
      </c>
      <c r="AE548">
        <v>0</v>
      </c>
      <c r="AF548">
        <v>1</v>
      </c>
      <c r="AG548">
        <v>1097190000</v>
      </c>
      <c r="AH548">
        <v>0</v>
      </c>
      <c r="AI548">
        <v>14</v>
      </c>
      <c r="AJ548">
        <v>5183658599</v>
      </c>
      <c r="AK548">
        <v>0.21166324499295985</v>
      </c>
      <c r="AR548">
        <f t="shared" si="97"/>
        <v>1</v>
      </c>
      <c r="AS548">
        <f t="shared" si="98"/>
        <v>1097190000</v>
      </c>
      <c r="AT548">
        <f t="shared" si="99"/>
        <v>0</v>
      </c>
      <c r="AX548">
        <f t="shared" si="100"/>
        <v>1</v>
      </c>
      <c r="AY548">
        <f t="shared" si="101"/>
        <v>1097190000</v>
      </c>
      <c r="AZ548">
        <f t="shared" si="102"/>
        <v>0</v>
      </c>
      <c r="BA548">
        <f t="shared" si="103"/>
        <v>0</v>
      </c>
      <c r="BB548">
        <f t="shared" si="104"/>
        <v>0</v>
      </c>
      <c r="BC548">
        <f t="shared" si="105"/>
        <v>1097190000</v>
      </c>
    </row>
    <row r="549" spans="1:55" x14ac:dyDescent="0.25">
      <c r="A549">
        <v>54</v>
      </c>
      <c r="B549">
        <v>20</v>
      </c>
      <c r="C549">
        <v>0</v>
      </c>
      <c r="D549">
        <v>70519</v>
      </c>
      <c r="E549">
        <v>20483</v>
      </c>
      <c r="F549">
        <v>20001229</v>
      </c>
      <c r="G549">
        <v>17296742</v>
      </c>
      <c r="H549" t="s">
        <v>174</v>
      </c>
      <c r="I549" t="s">
        <v>175</v>
      </c>
      <c r="J549">
        <v>51.0625</v>
      </c>
      <c r="K549">
        <v>-3.6589999999999999E-3</v>
      </c>
      <c r="L549">
        <v>4491905</v>
      </c>
      <c r="M549">
        <v>-1.1285E-2</v>
      </c>
      <c r="N549">
        <v>1.6046999999999999E-2</v>
      </c>
      <c r="O549">
        <v>20001229</v>
      </c>
      <c r="P549" s="3">
        <v>204159241.01964092</v>
      </c>
      <c r="Q549">
        <v>229367899.06</v>
      </c>
      <c r="R549" t="s">
        <v>176</v>
      </c>
      <c r="S549">
        <v>59</v>
      </c>
      <c r="T549">
        <v>902210000</v>
      </c>
      <c r="U549">
        <v>66206000</v>
      </c>
      <c r="V549" s="1">
        <v>836004000</v>
      </c>
      <c r="W549">
        <v>0.43244836660000002</v>
      </c>
      <c r="X549">
        <v>1</v>
      </c>
      <c r="Y549" s="4">
        <v>1040163241.0196409</v>
      </c>
      <c r="Z549" s="5">
        <v>9.5747404384974602E-2</v>
      </c>
      <c r="AA549">
        <v>0.97</v>
      </c>
      <c r="AB549">
        <v>0.43244836660000002</v>
      </c>
      <c r="AD549">
        <v>2.0185285619550068E-2</v>
      </c>
      <c r="AE549">
        <v>0</v>
      </c>
      <c r="AF549">
        <v>1</v>
      </c>
      <c r="AG549">
        <v>902210000</v>
      </c>
      <c r="AH549">
        <v>0</v>
      </c>
      <c r="AI549">
        <v>13</v>
      </c>
      <c r="AJ549">
        <v>4326945920</v>
      </c>
      <c r="AK549">
        <v>0.20850965477285188</v>
      </c>
      <c r="AR549">
        <f t="shared" si="97"/>
        <v>1</v>
      </c>
      <c r="AS549">
        <f t="shared" si="98"/>
        <v>902210000</v>
      </c>
      <c r="AT549">
        <f t="shared" si="99"/>
        <v>0</v>
      </c>
      <c r="AX549">
        <f t="shared" si="100"/>
        <v>1</v>
      </c>
      <c r="AY549">
        <f t="shared" si="101"/>
        <v>902210000</v>
      </c>
      <c r="AZ549">
        <f t="shared" si="102"/>
        <v>0</v>
      </c>
      <c r="BA549">
        <f t="shared" si="103"/>
        <v>0</v>
      </c>
      <c r="BB549">
        <f t="shared" si="104"/>
        <v>0</v>
      </c>
      <c r="BC549">
        <f t="shared" si="105"/>
        <v>902210000</v>
      </c>
    </row>
    <row r="550" spans="1:55" x14ac:dyDescent="0.25">
      <c r="A550">
        <v>54</v>
      </c>
      <c r="B550">
        <v>19</v>
      </c>
      <c r="C550">
        <v>0</v>
      </c>
      <c r="D550">
        <v>70519</v>
      </c>
      <c r="E550">
        <v>20483</v>
      </c>
      <c r="F550">
        <v>19981231</v>
      </c>
      <c r="G550">
        <v>17296742</v>
      </c>
      <c r="H550" t="s">
        <v>174</v>
      </c>
      <c r="I550" t="s">
        <v>175</v>
      </c>
      <c r="J550">
        <v>49.6875</v>
      </c>
      <c r="K550">
        <v>-1.7305000000000001E-2</v>
      </c>
      <c r="L550">
        <v>2271966</v>
      </c>
      <c r="M550">
        <v>5.0340000000000003E-3</v>
      </c>
      <c r="N550">
        <v>2.5982999999999999E-2</v>
      </c>
      <c r="O550">
        <v>19981231</v>
      </c>
      <c r="P550" s="3">
        <v>94039999.827750683</v>
      </c>
      <c r="Q550">
        <v>112888310.63</v>
      </c>
      <c r="R550" t="s">
        <v>176</v>
      </c>
      <c r="S550">
        <v>51</v>
      </c>
      <c r="T550">
        <v>668641000</v>
      </c>
      <c r="U550">
        <v>42708000</v>
      </c>
      <c r="V550" s="1">
        <v>625933000</v>
      </c>
      <c r="W550">
        <v>0.61962112530000002</v>
      </c>
      <c r="X550">
        <v>1</v>
      </c>
      <c r="Y550" s="4">
        <v>719972999.82775068</v>
      </c>
      <c r="Z550" s="5">
        <v>6.6290579048609327E-2</v>
      </c>
      <c r="AA550">
        <v>0.97</v>
      </c>
      <c r="AB550">
        <v>0.61962112530000002</v>
      </c>
      <c r="AD550">
        <v>2.4398819207803797E-2</v>
      </c>
      <c r="AE550">
        <v>0</v>
      </c>
      <c r="AF550">
        <v>1</v>
      </c>
      <c r="AG550">
        <v>668641000</v>
      </c>
      <c r="AH550">
        <v>0</v>
      </c>
      <c r="AI550">
        <v>12</v>
      </c>
      <c r="AJ550">
        <v>3771671457</v>
      </c>
      <c r="AK550">
        <v>0.17727975716417232</v>
      </c>
      <c r="AR550">
        <f t="shared" si="97"/>
        <v>1</v>
      </c>
      <c r="AS550">
        <f t="shared" si="98"/>
        <v>668641000</v>
      </c>
      <c r="AT550">
        <f t="shared" si="99"/>
        <v>0</v>
      </c>
      <c r="AX550">
        <f t="shared" si="100"/>
        <v>1</v>
      </c>
      <c r="AY550">
        <f t="shared" si="101"/>
        <v>668641000</v>
      </c>
      <c r="AZ550">
        <f t="shared" si="102"/>
        <v>0</v>
      </c>
      <c r="BA550">
        <f t="shared" si="103"/>
        <v>0</v>
      </c>
      <c r="BB550">
        <f t="shared" si="104"/>
        <v>0</v>
      </c>
      <c r="BC550">
        <f t="shared" si="105"/>
        <v>668641000</v>
      </c>
    </row>
    <row r="551" spans="1:55" x14ac:dyDescent="0.25">
      <c r="A551">
        <v>54</v>
      </c>
      <c r="B551">
        <v>18</v>
      </c>
      <c r="C551">
        <v>0</v>
      </c>
      <c r="D551">
        <v>70519</v>
      </c>
      <c r="E551">
        <v>20483</v>
      </c>
      <c r="F551">
        <v>19971231</v>
      </c>
      <c r="G551">
        <v>17303410</v>
      </c>
      <c r="H551" t="s">
        <v>38</v>
      </c>
      <c r="I551" t="s">
        <v>39</v>
      </c>
      <c r="J551">
        <v>126.4375</v>
      </c>
      <c r="K551">
        <v>4.95E-4</v>
      </c>
      <c r="L551">
        <v>458091</v>
      </c>
      <c r="M551">
        <v>2.6029999999999998E-3</v>
      </c>
      <c r="N551">
        <v>1.6466000000000001E-2</v>
      </c>
      <c r="O551">
        <v>19971231</v>
      </c>
      <c r="P551" s="3">
        <v>49171425.202765942</v>
      </c>
      <c r="Q551">
        <v>57919880.813000001</v>
      </c>
      <c r="R551" t="s">
        <v>40</v>
      </c>
      <c r="S551">
        <v>47</v>
      </c>
      <c r="T551">
        <v>310897000</v>
      </c>
      <c r="U551">
        <v>21196000</v>
      </c>
      <c r="V551" s="1">
        <v>289701000</v>
      </c>
      <c r="W551">
        <v>0.44634096880000002</v>
      </c>
      <c r="X551">
        <v>2</v>
      </c>
      <c r="Y551" s="4">
        <v>338872425.20276594</v>
      </c>
      <c r="Z551" s="5">
        <v>7.6797952596245431E-2</v>
      </c>
      <c r="AA551">
        <v>0.97</v>
      </c>
      <c r="AB551">
        <v>0.44634096880000002</v>
      </c>
      <c r="AD551">
        <v>2.9418248097399964E-2</v>
      </c>
      <c r="AE551">
        <v>0</v>
      </c>
      <c r="AF551">
        <v>1</v>
      </c>
      <c r="AG551">
        <v>310897000</v>
      </c>
      <c r="AH551">
        <v>0</v>
      </c>
      <c r="AI551">
        <v>11</v>
      </c>
      <c r="AJ551">
        <v>3000025976</v>
      </c>
      <c r="AK551">
        <v>0.10363143602327261</v>
      </c>
      <c r="AR551">
        <f t="shared" si="97"/>
        <v>1</v>
      </c>
      <c r="AS551">
        <f t="shared" si="98"/>
        <v>310897000</v>
      </c>
      <c r="AT551">
        <f t="shared" si="99"/>
        <v>0</v>
      </c>
      <c r="AX551">
        <f t="shared" si="100"/>
        <v>1</v>
      </c>
      <c r="AY551">
        <f t="shared" si="101"/>
        <v>310897000</v>
      </c>
      <c r="AZ551">
        <f t="shared" si="102"/>
        <v>0</v>
      </c>
      <c r="BA551">
        <f t="shared" si="103"/>
        <v>0</v>
      </c>
      <c r="BB551">
        <f t="shared" si="104"/>
        <v>0</v>
      </c>
      <c r="BC551">
        <f t="shared" si="105"/>
        <v>310897000</v>
      </c>
    </row>
    <row r="552" spans="1:55" x14ac:dyDescent="0.25">
      <c r="A552">
        <v>54</v>
      </c>
      <c r="B552">
        <v>17</v>
      </c>
      <c r="C552">
        <v>0</v>
      </c>
      <c r="D552">
        <v>70519</v>
      </c>
      <c r="E552">
        <v>20483</v>
      </c>
      <c r="F552">
        <v>19951229</v>
      </c>
      <c r="G552">
        <v>17303410</v>
      </c>
      <c r="H552" t="s">
        <v>38</v>
      </c>
      <c r="I552" t="s">
        <v>39</v>
      </c>
      <c r="J552">
        <v>67.25</v>
      </c>
      <c r="K552">
        <v>3.7309999999999999E-3</v>
      </c>
      <c r="L552">
        <v>425062</v>
      </c>
      <c r="M552">
        <v>4.4460000000000003E-3</v>
      </c>
      <c r="N552">
        <v>1.1306999999999999E-2</v>
      </c>
      <c r="O552">
        <v>19951229</v>
      </c>
      <c r="P552" s="3">
        <v>21467142.703556985</v>
      </c>
      <c r="Q552">
        <v>28585419.5</v>
      </c>
      <c r="R552" t="s">
        <v>40</v>
      </c>
      <c r="S552">
        <v>39</v>
      </c>
      <c r="T552">
        <v>256853000</v>
      </c>
      <c r="U552">
        <v>19581000</v>
      </c>
      <c r="V552" s="1">
        <v>237272000</v>
      </c>
      <c r="W552">
        <v>0.27736807679999997</v>
      </c>
      <c r="X552">
        <v>1</v>
      </c>
      <c r="Y552" s="4">
        <v>258739142.70355698</v>
      </c>
      <c r="Z552" s="5">
        <v>3.0645458042444298E-2</v>
      </c>
      <c r="AA552">
        <v>0.97</v>
      </c>
      <c r="AB552">
        <v>0.27736807679999997</v>
      </c>
      <c r="AD552">
        <v>3.3910345110571864E-3</v>
      </c>
      <c r="AE552">
        <v>0</v>
      </c>
      <c r="AF552">
        <v>1</v>
      </c>
      <c r="AG552">
        <v>256853000</v>
      </c>
      <c r="AH552">
        <v>0</v>
      </c>
      <c r="AI552">
        <v>10</v>
      </c>
      <c r="AJ552">
        <v>2370384558</v>
      </c>
      <c r="AK552">
        <v>0.10835921080110243</v>
      </c>
      <c r="AR552">
        <f t="shared" si="97"/>
        <v>0</v>
      </c>
      <c r="AS552">
        <f t="shared" si="98"/>
        <v>0</v>
      </c>
      <c r="AT552">
        <f t="shared" si="99"/>
        <v>256853000</v>
      </c>
      <c r="AX552">
        <f t="shared" si="100"/>
        <v>0</v>
      </c>
      <c r="AY552">
        <f t="shared" si="101"/>
        <v>0</v>
      </c>
      <c r="AZ552">
        <f t="shared" si="102"/>
        <v>256853000</v>
      </c>
      <c r="BA552">
        <f t="shared" si="103"/>
        <v>0</v>
      </c>
      <c r="BB552">
        <f t="shared" si="104"/>
        <v>0</v>
      </c>
      <c r="BC552">
        <f t="shared" si="105"/>
        <v>256853000</v>
      </c>
    </row>
    <row r="553" spans="1:55" x14ac:dyDescent="0.25">
      <c r="A553">
        <v>54</v>
      </c>
      <c r="B553">
        <v>16</v>
      </c>
      <c r="C553">
        <v>0</v>
      </c>
      <c r="D553">
        <v>70519</v>
      </c>
      <c r="E553">
        <v>20483</v>
      </c>
      <c r="F553">
        <v>19941230</v>
      </c>
      <c r="G553">
        <v>17303410</v>
      </c>
      <c r="H553" t="s">
        <v>38</v>
      </c>
      <c r="I553" t="s">
        <v>39</v>
      </c>
      <c r="J553">
        <v>41.375</v>
      </c>
      <c r="K553">
        <v>-1.1939999999999999E-2</v>
      </c>
      <c r="L553">
        <v>393654</v>
      </c>
      <c r="M553">
        <v>-8.1899999999999996E-4</v>
      </c>
      <c r="N553">
        <v>1.1426E-2</v>
      </c>
      <c r="O553">
        <v>19941230</v>
      </c>
      <c r="P553" s="3">
        <v>9305750.6215310097</v>
      </c>
      <c r="Q553">
        <v>16287434.25</v>
      </c>
      <c r="R553" t="s">
        <v>40</v>
      </c>
      <c r="S553">
        <v>35</v>
      </c>
      <c r="T553">
        <v>250489000</v>
      </c>
      <c r="U553">
        <v>17769000</v>
      </c>
      <c r="V553" s="1">
        <v>232720000</v>
      </c>
      <c r="W553">
        <v>0.27460165460000002</v>
      </c>
      <c r="X553">
        <v>1</v>
      </c>
      <c r="Y553" s="4">
        <v>242025750.62153101</v>
      </c>
      <c r="Z553" s="5">
        <v>1.8481127288930685E-2</v>
      </c>
      <c r="AA553">
        <v>0.97</v>
      </c>
      <c r="AB553">
        <v>0.27460165460000002</v>
      </c>
      <c r="AD553">
        <v>1.874124019579872E-2</v>
      </c>
      <c r="AE553">
        <v>0</v>
      </c>
      <c r="AF553">
        <v>1</v>
      </c>
      <c r="AG553">
        <v>250489000</v>
      </c>
      <c r="AH553">
        <v>0</v>
      </c>
      <c r="AI553">
        <v>9</v>
      </c>
      <c r="AJ553">
        <v>2130735249</v>
      </c>
      <c r="AK553">
        <v>0.1175598892999775</v>
      </c>
      <c r="AR553">
        <f t="shared" si="97"/>
        <v>1</v>
      </c>
      <c r="AS553">
        <f t="shared" si="98"/>
        <v>250489000</v>
      </c>
      <c r="AT553">
        <f t="shared" si="99"/>
        <v>0</v>
      </c>
      <c r="AX553">
        <f t="shared" si="100"/>
        <v>1</v>
      </c>
      <c r="AY553">
        <f t="shared" si="101"/>
        <v>250489000</v>
      </c>
      <c r="AZ553">
        <f t="shared" si="102"/>
        <v>0</v>
      </c>
      <c r="BA553">
        <f t="shared" si="103"/>
        <v>0</v>
      </c>
      <c r="BB553">
        <f t="shared" si="104"/>
        <v>0</v>
      </c>
      <c r="BC553">
        <f t="shared" si="105"/>
        <v>250489000</v>
      </c>
    </row>
    <row r="554" spans="1:55" x14ac:dyDescent="0.25">
      <c r="A554">
        <v>54</v>
      </c>
      <c r="B554">
        <v>15</v>
      </c>
      <c r="C554">
        <v>0</v>
      </c>
      <c r="D554">
        <v>70519</v>
      </c>
      <c r="E554">
        <v>20483</v>
      </c>
      <c r="F554">
        <v>19931231</v>
      </c>
      <c r="G554">
        <v>17303410</v>
      </c>
      <c r="H554" t="s">
        <v>38</v>
      </c>
      <c r="I554" t="s">
        <v>39</v>
      </c>
      <c r="J554">
        <v>36.875</v>
      </c>
      <c r="K554">
        <v>-6.7340000000000004E-3</v>
      </c>
      <c r="L554">
        <v>379124</v>
      </c>
      <c r="M554">
        <v>-5.6400000000000005E-4</v>
      </c>
      <c r="N554">
        <v>1.2732E-2</v>
      </c>
      <c r="O554">
        <v>19931231</v>
      </c>
      <c r="P554" s="3">
        <v>7901418.4243482351</v>
      </c>
      <c r="Q554">
        <v>13980197.5</v>
      </c>
      <c r="R554" t="s">
        <v>40</v>
      </c>
      <c r="S554">
        <v>31</v>
      </c>
      <c r="T554">
        <v>216574000</v>
      </c>
      <c r="U554">
        <v>13953000</v>
      </c>
      <c r="V554" s="1">
        <v>202621000</v>
      </c>
      <c r="W554">
        <v>0.28704662380000001</v>
      </c>
      <c r="X554">
        <v>1</v>
      </c>
      <c r="Y554" s="4">
        <v>210522418.42434824</v>
      </c>
      <c r="Z554" s="5">
        <v>1.9064829919492574E-2</v>
      </c>
      <c r="AA554">
        <v>0.97</v>
      </c>
      <c r="AB554">
        <v>0.28704662380000001</v>
      </c>
      <c r="AD554">
        <v>2.4495277377072189E-2</v>
      </c>
      <c r="AE554">
        <v>0</v>
      </c>
      <c r="AF554">
        <v>1</v>
      </c>
      <c r="AG554">
        <v>216574000</v>
      </c>
      <c r="AH554">
        <v>0</v>
      </c>
      <c r="AI554">
        <v>8</v>
      </c>
      <c r="AJ554">
        <v>1934780610</v>
      </c>
      <c r="AK554">
        <v>0.11193723923044691</v>
      </c>
      <c r="AR554">
        <f t="shared" si="97"/>
        <v>1</v>
      </c>
      <c r="AS554">
        <f t="shared" si="98"/>
        <v>216574000</v>
      </c>
      <c r="AT554">
        <f t="shared" si="99"/>
        <v>0</v>
      </c>
      <c r="AX554">
        <f t="shared" si="100"/>
        <v>1</v>
      </c>
      <c r="AY554">
        <f t="shared" si="101"/>
        <v>216574000</v>
      </c>
      <c r="AZ554">
        <f t="shared" si="102"/>
        <v>0</v>
      </c>
      <c r="BA554">
        <f t="shared" si="103"/>
        <v>0</v>
      </c>
      <c r="BB554">
        <f t="shared" si="104"/>
        <v>0</v>
      </c>
      <c r="BC554">
        <f t="shared" si="105"/>
        <v>216574000</v>
      </c>
    </row>
    <row r="555" spans="1:55" x14ac:dyDescent="0.25">
      <c r="A555">
        <v>54</v>
      </c>
      <c r="B555">
        <v>14</v>
      </c>
      <c r="C555">
        <v>0</v>
      </c>
      <c r="D555">
        <v>70519</v>
      </c>
      <c r="E555">
        <v>20483</v>
      </c>
      <c r="F555">
        <v>19921231</v>
      </c>
      <c r="G555">
        <v>17303410</v>
      </c>
      <c r="H555" t="s">
        <v>38</v>
      </c>
      <c r="I555" t="s">
        <v>39</v>
      </c>
      <c r="J555">
        <v>22.25</v>
      </c>
      <c r="K555">
        <v>2.8902000000000001E-2</v>
      </c>
      <c r="L555">
        <v>365552</v>
      </c>
      <c r="M555">
        <v>-1.403E-3</v>
      </c>
      <c r="N555">
        <v>1.4898E-2</v>
      </c>
      <c r="O555">
        <v>19921231</v>
      </c>
      <c r="P555" s="3">
        <v>2056814.7511404157</v>
      </c>
      <c r="Q555">
        <v>8133532</v>
      </c>
      <c r="R555" t="s">
        <v>40</v>
      </c>
      <c r="S555">
        <v>27</v>
      </c>
      <c r="T555">
        <v>213701000</v>
      </c>
      <c r="U555">
        <v>11181000</v>
      </c>
      <c r="V555" s="1">
        <v>202520000</v>
      </c>
      <c r="W555">
        <v>0.3418483424</v>
      </c>
      <c r="X555">
        <v>1</v>
      </c>
      <c r="Y555" s="4">
        <v>204576814.75114042</v>
      </c>
      <c r="Z555" s="5">
        <v>1.3610310918858863E-2</v>
      </c>
      <c r="AA555">
        <v>0.97</v>
      </c>
      <c r="AB555">
        <v>0.3418483424</v>
      </c>
      <c r="AD555">
        <v>0.23004323934083626</v>
      </c>
      <c r="AE555">
        <v>0</v>
      </c>
      <c r="AF555">
        <v>1</v>
      </c>
      <c r="AG555">
        <v>213701000</v>
      </c>
      <c r="AH555">
        <v>0</v>
      </c>
      <c r="AI555">
        <v>7</v>
      </c>
      <c r="AJ555">
        <v>1672383581</v>
      </c>
      <c r="AK555">
        <v>0.12778228776451975</v>
      </c>
      <c r="AR555">
        <f t="shared" si="97"/>
        <v>1</v>
      </c>
      <c r="AS555">
        <f t="shared" si="98"/>
        <v>213701000</v>
      </c>
      <c r="AT555">
        <f t="shared" si="99"/>
        <v>0</v>
      </c>
      <c r="AX555">
        <f t="shared" si="100"/>
        <v>1</v>
      </c>
      <c r="AY555">
        <f t="shared" si="101"/>
        <v>213701000</v>
      </c>
      <c r="AZ555">
        <f t="shared" si="102"/>
        <v>0</v>
      </c>
      <c r="BA555">
        <f t="shared" si="103"/>
        <v>1</v>
      </c>
      <c r="BB555">
        <f t="shared" si="104"/>
        <v>213701000</v>
      </c>
      <c r="BC555">
        <f t="shared" si="105"/>
        <v>0</v>
      </c>
    </row>
    <row r="556" spans="1:55" x14ac:dyDescent="0.25">
      <c r="A556">
        <v>54</v>
      </c>
      <c r="B556">
        <v>13</v>
      </c>
      <c r="C556">
        <v>0</v>
      </c>
      <c r="D556">
        <v>70519</v>
      </c>
      <c r="E556">
        <v>20483</v>
      </c>
      <c r="F556">
        <v>19911231</v>
      </c>
      <c r="G556">
        <v>17303410</v>
      </c>
      <c r="H556" t="s">
        <v>38</v>
      </c>
      <c r="I556" t="s">
        <v>39</v>
      </c>
      <c r="J556">
        <v>10.375</v>
      </c>
      <c r="K556">
        <v>1.2194999999999999E-2</v>
      </c>
      <c r="L556">
        <v>345952</v>
      </c>
      <c r="M556">
        <v>6.0610000000000004E-3</v>
      </c>
      <c r="N556">
        <v>1.5295E-2</v>
      </c>
      <c r="O556">
        <v>19911231</v>
      </c>
      <c r="P556" s="3">
        <v>-2648240.1235463321</v>
      </c>
      <c r="Q556">
        <v>3589252</v>
      </c>
      <c r="R556" t="s">
        <v>40</v>
      </c>
      <c r="S556">
        <v>23</v>
      </c>
      <c r="T556">
        <v>216922000</v>
      </c>
      <c r="U556">
        <v>9489000</v>
      </c>
      <c r="V556" s="1">
        <v>207433000</v>
      </c>
      <c r="W556">
        <v>0.48796460450000001</v>
      </c>
      <c r="X556">
        <v>1</v>
      </c>
      <c r="Y556" s="4">
        <v>204784759.87645367</v>
      </c>
      <c r="Z556" s="5">
        <v>8.7427970548379814E-3</v>
      </c>
      <c r="AA556">
        <v>0.97</v>
      </c>
      <c r="AB556">
        <v>0.48796460450000001</v>
      </c>
      <c r="AD556">
        <v>0.93044857156696081</v>
      </c>
      <c r="AE556">
        <v>1</v>
      </c>
      <c r="AF556">
        <v>1</v>
      </c>
      <c r="AG556">
        <v>216922000</v>
      </c>
      <c r="AH556">
        <v>0</v>
      </c>
      <c r="AI556">
        <v>6</v>
      </c>
      <c r="AJ556">
        <v>1587173421</v>
      </c>
      <c r="AK556">
        <v>0.13667189554077092</v>
      </c>
      <c r="AR556">
        <f t="shared" si="97"/>
        <v>1</v>
      </c>
      <c r="AS556">
        <f t="shared" si="98"/>
        <v>216922000</v>
      </c>
      <c r="AT556">
        <f t="shared" si="99"/>
        <v>0</v>
      </c>
      <c r="AX556">
        <f t="shared" si="100"/>
        <v>1</v>
      </c>
      <c r="AY556">
        <f t="shared" si="101"/>
        <v>216922000</v>
      </c>
      <c r="AZ556">
        <f t="shared" si="102"/>
        <v>0</v>
      </c>
      <c r="BA556">
        <f t="shared" si="103"/>
        <v>1</v>
      </c>
      <c r="BB556">
        <f t="shared" si="104"/>
        <v>216922000</v>
      </c>
      <c r="BC556">
        <f t="shared" si="105"/>
        <v>0</v>
      </c>
    </row>
    <row r="557" spans="1:55" x14ac:dyDescent="0.25">
      <c r="A557">
        <v>54</v>
      </c>
      <c r="B557">
        <v>12</v>
      </c>
      <c r="C557">
        <v>0</v>
      </c>
      <c r="D557">
        <v>70519</v>
      </c>
      <c r="E557">
        <v>20483</v>
      </c>
      <c r="F557">
        <v>19901231</v>
      </c>
      <c r="G557">
        <v>17303410</v>
      </c>
      <c r="H557" t="s">
        <v>38</v>
      </c>
      <c r="I557" t="s">
        <v>39</v>
      </c>
      <c r="J557">
        <v>12.625</v>
      </c>
      <c r="K557">
        <v>-9.8040000000000002E-3</v>
      </c>
      <c r="L557">
        <v>332351</v>
      </c>
      <c r="M557">
        <v>4.9800000000000001E-3</v>
      </c>
      <c r="N557">
        <v>1.0272999999999999E-2</v>
      </c>
      <c r="O557">
        <v>19901231</v>
      </c>
      <c r="P557" s="3">
        <v>-2109297.0627322793</v>
      </c>
      <c r="Q557">
        <v>4195931.375</v>
      </c>
      <c r="R557" t="s">
        <v>40</v>
      </c>
      <c r="S557">
        <v>19</v>
      </c>
      <c r="T557">
        <v>216986000</v>
      </c>
      <c r="U557">
        <v>9730000</v>
      </c>
      <c r="V557" s="1">
        <v>207256000</v>
      </c>
      <c r="W557">
        <v>0.62567797479999998</v>
      </c>
      <c r="X557">
        <v>1</v>
      </c>
      <c r="Y557" s="4">
        <v>205146702.93726772</v>
      </c>
      <c r="Z557" s="5">
        <v>1.3757319582237438E-2</v>
      </c>
      <c r="AA557">
        <v>0.97</v>
      </c>
      <c r="AB557">
        <v>0.62567797479999998</v>
      </c>
      <c r="AD557">
        <v>0.77258180674919119</v>
      </c>
      <c r="AE557">
        <v>1</v>
      </c>
      <c r="AF557">
        <v>1</v>
      </c>
      <c r="AG557">
        <v>216986000</v>
      </c>
      <c r="AH557">
        <v>0</v>
      </c>
      <c r="AI557">
        <v>5</v>
      </c>
      <c r="AJ557">
        <v>1461532706</v>
      </c>
      <c r="AK557">
        <v>0.14846468991710679</v>
      </c>
      <c r="AR557">
        <f t="shared" si="97"/>
        <v>1</v>
      </c>
      <c r="AS557">
        <f t="shared" si="98"/>
        <v>216986000</v>
      </c>
      <c r="AT557">
        <f t="shared" si="99"/>
        <v>0</v>
      </c>
      <c r="AX557">
        <f t="shared" si="100"/>
        <v>1</v>
      </c>
      <c r="AY557">
        <f t="shared" si="101"/>
        <v>216986000</v>
      </c>
      <c r="AZ557">
        <f t="shared" si="102"/>
        <v>0</v>
      </c>
      <c r="BA557">
        <f t="shared" si="103"/>
        <v>1</v>
      </c>
      <c r="BB557">
        <f t="shared" si="104"/>
        <v>216986000</v>
      </c>
      <c r="BC557">
        <f t="shared" si="105"/>
        <v>0</v>
      </c>
    </row>
    <row r="558" spans="1:55" x14ac:dyDescent="0.25">
      <c r="A558">
        <v>54</v>
      </c>
      <c r="B558">
        <v>11</v>
      </c>
      <c r="C558">
        <v>0</v>
      </c>
      <c r="D558">
        <v>70519</v>
      </c>
      <c r="E558">
        <v>20483</v>
      </c>
      <c r="F558">
        <v>19891229</v>
      </c>
      <c r="G558">
        <v>17303410</v>
      </c>
      <c r="H558" t="s">
        <v>38</v>
      </c>
      <c r="I558" t="s">
        <v>39</v>
      </c>
      <c r="J558">
        <v>28.875</v>
      </c>
      <c r="K558">
        <v>0</v>
      </c>
      <c r="L558">
        <v>324577</v>
      </c>
      <c r="M558">
        <v>7.9019999999999993E-3</v>
      </c>
      <c r="N558">
        <v>1.2916E-2</v>
      </c>
      <c r="O558">
        <v>19891229</v>
      </c>
      <c r="P558" s="3">
        <v>2728595.65556252</v>
      </c>
      <c r="Q558">
        <v>9372160.875</v>
      </c>
      <c r="R558" t="s">
        <v>40</v>
      </c>
      <c r="S558">
        <v>15</v>
      </c>
      <c r="T558">
        <v>230643000</v>
      </c>
      <c r="U558">
        <v>10076000</v>
      </c>
      <c r="V558" s="1">
        <v>220567000</v>
      </c>
      <c r="W558">
        <v>0.47154389349999998</v>
      </c>
      <c r="X558">
        <v>1</v>
      </c>
      <c r="Y558" s="4">
        <v>223295595.65556252</v>
      </c>
      <c r="Z558" s="5">
        <v>2.0121335208677132E-2</v>
      </c>
      <c r="AA558">
        <v>0.97</v>
      </c>
      <c r="AB558">
        <v>0.47154389349999998</v>
      </c>
      <c r="AD558">
        <v>0.27182640675698821</v>
      </c>
      <c r="AE558">
        <v>0</v>
      </c>
      <c r="AF558">
        <v>1</v>
      </c>
      <c r="AG558">
        <v>230643000</v>
      </c>
      <c r="AH558">
        <v>0</v>
      </c>
      <c r="AI558">
        <v>4</v>
      </c>
      <c r="AJ558">
        <v>1434879707</v>
      </c>
      <c r="AK558">
        <v>0.16074030378631593</v>
      </c>
      <c r="AR558">
        <f t="shared" si="97"/>
        <v>1</v>
      </c>
      <c r="AS558">
        <f t="shared" si="98"/>
        <v>230643000</v>
      </c>
      <c r="AT558">
        <f t="shared" si="99"/>
        <v>0</v>
      </c>
      <c r="AX558">
        <f t="shared" si="100"/>
        <v>1</v>
      </c>
      <c r="AY558">
        <f t="shared" si="101"/>
        <v>230643000</v>
      </c>
      <c r="AZ558">
        <f t="shared" si="102"/>
        <v>0</v>
      </c>
      <c r="BA558">
        <f t="shared" si="103"/>
        <v>1</v>
      </c>
      <c r="BB558">
        <f t="shared" si="104"/>
        <v>230643000</v>
      </c>
      <c r="BC558">
        <f t="shared" si="105"/>
        <v>0</v>
      </c>
    </row>
    <row r="559" spans="1:55" x14ac:dyDescent="0.25">
      <c r="A559">
        <v>54</v>
      </c>
      <c r="B559">
        <v>10</v>
      </c>
      <c r="C559">
        <v>0</v>
      </c>
      <c r="D559">
        <v>70519</v>
      </c>
      <c r="E559">
        <v>20483</v>
      </c>
      <c r="F559">
        <v>19881230</v>
      </c>
      <c r="G559">
        <v>17303410</v>
      </c>
      <c r="H559" t="s">
        <v>38</v>
      </c>
      <c r="I559" t="s">
        <v>39</v>
      </c>
      <c r="J559">
        <v>25.875</v>
      </c>
      <c r="K559">
        <v>-9.5689999999999994E-3</v>
      </c>
      <c r="L559">
        <v>318411</v>
      </c>
      <c r="M559">
        <v>-1.6180000000000001E-3</v>
      </c>
      <c r="N559">
        <v>1.0211E-2</v>
      </c>
      <c r="O559">
        <v>19881230</v>
      </c>
      <c r="P559" s="3">
        <v>2304824.3852772117</v>
      </c>
      <c r="Q559">
        <v>8238884.625</v>
      </c>
      <c r="R559" t="s">
        <v>40</v>
      </c>
      <c r="S559">
        <v>11</v>
      </c>
      <c r="T559">
        <v>207666000</v>
      </c>
      <c r="U559">
        <v>9864000</v>
      </c>
      <c r="V559" s="1">
        <v>197802000</v>
      </c>
      <c r="W559">
        <v>0.21197923669999999</v>
      </c>
      <c r="X559">
        <v>1</v>
      </c>
      <c r="Y559" s="4">
        <v>200106824.38527721</v>
      </c>
      <c r="Z559" s="5">
        <v>8.7277203958694826E-3</v>
      </c>
      <c r="AA559">
        <v>0.97</v>
      </c>
      <c r="AB559">
        <v>0.21197923669999999</v>
      </c>
      <c r="AD559">
        <v>9.3467651310151431E-2</v>
      </c>
      <c r="AE559">
        <v>0</v>
      </c>
      <c r="AF559">
        <v>1</v>
      </c>
      <c r="AG559">
        <v>207666000</v>
      </c>
      <c r="AH559">
        <v>0</v>
      </c>
      <c r="AI559">
        <v>3</v>
      </c>
      <c r="AJ559">
        <v>1326741615</v>
      </c>
      <c r="AK559">
        <v>0.15652331821972737</v>
      </c>
      <c r="AR559">
        <f t="shared" si="97"/>
        <v>1</v>
      </c>
      <c r="AS559">
        <f t="shared" si="98"/>
        <v>207666000</v>
      </c>
      <c r="AT559">
        <f t="shared" si="99"/>
        <v>0</v>
      </c>
      <c r="AX559">
        <f t="shared" si="100"/>
        <v>1</v>
      </c>
      <c r="AY559">
        <f t="shared" si="101"/>
        <v>207666000</v>
      </c>
      <c r="AZ559">
        <f t="shared" si="102"/>
        <v>0</v>
      </c>
      <c r="BA559">
        <f t="shared" si="103"/>
        <v>1</v>
      </c>
      <c r="BB559">
        <f t="shared" si="104"/>
        <v>207666000</v>
      </c>
      <c r="BC559">
        <f t="shared" si="105"/>
        <v>0</v>
      </c>
    </row>
    <row r="560" spans="1:55" x14ac:dyDescent="0.25">
      <c r="A560">
        <v>54</v>
      </c>
      <c r="B560">
        <v>9</v>
      </c>
      <c r="C560">
        <v>0</v>
      </c>
      <c r="D560">
        <v>70519</v>
      </c>
      <c r="E560">
        <v>20483</v>
      </c>
      <c r="F560">
        <v>19871231</v>
      </c>
      <c r="G560">
        <v>17303410</v>
      </c>
      <c r="H560" t="s">
        <v>38</v>
      </c>
      <c r="I560" t="s">
        <v>39</v>
      </c>
      <c r="J560">
        <v>18.625</v>
      </c>
      <c r="K560">
        <v>-3.2467999999999997E-2</v>
      </c>
      <c r="L560">
        <v>317995</v>
      </c>
      <c r="M560">
        <v>-1.505E-3</v>
      </c>
      <c r="N560">
        <v>1.0994E-2</v>
      </c>
      <c r="O560">
        <v>19871231</v>
      </c>
      <c r="P560" s="3">
        <v>-590671.40093615651</v>
      </c>
      <c r="Q560">
        <v>5922656.875</v>
      </c>
      <c r="R560" t="s">
        <v>40</v>
      </c>
      <c r="S560">
        <v>7</v>
      </c>
      <c r="T560">
        <v>203607000</v>
      </c>
      <c r="U560">
        <v>8810000</v>
      </c>
      <c r="V560" s="1">
        <v>194797000</v>
      </c>
      <c r="W560">
        <v>0.8498510051</v>
      </c>
      <c r="X560">
        <v>1</v>
      </c>
      <c r="Y560" s="4">
        <v>194206328.59906384</v>
      </c>
      <c r="Z560" s="5">
        <v>3.2070307407194854E-2</v>
      </c>
      <c r="AA560">
        <v>0.97</v>
      </c>
      <c r="AB560">
        <v>0.8498510051</v>
      </c>
      <c r="AD560">
        <v>0.53777799305156782</v>
      </c>
      <c r="AE560">
        <v>1</v>
      </c>
      <c r="AF560">
        <v>1</v>
      </c>
      <c r="AG560">
        <v>203607000</v>
      </c>
      <c r="AH560">
        <v>0</v>
      </c>
      <c r="AI560">
        <v>2</v>
      </c>
      <c r="AJ560">
        <v>1278639907</v>
      </c>
      <c r="AK560">
        <v>0.15923716981250141</v>
      </c>
      <c r="AR560">
        <f t="shared" si="97"/>
        <v>1</v>
      </c>
      <c r="AS560">
        <f t="shared" si="98"/>
        <v>203607000</v>
      </c>
      <c r="AT560">
        <f t="shared" si="99"/>
        <v>0</v>
      </c>
      <c r="AX560">
        <f t="shared" si="100"/>
        <v>1</v>
      </c>
      <c r="AY560">
        <f t="shared" si="101"/>
        <v>203607000</v>
      </c>
      <c r="AZ560">
        <f t="shared" si="102"/>
        <v>0</v>
      </c>
      <c r="BA560">
        <f t="shared" si="103"/>
        <v>1</v>
      </c>
      <c r="BB560">
        <f t="shared" si="104"/>
        <v>203607000</v>
      </c>
      <c r="BC560">
        <f t="shared" si="105"/>
        <v>0</v>
      </c>
    </row>
    <row r="561" spans="1:55" x14ac:dyDescent="0.25">
      <c r="A561">
        <v>54</v>
      </c>
      <c r="B561">
        <v>8</v>
      </c>
      <c r="C561">
        <v>0</v>
      </c>
      <c r="D561">
        <v>70519</v>
      </c>
      <c r="E561">
        <v>20483</v>
      </c>
      <c r="F561">
        <v>19861231</v>
      </c>
      <c r="G561">
        <v>17303410</v>
      </c>
      <c r="H561" t="s">
        <v>38</v>
      </c>
      <c r="I561" t="s">
        <v>39</v>
      </c>
      <c r="J561">
        <v>53</v>
      </c>
      <c r="K561">
        <v>-7.0260000000000001E-3</v>
      </c>
      <c r="L561">
        <v>137615</v>
      </c>
      <c r="M561">
        <v>-3.1440000000000001E-3</v>
      </c>
      <c r="N561">
        <v>8.3590000000000001E-3</v>
      </c>
      <c r="O561">
        <v>19861231</v>
      </c>
      <c r="P561" s="3">
        <v>1681674.8373147249</v>
      </c>
      <c r="Q561">
        <v>7293595</v>
      </c>
      <c r="R561" t="s">
        <v>40</v>
      </c>
      <c r="S561">
        <v>3</v>
      </c>
      <c r="T561">
        <v>196124000</v>
      </c>
      <c r="U561">
        <v>9060000</v>
      </c>
      <c r="V561" s="1">
        <v>187064000</v>
      </c>
      <c r="W561">
        <v>0.20956884470000001</v>
      </c>
      <c r="X561">
        <v>1</v>
      </c>
      <c r="Y561" s="4">
        <v>188745674.83731472</v>
      </c>
      <c r="Z561" s="5">
        <v>8.0982577767402739E-3</v>
      </c>
      <c r="AA561">
        <v>0.97</v>
      </c>
      <c r="AB561">
        <v>0.20956884470000001</v>
      </c>
      <c r="AD561">
        <v>0.13562151307752623</v>
      </c>
      <c r="AE561">
        <v>0</v>
      </c>
      <c r="AF561">
        <v>1</v>
      </c>
      <c r="AG561">
        <v>196124000</v>
      </c>
      <c r="AH561">
        <v>0</v>
      </c>
      <c r="AI561">
        <v>1</v>
      </c>
      <c r="AJ561">
        <v>1208853852</v>
      </c>
      <c r="AK561">
        <v>0.16223962861641275</v>
      </c>
      <c r="AR561">
        <f t="shared" si="97"/>
        <v>1</v>
      </c>
      <c r="AS561">
        <f t="shared" si="98"/>
        <v>196124000</v>
      </c>
      <c r="AT561">
        <f t="shared" si="99"/>
        <v>0</v>
      </c>
      <c r="AX561">
        <f t="shared" si="100"/>
        <v>1</v>
      </c>
      <c r="AY561">
        <f t="shared" si="101"/>
        <v>196124000</v>
      </c>
      <c r="AZ561">
        <f t="shared" si="102"/>
        <v>0</v>
      </c>
      <c r="BA561">
        <f t="shared" si="103"/>
        <v>1</v>
      </c>
      <c r="BB561">
        <f t="shared" si="104"/>
        <v>196124000</v>
      </c>
      <c r="BC561">
        <f t="shared" si="105"/>
        <v>0</v>
      </c>
    </row>
    <row r="562" spans="1:55" x14ac:dyDescent="0.25">
      <c r="A562">
        <v>54</v>
      </c>
      <c r="B562">
        <v>7</v>
      </c>
      <c r="C562">
        <v>0</v>
      </c>
      <c r="D562">
        <v>70519</v>
      </c>
      <c r="E562">
        <v>20483</v>
      </c>
      <c r="F562">
        <v>20061229</v>
      </c>
      <c r="G562">
        <v>17296742</v>
      </c>
      <c r="H562" t="s">
        <v>174</v>
      </c>
      <c r="I562" t="s">
        <v>175</v>
      </c>
      <c r="J562">
        <v>55.7</v>
      </c>
      <c r="K562">
        <v>-3.2209999999999999E-3</v>
      </c>
      <c r="L562">
        <v>4913667</v>
      </c>
      <c r="M562">
        <v>-4.5189999999999996E-3</v>
      </c>
      <c r="N562">
        <v>-1.14E-3</v>
      </c>
      <c r="O562">
        <v>20061229</v>
      </c>
      <c r="P562" s="3">
        <v>220755205.64999747</v>
      </c>
      <c r="Q562">
        <v>273691255.64999998</v>
      </c>
      <c r="R562" t="s">
        <v>176</v>
      </c>
      <c r="S562">
        <v>83</v>
      </c>
      <c r="T562">
        <v>1884318000</v>
      </c>
      <c r="U562">
        <v>119783000</v>
      </c>
      <c r="V562" s="1">
        <v>1764535000</v>
      </c>
      <c r="W562">
        <v>0.13832405389999999</v>
      </c>
      <c r="X562">
        <v>1</v>
      </c>
      <c r="Y562" s="4">
        <v>1985290205.6499975</v>
      </c>
      <c r="Z562" s="5">
        <v>1.4201234561454598E-2</v>
      </c>
      <c r="AA562">
        <v>0.97</v>
      </c>
      <c r="AB562">
        <v>0.13832405389999999</v>
      </c>
      <c r="AD562">
        <v>2.4396679286653085E-15</v>
      </c>
      <c r="AE562">
        <v>0</v>
      </c>
      <c r="AF562">
        <v>0</v>
      </c>
      <c r="AG562">
        <v>0</v>
      </c>
      <c r="AH562">
        <v>1884318000</v>
      </c>
      <c r="AI562">
        <v>0</v>
      </c>
      <c r="AJ562">
        <v>8392540279</v>
      </c>
      <c r="AK562">
        <v>0.22452296174436984</v>
      </c>
      <c r="AR562">
        <f t="shared" si="97"/>
        <v>0</v>
      </c>
      <c r="AS562">
        <f t="shared" si="98"/>
        <v>0</v>
      </c>
      <c r="AT562">
        <f t="shared" si="99"/>
        <v>1884318000</v>
      </c>
      <c r="AX562">
        <f t="shared" si="100"/>
        <v>0</v>
      </c>
      <c r="AY562">
        <f t="shared" si="101"/>
        <v>0</v>
      </c>
      <c r="AZ562">
        <f t="shared" si="102"/>
        <v>1884318000</v>
      </c>
      <c r="BA562">
        <f t="shared" si="103"/>
        <v>0</v>
      </c>
      <c r="BB562">
        <f t="shared" si="104"/>
        <v>0</v>
      </c>
      <c r="BC562">
        <f t="shared" si="105"/>
        <v>1884318000</v>
      </c>
    </row>
    <row r="563" spans="1:55" x14ac:dyDescent="0.25">
      <c r="A563">
        <v>54</v>
      </c>
      <c r="B563">
        <v>6</v>
      </c>
      <c r="C563">
        <v>0</v>
      </c>
      <c r="D563">
        <v>70519</v>
      </c>
      <c r="E563">
        <v>20483</v>
      </c>
      <c r="F563">
        <v>20051230</v>
      </c>
      <c r="G563">
        <v>17296742</v>
      </c>
      <c r="H563" t="s">
        <v>174</v>
      </c>
      <c r="I563" t="s">
        <v>175</v>
      </c>
      <c r="J563">
        <v>48.53</v>
      </c>
      <c r="K563">
        <v>-1.029E-3</v>
      </c>
      <c r="L563">
        <v>5058979</v>
      </c>
      <c r="M563">
        <v>-4.4130000000000003E-3</v>
      </c>
      <c r="N563">
        <v>5.3000000000000001E-5</v>
      </c>
      <c r="O563">
        <v>20051230</v>
      </c>
      <c r="P563" s="3">
        <v>204067244.69000077</v>
      </c>
      <c r="Q563">
        <v>245512244.69</v>
      </c>
      <c r="R563" t="s">
        <v>176</v>
      </c>
      <c r="S563">
        <v>79</v>
      </c>
      <c r="T563">
        <v>1494037000</v>
      </c>
      <c r="U563">
        <v>112537000</v>
      </c>
      <c r="V563" s="1">
        <v>1381500000</v>
      </c>
      <c r="W563">
        <v>0.1150119095</v>
      </c>
      <c r="X563">
        <v>1</v>
      </c>
      <c r="Y563" s="4">
        <v>1585567244.6900008</v>
      </c>
      <c r="Z563" s="5">
        <v>1.1801819564378898E-2</v>
      </c>
      <c r="AA563">
        <v>0.97</v>
      </c>
      <c r="AB563">
        <v>0.1150119095</v>
      </c>
      <c r="AD563">
        <v>5.433627877104665E-28</v>
      </c>
      <c r="AE563">
        <v>0</v>
      </c>
      <c r="AF563">
        <v>0</v>
      </c>
      <c r="AG563">
        <v>0</v>
      </c>
      <c r="AH563">
        <v>1494037000</v>
      </c>
      <c r="AI563">
        <v>0</v>
      </c>
      <c r="AJ563">
        <v>7281211083</v>
      </c>
      <c r="AK563">
        <v>0.20519072760962009</v>
      </c>
      <c r="AR563">
        <f t="shared" si="97"/>
        <v>0</v>
      </c>
      <c r="AS563">
        <f t="shared" si="98"/>
        <v>0</v>
      </c>
      <c r="AT563">
        <f t="shared" si="99"/>
        <v>1494037000</v>
      </c>
      <c r="AX563">
        <f t="shared" si="100"/>
        <v>0</v>
      </c>
      <c r="AY563">
        <f t="shared" si="101"/>
        <v>0</v>
      </c>
      <c r="AZ563">
        <f t="shared" si="102"/>
        <v>1494037000</v>
      </c>
      <c r="BA563">
        <f t="shared" si="103"/>
        <v>0</v>
      </c>
      <c r="BB563">
        <f t="shared" si="104"/>
        <v>0</v>
      </c>
      <c r="BC563">
        <f t="shared" si="105"/>
        <v>1494037000</v>
      </c>
    </row>
    <row r="564" spans="1:55" x14ac:dyDescent="0.25">
      <c r="A564">
        <v>54</v>
      </c>
      <c r="B564">
        <v>5</v>
      </c>
      <c r="C564">
        <v>0</v>
      </c>
      <c r="D564">
        <v>70519</v>
      </c>
      <c r="E564">
        <v>20483</v>
      </c>
      <c r="F564">
        <v>20041231</v>
      </c>
      <c r="G564">
        <v>17296742</v>
      </c>
      <c r="H564" t="s">
        <v>174</v>
      </c>
      <c r="I564" t="s">
        <v>175</v>
      </c>
      <c r="J564">
        <v>48.18</v>
      </c>
      <c r="K564">
        <v>3.1229999999999999E-3</v>
      </c>
      <c r="L564">
        <v>5189753</v>
      </c>
      <c r="M564">
        <v>-1.005E-3</v>
      </c>
      <c r="N564">
        <v>3.4299999999999999E-3</v>
      </c>
      <c r="O564">
        <v>20041231</v>
      </c>
      <c r="P564" s="3">
        <v>208798001.1200006</v>
      </c>
      <c r="Q564">
        <v>250042301.12</v>
      </c>
      <c r="R564" t="s">
        <v>176</v>
      </c>
      <c r="S564">
        <v>75</v>
      </c>
      <c r="T564">
        <v>1484101000</v>
      </c>
      <c r="U564">
        <v>109291000</v>
      </c>
      <c r="V564" s="1">
        <v>1374810000</v>
      </c>
      <c r="W564">
        <v>0.1536949199</v>
      </c>
      <c r="X564">
        <v>1</v>
      </c>
      <c r="Y564" s="4">
        <v>1583608001.1200006</v>
      </c>
      <c r="Z564" s="5">
        <v>1.5769782952330856E-2</v>
      </c>
      <c r="AA564">
        <v>0.97</v>
      </c>
      <c r="AB564">
        <v>0.1536949199</v>
      </c>
      <c r="AD564">
        <v>3.1121280279547719E-17</v>
      </c>
      <c r="AE564">
        <v>0</v>
      </c>
      <c r="AF564">
        <v>0</v>
      </c>
      <c r="AG564">
        <v>0</v>
      </c>
      <c r="AH564">
        <v>1484101000</v>
      </c>
      <c r="AI564">
        <v>0</v>
      </c>
      <c r="AJ564">
        <v>6668600666</v>
      </c>
      <c r="AK564">
        <v>0.22255058809664821</v>
      </c>
      <c r="AR564">
        <f t="shared" si="97"/>
        <v>0</v>
      </c>
      <c r="AS564">
        <f t="shared" si="98"/>
        <v>0</v>
      </c>
      <c r="AT564">
        <f t="shared" si="99"/>
        <v>1484101000</v>
      </c>
      <c r="AX564">
        <f t="shared" si="100"/>
        <v>0</v>
      </c>
      <c r="AY564">
        <f t="shared" si="101"/>
        <v>0</v>
      </c>
      <c r="AZ564">
        <f t="shared" si="102"/>
        <v>1484101000</v>
      </c>
      <c r="BA564">
        <f t="shared" si="103"/>
        <v>0</v>
      </c>
      <c r="BB564">
        <f t="shared" si="104"/>
        <v>0</v>
      </c>
      <c r="BC564">
        <f t="shared" si="105"/>
        <v>1484101000</v>
      </c>
    </row>
    <row r="565" spans="1:55" x14ac:dyDescent="0.25">
      <c r="A565">
        <v>54</v>
      </c>
      <c r="B565">
        <v>4</v>
      </c>
      <c r="C565">
        <v>0</v>
      </c>
      <c r="D565">
        <v>70519</v>
      </c>
      <c r="E565">
        <v>20483</v>
      </c>
      <c r="F565">
        <v>20031231</v>
      </c>
      <c r="G565">
        <v>17296742</v>
      </c>
      <c r="H565" t="s">
        <v>174</v>
      </c>
      <c r="I565" t="s">
        <v>175</v>
      </c>
      <c r="J565">
        <v>48.54</v>
      </c>
      <c r="K565">
        <v>2.271E-3</v>
      </c>
      <c r="L565">
        <v>5158677</v>
      </c>
      <c r="M565">
        <v>3.3000000000000003E-5</v>
      </c>
      <c r="N565">
        <v>-1.1739999999999999E-3</v>
      </c>
      <c r="O565">
        <v>20031231</v>
      </c>
      <c r="P565" s="3">
        <v>215421646.30000043</v>
      </c>
      <c r="Q565">
        <v>250402186.30000001</v>
      </c>
      <c r="R565" t="s">
        <v>176</v>
      </c>
      <c r="S565">
        <v>71</v>
      </c>
      <c r="T565">
        <v>1264032000</v>
      </c>
      <c r="U565">
        <v>98014000</v>
      </c>
      <c r="V565" s="1">
        <v>1166018000</v>
      </c>
      <c r="W565">
        <v>0.15525810549999999</v>
      </c>
      <c r="X565">
        <v>1</v>
      </c>
      <c r="Y565" s="4">
        <v>1381439646.3000004</v>
      </c>
      <c r="Z565" s="5">
        <v>1.5918952056743853E-2</v>
      </c>
      <c r="AA565">
        <v>0.97</v>
      </c>
      <c r="AB565">
        <v>0.15525810549999999</v>
      </c>
      <c r="AD565">
        <v>5.8642503639982434E-23</v>
      </c>
      <c r="AE565">
        <v>0</v>
      </c>
      <c r="AF565">
        <v>0</v>
      </c>
      <c r="AG565">
        <v>0</v>
      </c>
      <c r="AH565">
        <v>1264032000</v>
      </c>
      <c r="AI565">
        <v>0</v>
      </c>
      <c r="AJ565">
        <v>5752838056</v>
      </c>
      <c r="AK565">
        <v>0.21972320230388909</v>
      </c>
      <c r="AR565">
        <f t="shared" si="97"/>
        <v>0</v>
      </c>
      <c r="AS565">
        <f t="shared" si="98"/>
        <v>0</v>
      </c>
      <c r="AT565">
        <f t="shared" si="99"/>
        <v>1264032000</v>
      </c>
      <c r="AX565">
        <f t="shared" si="100"/>
        <v>0</v>
      </c>
      <c r="AY565">
        <f t="shared" si="101"/>
        <v>0</v>
      </c>
      <c r="AZ565">
        <f t="shared" si="102"/>
        <v>1264032000</v>
      </c>
      <c r="BA565">
        <f t="shared" si="103"/>
        <v>0</v>
      </c>
      <c r="BB565">
        <f t="shared" si="104"/>
        <v>0</v>
      </c>
      <c r="BC565">
        <f t="shared" si="105"/>
        <v>1264032000</v>
      </c>
    </row>
    <row r="566" spans="1:55" x14ac:dyDescent="0.25">
      <c r="A566">
        <v>54</v>
      </c>
      <c r="B566">
        <v>3</v>
      </c>
      <c r="C566">
        <v>0</v>
      </c>
      <c r="D566">
        <v>70519</v>
      </c>
      <c r="E566">
        <v>20483</v>
      </c>
      <c r="F566">
        <v>20011231</v>
      </c>
      <c r="G566">
        <v>17296742</v>
      </c>
      <c r="H566" t="s">
        <v>174</v>
      </c>
      <c r="I566" t="s">
        <v>175</v>
      </c>
      <c r="J566">
        <v>50.48</v>
      </c>
      <c r="K566">
        <v>-1.387E-2</v>
      </c>
      <c r="L566">
        <v>5144814</v>
      </c>
      <c r="M566">
        <v>-9.7280000000000005E-3</v>
      </c>
      <c r="N566">
        <v>6.6160000000000004E-3</v>
      </c>
      <c r="O566">
        <v>20011231</v>
      </c>
      <c r="P566" s="3">
        <v>230604118.32651019</v>
      </c>
      <c r="Q566">
        <v>259710208.36000001</v>
      </c>
      <c r="R566" t="s">
        <v>176</v>
      </c>
      <c r="S566">
        <v>63</v>
      </c>
      <c r="T566">
        <v>1051450000</v>
      </c>
      <c r="U566">
        <v>81247000</v>
      </c>
      <c r="V566" s="1">
        <v>970203000</v>
      </c>
      <c r="W566">
        <v>0.29580742090000001</v>
      </c>
      <c r="X566">
        <v>1</v>
      </c>
      <c r="Y566" s="4">
        <v>1200807118.3265102</v>
      </c>
      <c r="Z566" s="5">
        <v>3.0487349792464671E-2</v>
      </c>
      <c r="AA566">
        <v>0.97</v>
      </c>
      <c r="AB566">
        <v>0.29580742090000001</v>
      </c>
      <c r="AD566">
        <v>1.4975063811106895E-10</v>
      </c>
      <c r="AE566">
        <v>0</v>
      </c>
      <c r="AF566">
        <v>0</v>
      </c>
      <c r="AG566">
        <v>0</v>
      </c>
      <c r="AH566">
        <v>1051450000</v>
      </c>
      <c r="AI566">
        <v>0</v>
      </c>
      <c r="AJ566">
        <v>4854674774</v>
      </c>
      <c r="AK566">
        <v>0.21658505439565415</v>
      </c>
      <c r="AR566">
        <f t="shared" si="97"/>
        <v>0</v>
      </c>
      <c r="AS566">
        <f t="shared" si="98"/>
        <v>0</v>
      </c>
      <c r="AT566">
        <f t="shared" si="99"/>
        <v>1051450000</v>
      </c>
      <c r="AX566">
        <f t="shared" si="100"/>
        <v>0</v>
      </c>
      <c r="AY566">
        <f t="shared" si="101"/>
        <v>0</v>
      </c>
      <c r="AZ566">
        <f t="shared" si="102"/>
        <v>1051450000</v>
      </c>
      <c r="BA566">
        <f t="shared" si="103"/>
        <v>0</v>
      </c>
      <c r="BB566">
        <f t="shared" si="104"/>
        <v>0</v>
      </c>
      <c r="BC566">
        <f t="shared" si="105"/>
        <v>1051450000</v>
      </c>
    </row>
    <row r="567" spans="1:55" x14ac:dyDescent="0.25">
      <c r="A567">
        <v>54</v>
      </c>
      <c r="B567">
        <v>2</v>
      </c>
      <c r="C567">
        <v>0</v>
      </c>
      <c r="D567">
        <v>70519</v>
      </c>
      <c r="E567">
        <v>20483</v>
      </c>
      <c r="F567">
        <v>19991231</v>
      </c>
      <c r="G567">
        <v>17296742</v>
      </c>
      <c r="H567" t="s">
        <v>174</v>
      </c>
      <c r="I567" t="s">
        <v>175</v>
      </c>
      <c r="J567">
        <v>55.6875</v>
      </c>
      <c r="K567">
        <v>6.7799999999999996E-3</v>
      </c>
      <c r="L567">
        <v>3371665</v>
      </c>
      <c r="M567">
        <v>6.202E-3</v>
      </c>
      <c r="N567">
        <v>1.6781999999999998E-2</v>
      </c>
      <c r="O567">
        <v>19991231</v>
      </c>
      <c r="P567" s="3">
        <v>167742064.68999183</v>
      </c>
      <c r="Q567">
        <v>187759594.69</v>
      </c>
      <c r="R567" t="s">
        <v>176</v>
      </c>
      <c r="S567">
        <v>55</v>
      </c>
      <c r="T567">
        <v>716937000</v>
      </c>
      <c r="U567">
        <v>49686000</v>
      </c>
      <c r="V567" s="1">
        <v>667251000</v>
      </c>
      <c r="W567">
        <v>0.35870065299999998</v>
      </c>
      <c r="X567">
        <v>1</v>
      </c>
      <c r="Y567" s="4">
        <v>834993064.68999183</v>
      </c>
      <c r="Z567" s="5">
        <v>3.6729988779599661E-2</v>
      </c>
      <c r="AA567">
        <v>0.97</v>
      </c>
      <c r="AB567">
        <v>0.35870065299999998</v>
      </c>
      <c r="AD567">
        <v>2.2580271837675114E-8</v>
      </c>
      <c r="AE567">
        <v>0</v>
      </c>
      <c r="AF567">
        <v>0</v>
      </c>
      <c r="AG567">
        <v>0</v>
      </c>
      <c r="AH567">
        <v>716937000</v>
      </c>
      <c r="AI567">
        <v>0</v>
      </c>
      <c r="AJ567">
        <v>3933635517</v>
      </c>
      <c r="AK567">
        <v>0.1822581164171444</v>
      </c>
      <c r="AR567">
        <f t="shared" si="97"/>
        <v>0</v>
      </c>
      <c r="AS567">
        <f t="shared" si="98"/>
        <v>0</v>
      </c>
      <c r="AT567">
        <f t="shared" si="99"/>
        <v>716937000</v>
      </c>
      <c r="AX567">
        <f t="shared" si="100"/>
        <v>0</v>
      </c>
      <c r="AY567">
        <f t="shared" si="101"/>
        <v>0</v>
      </c>
      <c r="AZ567">
        <f t="shared" si="102"/>
        <v>716937000</v>
      </c>
      <c r="BA567">
        <f t="shared" si="103"/>
        <v>0</v>
      </c>
      <c r="BB567">
        <f t="shared" si="104"/>
        <v>0</v>
      </c>
      <c r="BC567">
        <f t="shared" si="105"/>
        <v>716937000</v>
      </c>
    </row>
    <row r="568" spans="1:55" x14ac:dyDescent="0.25">
      <c r="A568">
        <v>54</v>
      </c>
      <c r="B568">
        <v>1</v>
      </c>
      <c r="C568">
        <v>1</v>
      </c>
      <c r="D568">
        <v>70519</v>
      </c>
      <c r="E568">
        <v>20483</v>
      </c>
      <c r="F568">
        <v>19961231</v>
      </c>
      <c r="G568">
        <v>17303410</v>
      </c>
      <c r="H568" t="s">
        <v>38</v>
      </c>
      <c r="I568" t="s">
        <v>39</v>
      </c>
      <c r="J568">
        <v>103</v>
      </c>
      <c r="K568">
        <v>-3.5129000000000001E-2</v>
      </c>
      <c r="L568">
        <v>470483</v>
      </c>
      <c r="M568">
        <v>-9.3989999999999994E-3</v>
      </c>
      <c r="N568">
        <v>1.0813E-2</v>
      </c>
      <c r="O568">
        <v>19961231</v>
      </c>
      <c r="P568" s="3">
        <v>40650869.000000417</v>
      </c>
      <c r="Q568">
        <v>48459749</v>
      </c>
      <c r="R568" t="s">
        <v>40</v>
      </c>
      <c r="S568">
        <v>43</v>
      </c>
      <c r="T568">
        <v>281018000</v>
      </c>
      <c r="U568">
        <v>20722000</v>
      </c>
      <c r="V568" s="1">
        <v>260296000</v>
      </c>
      <c r="W568">
        <v>0.2165440994</v>
      </c>
      <c r="X568">
        <v>2</v>
      </c>
      <c r="Y568" s="4">
        <v>300946869.00000042</v>
      </c>
      <c r="Z568" s="5">
        <v>2.2216292168545825E-2</v>
      </c>
      <c r="AA568">
        <v>0.97</v>
      </c>
      <c r="AB568">
        <v>0.2165440994</v>
      </c>
      <c r="AD568">
        <v>6.0065847873198953E-10</v>
      </c>
      <c r="AE568">
        <v>0</v>
      </c>
      <c r="AF568">
        <v>0</v>
      </c>
      <c r="AG568">
        <v>0</v>
      </c>
      <c r="AH568">
        <v>281018000</v>
      </c>
      <c r="AI568">
        <v>0</v>
      </c>
      <c r="AJ568">
        <v>2664607923</v>
      </c>
      <c r="AK568">
        <v>0.10546317061296226</v>
      </c>
      <c r="AR568">
        <f t="shared" si="97"/>
        <v>0</v>
      </c>
      <c r="AS568">
        <f t="shared" si="98"/>
        <v>0</v>
      </c>
      <c r="AT568">
        <f t="shared" si="99"/>
        <v>281018000</v>
      </c>
      <c r="AX568">
        <f t="shared" si="100"/>
        <v>0</v>
      </c>
      <c r="AY568">
        <f t="shared" si="101"/>
        <v>0</v>
      </c>
      <c r="AZ568">
        <f t="shared" si="102"/>
        <v>281018000</v>
      </c>
      <c r="BA568">
        <f t="shared" si="103"/>
        <v>0</v>
      </c>
      <c r="BB568">
        <f t="shared" si="104"/>
        <v>0</v>
      </c>
      <c r="BC568">
        <f t="shared" si="105"/>
        <v>281018000</v>
      </c>
    </row>
    <row r="569" spans="1:55" x14ac:dyDescent="0.25">
      <c r="A569">
        <v>55</v>
      </c>
      <c r="B569">
        <v>1</v>
      </c>
      <c r="C569">
        <v>1</v>
      </c>
      <c r="D569">
        <v>70958</v>
      </c>
      <c r="E569">
        <v>4183</v>
      </c>
      <c r="F569">
        <v>19931231</v>
      </c>
      <c r="G569">
        <v>83366330</v>
      </c>
      <c r="H569" t="s">
        <v>155</v>
      </c>
      <c r="I569" t="s">
        <v>156</v>
      </c>
      <c r="J569">
        <v>29.75</v>
      </c>
      <c r="K569">
        <v>4.2189999999999997E-3</v>
      </c>
      <c r="L569">
        <v>117088</v>
      </c>
      <c r="M569">
        <v>-5.6400000000000005E-4</v>
      </c>
      <c r="N569">
        <v>1.2732E-2</v>
      </c>
      <c r="O569">
        <v>19931231</v>
      </c>
      <c r="P569" s="3">
        <v>1825251.4172950312</v>
      </c>
      <c r="Q569">
        <v>3483368</v>
      </c>
      <c r="R569" t="s">
        <v>157</v>
      </c>
      <c r="S569">
        <v>31</v>
      </c>
      <c r="T569">
        <v>59664114</v>
      </c>
      <c r="U569">
        <v>4393567</v>
      </c>
      <c r="V569" s="1">
        <v>55270547</v>
      </c>
      <c r="W569">
        <v>0.2187078901</v>
      </c>
      <c r="X569">
        <v>12</v>
      </c>
      <c r="Y569" s="4">
        <v>57095798.417295031</v>
      </c>
      <c r="Z569" s="5">
        <v>1.3343208153232998E-2</v>
      </c>
      <c r="AA569">
        <v>0.97</v>
      </c>
      <c r="AB569">
        <v>0.2187078901</v>
      </c>
      <c r="AD569">
        <v>8.2911046887759535E-3</v>
      </c>
      <c r="AE569">
        <v>0</v>
      </c>
      <c r="AF569">
        <v>1</v>
      </c>
      <c r="AG569">
        <v>59664114</v>
      </c>
      <c r="AH569">
        <v>0</v>
      </c>
      <c r="AI569">
        <v>1</v>
      </c>
      <c r="AJ569">
        <v>1934780610</v>
      </c>
      <c r="AK569">
        <v>3.083766381140237E-2</v>
      </c>
      <c r="AR569">
        <f t="shared" si="97"/>
        <v>1</v>
      </c>
      <c r="AS569">
        <f t="shared" si="98"/>
        <v>59664114</v>
      </c>
      <c r="AT569">
        <f t="shared" si="99"/>
        <v>0</v>
      </c>
      <c r="AX569">
        <f t="shared" si="100"/>
        <v>0</v>
      </c>
      <c r="AY569">
        <f t="shared" si="101"/>
        <v>0</v>
      </c>
      <c r="AZ569">
        <f t="shared" si="102"/>
        <v>59664114</v>
      </c>
      <c r="BA569">
        <f t="shared" si="103"/>
        <v>0</v>
      </c>
      <c r="BB569">
        <f t="shared" si="104"/>
        <v>0</v>
      </c>
      <c r="BC569">
        <f t="shared" si="105"/>
        <v>59664114</v>
      </c>
    </row>
    <row r="570" spans="1:55" x14ac:dyDescent="0.25">
      <c r="A570">
        <v>56</v>
      </c>
      <c r="B570">
        <v>14</v>
      </c>
      <c r="C570">
        <v>0</v>
      </c>
      <c r="D570">
        <v>71563</v>
      </c>
      <c r="E570">
        <v>4163</v>
      </c>
      <c r="F570">
        <v>20111230</v>
      </c>
      <c r="G570">
        <v>5493710</v>
      </c>
      <c r="H570" t="s">
        <v>191</v>
      </c>
      <c r="I570" t="s">
        <v>201</v>
      </c>
      <c r="J570">
        <v>25.17</v>
      </c>
      <c r="K570">
        <v>-7.4920000000000004E-3</v>
      </c>
      <c r="L570">
        <v>697120</v>
      </c>
      <c r="M570">
        <v>-2.5850000000000001E-3</v>
      </c>
      <c r="N570">
        <v>2.1440000000000001E-3</v>
      </c>
      <c r="O570">
        <v>20111230</v>
      </c>
      <c r="P570" s="3">
        <v>12818702.634868443</v>
      </c>
      <c r="Q570">
        <v>17546510.453000002</v>
      </c>
      <c r="R570" t="s">
        <v>193</v>
      </c>
      <c r="S570">
        <v>103</v>
      </c>
      <c r="T570">
        <v>174579294</v>
      </c>
      <c r="U570">
        <v>17417132</v>
      </c>
      <c r="V570" s="1">
        <v>157162162</v>
      </c>
      <c r="W570">
        <v>0.41747233509999998</v>
      </c>
      <c r="X570">
        <v>14</v>
      </c>
      <c r="Y570" s="4">
        <v>169980864.63486844</v>
      </c>
      <c r="Z570" s="5">
        <v>4.3144183660584513E-2</v>
      </c>
      <c r="AA570">
        <v>0.97</v>
      </c>
      <c r="AB570">
        <v>0.41747233509999998</v>
      </c>
      <c r="AD570">
        <v>4.023885996250523E-2</v>
      </c>
      <c r="AE570">
        <v>0</v>
      </c>
      <c r="AF570">
        <v>1</v>
      </c>
      <c r="AG570">
        <v>174579294</v>
      </c>
      <c r="AH570">
        <v>0</v>
      </c>
      <c r="AI570">
        <v>8</v>
      </c>
      <c r="AJ570">
        <v>12693899731</v>
      </c>
      <c r="AK570">
        <v>1.3753007168762864E-2</v>
      </c>
      <c r="AR570">
        <f t="shared" si="97"/>
        <v>1</v>
      </c>
      <c r="AS570">
        <f t="shared" si="98"/>
        <v>174579294</v>
      </c>
      <c r="AT570">
        <f t="shared" si="99"/>
        <v>0</v>
      </c>
      <c r="AX570">
        <f t="shared" si="100"/>
        <v>1</v>
      </c>
      <c r="AY570">
        <f t="shared" si="101"/>
        <v>174579294</v>
      </c>
      <c r="AZ570">
        <f t="shared" si="102"/>
        <v>0</v>
      </c>
      <c r="BA570">
        <f t="shared" si="103"/>
        <v>0</v>
      </c>
      <c r="BB570">
        <f t="shared" si="104"/>
        <v>0</v>
      </c>
      <c r="BC570">
        <f t="shared" si="105"/>
        <v>174579294</v>
      </c>
    </row>
    <row r="571" spans="1:55" x14ac:dyDescent="0.25">
      <c r="A571">
        <v>56</v>
      </c>
      <c r="B571">
        <v>13</v>
      </c>
      <c r="C571">
        <v>0</v>
      </c>
      <c r="D571">
        <v>71563</v>
      </c>
      <c r="E571">
        <v>4163</v>
      </c>
      <c r="F571">
        <v>20101231</v>
      </c>
      <c r="G571">
        <v>5493710</v>
      </c>
      <c r="H571" t="s">
        <v>191</v>
      </c>
      <c r="I571" t="s">
        <v>201</v>
      </c>
      <c r="J571">
        <v>26.29</v>
      </c>
      <c r="K571">
        <v>-4.1669999999999997E-3</v>
      </c>
      <c r="L571">
        <v>693732</v>
      </c>
      <c r="M571">
        <v>-2.3800000000000001E-4</v>
      </c>
      <c r="N571">
        <v>8.7100000000000003E-4</v>
      </c>
      <c r="O571">
        <v>20101231</v>
      </c>
      <c r="P571" s="3">
        <v>14018671.142395735</v>
      </c>
      <c r="Q571">
        <v>18238214.914999999</v>
      </c>
      <c r="R571" t="s">
        <v>193</v>
      </c>
      <c r="S571">
        <v>99</v>
      </c>
      <c r="T571">
        <v>157081396</v>
      </c>
      <c r="U571">
        <v>16436219</v>
      </c>
      <c r="V571" s="1">
        <v>140645177</v>
      </c>
      <c r="W571">
        <v>0.2945966847</v>
      </c>
      <c r="X571">
        <v>14</v>
      </c>
      <c r="Y571" s="4">
        <v>154663848.14239573</v>
      </c>
      <c r="Z571" s="5">
        <v>3.4744273222207508E-2</v>
      </c>
      <c r="AA571">
        <v>0.97</v>
      </c>
      <c r="AB571">
        <v>0.2945966847</v>
      </c>
      <c r="AD571">
        <v>4.5434934293887624E-3</v>
      </c>
      <c r="AE571">
        <v>0</v>
      </c>
      <c r="AF571">
        <v>1</v>
      </c>
      <c r="AG571">
        <v>157081396</v>
      </c>
      <c r="AH571">
        <v>0</v>
      </c>
      <c r="AI571">
        <v>7</v>
      </c>
      <c r="AJ571">
        <v>12407381750</v>
      </c>
      <c r="AK571">
        <v>1.2660317798313895E-2</v>
      </c>
      <c r="AR571">
        <f t="shared" si="97"/>
        <v>0</v>
      </c>
      <c r="AS571">
        <f t="shared" si="98"/>
        <v>0</v>
      </c>
      <c r="AT571">
        <f t="shared" si="99"/>
        <v>157081396</v>
      </c>
      <c r="AX571">
        <f t="shared" si="100"/>
        <v>0</v>
      </c>
      <c r="AY571">
        <f t="shared" si="101"/>
        <v>0</v>
      </c>
      <c r="AZ571">
        <f t="shared" si="102"/>
        <v>157081396</v>
      </c>
      <c r="BA571">
        <f t="shared" si="103"/>
        <v>0</v>
      </c>
      <c r="BB571">
        <f t="shared" si="104"/>
        <v>0</v>
      </c>
      <c r="BC571">
        <f t="shared" si="105"/>
        <v>157081396</v>
      </c>
    </row>
    <row r="572" spans="1:55" x14ac:dyDescent="0.25">
      <c r="A572">
        <v>56</v>
      </c>
      <c r="B572">
        <v>12</v>
      </c>
      <c r="C572">
        <v>0</v>
      </c>
      <c r="D572">
        <v>71563</v>
      </c>
      <c r="E572">
        <v>4163</v>
      </c>
      <c r="F572">
        <v>20091231</v>
      </c>
      <c r="G572">
        <v>5493710</v>
      </c>
      <c r="H572" t="s">
        <v>191</v>
      </c>
      <c r="I572" t="s">
        <v>201</v>
      </c>
      <c r="J572">
        <v>25.37</v>
      </c>
      <c r="K572">
        <v>-7.4330000000000004E-3</v>
      </c>
      <c r="L572">
        <v>687617</v>
      </c>
      <c r="M572">
        <v>-8.659E-3</v>
      </c>
      <c r="N572">
        <v>-2.6570000000000001E-3</v>
      </c>
      <c r="O572">
        <v>20091231</v>
      </c>
      <c r="P572" s="3">
        <v>12955185.425773144</v>
      </c>
      <c r="Q572">
        <v>17444843.866999999</v>
      </c>
      <c r="R572" t="s">
        <v>193</v>
      </c>
      <c r="S572">
        <v>95</v>
      </c>
      <c r="T572">
        <v>165764218</v>
      </c>
      <c r="U572">
        <v>16190879</v>
      </c>
      <c r="V572" s="1">
        <v>149573339</v>
      </c>
      <c r="W572">
        <v>0.35520105029999999</v>
      </c>
      <c r="X572">
        <v>13</v>
      </c>
      <c r="Y572" s="4">
        <v>162528524.42577314</v>
      </c>
      <c r="Z572" s="5">
        <v>3.8177952637488959E-2</v>
      </c>
      <c r="AA572">
        <v>0.97</v>
      </c>
      <c r="AB572">
        <v>0.35520105029999999</v>
      </c>
      <c r="AD572">
        <v>1.8405225708224154E-2</v>
      </c>
      <c r="AE572">
        <v>0</v>
      </c>
      <c r="AF572">
        <v>1</v>
      </c>
      <c r="AG572">
        <v>165764218</v>
      </c>
      <c r="AH572">
        <v>0</v>
      </c>
      <c r="AI572">
        <v>6</v>
      </c>
      <c r="AJ572">
        <v>11802671984</v>
      </c>
      <c r="AK572">
        <v>1.4044634827157287E-2</v>
      </c>
      <c r="AR572">
        <f t="shared" si="97"/>
        <v>1</v>
      </c>
      <c r="AS572">
        <f t="shared" si="98"/>
        <v>165764218</v>
      </c>
      <c r="AT572">
        <f t="shared" si="99"/>
        <v>0</v>
      </c>
      <c r="AX572">
        <f t="shared" si="100"/>
        <v>1</v>
      </c>
      <c r="AY572">
        <f t="shared" si="101"/>
        <v>165764218</v>
      </c>
      <c r="AZ572">
        <f t="shared" si="102"/>
        <v>0</v>
      </c>
      <c r="BA572">
        <f t="shared" si="103"/>
        <v>0</v>
      </c>
      <c r="BB572">
        <f t="shared" si="104"/>
        <v>0</v>
      </c>
      <c r="BC572">
        <f t="shared" si="105"/>
        <v>165764218</v>
      </c>
    </row>
    <row r="573" spans="1:55" x14ac:dyDescent="0.25">
      <c r="A573">
        <v>56</v>
      </c>
      <c r="B573">
        <v>11</v>
      </c>
      <c r="C573">
        <v>0</v>
      </c>
      <c r="D573">
        <v>71563</v>
      </c>
      <c r="E573">
        <v>4163</v>
      </c>
      <c r="F573">
        <v>20081231</v>
      </c>
      <c r="G573">
        <v>5493710</v>
      </c>
      <c r="H573" t="s">
        <v>191</v>
      </c>
      <c r="I573" t="s">
        <v>201</v>
      </c>
      <c r="J573">
        <v>27.46</v>
      </c>
      <c r="K573">
        <v>3.2330999999999999E-2</v>
      </c>
      <c r="L573">
        <v>552487</v>
      </c>
      <c r="M573">
        <v>1.7395000000000001E-2</v>
      </c>
      <c r="N573">
        <v>3.4456000000000001E-2</v>
      </c>
      <c r="O573">
        <v>20081231</v>
      </c>
      <c r="P573" s="3">
        <v>9294642.9056046605</v>
      </c>
      <c r="Q573">
        <v>15171292.514</v>
      </c>
      <c r="R573" t="s">
        <v>193</v>
      </c>
      <c r="S573">
        <v>91</v>
      </c>
      <c r="T573">
        <v>152015025</v>
      </c>
      <c r="U573">
        <v>16037182</v>
      </c>
      <c r="V573" s="1">
        <v>135977843</v>
      </c>
      <c r="W573">
        <v>0.90013028959999997</v>
      </c>
      <c r="X573">
        <v>12</v>
      </c>
      <c r="Y573" s="4">
        <v>145272485.90560466</v>
      </c>
      <c r="Z573" s="5">
        <v>0.11541703806517255</v>
      </c>
      <c r="AA573">
        <v>0.97</v>
      </c>
      <c r="AB573">
        <v>0.90013028959999997</v>
      </c>
      <c r="AD573">
        <v>0.28967169332725673</v>
      </c>
      <c r="AE573">
        <v>0</v>
      </c>
      <c r="AF573">
        <v>1</v>
      </c>
      <c r="AG573">
        <v>152015025</v>
      </c>
      <c r="AH573">
        <v>0</v>
      </c>
      <c r="AI573">
        <v>5</v>
      </c>
      <c r="AJ573">
        <v>10162906034</v>
      </c>
      <c r="AK573">
        <v>1.4957830416952962E-2</v>
      </c>
      <c r="AR573">
        <f t="shared" si="97"/>
        <v>1</v>
      </c>
      <c r="AS573">
        <f t="shared" si="98"/>
        <v>152015025</v>
      </c>
      <c r="AT573">
        <f t="shared" si="99"/>
        <v>0</v>
      </c>
      <c r="AX573">
        <f t="shared" si="100"/>
        <v>1</v>
      </c>
      <c r="AY573">
        <f t="shared" si="101"/>
        <v>152015025</v>
      </c>
      <c r="AZ573">
        <f t="shared" si="102"/>
        <v>0</v>
      </c>
      <c r="BA573">
        <f t="shared" si="103"/>
        <v>1</v>
      </c>
      <c r="BB573">
        <f t="shared" si="104"/>
        <v>152015025</v>
      </c>
      <c r="BC573">
        <f t="shared" si="105"/>
        <v>0</v>
      </c>
    </row>
    <row r="574" spans="1:55" x14ac:dyDescent="0.25">
      <c r="A574">
        <v>56</v>
      </c>
      <c r="B574">
        <v>10</v>
      </c>
      <c r="C574">
        <v>0</v>
      </c>
      <c r="D574">
        <v>71563</v>
      </c>
      <c r="E574">
        <v>4163</v>
      </c>
      <c r="F574">
        <v>20071231</v>
      </c>
      <c r="G574">
        <v>5493710</v>
      </c>
      <c r="H574" t="s">
        <v>191</v>
      </c>
      <c r="I574" t="s">
        <v>201</v>
      </c>
      <c r="J574">
        <v>30.67</v>
      </c>
      <c r="K574">
        <v>-1.3192000000000001E-2</v>
      </c>
      <c r="L574">
        <v>549457</v>
      </c>
      <c r="M574">
        <v>-6.522E-3</v>
      </c>
      <c r="N574">
        <v>1.0870000000000001E-3</v>
      </c>
      <c r="O574">
        <v>20071231</v>
      </c>
      <c r="P574" s="3">
        <v>13246818.354685858</v>
      </c>
      <c r="Q574">
        <v>16851846.232000001</v>
      </c>
      <c r="R574" t="s">
        <v>193</v>
      </c>
      <c r="S574">
        <v>87</v>
      </c>
      <c r="T574">
        <v>132617601</v>
      </c>
      <c r="U574">
        <v>12632128</v>
      </c>
      <c r="V574" s="1">
        <v>119985473</v>
      </c>
      <c r="W574">
        <v>0.3873007517</v>
      </c>
      <c r="X574">
        <v>15</v>
      </c>
      <c r="Y574" s="4">
        <v>133232291.35468586</v>
      </c>
      <c r="Z574" s="5">
        <v>4.9122574204725843E-2</v>
      </c>
      <c r="AA574">
        <v>0.97</v>
      </c>
      <c r="AB574">
        <v>0.3873007517</v>
      </c>
      <c r="AD574">
        <v>2.1482568423274132E-2</v>
      </c>
      <c r="AE574">
        <v>0</v>
      </c>
      <c r="AF574">
        <v>1</v>
      </c>
      <c r="AG574">
        <v>132617601</v>
      </c>
      <c r="AH574">
        <v>0</v>
      </c>
      <c r="AI574">
        <v>4</v>
      </c>
      <c r="AJ574">
        <v>9537251211</v>
      </c>
      <c r="AK574">
        <v>1.3905222591499167E-2</v>
      </c>
      <c r="AR574">
        <f t="shared" si="97"/>
        <v>1</v>
      </c>
      <c r="AS574">
        <f t="shared" si="98"/>
        <v>132617601</v>
      </c>
      <c r="AT574">
        <f t="shared" si="99"/>
        <v>0</v>
      </c>
      <c r="AX574">
        <f t="shared" si="100"/>
        <v>1</v>
      </c>
      <c r="AY574">
        <f t="shared" si="101"/>
        <v>132617601</v>
      </c>
      <c r="AZ574">
        <f t="shared" si="102"/>
        <v>0</v>
      </c>
      <c r="BA574">
        <f t="shared" si="103"/>
        <v>0</v>
      </c>
      <c r="BB574">
        <f t="shared" si="104"/>
        <v>0</v>
      </c>
      <c r="BC574">
        <f t="shared" si="105"/>
        <v>132617601</v>
      </c>
    </row>
    <row r="575" spans="1:55" x14ac:dyDescent="0.25">
      <c r="A575">
        <v>56</v>
      </c>
      <c r="B575">
        <v>9</v>
      </c>
      <c r="C575">
        <v>0</v>
      </c>
      <c r="D575">
        <v>71563</v>
      </c>
      <c r="E575">
        <v>4163</v>
      </c>
      <c r="F575">
        <v>20021231</v>
      </c>
      <c r="G575">
        <v>5493710</v>
      </c>
      <c r="H575" t="s">
        <v>191</v>
      </c>
      <c r="I575" t="s">
        <v>201</v>
      </c>
      <c r="J575">
        <v>36.99</v>
      </c>
      <c r="K575">
        <v>-2.4269999999999999E-3</v>
      </c>
      <c r="L575">
        <v>478558</v>
      </c>
      <c r="M575">
        <v>1.7849999999999999E-3</v>
      </c>
      <c r="N575">
        <v>1.0114E-2</v>
      </c>
      <c r="O575">
        <v>20021231</v>
      </c>
      <c r="P575" s="3">
        <v>15516805.990681455</v>
      </c>
      <c r="Q575">
        <v>17701861.223000001</v>
      </c>
      <c r="R575" t="s">
        <v>193</v>
      </c>
      <c r="S575">
        <v>67</v>
      </c>
      <c r="T575">
        <v>80216816</v>
      </c>
      <c r="U575">
        <v>7387914</v>
      </c>
      <c r="V575" s="1">
        <v>72828902</v>
      </c>
      <c r="W575">
        <v>0.30956310450000002</v>
      </c>
      <c r="X575">
        <v>15</v>
      </c>
      <c r="Y575" s="4">
        <v>88345707.990681455</v>
      </c>
      <c r="Z575" s="5">
        <v>6.2035877806736188E-2</v>
      </c>
      <c r="AA575">
        <v>0.97</v>
      </c>
      <c r="AB575">
        <v>0.30956310450000002</v>
      </c>
      <c r="AD575">
        <v>2.3185253256230946E-3</v>
      </c>
      <c r="AE575">
        <v>0</v>
      </c>
      <c r="AF575">
        <v>1</v>
      </c>
      <c r="AG575">
        <v>80216816</v>
      </c>
      <c r="AH575">
        <v>0</v>
      </c>
      <c r="AI575">
        <v>3</v>
      </c>
      <c r="AJ575">
        <v>5183658599</v>
      </c>
      <c r="AK575">
        <v>1.5474941967720432E-2</v>
      </c>
      <c r="AR575">
        <f t="shared" si="97"/>
        <v>0</v>
      </c>
      <c r="AS575">
        <f t="shared" si="98"/>
        <v>0</v>
      </c>
      <c r="AT575">
        <f t="shared" si="99"/>
        <v>80216816</v>
      </c>
      <c r="AX575">
        <f t="shared" si="100"/>
        <v>0</v>
      </c>
      <c r="AY575">
        <f t="shared" si="101"/>
        <v>0</v>
      </c>
      <c r="AZ575">
        <f t="shared" si="102"/>
        <v>80216816</v>
      </c>
      <c r="BA575">
        <f t="shared" si="103"/>
        <v>0</v>
      </c>
      <c r="BB575">
        <f t="shared" si="104"/>
        <v>0</v>
      </c>
      <c r="BC575">
        <f t="shared" si="105"/>
        <v>80216816</v>
      </c>
    </row>
    <row r="576" spans="1:55" x14ac:dyDescent="0.25">
      <c r="A576">
        <v>56</v>
      </c>
      <c r="B576">
        <v>8</v>
      </c>
      <c r="C576">
        <v>0</v>
      </c>
      <c r="D576">
        <v>71563</v>
      </c>
      <c r="E576">
        <v>4163</v>
      </c>
      <c r="F576">
        <v>19991231</v>
      </c>
      <c r="G576">
        <v>5493710</v>
      </c>
      <c r="H576" t="s">
        <v>191</v>
      </c>
      <c r="I576" t="s">
        <v>201</v>
      </c>
      <c r="J576">
        <v>27.375</v>
      </c>
      <c r="K576">
        <v>2.2880000000000001E-3</v>
      </c>
      <c r="L576">
        <v>330969</v>
      </c>
      <c r="M576">
        <v>6.202E-3</v>
      </c>
      <c r="N576">
        <v>1.6781999999999998E-2</v>
      </c>
      <c r="O576">
        <v>19991231</v>
      </c>
      <c r="P576" s="3">
        <v>7850419.3607368469</v>
      </c>
      <c r="Q576">
        <v>9060276.375</v>
      </c>
      <c r="R576" t="s">
        <v>193</v>
      </c>
      <c r="S576">
        <v>55</v>
      </c>
      <c r="T576">
        <v>43480996</v>
      </c>
      <c r="U576">
        <v>3199159</v>
      </c>
      <c r="V576" s="1">
        <v>40281837</v>
      </c>
      <c r="W576">
        <v>0.37511384959999999</v>
      </c>
      <c r="X576">
        <v>18</v>
      </c>
      <c r="Y576" s="4">
        <v>48132256.360736847</v>
      </c>
      <c r="Z576" s="5">
        <v>7.0710886333110942E-2</v>
      </c>
      <c r="AA576">
        <v>0.97</v>
      </c>
      <c r="AB576">
        <v>0.37511384959999999</v>
      </c>
      <c r="AD576">
        <v>1.0538851201269971E-2</v>
      </c>
      <c r="AE576">
        <v>0</v>
      </c>
      <c r="AF576">
        <v>1</v>
      </c>
      <c r="AG576">
        <v>43480996</v>
      </c>
      <c r="AH576">
        <v>0</v>
      </c>
      <c r="AI576">
        <v>2</v>
      </c>
      <c r="AJ576">
        <v>3933635517</v>
      </c>
      <c r="AK576">
        <v>1.1053641297493907E-2</v>
      </c>
      <c r="AR576">
        <f t="shared" si="97"/>
        <v>1</v>
      </c>
      <c r="AS576">
        <f t="shared" si="98"/>
        <v>43480996</v>
      </c>
      <c r="AT576">
        <f t="shared" si="99"/>
        <v>0</v>
      </c>
      <c r="AX576">
        <f t="shared" si="100"/>
        <v>1</v>
      </c>
      <c r="AY576">
        <f t="shared" si="101"/>
        <v>43480996</v>
      </c>
      <c r="AZ576">
        <f t="shared" si="102"/>
        <v>0</v>
      </c>
      <c r="BA576">
        <f t="shared" si="103"/>
        <v>0</v>
      </c>
      <c r="BB576">
        <f t="shared" si="104"/>
        <v>0</v>
      </c>
      <c r="BC576">
        <f t="shared" si="105"/>
        <v>43480996</v>
      </c>
    </row>
    <row r="577" spans="1:55" x14ac:dyDescent="0.25">
      <c r="A577">
        <v>56</v>
      </c>
      <c r="B577">
        <v>7</v>
      </c>
      <c r="C577">
        <v>0</v>
      </c>
      <c r="D577">
        <v>71563</v>
      </c>
      <c r="E577">
        <v>4163</v>
      </c>
      <c r="F577">
        <v>19981231</v>
      </c>
      <c r="G577">
        <v>5493710</v>
      </c>
      <c r="H577" t="s">
        <v>191</v>
      </c>
      <c r="I577" t="s">
        <v>192</v>
      </c>
      <c r="J577">
        <v>40.3125</v>
      </c>
      <c r="K577">
        <v>1.5529999999999999E-3</v>
      </c>
      <c r="L577">
        <v>290968</v>
      </c>
      <c r="M577">
        <v>5.0340000000000003E-3</v>
      </c>
      <c r="N577">
        <v>2.5982999999999999E-2</v>
      </c>
      <c r="O577">
        <v>19981231</v>
      </c>
      <c r="P577" s="3">
        <v>10779457.211531006</v>
      </c>
      <c r="Q577">
        <v>11729647.5</v>
      </c>
      <c r="R577" t="s">
        <v>193</v>
      </c>
      <c r="S577">
        <v>51</v>
      </c>
      <c r="T577">
        <v>34427227</v>
      </c>
      <c r="U577">
        <v>2758548</v>
      </c>
      <c r="V577" s="1">
        <v>31668679</v>
      </c>
      <c r="W577">
        <v>0.32557733300000002</v>
      </c>
      <c r="X577">
        <v>24</v>
      </c>
      <c r="Y577" s="4">
        <v>42448136.211531006</v>
      </c>
      <c r="Z577" s="5">
        <v>8.9978729607236616E-2</v>
      </c>
      <c r="AA577">
        <v>0.97</v>
      </c>
      <c r="AB577">
        <v>0.32557733300000002</v>
      </c>
      <c r="AD577">
        <v>2.3842578573432462E-3</v>
      </c>
      <c r="AE577">
        <v>0</v>
      </c>
      <c r="AF577">
        <v>1</v>
      </c>
      <c r="AG577">
        <v>34427227</v>
      </c>
      <c r="AH577">
        <v>0</v>
      </c>
      <c r="AI577">
        <v>1</v>
      </c>
      <c r="AJ577">
        <v>3771671457</v>
      </c>
      <c r="AK577">
        <v>9.1278435549059008E-3</v>
      </c>
      <c r="AR577">
        <f t="shared" si="97"/>
        <v>0</v>
      </c>
      <c r="AS577">
        <f t="shared" si="98"/>
        <v>0</v>
      </c>
      <c r="AT577">
        <f t="shared" si="99"/>
        <v>34427227</v>
      </c>
      <c r="AX577">
        <f t="shared" si="100"/>
        <v>0</v>
      </c>
      <c r="AY577">
        <f t="shared" si="101"/>
        <v>0</v>
      </c>
      <c r="AZ577">
        <f t="shared" si="102"/>
        <v>34427227</v>
      </c>
      <c r="BA577">
        <f t="shared" si="103"/>
        <v>0</v>
      </c>
      <c r="BB577">
        <f t="shared" si="104"/>
        <v>0</v>
      </c>
      <c r="BC577">
        <f t="shared" si="105"/>
        <v>34427227</v>
      </c>
    </row>
    <row r="578" spans="1:55" x14ac:dyDescent="0.25">
      <c r="A578">
        <v>56</v>
      </c>
      <c r="B578">
        <v>6</v>
      </c>
      <c r="C578">
        <v>0</v>
      </c>
      <c r="D578">
        <v>71563</v>
      </c>
      <c r="E578">
        <v>4163</v>
      </c>
      <c r="F578">
        <v>20061229</v>
      </c>
      <c r="G578">
        <v>5493710</v>
      </c>
      <c r="H578" t="s">
        <v>191</v>
      </c>
      <c r="I578" t="s">
        <v>201</v>
      </c>
      <c r="J578">
        <v>43.93</v>
      </c>
      <c r="K578">
        <v>-7.6800000000000002E-3</v>
      </c>
      <c r="L578">
        <v>540935</v>
      </c>
      <c r="M578">
        <v>-4.5189999999999996E-3</v>
      </c>
      <c r="N578">
        <v>-1.14E-3</v>
      </c>
      <c r="O578">
        <v>20061229</v>
      </c>
      <c r="P578" s="3">
        <v>20475079.618777931</v>
      </c>
      <c r="Q578">
        <v>23763274.715</v>
      </c>
      <c r="R578" t="s">
        <v>193</v>
      </c>
      <c r="S578">
        <v>83</v>
      </c>
      <c r="T578">
        <v>121351065</v>
      </c>
      <c r="U578">
        <v>11744562</v>
      </c>
      <c r="V578" s="1">
        <v>109606503</v>
      </c>
      <c r="W578">
        <v>8.2449634699999996E-2</v>
      </c>
      <c r="X578">
        <v>13</v>
      </c>
      <c r="Y578" s="4">
        <v>130081582.61877793</v>
      </c>
      <c r="Z578" s="5">
        <v>8.8398147680201732E-3</v>
      </c>
      <c r="AA578">
        <v>0.97</v>
      </c>
      <c r="AB578">
        <v>8.2449634699999996E-2</v>
      </c>
      <c r="AD578">
        <v>3.1738155696520119E-71</v>
      </c>
      <c r="AE578">
        <v>0</v>
      </c>
      <c r="AF578">
        <v>0</v>
      </c>
      <c r="AG578">
        <v>0</v>
      </c>
      <c r="AH578">
        <v>121351065</v>
      </c>
      <c r="AI578">
        <v>0</v>
      </c>
      <c r="AJ578">
        <v>8392540279</v>
      </c>
      <c r="AK578">
        <v>1.4459396197793333E-2</v>
      </c>
      <c r="AR578">
        <f t="shared" si="97"/>
        <v>0</v>
      </c>
      <c r="AS578">
        <f t="shared" si="98"/>
        <v>0</v>
      </c>
      <c r="AT578">
        <f t="shared" si="99"/>
        <v>121351065</v>
      </c>
      <c r="AX578">
        <f t="shared" si="100"/>
        <v>0</v>
      </c>
      <c r="AY578">
        <f t="shared" si="101"/>
        <v>0</v>
      </c>
      <c r="AZ578">
        <f t="shared" si="102"/>
        <v>121351065</v>
      </c>
      <c r="BA578">
        <f t="shared" si="103"/>
        <v>0</v>
      </c>
      <c r="BB578">
        <f t="shared" si="104"/>
        <v>0</v>
      </c>
      <c r="BC578">
        <f t="shared" si="105"/>
        <v>121351065</v>
      </c>
    </row>
    <row r="579" spans="1:55" x14ac:dyDescent="0.25">
      <c r="A579">
        <v>56</v>
      </c>
      <c r="B579">
        <v>5</v>
      </c>
      <c r="C579">
        <v>0</v>
      </c>
      <c r="D579">
        <v>71563</v>
      </c>
      <c r="E579">
        <v>4163</v>
      </c>
      <c r="F579">
        <v>20051230</v>
      </c>
      <c r="G579">
        <v>5493710</v>
      </c>
      <c r="H579" t="s">
        <v>191</v>
      </c>
      <c r="I579" t="s">
        <v>201</v>
      </c>
      <c r="J579">
        <v>41.91</v>
      </c>
      <c r="K579">
        <v>-7.8130000000000005E-3</v>
      </c>
      <c r="L579">
        <v>542296</v>
      </c>
      <c r="M579">
        <v>-4.4130000000000003E-3</v>
      </c>
      <c r="N579">
        <v>5.3000000000000001E-5</v>
      </c>
      <c r="O579">
        <v>20051230</v>
      </c>
      <c r="P579" s="3">
        <v>19786405.927000061</v>
      </c>
      <c r="Q579">
        <v>22727625.276999999</v>
      </c>
      <c r="R579" t="s">
        <v>193</v>
      </c>
      <c r="S579">
        <v>79</v>
      </c>
      <c r="T579">
        <v>109169759</v>
      </c>
      <c r="U579">
        <v>11129114</v>
      </c>
      <c r="V579" s="1">
        <v>98040645</v>
      </c>
      <c r="W579">
        <v>0.15606187460000001</v>
      </c>
      <c r="X579">
        <v>11</v>
      </c>
      <c r="Y579" s="4">
        <v>117827050.92700006</v>
      </c>
      <c r="Z579" s="5">
        <v>1.5995751846325127E-2</v>
      </c>
      <c r="AA579">
        <v>0.97</v>
      </c>
      <c r="AB579">
        <v>0.15606187460000001</v>
      </c>
      <c r="AD579">
        <v>4.3994347281842103E-26</v>
      </c>
      <c r="AE579">
        <v>0</v>
      </c>
      <c r="AF579">
        <v>0</v>
      </c>
      <c r="AG579">
        <v>0</v>
      </c>
      <c r="AH579">
        <v>109169759</v>
      </c>
      <c r="AI579">
        <v>0</v>
      </c>
      <c r="AJ579">
        <v>7281211083</v>
      </c>
      <c r="AK579">
        <v>1.4993351759144433E-2</v>
      </c>
      <c r="AR579">
        <f t="shared" si="97"/>
        <v>0</v>
      </c>
      <c r="AS579">
        <f t="shared" si="98"/>
        <v>0</v>
      </c>
      <c r="AT579">
        <f t="shared" si="99"/>
        <v>109169759</v>
      </c>
      <c r="AX579">
        <f t="shared" si="100"/>
        <v>0</v>
      </c>
      <c r="AY579">
        <f t="shared" si="101"/>
        <v>0</v>
      </c>
      <c r="AZ579">
        <f t="shared" si="102"/>
        <v>109169759</v>
      </c>
      <c r="BA579">
        <f t="shared" si="103"/>
        <v>0</v>
      </c>
      <c r="BB579">
        <f t="shared" si="104"/>
        <v>0</v>
      </c>
      <c r="BC579">
        <f t="shared" si="105"/>
        <v>109169759</v>
      </c>
    </row>
    <row r="580" spans="1:55" x14ac:dyDescent="0.25">
      <c r="A580">
        <v>56</v>
      </c>
      <c r="B580">
        <v>4</v>
      </c>
      <c r="C580">
        <v>0</v>
      </c>
      <c r="D580">
        <v>71563</v>
      </c>
      <c r="E580">
        <v>4163</v>
      </c>
      <c r="F580">
        <v>20041231</v>
      </c>
      <c r="G580">
        <v>5493710</v>
      </c>
      <c r="H580" t="s">
        <v>191</v>
      </c>
      <c r="I580" t="s">
        <v>201</v>
      </c>
      <c r="J580">
        <v>42.05</v>
      </c>
      <c r="K580">
        <v>-2.3730000000000001E-3</v>
      </c>
      <c r="L580">
        <v>552368</v>
      </c>
      <c r="M580">
        <v>-1.005E-3</v>
      </c>
      <c r="N580">
        <v>3.4299999999999999E-3</v>
      </c>
      <c r="O580">
        <v>20041231</v>
      </c>
      <c r="P580" s="3">
        <v>20538048.969000012</v>
      </c>
      <c r="Q580">
        <v>23227073.978999998</v>
      </c>
      <c r="R580" t="s">
        <v>193</v>
      </c>
      <c r="S580">
        <v>75</v>
      </c>
      <c r="T580">
        <v>100508641</v>
      </c>
      <c r="U580">
        <v>10874474</v>
      </c>
      <c r="V580" s="1">
        <v>89634167</v>
      </c>
      <c r="W580">
        <v>0.1165609422</v>
      </c>
      <c r="X580">
        <v>11</v>
      </c>
      <c r="Y580" s="4">
        <v>110172215.96900001</v>
      </c>
      <c r="Z580" s="5">
        <v>2.4573978146206554E-2</v>
      </c>
      <c r="AA580">
        <v>0.97</v>
      </c>
      <c r="AB580">
        <v>0.1165609422</v>
      </c>
      <c r="AD580">
        <v>1.6499301613208114E-14</v>
      </c>
      <c r="AE580">
        <v>0</v>
      </c>
      <c r="AF580">
        <v>0</v>
      </c>
      <c r="AG580">
        <v>0</v>
      </c>
      <c r="AH580">
        <v>100508641</v>
      </c>
      <c r="AI580">
        <v>0</v>
      </c>
      <c r="AJ580">
        <v>6668600666</v>
      </c>
      <c r="AK580">
        <v>1.5071923786416752E-2</v>
      </c>
      <c r="AR580">
        <f t="shared" si="97"/>
        <v>0</v>
      </c>
      <c r="AS580">
        <f t="shared" si="98"/>
        <v>0</v>
      </c>
      <c r="AT580">
        <f t="shared" si="99"/>
        <v>100508641</v>
      </c>
      <c r="AX580">
        <f t="shared" si="100"/>
        <v>0</v>
      </c>
      <c r="AY580">
        <f t="shared" si="101"/>
        <v>0</v>
      </c>
      <c r="AZ580">
        <f t="shared" si="102"/>
        <v>100508641</v>
      </c>
      <c r="BA580">
        <f t="shared" si="103"/>
        <v>0</v>
      </c>
      <c r="BB580">
        <f t="shared" si="104"/>
        <v>0</v>
      </c>
      <c r="BC580">
        <f t="shared" si="105"/>
        <v>100508641</v>
      </c>
    </row>
    <row r="581" spans="1:55" x14ac:dyDescent="0.25">
      <c r="A581">
        <v>56</v>
      </c>
      <c r="B581">
        <v>3</v>
      </c>
      <c r="C581">
        <v>0</v>
      </c>
      <c r="D581">
        <v>71563</v>
      </c>
      <c r="E581">
        <v>4163</v>
      </c>
      <c r="F581">
        <v>20031231</v>
      </c>
      <c r="G581">
        <v>5493710</v>
      </c>
      <c r="H581" t="s">
        <v>191</v>
      </c>
      <c r="I581" t="s">
        <v>201</v>
      </c>
      <c r="J581">
        <v>38.64</v>
      </c>
      <c r="K581">
        <v>2.075E-3</v>
      </c>
      <c r="L581">
        <v>546607</v>
      </c>
      <c r="M581">
        <v>3.3000000000000003E-5</v>
      </c>
      <c r="N581">
        <v>-1.1739999999999999E-3</v>
      </c>
      <c r="O581">
        <v>20031231</v>
      </c>
      <c r="P581" s="3">
        <v>18704937.686000004</v>
      </c>
      <c r="Q581">
        <v>21120894.146000002</v>
      </c>
      <c r="R581" t="s">
        <v>193</v>
      </c>
      <c r="S581">
        <v>71</v>
      </c>
      <c r="T581">
        <v>90466613</v>
      </c>
      <c r="U581">
        <v>9934731</v>
      </c>
      <c r="V581" s="1">
        <v>80531882</v>
      </c>
      <c r="W581">
        <v>0.1182313606</v>
      </c>
      <c r="X581">
        <v>14</v>
      </c>
      <c r="Y581" s="4">
        <v>99236819.686000004</v>
      </c>
      <c r="Z581" s="5">
        <v>2.5163563885577479E-2</v>
      </c>
      <c r="AA581">
        <v>0.97</v>
      </c>
      <c r="AB581">
        <v>0.1182313606</v>
      </c>
      <c r="AD581">
        <v>3.4303744409868932E-14</v>
      </c>
      <c r="AE581">
        <v>0</v>
      </c>
      <c r="AF581">
        <v>0</v>
      </c>
      <c r="AG581">
        <v>0</v>
      </c>
      <c r="AH581">
        <v>90466613</v>
      </c>
      <c r="AI581">
        <v>0</v>
      </c>
      <c r="AJ581">
        <v>5752838056</v>
      </c>
      <c r="AK581">
        <v>1.5725562256293069E-2</v>
      </c>
      <c r="AR581">
        <f t="shared" si="97"/>
        <v>0</v>
      </c>
      <c r="AS581">
        <f t="shared" si="98"/>
        <v>0</v>
      </c>
      <c r="AT581">
        <f t="shared" si="99"/>
        <v>90466613</v>
      </c>
      <c r="AX581">
        <f t="shared" si="100"/>
        <v>0</v>
      </c>
      <c r="AY581">
        <f t="shared" si="101"/>
        <v>0</v>
      </c>
      <c r="AZ581">
        <f t="shared" si="102"/>
        <v>90466613</v>
      </c>
      <c r="BA581">
        <f t="shared" si="103"/>
        <v>0</v>
      </c>
      <c r="BB581">
        <f t="shared" si="104"/>
        <v>0</v>
      </c>
      <c r="BC581">
        <f t="shared" si="105"/>
        <v>90466613</v>
      </c>
    </row>
    <row r="582" spans="1:55" x14ac:dyDescent="0.25">
      <c r="A582">
        <v>56</v>
      </c>
      <c r="B582">
        <v>2</v>
      </c>
      <c r="C582">
        <v>0</v>
      </c>
      <c r="D582">
        <v>71563</v>
      </c>
      <c r="E582">
        <v>4163</v>
      </c>
      <c r="F582">
        <v>20011231</v>
      </c>
      <c r="G582">
        <v>5493710</v>
      </c>
      <c r="H582" t="s">
        <v>191</v>
      </c>
      <c r="I582" t="s">
        <v>201</v>
      </c>
      <c r="J582">
        <v>36.11</v>
      </c>
      <c r="K582">
        <v>-1.6590000000000001E-3</v>
      </c>
      <c r="L582">
        <v>456511</v>
      </c>
      <c r="M582">
        <v>-9.7280000000000005E-3</v>
      </c>
      <c r="N582">
        <v>6.6160000000000004E-3</v>
      </c>
      <c r="O582">
        <v>20011231</v>
      </c>
      <c r="P582" s="3">
        <v>14543020.407253966</v>
      </c>
      <c r="Q582">
        <v>16484612.489</v>
      </c>
      <c r="R582" t="s">
        <v>193</v>
      </c>
      <c r="S582">
        <v>63</v>
      </c>
      <c r="T582">
        <v>70869945</v>
      </c>
      <c r="U582">
        <v>6150209</v>
      </c>
      <c r="V582" s="1">
        <v>64719736</v>
      </c>
      <c r="W582">
        <v>0.19397556269999999</v>
      </c>
      <c r="X582">
        <v>14</v>
      </c>
      <c r="Y582" s="4">
        <v>79262756.407253966</v>
      </c>
      <c r="Z582" s="5">
        <v>4.0341922726367094E-2</v>
      </c>
      <c r="AA582">
        <v>0.97</v>
      </c>
      <c r="AB582">
        <v>0.19397556269999999</v>
      </c>
      <c r="AD582">
        <v>2.7067763229773201E-6</v>
      </c>
      <c r="AE582">
        <v>0</v>
      </c>
      <c r="AF582">
        <v>0</v>
      </c>
      <c r="AG582">
        <v>0</v>
      </c>
      <c r="AH582">
        <v>70869945</v>
      </c>
      <c r="AI582">
        <v>0</v>
      </c>
      <c r="AJ582">
        <v>4854674774</v>
      </c>
      <c r="AK582">
        <v>1.4598288927521059E-2</v>
      </c>
      <c r="AR582">
        <f t="shared" si="97"/>
        <v>0</v>
      </c>
      <c r="AS582">
        <f t="shared" si="98"/>
        <v>0</v>
      </c>
      <c r="AT582">
        <f t="shared" si="99"/>
        <v>70869945</v>
      </c>
      <c r="AX582">
        <f t="shared" si="100"/>
        <v>0</v>
      </c>
      <c r="AY582">
        <f t="shared" si="101"/>
        <v>0</v>
      </c>
      <c r="AZ582">
        <f t="shared" si="102"/>
        <v>70869945</v>
      </c>
      <c r="BA582">
        <f t="shared" si="103"/>
        <v>0</v>
      </c>
      <c r="BB582">
        <f t="shared" si="104"/>
        <v>0</v>
      </c>
      <c r="BC582">
        <f t="shared" si="105"/>
        <v>70869945</v>
      </c>
    </row>
    <row r="583" spans="1:55" x14ac:dyDescent="0.25">
      <c r="A583">
        <v>56</v>
      </c>
      <c r="B583">
        <v>1</v>
      </c>
      <c r="C583">
        <v>1</v>
      </c>
      <c r="D583">
        <v>71563</v>
      </c>
      <c r="E583">
        <v>4163</v>
      </c>
      <c r="F583">
        <v>20001229</v>
      </c>
      <c r="G583">
        <v>5493710</v>
      </c>
      <c r="H583" t="s">
        <v>191</v>
      </c>
      <c r="I583" t="s">
        <v>201</v>
      </c>
      <c r="J583">
        <v>37.3125</v>
      </c>
      <c r="K583">
        <v>-1.8092E-2</v>
      </c>
      <c r="L583">
        <v>399894</v>
      </c>
      <c r="M583">
        <v>-1.1285E-2</v>
      </c>
      <c r="N583">
        <v>1.6046999999999999E-2</v>
      </c>
      <c r="O583">
        <v>20001229</v>
      </c>
      <c r="P583" s="3">
        <v>13284389.454016358</v>
      </c>
      <c r="Q583">
        <v>14921044.875</v>
      </c>
      <c r="R583" t="s">
        <v>193</v>
      </c>
      <c r="S583">
        <v>59</v>
      </c>
      <c r="T583">
        <v>59340228</v>
      </c>
      <c r="U583">
        <v>4785925</v>
      </c>
      <c r="V583" s="1">
        <v>54554303</v>
      </c>
      <c r="W583">
        <v>0.28218709380000001</v>
      </c>
      <c r="X583">
        <v>16</v>
      </c>
      <c r="Y583" s="4">
        <v>67838692.454016358</v>
      </c>
      <c r="Z583" s="5">
        <v>6.2068446186423112E-2</v>
      </c>
      <c r="AA583">
        <v>0.97</v>
      </c>
      <c r="AB583">
        <v>0.28218709380000001</v>
      </c>
      <c r="AD583">
        <v>8.0261255259023428E-4</v>
      </c>
      <c r="AE583">
        <v>0</v>
      </c>
      <c r="AF583">
        <v>0</v>
      </c>
      <c r="AG583">
        <v>0</v>
      </c>
      <c r="AH583">
        <v>59340228</v>
      </c>
      <c r="AI583">
        <v>0</v>
      </c>
      <c r="AJ583">
        <v>4326945920</v>
      </c>
      <c r="AK583">
        <v>1.371411362589898E-2</v>
      </c>
      <c r="AR583">
        <f t="shared" si="97"/>
        <v>0</v>
      </c>
      <c r="AS583">
        <f t="shared" si="98"/>
        <v>0</v>
      </c>
      <c r="AT583">
        <f t="shared" si="99"/>
        <v>59340228</v>
      </c>
      <c r="AX583">
        <f t="shared" si="100"/>
        <v>0</v>
      </c>
      <c r="AY583">
        <f t="shared" si="101"/>
        <v>0</v>
      </c>
      <c r="AZ583">
        <f t="shared" si="102"/>
        <v>59340228</v>
      </c>
      <c r="BA583">
        <f t="shared" si="103"/>
        <v>0</v>
      </c>
      <c r="BB583">
        <f t="shared" si="104"/>
        <v>0</v>
      </c>
      <c r="BC583">
        <f t="shared" si="105"/>
        <v>59340228</v>
      </c>
    </row>
    <row r="584" spans="1:55" x14ac:dyDescent="0.25">
      <c r="A584">
        <v>57</v>
      </c>
      <c r="B584">
        <v>6</v>
      </c>
      <c r="C584">
        <v>0</v>
      </c>
      <c r="D584">
        <v>71686</v>
      </c>
      <c r="E584">
        <v>3987</v>
      </c>
      <c r="F584">
        <v>20021231</v>
      </c>
      <c r="G584">
        <v>84473010</v>
      </c>
      <c r="H584" t="s">
        <v>185</v>
      </c>
      <c r="I584" t="s">
        <v>186</v>
      </c>
      <c r="J584">
        <v>24.85</v>
      </c>
      <c r="K584">
        <v>-4.0200000000000001E-4</v>
      </c>
      <c r="L584">
        <v>346924</v>
      </c>
      <c r="M584">
        <v>1.7849999999999999E-3</v>
      </c>
      <c r="N584">
        <v>1.0114E-2</v>
      </c>
      <c r="O584">
        <v>20021231</v>
      </c>
      <c r="P584" s="3">
        <v>7236472.9857380986</v>
      </c>
      <c r="Q584">
        <v>8621061.5322999991</v>
      </c>
      <c r="R584" t="s">
        <v>187</v>
      </c>
      <c r="S584">
        <v>67</v>
      </c>
      <c r="T584">
        <v>50758323</v>
      </c>
      <c r="U584">
        <v>4627581</v>
      </c>
      <c r="V584" s="1">
        <v>46130742</v>
      </c>
      <c r="W584">
        <v>0.34846325360000002</v>
      </c>
      <c r="X584">
        <v>20</v>
      </c>
      <c r="Y584" s="4">
        <v>53367214.985738099</v>
      </c>
      <c r="Z584" s="5">
        <v>5.6336700476845046E-2</v>
      </c>
      <c r="AA584">
        <v>0.97</v>
      </c>
      <c r="AB584">
        <v>0.34846325360000002</v>
      </c>
      <c r="AD584">
        <v>8.0439270318627513E-3</v>
      </c>
      <c r="AE584">
        <v>0</v>
      </c>
      <c r="AF584">
        <v>1</v>
      </c>
      <c r="AG584">
        <v>50758323</v>
      </c>
      <c r="AH584">
        <v>0</v>
      </c>
      <c r="AI584">
        <v>4</v>
      </c>
      <c r="AJ584">
        <v>5183658599</v>
      </c>
      <c r="AK584">
        <v>9.791988039064144E-3</v>
      </c>
      <c r="AR584">
        <f t="shared" si="97"/>
        <v>1</v>
      </c>
      <c r="AS584">
        <f t="shared" si="98"/>
        <v>50758323</v>
      </c>
      <c r="AT584">
        <f t="shared" si="99"/>
        <v>0</v>
      </c>
      <c r="AX584">
        <f t="shared" si="100"/>
        <v>0</v>
      </c>
      <c r="AY584">
        <f t="shared" si="101"/>
        <v>0</v>
      </c>
      <c r="AZ584">
        <f t="shared" si="102"/>
        <v>50758323</v>
      </c>
      <c r="BA584">
        <f t="shared" si="103"/>
        <v>0</v>
      </c>
      <c r="BB584">
        <f t="shared" si="104"/>
        <v>0</v>
      </c>
      <c r="BC584">
        <f t="shared" si="105"/>
        <v>50758323</v>
      </c>
    </row>
    <row r="585" spans="1:55" x14ac:dyDescent="0.25">
      <c r="A585">
        <v>57</v>
      </c>
      <c r="B585">
        <v>5</v>
      </c>
      <c r="C585">
        <v>0</v>
      </c>
      <c r="D585">
        <v>71686</v>
      </c>
      <c r="E585">
        <v>3987</v>
      </c>
      <c r="F585">
        <v>20001229</v>
      </c>
      <c r="G585">
        <v>84473010</v>
      </c>
      <c r="H585" t="s">
        <v>185</v>
      </c>
      <c r="I585" t="s">
        <v>186</v>
      </c>
      <c r="J585">
        <v>40.6875</v>
      </c>
      <c r="K585">
        <v>0</v>
      </c>
      <c r="L585">
        <v>169053</v>
      </c>
      <c r="M585">
        <v>-1.1285E-2</v>
      </c>
      <c r="N585">
        <v>1.6046999999999999E-2</v>
      </c>
      <c r="O585">
        <v>20001229</v>
      </c>
      <c r="P585" s="3">
        <v>5622485.7742625251</v>
      </c>
      <c r="Q585">
        <v>6878343.9375</v>
      </c>
      <c r="R585" t="s">
        <v>187</v>
      </c>
      <c r="S585">
        <v>59</v>
      </c>
      <c r="T585">
        <v>45146531</v>
      </c>
      <c r="U585">
        <v>3352459</v>
      </c>
      <c r="V585" s="1">
        <v>41794072</v>
      </c>
      <c r="W585">
        <v>0.3880152214</v>
      </c>
      <c r="X585">
        <v>19</v>
      </c>
      <c r="Y585" s="4">
        <v>47416557.774262525</v>
      </c>
      <c r="Z585" s="5">
        <v>5.6428358305822206E-2</v>
      </c>
      <c r="AA585">
        <v>0.97</v>
      </c>
      <c r="AB585">
        <v>0.3880152214</v>
      </c>
      <c r="AD585">
        <v>1.780458936662549E-2</v>
      </c>
      <c r="AE585">
        <v>0</v>
      </c>
      <c r="AF585">
        <v>1</v>
      </c>
      <c r="AG585">
        <v>45146531</v>
      </c>
      <c r="AH585">
        <v>0</v>
      </c>
      <c r="AI585">
        <v>3</v>
      </c>
      <c r="AJ585">
        <v>4326945920</v>
      </c>
      <c r="AK585">
        <v>1.0433809859125764E-2</v>
      </c>
      <c r="AR585">
        <f t="shared" si="97"/>
        <v>1</v>
      </c>
      <c r="AS585">
        <f t="shared" si="98"/>
        <v>45146531</v>
      </c>
      <c r="AT585">
        <f t="shared" si="99"/>
        <v>0</v>
      </c>
      <c r="AX585">
        <f t="shared" si="100"/>
        <v>1</v>
      </c>
      <c r="AY585">
        <f t="shared" si="101"/>
        <v>45146531</v>
      </c>
      <c r="AZ585">
        <f t="shared" si="102"/>
        <v>0</v>
      </c>
      <c r="BA585">
        <f t="shared" si="103"/>
        <v>0</v>
      </c>
      <c r="BB585">
        <f t="shared" si="104"/>
        <v>0</v>
      </c>
      <c r="BC585">
        <f t="shared" si="105"/>
        <v>45146531</v>
      </c>
    </row>
    <row r="586" spans="1:55" x14ac:dyDescent="0.25">
      <c r="A586">
        <v>57</v>
      </c>
      <c r="B586">
        <v>4</v>
      </c>
      <c r="C586">
        <v>0</v>
      </c>
      <c r="D586">
        <v>71686</v>
      </c>
      <c r="E586">
        <v>3987</v>
      </c>
      <c r="F586">
        <v>19991231</v>
      </c>
      <c r="G586">
        <v>84473010</v>
      </c>
      <c r="H586" t="s">
        <v>185</v>
      </c>
      <c r="I586" t="s">
        <v>186</v>
      </c>
      <c r="J586">
        <v>37.8125</v>
      </c>
      <c r="K586">
        <v>7.2694999999999996E-2</v>
      </c>
      <c r="L586">
        <v>168063</v>
      </c>
      <c r="M586">
        <v>6.202E-3</v>
      </c>
      <c r="N586">
        <v>1.6781999999999998E-2</v>
      </c>
      <c r="O586">
        <v>19991231</v>
      </c>
      <c r="P586" s="3">
        <v>5144516.6682510376</v>
      </c>
      <c r="Q586">
        <v>6354882.1875</v>
      </c>
      <c r="R586" t="s">
        <v>187</v>
      </c>
      <c r="S586">
        <v>55</v>
      </c>
      <c r="T586">
        <v>43262512</v>
      </c>
      <c r="U586">
        <v>2927429</v>
      </c>
      <c r="V586" s="1">
        <v>40335083</v>
      </c>
      <c r="W586">
        <v>0.33228237309999997</v>
      </c>
      <c r="X586">
        <v>20</v>
      </c>
      <c r="Y586" s="4">
        <v>45479599.668251038</v>
      </c>
      <c r="Z586" s="5">
        <v>4.6455559462158867E-2</v>
      </c>
      <c r="AA586">
        <v>0.97</v>
      </c>
      <c r="AB586">
        <v>0.33228237309999997</v>
      </c>
      <c r="AD586">
        <v>7.4469003528544516E-3</v>
      </c>
      <c r="AE586">
        <v>0</v>
      </c>
      <c r="AF586">
        <v>1</v>
      </c>
      <c r="AG586">
        <v>43262512</v>
      </c>
      <c r="AH586">
        <v>0</v>
      </c>
      <c r="AI586">
        <v>2</v>
      </c>
      <c r="AJ586">
        <v>3933635517</v>
      </c>
      <c r="AK586">
        <v>1.0998098784961729E-2</v>
      </c>
      <c r="AR586">
        <f t="shared" si="97"/>
        <v>1</v>
      </c>
      <c r="AS586">
        <f t="shared" si="98"/>
        <v>43262512</v>
      </c>
      <c r="AT586">
        <f t="shared" si="99"/>
        <v>0</v>
      </c>
      <c r="AX586">
        <f t="shared" si="100"/>
        <v>0</v>
      </c>
      <c r="AY586">
        <f t="shared" si="101"/>
        <v>0</v>
      </c>
      <c r="AZ586">
        <f t="shared" si="102"/>
        <v>43262512</v>
      </c>
      <c r="BA586">
        <f t="shared" si="103"/>
        <v>0</v>
      </c>
      <c r="BB586">
        <f t="shared" si="104"/>
        <v>0</v>
      </c>
      <c r="BC586">
        <f t="shared" si="105"/>
        <v>43262512</v>
      </c>
    </row>
    <row r="587" spans="1:55" x14ac:dyDescent="0.25">
      <c r="A587">
        <v>57</v>
      </c>
      <c r="B587">
        <v>3</v>
      </c>
      <c r="C587">
        <v>0</v>
      </c>
      <c r="D587">
        <v>71686</v>
      </c>
      <c r="E587">
        <v>3987</v>
      </c>
      <c r="F587">
        <v>19981231</v>
      </c>
      <c r="G587">
        <v>84473010</v>
      </c>
      <c r="H587" t="s">
        <v>185</v>
      </c>
      <c r="I587" t="s">
        <v>186</v>
      </c>
      <c r="J587">
        <v>36.9375</v>
      </c>
      <c r="K587">
        <v>1.8966E-2</v>
      </c>
      <c r="L587">
        <v>167263</v>
      </c>
      <c r="M587">
        <v>5.0340000000000003E-3</v>
      </c>
      <c r="N587">
        <v>2.5982999999999999E-2</v>
      </c>
      <c r="O587">
        <v>19981231</v>
      </c>
      <c r="P587" s="3">
        <v>5115985.9992557019</v>
      </c>
      <c r="Q587">
        <v>6178277.0625</v>
      </c>
      <c r="R587" t="s">
        <v>187</v>
      </c>
      <c r="S587">
        <v>51</v>
      </c>
      <c r="T587">
        <v>38133774</v>
      </c>
      <c r="U587">
        <v>2738266</v>
      </c>
      <c r="V587" s="1">
        <v>35395508</v>
      </c>
      <c r="W587">
        <v>0.34351152950000002</v>
      </c>
      <c r="X587">
        <v>21</v>
      </c>
      <c r="Y587" s="4">
        <v>40511493.999255702</v>
      </c>
      <c r="Z587" s="5">
        <v>5.24261371267674E-2</v>
      </c>
      <c r="AA587">
        <v>0.97</v>
      </c>
      <c r="AB587">
        <v>0.34351152950000002</v>
      </c>
      <c r="AD587">
        <v>8.0022307363192616E-3</v>
      </c>
      <c r="AE587">
        <v>0</v>
      </c>
      <c r="AF587">
        <v>1</v>
      </c>
      <c r="AG587">
        <v>38133774</v>
      </c>
      <c r="AH587">
        <v>0</v>
      </c>
      <c r="AI587">
        <v>1</v>
      </c>
      <c r="AJ587">
        <v>3771671457</v>
      </c>
      <c r="AK587">
        <v>1.0110576818462266E-2</v>
      </c>
      <c r="AR587">
        <f t="shared" si="97"/>
        <v>1</v>
      </c>
      <c r="AS587">
        <f t="shared" si="98"/>
        <v>38133774</v>
      </c>
      <c r="AT587">
        <f t="shared" si="99"/>
        <v>0</v>
      </c>
      <c r="AX587">
        <f t="shared" si="100"/>
        <v>0</v>
      </c>
      <c r="AY587">
        <f t="shared" si="101"/>
        <v>0</v>
      </c>
      <c r="AZ587">
        <f t="shared" si="102"/>
        <v>38133774</v>
      </c>
      <c r="BA587">
        <f t="shared" si="103"/>
        <v>0</v>
      </c>
      <c r="BB587">
        <f t="shared" si="104"/>
        <v>0</v>
      </c>
      <c r="BC587">
        <f t="shared" si="105"/>
        <v>38133774</v>
      </c>
    </row>
    <row r="588" spans="1:55" x14ac:dyDescent="0.25">
      <c r="A588">
        <v>57</v>
      </c>
      <c r="B588">
        <v>2</v>
      </c>
      <c r="C588">
        <v>0</v>
      </c>
      <c r="D588">
        <v>71686</v>
      </c>
      <c r="E588">
        <v>3987</v>
      </c>
      <c r="F588">
        <v>20031231</v>
      </c>
      <c r="G588">
        <v>84473010</v>
      </c>
      <c r="H588" t="s">
        <v>185</v>
      </c>
      <c r="I588" t="s">
        <v>186</v>
      </c>
      <c r="J588">
        <v>32.74</v>
      </c>
      <c r="K588">
        <v>1.836E-3</v>
      </c>
      <c r="L588">
        <v>330243</v>
      </c>
      <c r="M588">
        <v>3.3000000000000003E-5</v>
      </c>
      <c r="N588">
        <v>-1.1739999999999999E-3</v>
      </c>
      <c r="O588">
        <v>20031231</v>
      </c>
      <c r="P588" s="3">
        <v>9379101.7339999974</v>
      </c>
      <c r="Q588">
        <v>10812156.374</v>
      </c>
      <c r="R588" t="s">
        <v>187</v>
      </c>
      <c r="S588">
        <v>71</v>
      </c>
      <c r="T588">
        <v>52128326</v>
      </c>
      <c r="U588">
        <v>4359838</v>
      </c>
      <c r="V588" s="1">
        <v>47768488</v>
      </c>
      <c r="W588">
        <v>0.13087695129999999</v>
      </c>
      <c r="X588">
        <v>20</v>
      </c>
      <c r="Y588" s="4">
        <v>57147589.733999997</v>
      </c>
      <c r="Z588" s="5">
        <v>2.4761535347239252E-2</v>
      </c>
      <c r="AA588">
        <v>0.97</v>
      </c>
      <c r="AB588">
        <v>0.13087695129999999</v>
      </c>
      <c r="AD588">
        <v>1.7007543674774673E-11</v>
      </c>
      <c r="AE588">
        <v>0</v>
      </c>
      <c r="AF588">
        <v>0</v>
      </c>
      <c r="AG588">
        <v>0</v>
      </c>
      <c r="AH588">
        <v>52128326</v>
      </c>
      <c r="AI588">
        <v>0</v>
      </c>
      <c r="AJ588">
        <v>5752838056</v>
      </c>
      <c r="AK588">
        <v>9.0613233837917723E-3</v>
      </c>
      <c r="AR588">
        <f t="shared" si="97"/>
        <v>0</v>
      </c>
      <c r="AS588">
        <f t="shared" si="98"/>
        <v>0</v>
      </c>
      <c r="AT588">
        <f t="shared" si="99"/>
        <v>52128326</v>
      </c>
      <c r="AX588">
        <f t="shared" si="100"/>
        <v>0</v>
      </c>
      <c r="AY588">
        <f t="shared" si="101"/>
        <v>0</v>
      </c>
      <c r="AZ588">
        <f t="shared" si="102"/>
        <v>52128326</v>
      </c>
      <c r="BA588">
        <f t="shared" si="103"/>
        <v>0</v>
      </c>
      <c r="BB588">
        <f t="shared" si="104"/>
        <v>0</v>
      </c>
      <c r="BC588">
        <f t="shared" si="105"/>
        <v>52128326</v>
      </c>
    </row>
    <row r="589" spans="1:55" x14ac:dyDescent="0.25">
      <c r="A589">
        <v>57</v>
      </c>
      <c r="B589">
        <v>1</v>
      </c>
      <c r="C589">
        <v>1</v>
      </c>
      <c r="D589">
        <v>71686</v>
      </c>
      <c r="E589">
        <v>3987</v>
      </c>
      <c r="F589">
        <v>20011231</v>
      </c>
      <c r="G589">
        <v>84473010</v>
      </c>
      <c r="H589" t="s">
        <v>185</v>
      </c>
      <c r="I589" t="s">
        <v>186</v>
      </c>
      <c r="J589">
        <v>24.67</v>
      </c>
      <c r="K589">
        <v>-4.4390000000000002E-3</v>
      </c>
      <c r="L589">
        <v>346273</v>
      </c>
      <c r="M589">
        <v>-9.7280000000000005E-3</v>
      </c>
      <c r="N589">
        <v>6.6160000000000004E-3</v>
      </c>
      <c r="O589">
        <v>20011231</v>
      </c>
      <c r="P589" s="3">
        <v>7198789.5313508585</v>
      </c>
      <c r="Q589">
        <v>8542554.9364</v>
      </c>
      <c r="R589" t="s">
        <v>187</v>
      </c>
      <c r="S589">
        <v>63</v>
      </c>
      <c r="T589">
        <v>48754548</v>
      </c>
      <c r="U589">
        <v>3962375</v>
      </c>
      <c r="V589" s="1">
        <v>44792173</v>
      </c>
      <c r="W589">
        <v>0.22553159519999999</v>
      </c>
      <c r="X589">
        <v>18</v>
      </c>
      <c r="Y589" s="4">
        <v>51990962.531350859</v>
      </c>
      <c r="Z589" s="5">
        <v>3.7056770362221082E-2</v>
      </c>
      <c r="AA589">
        <v>0.97</v>
      </c>
      <c r="AB589">
        <v>0.22553159519999999</v>
      </c>
      <c r="AD589">
        <v>9.3302705390454336E-5</v>
      </c>
      <c r="AE589">
        <v>0</v>
      </c>
      <c r="AF589">
        <v>0</v>
      </c>
      <c r="AG589">
        <v>0</v>
      </c>
      <c r="AH589">
        <v>48754548</v>
      </c>
      <c r="AI589">
        <v>0</v>
      </c>
      <c r="AJ589">
        <v>4854674774</v>
      </c>
      <c r="AK589">
        <v>1.0042804156750707E-2</v>
      </c>
      <c r="AR589">
        <f t="shared" si="97"/>
        <v>0</v>
      </c>
      <c r="AS589">
        <f t="shared" si="98"/>
        <v>0</v>
      </c>
      <c r="AT589">
        <f t="shared" si="99"/>
        <v>48754548</v>
      </c>
      <c r="AX589">
        <f t="shared" si="100"/>
        <v>0</v>
      </c>
      <c r="AY589">
        <f t="shared" si="101"/>
        <v>0</v>
      </c>
      <c r="AZ589">
        <f t="shared" si="102"/>
        <v>48754548</v>
      </c>
      <c r="BA589">
        <f t="shared" si="103"/>
        <v>0</v>
      </c>
      <c r="BB589">
        <f t="shared" si="104"/>
        <v>0</v>
      </c>
      <c r="BC589">
        <f t="shared" si="105"/>
        <v>48754548</v>
      </c>
    </row>
    <row r="590" spans="1:55" x14ac:dyDescent="0.25">
      <c r="A590">
        <v>58</v>
      </c>
      <c r="B590">
        <v>15</v>
      </c>
      <c r="C590">
        <v>0</v>
      </c>
      <c r="D590">
        <v>72726</v>
      </c>
      <c r="E590">
        <v>4260</v>
      </c>
      <c r="F590">
        <v>20111230</v>
      </c>
      <c r="G590">
        <v>85747710</v>
      </c>
      <c r="H590" t="s">
        <v>171</v>
      </c>
      <c r="I590" t="s">
        <v>172</v>
      </c>
      <c r="J590">
        <v>40.31</v>
      </c>
      <c r="K590">
        <v>-1.1525000000000001E-2</v>
      </c>
      <c r="L590">
        <v>491951</v>
      </c>
      <c r="M590">
        <v>-2.5850000000000001E-3</v>
      </c>
      <c r="N590">
        <v>2.1440000000000001E-3</v>
      </c>
      <c r="O590">
        <v>20111230</v>
      </c>
      <c r="P590" s="3">
        <v>13865263.765712261</v>
      </c>
      <c r="Q590">
        <v>19830545.486000001</v>
      </c>
      <c r="R590" t="s">
        <v>173</v>
      </c>
      <c r="S590">
        <v>103</v>
      </c>
      <c r="T590">
        <v>216435818</v>
      </c>
      <c r="U590">
        <v>19398316</v>
      </c>
      <c r="V590" s="1">
        <v>197037502</v>
      </c>
      <c r="W590">
        <v>0.4826869875</v>
      </c>
      <c r="X590">
        <v>11</v>
      </c>
      <c r="Y590" s="4">
        <v>210902765.76571226</v>
      </c>
      <c r="Z590" s="5">
        <v>4.6096541055792181E-2</v>
      </c>
      <c r="AA590">
        <v>0.97</v>
      </c>
      <c r="AB590">
        <v>0.4826869875</v>
      </c>
      <c r="AD590">
        <v>7.6906688608820231E-2</v>
      </c>
      <c r="AE590">
        <v>0</v>
      </c>
      <c r="AF590">
        <v>1</v>
      </c>
      <c r="AG590">
        <v>216435818</v>
      </c>
      <c r="AH590">
        <v>0</v>
      </c>
      <c r="AI590">
        <v>10</v>
      </c>
      <c r="AJ590">
        <v>12693899731</v>
      </c>
      <c r="AK590">
        <v>1.7050380307592806E-2</v>
      </c>
      <c r="AR590">
        <f t="shared" si="97"/>
        <v>1</v>
      </c>
      <c r="AS590">
        <f t="shared" si="98"/>
        <v>216435818</v>
      </c>
      <c r="AT590">
        <f t="shared" si="99"/>
        <v>0</v>
      </c>
      <c r="AX590">
        <f t="shared" si="100"/>
        <v>1</v>
      </c>
      <c r="AY590">
        <f t="shared" si="101"/>
        <v>216435818</v>
      </c>
      <c r="AZ590">
        <f t="shared" si="102"/>
        <v>0</v>
      </c>
      <c r="BA590">
        <f t="shared" si="103"/>
        <v>1</v>
      </c>
      <c r="BB590">
        <f t="shared" si="104"/>
        <v>216435818</v>
      </c>
      <c r="BC590">
        <f t="shared" si="105"/>
        <v>0</v>
      </c>
    </row>
    <row r="591" spans="1:55" x14ac:dyDescent="0.25">
      <c r="A591">
        <v>58</v>
      </c>
      <c r="B591">
        <v>14</v>
      </c>
      <c r="C591">
        <v>0</v>
      </c>
      <c r="D591">
        <v>72726</v>
      </c>
      <c r="E591">
        <v>4260</v>
      </c>
      <c r="F591">
        <v>20091231</v>
      </c>
      <c r="G591">
        <v>85747710</v>
      </c>
      <c r="H591" t="s">
        <v>171</v>
      </c>
      <c r="I591" t="s">
        <v>172</v>
      </c>
      <c r="J591">
        <v>43.54</v>
      </c>
      <c r="K591">
        <v>-7.9740000000000002E-3</v>
      </c>
      <c r="L591">
        <v>494665</v>
      </c>
      <c r="M591">
        <v>-8.659E-3</v>
      </c>
      <c r="N591">
        <v>-2.6570000000000001E-3</v>
      </c>
      <c r="O591">
        <v>20091231</v>
      </c>
      <c r="P591" s="3">
        <v>17251803.990816265</v>
      </c>
      <c r="Q591">
        <v>21537714.552999999</v>
      </c>
      <c r="R591" t="s">
        <v>173</v>
      </c>
      <c r="S591">
        <v>95</v>
      </c>
      <c r="T591">
        <v>156755765</v>
      </c>
      <c r="U591">
        <v>14491598</v>
      </c>
      <c r="V591" s="1">
        <v>142264167</v>
      </c>
      <c r="W591">
        <v>0.42888912870000001</v>
      </c>
      <c r="X591">
        <v>14</v>
      </c>
      <c r="Y591" s="4">
        <v>159515970.99081627</v>
      </c>
      <c r="Z591" s="5">
        <v>5.8253143032240148E-2</v>
      </c>
      <c r="AA591">
        <v>0.97</v>
      </c>
      <c r="AB591">
        <v>0.42888912870000001</v>
      </c>
      <c r="AD591">
        <v>3.1686283509726056E-2</v>
      </c>
      <c r="AE591">
        <v>0</v>
      </c>
      <c r="AF591">
        <v>1</v>
      </c>
      <c r="AG591">
        <v>156755765</v>
      </c>
      <c r="AH591">
        <v>0</v>
      </c>
      <c r="AI591">
        <v>9</v>
      </c>
      <c r="AJ591">
        <v>11802671984</v>
      </c>
      <c r="AK591">
        <v>1.3281379437851197E-2</v>
      </c>
      <c r="AR591">
        <f t="shared" si="97"/>
        <v>1</v>
      </c>
      <c r="AS591">
        <f t="shared" si="98"/>
        <v>156755765</v>
      </c>
      <c r="AT591">
        <f t="shared" si="99"/>
        <v>0</v>
      </c>
      <c r="AX591">
        <f t="shared" si="100"/>
        <v>1</v>
      </c>
      <c r="AY591">
        <f t="shared" si="101"/>
        <v>156755765</v>
      </c>
      <c r="AZ591">
        <f t="shared" si="102"/>
        <v>0</v>
      </c>
      <c r="BA591">
        <f t="shared" si="103"/>
        <v>0</v>
      </c>
      <c r="BB591">
        <f t="shared" si="104"/>
        <v>0</v>
      </c>
      <c r="BC591">
        <f t="shared" si="105"/>
        <v>156755765</v>
      </c>
    </row>
    <row r="592" spans="1:55" x14ac:dyDescent="0.25">
      <c r="A592">
        <v>58</v>
      </c>
      <c r="B592">
        <v>13</v>
      </c>
      <c r="C592">
        <v>0</v>
      </c>
      <c r="D592">
        <v>72726</v>
      </c>
      <c r="E592">
        <v>4260</v>
      </c>
      <c r="F592">
        <v>20081231</v>
      </c>
      <c r="G592">
        <v>85747710</v>
      </c>
      <c r="H592" t="s">
        <v>171</v>
      </c>
      <c r="I592" t="s">
        <v>172</v>
      </c>
      <c r="J592">
        <v>39.33</v>
      </c>
      <c r="K592">
        <v>4.7125E-2</v>
      </c>
      <c r="L592">
        <v>431953</v>
      </c>
      <c r="M592">
        <v>1.7395000000000001E-2</v>
      </c>
      <c r="N592">
        <v>3.4456000000000001E-2</v>
      </c>
      <c r="O592">
        <v>20081231</v>
      </c>
      <c r="P592" s="3">
        <v>7303166.6507384479</v>
      </c>
      <c r="Q592">
        <v>16988712.280999999</v>
      </c>
      <c r="R592" t="s">
        <v>173</v>
      </c>
      <c r="S592">
        <v>91</v>
      </c>
      <c r="T592">
        <v>176632334</v>
      </c>
      <c r="U592">
        <v>12773531</v>
      </c>
      <c r="V592" s="1">
        <v>163858803</v>
      </c>
      <c r="W592">
        <v>1.064515734269383</v>
      </c>
      <c r="X592">
        <v>10</v>
      </c>
      <c r="Y592" s="4">
        <v>171161969.65073845</v>
      </c>
      <c r="Z592" s="5">
        <v>0.1471595537491624</v>
      </c>
      <c r="AA592">
        <v>0.97</v>
      </c>
      <c r="AB592">
        <v>1.1789792316000001</v>
      </c>
      <c r="AD592">
        <v>0.38592919574959073</v>
      </c>
      <c r="AE592">
        <v>0</v>
      </c>
      <c r="AF592">
        <v>1</v>
      </c>
      <c r="AG592">
        <v>176632334</v>
      </c>
      <c r="AH592">
        <v>0</v>
      </c>
      <c r="AI592">
        <v>8</v>
      </c>
      <c r="AJ592">
        <v>10162906034</v>
      </c>
      <c r="AK592">
        <v>1.7380101066474151E-2</v>
      </c>
      <c r="AR592">
        <f t="shared" si="97"/>
        <v>1</v>
      </c>
      <c r="AS592">
        <f t="shared" si="98"/>
        <v>176632334</v>
      </c>
      <c r="AT592">
        <f t="shared" si="99"/>
        <v>0</v>
      </c>
      <c r="AX592">
        <f t="shared" si="100"/>
        <v>1</v>
      </c>
      <c r="AY592">
        <f t="shared" si="101"/>
        <v>176632334</v>
      </c>
      <c r="AZ592">
        <f t="shared" si="102"/>
        <v>0</v>
      </c>
      <c r="BA592">
        <f t="shared" si="103"/>
        <v>1</v>
      </c>
      <c r="BB592">
        <f t="shared" si="104"/>
        <v>176632334</v>
      </c>
      <c r="BC592">
        <f t="shared" si="105"/>
        <v>0</v>
      </c>
    </row>
    <row r="593" spans="1:55" x14ac:dyDescent="0.25">
      <c r="A593">
        <v>58</v>
      </c>
      <c r="B593">
        <v>12</v>
      </c>
      <c r="C593">
        <v>0</v>
      </c>
      <c r="D593">
        <v>72726</v>
      </c>
      <c r="E593">
        <v>4260</v>
      </c>
      <c r="F593">
        <v>20071231</v>
      </c>
      <c r="G593">
        <v>85747710</v>
      </c>
      <c r="H593" t="s">
        <v>171</v>
      </c>
      <c r="I593" t="s">
        <v>172</v>
      </c>
      <c r="J593">
        <v>81.2</v>
      </c>
      <c r="K593">
        <v>6.3200000000000001E-3</v>
      </c>
      <c r="L593">
        <v>386206</v>
      </c>
      <c r="M593">
        <v>-6.522E-3</v>
      </c>
      <c r="N593">
        <v>1.0870000000000001E-3</v>
      </c>
      <c r="O593">
        <v>20071231</v>
      </c>
      <c r="P593" s="3">
        <v>27400783.876556516</v>
      </c>
      <c r="Q593">
        <v>31359926.021000002</v>
      </c>
      <c r="R593" t="s">
        <v>173</v>
      </c>
      <c r="S593">
        <v>87</v>
      </c>
      <c r="T593">
        <v>142936851</v>
      </c>
      <c r="U593">
        <v>11299309</v>
      </c>
      <c r="V593" s="1">
        <v>131637542</v>
      </c>
      <c r="W593">
        <v>0.40301843720000002</v>
      </c>
      <c r="X593">
        <v>12</v>
      </c>
      <c r="Y593" s="4">
        <v>159038325.87655652</v>
      </c>
      <c r="Z593" s="5">
        <v>7.9675564987086014E-2</v>
      </c>
      <c r="AA593">
        <v>0.97</v>
      </c>
      <c r="AB593">
        <v>0.40301843720000002</v>
      </c>
      <c r="AD593">
        <v>1.5293677393449194E-2</v>
      </c>
      <c r="AE593">
        <v>0</v>
      </c>
      <c r="AF593">
        <v>1</v>
      </c>
      <c r="AG593">
        <v>142936851</v>
      </c>
      <c r="AH593">
        <v>0</v>
      </c>
      <c r="AI593">
        <v>7</v>
      </c>
      <c r="AJ593">
        <v>9537251211</v>
      </c>
      <c r="AK593">
        <v>1.4987216739676587E-2</v>
      </c>
      <c r="AR593">
        <f t="shared" si="97"/>
        <v>1</v>
      </c>
      <c r="AS593">
        <f t="shared" si="98"/>
        <v>142936851</v>
      </c>
      <c r="AT593">
        <f t="shared" si="99"/>
        <v>0</v>
      </c>
      <c r="AX593">
        <f t="shared" si="100"/>
        <v>1</v>
      </c>
      <c r="AY593">
        <f t="shared" si="101"/>
        <v>142936851</v>
      </c>
      <c r="AZ593">
        <f t="shared" si="102"/>
        <v>0</v>
      </c>
      <c r="BA593">
        <f t="shared" si="103"/>
        <v>0</v>
      </c>
      <c r="BB593">
        <f t="shared" si="104"/>
        <v>0</v>
      </c>
      <c r="BC593">
        <f t="shared" si="105"/>
        <v>142936851</v>
      </c>
    </row>
    <row r="594" spans="1:55" x14ac:dyDescent="0.25">
      <c r="A594">
        <v>58</v>
      </c>
      <c r="B594">
        <v>11</v>
      </c>
      <c r="C594">
        <v>0</v>
      </c>
      <c r="D594">
        <v>72726</v>
      </c>
      <c r="E594">
        <v>4260</v>
      </c>
      <c r="F594">
        <v>20021231</v>
      </c>
      <c r="G594">
        <v>85747710</v>
      </c>
      <c r="H594" t="s">
        <v>171</v>
      </c>
      <c r="I594" t="s">
        <v>172</v>
      </c>
      <c r="J594">
        <v>39</v>
      </c>
      <c r="K594">
        <v>-4.3400000000000001E-3</v>
      </c>
      <c r="L594">
        <v>324369</v>
      </c>
      <c r="M594">
        <v>1.7849999999999999E-3</v>
      </c>
      <c r="N594">
        <v>1.0114E-2</v>
      </c>
      <c r="O594">
        <v>20021231</v>
      </c>
      <c r="P594" s="3">
        <v>10205399.62057744</v>
      </c>
      <c r="Q594">
        <v>12650391</v>
      </c>
      <c r="R594" t="s">
        <v>173</v>
      </c>
      <c r="S594">
        <v>67</v>
      </c>
      <c r="T594">
        <v>85793809</v>
      </c>
      <c r="U594">
        <v>4788330</v>
      </c>
      <c r="V594" s="1">
        <v>81005479</v>
      </c>
      <c r="W594">
        <v>0.4464601205</v>
      </c>
      <c r="X594">
        <v>12</v>
      </c>
      <c r="Y594" s="4">
        <v>91210878.62057744</v>
      </c>
      <c r="Z594" s="5">
        <v>6.2404612911816634E-2</v>
      </c>
      <c r="AA594">
        <v>0.97</v>
      </c>
      <c r="AB594">
        <v>0.4464601205</v>
      </c>
      <c r="AD594">
        <v>3.6490953525404969E-2</v>
      </c>
      <c r="AE594">
        <v>0</v>
      </c>
      <c r="AF594">
        <v>1</v>
      </c>
      <c r="AG594">
        <v>85793809</v>
      </c>
      <c r="AH594">
        <v>0</v>
      </c>
      <c r="AI594">
        <v>6</v>
      </c>
      <c r="AJ594">
        <v>5183658599</v>
      </c>
      <c r="AK594">
        <v>1.6550821656455311E-2</v>
      </c>
      <c r="AR594">
        <f t="shared" si="97"/>
        <v>1</v>
      </c>
      <c r="AS594">
        <f t="shared" si="98"/>
        <v>85793809</v>
      </c>
      <c r="AT594">
        <f t="shared" si="99"/>
        <v>0</v>
      </c>
      <c r="AX594">
        <f t="shared" si="100"/>
        <v>1</v>
      </c>
      <c r="AY594">
        <f t="shared" si="101"/>
        <v>85793809</v>
      </c>
      <c r="AZ594">
        <f t="shared" si="102"/>
        <v>0</v>
      </c>
      <c r="BA594">
        <f t="shared" si="103"/>
        <v>0</v>
      </c>
      <c r="BB594">
        <f t="shared" si="104"/>
        <v>0</v>
      </c>
      <c r="BC594">
        <f t="shared" si="105"/>
        <v>85793809</v>
      </c>
    </row>
    <row r="595" spans="1:55" x14ac:dyDescent="0.25">
      <c r="A595">
        <v>58</v>
      </c>
      <c r="B595">
        <v>10</v>
      </c>
      <c r="C595">
        <v>0</v>
      </c>
      <c r="D595">
        <v>72726</v>
      </c>
      <c r="E595">
        <v>4260</v>
      </c>
      <c r="F595">
        <v>20011231</v>
      </c>
      <c r="G595">
        <v>85747710</v>
      </c>
      <c r="H595" t="s">
        <v>171</v>
      </c>
      <c r="I595" t="s">
        <v>172</v>
      </c>
      <c r="J595">
        <v>52.25</v>
      </c>
      <c r="K595">
        <v>-1.91E-3</v>
      </c>
      <c r="L595">
        <v>325366</v>
      </c>
      <c r="M595">
        <v>-9.7280000000000005E-3</v>
      </c>
      <c r="N595">
        <v>6.6160000000000004E-3</v>
      </c>
      <c r="O595">
        <v>20011231</v>
      </c>
      <c r="P595" s="3">
        <v>15018766.075239703</v>
      </c>
      <c r="Q595">
        <v>17000373.5</v>
      </c>
      <c r="R595" t="s">
        <v>173</v>
      </c>
      <c r="S595">
        <v>63</v>
      </c>
      <c r="T595">
        <v>69895857</v>
      </c>
      <c r="U595">
        <v>3845249</v>
      </c>
      <c r="V595" s="1">
        <v>66050608</v>
      </c>
      <c r="W595">
        <v>0.29811520489999999</v>
      </c>
      <c r="X595">
        <v>15</v>
      </c>
      <c r="Y595" s="4">
        <v>81069374.075239703</v>
      </c>
      <c r="Z595" s="5">
        <v>6.2519825871518359E-2</v>
      </c>
      <c r="AA595">
        <v>0.97</v>
      </c>
      <c r="AB595">
        <v>0.29811520489999999</v>
      </c>
      <c r="AD595">
        <v>1.522336980012163E-3</v>
      </c>
      <c r="AE595">
        <v>0</v>
      </c>
      <c r="AF595">
        <v>1</v>
      </c>
      <c r="AG595">
        <v>69895857</v>
      </c>
      <c r="AH595">
        <v>0</v>
      </c>
      <c r="AI595">
        <v>5</v>
      </c>
      <c r="AJ595">
        <v>4854674774</v>
      </c>
      <c r="AK595">
        <v>1.4397639441129739E-2</v>
      </c>
      <c r="AR595">
        <f t="shared" si="97"/>
        <v>0</v>
      </c>
      <c r="AS595">
        <f t="shared" si="98"/>
        <v>0</v>
      </c>
      <c r="AT595">
        <f t="shared" si="99"/>
        <v>69895857</v>
      </c>
      <c r="AX595">
        <f t="shared" si="100"/>
        <v>0</v>
      </c>
      <c r="AY595">
        <f t="shared" si="101"/>
        <v>0</v>
      </c>
      <c r="AZ595">
        <f t="shared" si="102"/>
        <v>69895857</v>
      </c>
      <c r="BA595">
        <f t="shared" si="103"/>
        <v>0</v>
      </c>
      <c r="BB595">
        <f t="shared" si="104"/>
        <v>0</v>
      </c>
      <c r="BC595">
        <f t="shared" si="105"/>
        <v>69895857</v>
      </c>
    </row>
    <row r="596" spans="1:55" x14ac:dyDescent="0.25">
      <c r="A596">
        <v>58</v>
      </c>
      <c r="B596">
        <v>9</v>
      </c>
      <c r="C596">
        <v>0</v>
      </c>
      <c r="D596">
        <v>72726</v>
      </c>
      <c r="E596">
        <v>4260</v>
      </c>
      <c r="F596">
        <v>20001229</v>
      </c>
      <c r="G596">
        <v>85747710</v>
      </c>
      <c r="H596" t="s">
        <v>171</v>
      </c>
      <c r="I596" t="s">
        <v>172</v>
      </c>
      <c r="J596">
        <v>124.21</v>
      </c>
      <c r="K596">
        <v>-2.0812000000000001E-2</v>
      </c>
      <c r="L596">
        <v>161231</v>
      </c>
      <c r="M596">
        <v>-1.1285E-2</v>
      </c>
      <c r="N596">
        <v>1.6046999999999999E-2</v>
      </c>
      <c r="O596">
        <v>20001229</v>
      </c>
      <c r="P596" s="3">
        <v>18035947.712931603</v>
      </c>
      <c r="Q596">
        <v>20026502.362</v>
      </c>
      <c r="R596" t="s">
        <v>173</v>
      </c>
      <c r="S596">
        <v>59</v>
      </c>
      <c r="T596">
        <v>69298347</v>
      </c>
      <c r="U596">
        <v>3262408</v>
      </c>
      <c r="V596" s="1">
        <v>66035939</v>
      </c>
      <c r="W596">
        <v>0.42974274691771569</v>
      </c>
      <c r="X596">
        <v>15</v>
      </c>
      <c r="Y596" s="4">
        <v>84071886.712931603</v>
      </c>
      <c r="Z596" s="5">
        <v>0.10272539414783029</v>
      </c>
      <c r="AA596">
        <v>0.97</v>
      </c>
      <c r="AB596">
        <v>0.43471421139999999</v>
      </c>
      <c r="AD596">
        <v>1.8381604745387938E-2</v>
      </c>
      <c r="AE596">
        <v>0</v>
      </c>
      <c r="AF596">
        <v>1</v>
      </c>
      <c r="AG596">
        <v>69298347</v>
      </c>
      <c r="AH596">
        <v>0</v>
      </c>
      <c r="AI596">
        <v>4</v>
      </c>
      <c r="AJ596">
        <v>4326945920</v>
      </c>
      <c r="AK596">
        <v>1.6015533422705685E-2</v>
      </c>
      <c r="AR596">
        <f t="shared" si="97"/>
        <v>1</v>
      </c>
      <c r="AS596">
        <f t="shared" si="98"/>
        <v>69298347</v>
      </c>
      <c r="AT596">
        <f t="shared" si="99"/>
        <v>0</v>
      </c>
      <c r="AX596">
        <f t="shared" si="100"/>
        <v>1</v>
      </c>
      <c r="AY596">
        <f t="shared" si="101"/>
        <v>69298347</v>
      </c>
      <c r="AZ596">
        <f t="shared" si="102"/>
        <v>0</v>
      </c>
      <c r="BA596">
        <f t="shared" si="103"/>
        <v>0</v>
      </c>
      <c r="BB596">
        <f t="shared" si="104"/>
        <v>0</v>
      </c>
      <c r="BC596">
        <f t="shared" si="105"/>
        <v>69298347</v>
      </c>
    </row>
    <row r="597" spans="1:55" x14ac:dyDescent="0.25">
      <c r="A597">
        <v>58</v>
      </c>
      <c r="B597">
        <v>8</v>
      </c>
      <c r="C597">
        <v>0</v>
      </c>
      <c r="D597">
        <v>72726</v>
      </c>
      <c r="E597">
        <v>4260</v>
      </c>
      <c r="F597">
        <v>19991231</v>
      </c>
      <c r="G597">
        <v>85747710</v>
      </c>
      <c r="H597" t="s">
        <v>171</v>
      </c>
      <c r="I597" t="s">
        <v>172</v>
      </c>
      <c r="J597">
        <v>73.0625</v>
      </c>
      <c r="K597">
        <v>-4.2589999999999998E-3</v>
      </c>
      <c r="L597">
        <v>159977</v>
      </c>
      <c r="M597">
        <v>6.202E-3</v>
      </c>
      <c r="N597">
        <v>1.6781999999999998E-2</v>
      </c>
      <c r="O597">
        <v>19991231</v>
      </c>
      <c r="P597" s="3">
        <v>9937853.3410104662</v>
      </c>
      <c r="Q597">
        <v>11688319.562999999</v>
      </c>
      <c r="R597" t="s">
        <v>173</v>
      </c>
      <c r="S597">
        <v>55</v>
      </c>
      <c r="T597">
        <v>60898895</v>
      </c>
      <c r="U597">
        <v>2651943</v>
      </c>
      <c r="V597" s="1">
        <v>58246952</v>
      </c>
      <c r="W597">
        <v>0.38943582669999999</v>
      </c>
      <c r="X597">
        <v>16</v>
      </c>
      <c r="Y597" s="4">
        <v>68184805.341010466</v>
      </c>
      <c r="Z597" s="5">
        <v>6.6906978337143999E-2</v>
      </c>
      <c r="AA597">
        <v>0.97</v>
      </c>
      <c r="AB597">
        <v>0.38943582669999999</v>
      </c>
      <c r="AD597">
        <v>1.4688893616732845E-2</v>
      </c>
      <c r="AE597">
        <v>0</v>
      </c>
      <c r="AF597">
        <v>1</v>
      </c>
      <c r="AG597">
        <v>60898895</v>
      </c>
      <c r="AH597">
        <v>0</v>
      </c>
      <c r="AI597">
        <v>3</v>
      </c>
      <c r="AJ597">
        <v>3933635517</v>
      </c>
      <c r="AK597">
        <v>1.5481580521838673E-2</v>
      </c>
      <c r="AR597">
        <f t="shared" si="97"/>
        <v>1</v>
      </c>
      <c r="AS597">
        <f t="shared" si="98"/>
        <v>60898895</v>
      </c>
      <c r="AT597">
        <f t="shared" si="99"/>
        <v>0</v>
      </c>
      <c r="AX597">
        <f t="shared" si="100"/>
        <v>1</v>
      </c>
      <c r="AY597">
        <f t="shared" si="101"/>
        <v>60898895</v>
      </c>
      <c r="AZ597">
        <f t="shared" si="102"/>
        <v>0</v>
      </c>
      <c r="BA597">
        <f t="shared" si="103"/>
        <v>0</v>
      </c>
      <c r="BB597">
        <f t="shared" si="104"/>
        <v>0</v>
      </c>
      <c r="BC597">
        <f t="shared" si="105"/>
        <v>60898895</v>
      </c>
    </row>
    <row r="598" spans="1:55" x14ac:dyDescent="0.25">
      <c r="A598">
        <v>58</v>
      </c>
      <c r="B598">
        <v>7</v>
      </c>
      <c r="C598">
        <v>0</v>
      </c>
      <c r="D598">
        <v>72726</v>
      </c>
      <c r="E598">
        <v>4260</v>
      </c>
      <c r="F598">
        <v>19981231</v>
      </c>
      <c r="G598">
        <v>85747710</v>
      </c>
      <c r="H598" t="s">
        <v>171</v>
      </c>
      <c r="I598" t="s">
        <v>172</v>
      </c>
      <c r="J598">
        <v>70.125</v>
      </c>
      <c r="K598">
        <v>-1.5789000000000001E-2</v>
      </c>
      <c r="L598">
        <v>160501</v>
      </c>
      <c r="M598">
        <v>5.0340000000000003E-3</v>
      </c>
      <c r="N598">
        <v>2.5982999999999999E-2</v>
      </c>
      <c r="O598">
        <v>19981231</v>
      </c>
      <c r="P598" s="3">
        <v>9911261.8678130955</v>
      </c>
      <c r="Q598">
        <v>11255132.625</v>
      </c>
      <c r="R598" t="s">
        <v>173</v>
      </c>
      <c r="S598">
        <v>51</v>
      </c>
      <c r="T598">
        <v>47081586</v>
      </c>
      <c r="U598">
        <v>2311423</v>
      </c>
      <c r="V598" s="1">
        <v>44770163</v>
      </c>
      <c r="W598">
        <v>0.35416550879999997</v>
      </c>
      <c r="X598">
        <v>19</v>
      </c>
      <c r="Y598" s="4">
        <v>54681424.867813095</v>
      </c>
      <c r="Z598" s="5">
        <v>7.2949173739850881E-2</v>
      </c>
      <c r="AA598">
        <v>0.97</v>
      </c>
      <c r="AB598">
        <v>0.35416550879999997</v>
      </c>
      <c r="AD598">
        <v>6.483575282326101E-3</v>
      </c>
      <c r="AE598">
        <v>0</v>
      </c>
      <c r="AF598">
        <v>1</v>
      </c>
      <c r="AG598">
        <v>47081586</v>
      </c>
      <c r="AH598">
        <v>0</v>
      </c>
      <c r="AI598">
        <v>2</v>
      </c>
      <c r="AJ598">
        <v>3771671457</v>
      </c>
      <c r="AK598">
        <v>1.24829499432193E-2</v>
      </c>
      <c r="AR598">
        <f t="shared" si="97"/>
        <v>1</v>
      </c>
      <c r="AS598">
        <f t="shared" si="98"/>
        <v>47081586</v>
      </c>
      <c r="AT598">
        <f t="shared" si="99"/>
        <v>0</v>
      </c>
      <c r="AX598">
        <f t="shared" si="100"/>
        <v>0</v>
      </c>
      <c r="AY598">
        <f t="shared" si="101"/>
        <v>0</v>
      </c>
      <c r="AZ598">
        <f t="shared" si="102"/>
        <v>47081586</v>
      </c>
      <c r="BA598">
        <f t="shared" si="103"/>
        <v>0</v>
      </c>
      <c r="BB598">
        <f t="shared" si="104"/>
        <v>0</v>
      </c>
      <c r="BC598">
        <f t="shared" si="105"/>
        <v>47081586</v>
      </c>
    </row>
    <row r="599" spans="1:55" x14ac:dyDescent="0.25">
      <c r="A599">
        <v>58</v>
      </c>
      <c r="B599">
        <v>6</v>
      </c>
      <c r="C599">
        <v>0</v>
      </c>
      <c r="D599">
        <v>72726</v>
      </c>
      <c r="E599">
        <v>4260</v>
      </c>
      <c r="F599">
        <v>19971231</v>
      </c>
      <c r="G599">
        <v>85747710</v>
      </c>
      <c r="H599" t="s">
        <v>171</v>
      </c>
      <c r="I599" t="s">
        <v>172</v>
      </c>
      <c r="J599">
        <v>58.1875</v>
      </c>
      <c r="K599">
        <v>5.4000000000000003E-3</v>
      </c>
      <c r="L599">
        <v>160815</v>
      </c>
      <c r="M599">
        <v>2.6029999999999998E-3</v>
      </c>
      <c r="N599">
        <v>1.6466000000000001E-2</v>
      </c>
      <c r="O599">
        <v>19971231</v>
      </c>
      <c r="P599" s="3">
        <v>8272461.3026254848</v>
      </c>
      <c r="Q599">
        <v>9357422.8125</v>
      </c>
      <c r="R599" t="s">
        <v>173</v>
      </c>
      <c r="S599">
        <v>47</v>
      </c>
      <c r="T599">
        <v>37975147</v>
      </c>
      <c r="U599">
        <v>1994766</v>
      </c>
      <c r="V599" s="1">
        <v>35980381</v>
      </c>
      <c r="W599">
        <v>0.43258612060000001</v>
      </c>
      <c r="X599">
        <v>24</v>
      </c>
      <c r="Y599" s="4">
        <v>44252842.302625485</v>
      </c>
      <c r="Z599" s="5">
        <v>9.1863796598531625E-2</v>
      </c>
      <c r="AA599">
        <v>0.97</v>
      </c>
      <c r="AB599">
        <v>0.43258612060000001</v>
      </c>
      <c r="AD599">
        <v>2.0929026927168852E-2</v>
      </c>
      <c r="AE599">
        <v>0</v>
      </c>
      <c r="AF599">
        <v>1</v>
      </c>
      <c r="AG599">
        <v>37975147</v>
      </c>
      <c r="AH599">
        <v>0</v>
      </c>
      <c r="AI599">
        <v>1</v>
      </c>
      <c r="AJ599">
        <v>3000025976</v>
      </c>
      <c r="AK599">
        <v>1.2658272729569191E-2</v>
      </c>
      <c r="AR599">
        <f t="shared" si="97"/>
        <v>1</v>
      </c>
      <c r="AS599">
        <f t="shared" si="98"/>
        <v>37975147</v>
      </c>
      <c r="AT599">
        <f t="shared" si="99"/>
        <v>0</v>
      </c>
      <c r="AX599">
        <f t="shared" si="100"/>
        <v>1</v>
      </c>
      <c r="AY599">
        <f t="shared" si="101"/>
        <v>37975147</v>
      </c>
      <c r="AZ599">
        <f t="shared" si="102"/>
        <v>0</v>
      </c>
      <c r="BA599">
        <f t="shared" si="103"/>
        <v>0</v>
      </c>
      <c r="BB599">
        <f t="shared" si="104"/>
        <v>0</v>
      </c>
      <c r="BC599">
        <f t="shared" si="105"/>
        <v>37975147</v>
      </c>
    </row>
    <row r="600" spans="1:55" x14ac:dyDescent="0.25">
      <c r="A600">
        <v>58</v>
      </c>
      <c r="B600">
        <v>5</v>
      </c>
      <c r="C600">
        <v>0</v>
      </c>
      <c r="D600">
        <v>72726</v>
      </c>
      <c r="E600">
        <v>4260</v>
      </c>
      <c r="F600">
        <v>20101231</v>
      </c>
      <c r="G600">
        <v>85747710</v>
      </c>
      <c r="H600" t="s">
        <v>171</v>
      </c>
      <c r="I600" t="s">
        <v>172</v>
      </c>
      <c r="J600">
        <v>46.34</v>
      </c>
      <c r="K600">
        <v>1.513E-3</v>
      </c>
      <c r="L600">
        <v>502025</v>
      </c>
      <c r="M600">
        <v>-2.3800000000000001E-4</v>
      </c>
      <c r="N600">
        <v>8.7100000000000003E-4</v>
      </c>
      <c r="O600">
        <v>20101231</v>
      </c>
      <c r="P600" s="3">
        <v>19030717.856965661</v>
      </c>
      <c r="Q600">
        <v>23263838.577</v>
      </c>
      <c r="R600" t="s">
        <v>173</v>
      </c>
      <c r="S600">
        <v>99</v>
      </c>
      <c r="T600">
        <v>158890975</v>
      </c>
      <c r="U600">
        <v>17786951</v>
      </c>
      <c r="V600" s="1">
        <v>141104024</v>
      </c>
      <c r="W600">
        <v>0.23773867100000001</v>
      </c>
      <c r="X600">
        <v>13</v>
      </c>
      <c r="Y600" s="4">
        <v>160134741.85696566</v>
      </c>
      <c r="Z600" s="5">
        <v>2.4402323197788834E-2</v>
      </c>
      <c r="AA600">
        <v>0.97</v>
      </c>
      <c r="AB600">
        <v>0.23773867100000001</v>
      </c>
      <c r="AD600">
        <v>5.5769142312295095E-7</v>
      </c>
      <c r="AE600">
        <v>0</v>
      </c>
      <c r="AF600">
        <v>0</v>
      </c>
      <c r="AG600">
        <v>0</v>
      </c>
      <c r="AH600">
        <v>158890975</v>
      </c>
      <c r="AI600">
        <v>0</v>
      </c>
      <c r="AJ600">
        <v>12407381750</v>
      </c>
      <c r="AK600">
        <v>1.2806164765584004E-2</v>
      </c>
      <c r="AR600">
        <f t="shared" si="97"/>
        <v>0</v>
      </c>
      <c r="AS600">
        <f t="shared" si="98"/>
        <v>0</v>
      </c>
      <c r="AT600">
        <f t="shared" si="99"/>
        <v>158890975</v>
      </c>
      <c r="AX600">
        <f t="shared" si="100"/>
        <v>0</v>
      </c>
      <c r="AY600">
        <f t="shared" si="101"/>
        <v>0</v>
      </c>
      <c r="AZ600">
        <f t="shared" si="102"/>
        <v>158890975</v>
      </c>
      <c r="BA600">
        <f t="shared" si="103"/>
        <v>0</v>
      </c>
      <c r="BB600">
        <f t="shared" si="104"/>
        <v>0</v>
      </c>
      <c r="BC600">
        <f t="shared" si="105"/>
        <v>158890975</v>
      </c>
    </row>
    <row r="601" spans="1:55" x14ac:dyDescent="0.25">
      <c r="A601">
        <v>58</v>
      </c>
      <c r="B601">
        <v>4</v>
      </c>
      <c r="C601">
        <v>0</v>
      </c>
      <c r="D601">
        <v>72726</v>
      </c>
      <c r="E601">
        <v>4260</v>
      </c>
      <c r="F601">
        <v>20061229</v>
      </c>
      <c r="G601">
        <v>85747710</v>
      </c>
      <c r="H601" t="s">
        <v>171</v>
      </c>
      <c r="I601" t="s">
        <v>172</v>
      </c>
      <c r="J601">
        <v>67.44</v>
      </c>
      <c r="K601">
        <v>-6.1890000000000001E-3</v>
      </c>
      <c r="L601">
        <v>332075</v>
      </c>
      <c r="M601">
        <v>-4.5189999999999996E-3</v>
      </c>
      <c r="N601">
        <v>-1.14E-3</v>
      </c>
      <c r="O601">
        <v>20061229</v>
      </c>
      <c r="P601" s="3">
        <v>19391132.670945987</v>
      </c>
      <c r="Q601">
        <v>22395138.811000001</v>
      </c>
      <c r="R601" t="s">
        <v>173</v>
      </c>
      <c r="S601">
        <v>83</v>
      </c>
      <c r="T601">
        <v>107385095</v>
      </c>
      <c r="U601">
        <v>7251557</v>
      </c>
      <c r="V601" s="1">
        <v>100133538</v>
      </c>
      <c r="W601">
        <v>0.1741625336</v>
      </c>
      <c r="X601">
        <v>14</v>
      </c>
      <c r="Y601" s="4">
        <v>119524670.67094599</v>
      </c>
      <c r="Z601" s="5">
        <v>3.2632544345123284E-2</v>
      </c>
      <c r="AA601">
        <v>0.97</v>
      </c>
      <c r="AB601">
        <v>0.1741625336</v>
      </c>
      <c r="AD601">
        <v>3.3204229255796962E-7</v>
      </c>
      <c r="AE601">
        <v>0</v>
      </c>
      <c r="AF601">
        <v>0</v>
      </c>
      <c r="AG601">
        <v>0</v>
      </c>
      <c r="AH601">
        <v>107385095</v>
      </c>
      <c r="AI601">
        <v>0</v>
      </c>
      <c r="AJ601">
        <v>8392540279</v>
      </c>
      <c r="AK601">
        <v>1.2795302903544158E-2</v>
      </c>
      <c r="AR601">
        <f t="shared" si="97"/>
        <v>0</v>
      </c>
      <c r="AS601">
        <f t="shared" si="98"/>
        <v>0</v>
      </c>
      <c r="AT601">
        <f t="shared" si="99"/>
        <v>107385095</v>
      </c>
      <c r="AX601">
        <f t="shared" si="100"/>
        <v>0</v>
      </c>
      <c r="AY601">
        <f t="shared" si="101"/>
        <v>0</v>
      </c>
      <c r="AZ601">
        <f t="shared" si="102"/>
        <v>107385095</v>
      </c>
      <c r="BA601">
        <f t="shared" si="103"/>
        <v>0</v>
      </c>
      <c r="BB601">
        <f t="shared" si="104"/>
        <v>0</v>
      </c>
      <c r="BC601">
        <f t="shared" si="105"/>
        <v>107385095</v>
      </c>
    </row>
    <row r="602" spans="1:55" x14ac:dyDescent="0.25">
      <c r="A602">
        <v>58</v>
      </c>
      <c r="B602">
        <v>3</v>
      </c>
      <c r="C602">
        <v>0</v>
      </c>
      <c r="D602">
        <v>72726</v>
      </c>
      <c r="E602">
        <v>4260</v>
      </c>
      <c r="F602">
        <v>20051230</v>
      </c>
      <c r="G602">
        <v>85747710</v>
      </c>
      <c r="H602" t="s">
        <v>171</v>
      </c>
      <c r="I602" t="s">
        <v>172</v>
      </c>
      <c r="J602">
        <v>55.44</v>
      </c>
      <c r="K602">
        <v>-8.7609999999999997E-3</v>
      </c>
      <c r="L602">
        <v>327905</v>
      </c>
      <c r="M602">
        <v>-4.4130000000000003E-3</v>
      </c>
      <c r="N602">
        <v>5.3000000000000001E-5</v>
      </c>
      <c r="O602">
        <v>20051230</v>
      </c>
      <c r="P602" s="3">
        <v>15430193.726379722</v>
      </c>
      <c r="Q602">
        <v>18179052.75</v>
      </c>
      <c r="R602" t="s">
        <v>173</v>
      </c>
      <c r="S602">
        <v>79</v>
      </c>
      <c r="T602">
        <v>97995766</v>
      </c>
      <c r="U602">
        <v>6367132</v>
      </c>
      <c r="V602" s="1">
        <v>91628634</v>
      </c>
      <c r="W602">
        <v>0.19300114309999999</v>
      </c>
      <c r="X602">
        <v>13</v>
      </c>
      <c r="Y602" s="4">
        <v>107058827.72637972</v>
      </c>
      <c r="Z602" s="5">
        <v>3.2772430423643605E-2</v>
      </c>
      <c r="AA602">
        <v>0.97</v>
      </c>
      <c r="AB602">
        <v>0.19300114309999999</v>
      </c>
      <c r="AD602">
        <v>5.4664673752306708E-6</v>
      </c>
      <c r="AE602">
        <v>0</v>
      </c>
      <c r="AF602">
        <v>0</v>
      </c>
      <c r="AG602">
        <v>0</v>
      </c>
      <c r="AH602">
        <v>97995766</v>
      </c>
      <c r="AI602">
        <v>0</v>
      </c>
      <c r="AJ602">
        <v>7281211083</v>
      </c>
      <c r="AK602">
        <v>1.3458717908727876E-2</v>
      </c>
      <c r="AR602">
        <f t="shared" ref="AR602:AR652" si="106">IF(AD602&gt;0.005,1,0)</f>
        <v>0</v>
      </c>
      <c r="AS602">
        <f t="shared" ref="AS602:AS652" si="107">T602*AR602</f>
        <v>0</v>
      </c>
      <c r="AT602">
        <f t="shared" ref="AT602:AT652" si="108">T602*(1-AR602)</f>
        <v>97995766</v>
      </c>
      <c r="AX602">
        <f t="shared" ref="AX602:AX652" si="109">IF(AD602&gt;0.01,1,0)</f>
        <v>0</v>
      </c>
      <c r="AY602">
        <f t="shared" ref="AY602:AY652" si="110">T602*AX602</f>
        <v>0</v>
      </c>
      <c r="AZ602">
        <f t="shared" ref="AZ602:AZ652" si="111">T602*(1-AX602)</f>
        <v>97995766</v>
      </c>
      <c r="BA602">
        <f t="shared" ref="BA602:BA652" si="112">IF(AD602&gt;0.05,1,0)</f>
        <v>0</v>
      </c>
      <c r="BB602">
        <f t="shared" ref="BB602:BB652" si="113">T602*BA602</f>
        <v>0</v>
      </c>
      <c r="BC602">
        <f t="shared" ref="BC602:BC652" si="114">T602*(1-BA602)</f>
        <v>97995766</v>
      </c>
    </row>
    <row r="603" spans="1:55" x14ac:dyDescent="0.25">
      <c r="A603">
        <v>58</v>
      </c>
      <c r="B603">
        <v>2</v>
      </c>
      <c r="C603">
        <v>0</v>
      </c>
      <c r="D603">
        <v>72726</v>
      </c>
      <c r="E603">
        <v>4260</v>
      </c>
      <c r="F603">
        <v>20041231</v>
      </c>
      <c r="G603">
        <v>85747710</v>
      </c>
      <c r="H603" t="s">
        <v>171</v>
      </c>
      <c r="I603" t="s">
        <v>172</v>
      </c>
      <c r="J603">
        <v>49.12</v>
      </c>
      <c r="K603">
        <v>2.2439999999999999E-3</v>
      </c>
      <c r="L603">
        <v>333411</v>
      </c>
      <c r="M603">
        <v>-1.005E-3</v>
      </c>
      <c r="N603">
        <v>3.4299999999999999E-3</v>
      </c>
      <c r="O603">
        <v>20041231</v>
      </c>
      <c r="P603" s="3">
        <v>13740495.631860703</v>
      </c>
      <c r="Q603">
        <v>16377147.964</v>
      </c>
      <c r="R603" t="s">
        <v>173</v>
      </c>
      <c r="S603">
        <v>75</v>
      </c>
      <c r="T603">
        <v>94047042</v>
      </c>
      <c r="U603">
        <v>6158631</v>
      </c>
      <c r="V603" s="1">
        <v>87888411</v>
      </c>
      <c r="W603">
        <v>0.18976257290000001</v>
      </c>
      <c r="X603">
        <v>13</v>
      </c>
      <c r="Y603" s="4">
        <v>101628906.6318607</v>
      </c>
      <c r="Z603" s="5">
        <v>3.0579584592193655E-2</v>
      </c>
      <c r="AA603">
        <v>0.97</v>
      </c>
      <c r="AB603">
        <v>0.18976257290000001</v>
      </c>
      <c r="AD603">
        <v>4.9046150558096183E-6</v>
      </c>
      <c r="AE603">
        <v>0</v>
      </c>
      <c r="AF603">
        <v>0</v>
      </c>
      <c r="AG603">
        <v>0</v>
      </c>
      <c r="AH603">
        <v>94047042</v>
      </c>
      <c r="AI603">
        <v>0</v>
      </c>
      <c r="AJ603">
        <v>6668600666</v>
      </c>
      <c r="AK603">
        <v>1.410296503125473E-2</v>
      </c>
      <c r="AR603">
        <f t="shared" si="106"/>
        <v>0</v>
      </c>
      <c r="AS603">
        <f t="shared" si="107"/>
        <v>0</v>
      </c>
      <c r="AT603">
        <f t="shared" si="108"/>
        <v>94047042</v>
      </c>
      <c r="AX603">
        <f t="shared" si="109"/>
        <v>0</v>
      </c>
      <c r="AY603">
        <f t="shared" si="110"/>
        <v>0</v>
      </c>
      <c r="AZ603">
        <f t="shared" si="111"/>
        <v>94047042</v>
      </c>
      <c r="BA603">
        <f t="shared" si="112"/>
        <v>0</v>
      </c>
      <c r="BB603">
        <f t="shared" si="113"/>
        <v>0</v>
      </c>
      <c r="BC603">
        <f t="shared" si="114"/>
        <v>94047042</v>
      </c>
    </row>
    <row r="604" spans="1:55" x14ac:dyDescent="0.25">
      <c r="A604">
        <v>58</v>
      </c>
      <c r="B604">
        <v>1</v>
      </c>
      <c r="C604">
        <v>1</v>
      </c>
      <c r="D604">
        <v>72726</v>
      </c>
      <c r="E604">
        <v>4260</v>
      </c>
      <c r="F604">
        <v>20031231</v>
      </c>
      <c r="G604">
        <v>85747710</v>
      </c>
      <c r="H604" t="s">
        <v>171</v>
      </c>
      <c r="I604" t="s">
        <v>172</v>
      </c>
      <c r="J604">
        <v>52.08</v>
      </c>
      <c r="K604">
        <v>-2.49E-3</v>
      </c>
      <c r="L604">
        <v>334214</v>
      </c>
      <c r="M604">
        <v>3.3000000000000003E-5</v>
      </c>
      <c r="N604">
        <v>-1.1739999999999999E-3</v>
      </c>
      <c r="O604">
        <v>20031231</v>
      </c>
      <c r="P604" s="3">
        <v>14952278.475615501</v>
      </c>
      <c r="Q604">
        <v>17405865.732000001</v>
      </c>
      <c r="R604" t="s">
        <v>173</v>
      </c>
      <c r="S604">
        <v>71</v>
      </c>
      <c r="T604">
        <v>87534065</v>
      </c>
      <c r="U604">
        <v>5747838</v>
      </c>
      <c r="V604" s="1">
        <v>81786227</v>
      </c>
      <c r="W604">
        <v>0.2277655069</v>
      </c>
      <c r="X604">
        <v>15</v>
      </c>
      <c r="Y604" s="4">
        <v>96738505.475615501</v>
      </c>
      <c r="Z604" s="5">
        <v>4.0981180444972919E-2</v>
      </c>
      <c r="AA604">
        <v>0.97</v>
      </c>
      <c r="AB604">
        <v>0.2277655069</v>
      </c>
      <c r="AD604">
        <v>8.1107958548944166E-5</v>
      </c>
      <c r="AE604">
        <v>0</v>
      </c>
      <c r="AF604">
        <v>0</v>
      </c>
      <c r="AG604">
        <v>0</v>
      </c>
      <c r="AH604">
        <v>87534065</v>
      </c>
      <c r="AI604">
        <v>0</v>
      </c>
      <c r="AJ604">
        <v>5752838056</v>
      </c>
      <c r="AK604">
        <v>1.5215805511630067E-2</v>
      </c>
      <c r="AR604">
        <f t="shared" si="106"/>
        <v>0</v>
      </c>
      <c r="AS604">
        <f t="shared" si="107"/>
        <v>0</v>
      </c>
      <c r="AT604">
        <f t="shared" si="108"/>
        <v>87534065</v>
      </c>
      <c r="AX604">
        <f t="shared" si="109"/>
        <v>0</v>
      </c>
      <c r="AY604">
        <f t="shared" si="110"/>
        <v>0</v>
      </c>
      <c r="AZ604">
        <f t="shared" si="111"/>
        <v>87534065</v>
      </c>
      <c r="BA604">
        <f t="shared" si="112"/>
        <v>0</v>
      </c>
      <c r="BB604">
        <f t="shared" si="113"/>
        <v>0</v>
      </c>
      <c r="BC604">
        <f t="shared" si="114"/>
        <v>87534065</v>
      </c>
    </row>
    <row r="605" spans="1:55" x14ac:dyDescent="0.25">
      <c r="A605">
        <v>59</v>
      </c>
      <c r="B605">
        <v>6</v>
      </c>
      <c r="C605">
        <v>0</v>
      </c>
      <c r="D605">
        <v>75186</v>
      </c>
      <c r="E605">
        <v>21578</v>
      </c>
      <c r="F605">
        <v>20031231</v>
      </c>
      <c r="G605">
        <v>80851310</v>
      </c>
      <c r="H605" t="s">
        <v>219</v>
      </c>
      <c r="I605" t="s">
        <v>220</v>
      </c>
      <c r="J605">
        <v>11.84</v>
      </c>
      <c r="K605">
        <v>7.6600000000000001E-3</v>
      </c>
      <c r="L605">
        <v>1356593</v>
      </c>
      <c r="M605">
        <v>3.3000000000000003E-5</v>
      </c>
      <c r="N605">
        <v>-1.1739999999999999E-3</v>
      </c>
      <c r="O605">
        <v>20031231</v>
      </c>
      <c r="P605" s="3">
        <v>14819599.639877491</v>
      </c>
      <c r="Q605">
        <v>16062061.327</v>
      </c>
      <c r="R605" t="s">
        <v>221</v>
      </c>
      <c r="S605">
        <v>71</v>
      </c>
      <c r="T605">
        <v>45866220</v>
      </c>
      <c r="U605">
        <v>4461110</v>
      </c>
      <c r="V605" s="1">
        <v>41405110</v>
      </c>
      <c r="W605">
        <v>0.33968744839999998</v>
      </c>
      <c r="X605">
        <v>22</v>
      </c>
      <c r="Y605" s="4">
        <v>56224709.639877491</v>
      </c>
      <c r="Z605" s="5">
        <v>9.7062003150916523E-2</v>
      </c>
      <c r="AA605">
        <v>0.97</v>
      </c>
      <c r="AB605">
        <v>0.33968744839999998</v>
      </c>
      <c r="AD605">
        <v>3.3081520240351003E-3</v>
      </c>
      <c r="AE605">
        <v>0</v>
      </c>
      <c r="AF605">
        <v>1</v>
      </c>
      <c r="AG605">
        <v>45866220</v>
      </c>
      <c r="AH605">
        <v>0</v>
      </c>
      <c r="AI605">
        <v>2</v>
      </c>
      <c r="AJ605">
        <v>5752838056</v>
      </c>
      <c r="AK605">
        <v>7.9727987392523951E-3</v>
      </c>
      <c r="AR605">
        <f t="shared" si="106"/>
        <v>0</v>
      </c>
      <c r="AS605">
        <f t="shared" si="107"/>
        <v>0</v>
      </c>
      <c r="AT605">
        <f t="shared" si="108"/>
        <v>45866220</v>
      </c>
      <c r="AX605">
        <f t="shared" si="109"/>
        <v>0</v>
      </c>
      <c r="AY605">
        <f t="shared" si="110"/>
        <v>0</v>
      </c>
      <c r="AZ605">
        <f t="shared" si="111"/>
        <v>45866220</v>
      </c>
      <c r="BA605">
        <f t="shared" si="112"/>
        <v>0</v>
      </c>
      <c r="BB605">
        <f t="shared" si="113"/>
        <v>0</v>
      </c>
      <c r="BC605">
        <f t="shared" si="114"/>
        <v>45866220</v>
      </c>
    </row>
    <row r="606" spans="1:55" x14ac:dyDescent="0.25">
      <c r="A606">
        <v>59</v>
      </c>
      <c r="B606">
        <v>5</v>
      </c>
      <c r="C606">
        <v>0</v>
      </c>
      <c r="D606">
        <v>75186</v>
      </c>
      <c r="E606">
        <v>21578</v>
      </c>
      <c r="F606">
        <v>20021231</v>
      </c>
      <c r="G606">
        <v>80851310</v>
      </c>
      <c r="H606" t="s">
        <v>219</v>
      </c>
      <c r="I606" t="s">
        <v>220</v>
      </c>
      <c r="J606">
        <v>10.85</v>
      </c>
      <c r="K606">
        <v>5.561E-3</v>
      </c>
      <c r="L606">
        <v>1343647</v>
      </c>
      <c r="M606">
        <v>1.7849999999999999E-3</v>
      </c>
      <c r="N606">
        <v>1.0114E-2</v>
      </c>
      <c r="O606">
        <v>20021231</v>
      </c>
      <c r="P606" s="3">
        <v>13507445.83279568</v>
      </c>
      <c r="Q606">
        <v>14578570.463</v>
      </c>
      <c r="R606" t="s">
        <v>221</v>
      </c>
      <c r="S606">
        <v>67</v>
      </c>
      <c r="T606">
        <v>39704560</v>
      </c>
      <c r="U606">
        <v>4010885</v>
      </c>
      <c r="V606" s="1">
        <v>35693675</v>
      </c>
      <c r="W606">
        <v>0.34483659142430695</v>
      </c>
      <c r="X606">
        <v>24</v>
      </c>
      <c r="Y606" s="4">
        <v>49201120.83279568</v>
      </c>
      <c r="Z606" s="5">
        <v>0.10220176955838187</v>
      </c>
      <c r="AA606">
        <v>0.97</v>
      </c>
      <c r="AB606">
        <v>0.66853630019999999</v>
      </c>
      <c r="AD606">
        <v>3.6133918806439506E-3</v>
      </c>
      <c r="AE606">
        <v>0</v>
      </c>
      <c r="AF606">
        <v>1</v>
      </c>
      <c r="AG606">
        <v>39704560</v>
      </c>
      <c r="AH606">
        <v>0</v>
      </c>
      <c r="AI606">
        <v>1</v>
      </c>
      <c r="AJ606">
        <v>5183658599</v>
      </c>
      <c r="AK606">
        <v>7.659563075326674E-3</v>
      </c>
      <c r="AR606">
        <f t="shared" si="106"/>
        <v>0</v>
      </c>
      <c r="AS606">
        <f t="shared" si="107"/>
        <v>0</v>
      </c>
      <c r="AT606">
        <f t="shared" si="108"/>
        <v>39704560</v>
      </c>
      <c r="AX606">
        <f t="shared" si="109"/>
        <v>0</v>
      </c>
      <c r="AY606">
        <f t="shared" si="110"/>
        <v>0</v>
      </c>
      <c r="AZ606">
        <f t="shared" si="111"/>
        <v>39704560</v>
      </c>
      <c r="BA606">
        <f t="shared" si="112"/>
        <v>0</v>
      </c>
      <c r="BB606">
        <f t="shared" si="113"/>
        <v>0</v>
      </c>
      <c r="BC606">
        <f t="shared" si="114"/>
        <v>39704560</v>
      </c>
    </row>
    <row r="607" spans="1:55" x14ac:dyDescent="0.25">
      <c r="A607">
        <v>59</v>
      </c>
      <c r="B607">
        <v>4</v>
      </c>
      <c r="C607">
        <v>0</v>
      </c>
      <c r="D607">
        <v>75186</v>
      </c>
      <c r="E607">
        <v>21578</v>
      </c>
      <c r="F607">
        <v>20061229</v>
      </c>
      <c r="G607">
        <v>80851310</v>
      </c>
      <c r="H607" t="s">
        <v>219</v>
      </c>
      <c r="I607" t="s">
        <v>258</v>
      </c>
      <c r="J607">
        <v>19.34</v>
      </c>
      <c r="K607">
        <v>-1.0330000000000001E-3</v>
      </c>
      <c r="L607">
        <v>1265187</v>
      </c>
      <c r="M607">
        <v>-4.5189999999999996E-3</v>
      </c>
      <c r="N607">
        <v>-1.14E-3</v>
      </c>
      <c r="O607">
        <v>20061229</v>
      </c>
      <c r="P607" s="3">
        <v>23149186.189389989</v>
      </c>
      <c r="Q607">
        <v>24468716.772999998</v>
      </c>
      <c r="R607" t="s">
        <v>221</v>
      </c>
      <c r="S607">
        <v>83</v>
      </c>
      <c r="T607">
        <v>48992466</v>
      </c>
      <c r="U607">
        <v>5008275</v>
      </c>
      <c r="V607" s="1">
        <v>43984191</v>
      </c>
      <c r="W607">
        <v>0.27956615689999997</v>
      </c>
      <c r="X607">
        <v>22</v>
      </c>
      <c r="Y607" s="4">
        <v>67133377.189389989</v>
      </c>
      <c r="Z607" s="5">
        <v>0.10189638411705942</v>
      </c>
      <c r="AA607">
        <v>0.97</v>
      </c>
      <c r="AB607">
        <v>0.27956615689999997</v>
      </c>
      <c r="AD607">
        <v>3.5710785993527702E-4</v>
      </c>
      <c r="AE607">
        <v>0</v>
      </c>
      <c r="AF607">
        <v>0</v>
      </c>
      <c r="AG607">
        <v>0</v>
      </c>
      <c r="AH607">
        <v>48992466</v>
      </c>
      <c r="AI607">
        <v>0</v>
      </c>
      <c r="AJ607">
        <v>8392540279</v>
      </c>
      <c r="AK607">
        <v>5.8376205977336837E-3</v>
      </c>
      <c r="AR607">
        <f t="shared" si="106"/>
        <v>0</v>
      </c>
      <c r="AS607">
        <f t="shared" si="107"/>
        <v>0</v>
      </c>
      <c r="AT607">
        <f t="shared" si="108"/>
        <v>48992466</v>
      </c>
      <c r="AX607">
        <f t="shared" si="109"/>
        <v>0</v>
      </c>
      <c r="AY607">
        <f t="shared" si="110"/>
        <v>0</v>
      </c>
      <c r="AZ607">
        <f t="shared" si="111"/>
        <v>48992466</v>
      </c>
      <c r="BA607">
        <f t="shared" si="112"/>
        <v>0</v>
      </c>
      <c r="BB607">
        <f t="shared" si="113"/>
        <v>0</v>
      </c>
      <c r="BC607">
        <f t="shared" si="114"/>
        <v>48992466</v>
      </c>
    </row>
    <row r="608" spans="1:55" x14ac:dyDescent="0.25">
      <c r="A608">
        <v>59</v>
      </c>
      <c r="B608">
        <v>3</v>
      </c>
      <c r="C608">
        <v>0</v>
      </c>
      <c r="D608">
        <v>75186</v>
      </c>
      <c r="E608">
        <v>21578</v>
      </c>
      <c r="F608">
        <v>20041231</v>
      </c>
      <c r="G608">
        <v>80851310</v>
      </c>
      <c r="H608" t="s">
        <v>219</v>
      </c>
      <c r="I608" t="s">
        <v>220</v>
      </c>
      <c r="J608">
        <v>11.96</v>
      </c>
      <c r="K608">
        <v>1.3559E-2</v>
      </c>
      <c r="L608">
        <v>1346976</v>
      </c>
      <c r="M608">
        <v>-1.005E-3</v>
      </c>
      <c r="N608">
        <v>3.4299999999999999E-3</v>
      </c>
      <c r="O608">
        <v>20041231</v>
      </c>
      <c r="P608" s="3">
        <v>14827413.152605958</v>
      </c>
      <c r="Q608">
        <v>16109833.011</v>
      </c>
      <c r="R608" t="s">
        <v>221</v>
      </c>
      <c r="S608">
        <v>75</v>
      </c>
      <c r="T608">
        <v>47132922</v>
      </c>
      <c r="U608">
        <v>4385652</v>
      </c>
      <c r="V608" s="1">
        <v>42747270</v>
      </c>
      <c r="W608">
        <v>0.25690198040000001</v>
      </c>
      <c r="X608">
        <v>24</v>
      </c>
      <c r="Y608" s="4">
        <v>57574683.152605958</v>
      </c>
      <c r="Z608" s="5">
        <v>7.1883272805468384E-2</v>
      </c>
      <c r="AA608">
        <v>0.97</v>
      </c>
      <c r="AB608">
        <v>0.25690198040000001</v>
      </c>
      <c r="AD608">
        <v>1.7005445952919369E-4</v>
      </c>
      <c r="AE608">
        <v>0</v>
      </c>
      <c r="AF608">
        <v>0</v>
      </c>
      <c r="AG608">
        <v>0</v>
      </c>
      <c r="AH608">
        <v>47132922</v>
      </c>
      <c r="AI608">
        <v>0</v>
      </c>
      <c r="AJ608">
        <v>6668600666</v>
      </c>
      <c r="AK608">
        <v>7.0678879064251347E-3</v>
      </c>
      <c r="AR608">
        <f t="shared" si="106"/>
        <v>0</v>
      </c>
      <c r="AS608">
        <f t="shared" si="107"/>
        <v>0</v>
      </c>
      <c r="AT608">
        <f t="shared" si="108"/>
        <v>47132922</v>
      </c>
      <c r="AX608">
        <f t="shared" si="109"/>
        <v>0</v>
      </c>
      <c r="AY608">
        <f t="shared" si="110"/>
        <v>0</v>
      </c>
      <c r="AZ608">
        <f t="shared" si="111"/>
        <v>47132922</v>
      </c>
      <c r="BA608">
        <f t="shared" si="112"/>
        <v>0</v>
      </c>
      <c r="BB608">
        <f t="shared" si="113"/>
        <v>0</v>
      </c>
      <c r="BC608">
        <f t="shared" si="114"/>
        <v>47132922</v>
      </c>
    </row>
    <row r="609" spans="1:55" x14ac:dyDescent="0.25">
      <c r="A609">
        <v>59</v>
      </c>
      <c r="B609">
        <v>2</v>
      </c>
      <c r="C609">
        <v>0</v>
      </c>
      <c r="D609">
        <v>75186</v>
      </c>
      <c r="E609">
        <v>21578</v>
      </c>
      <c r="F609">
        <v>20011231</v>
      </c>
      <c r="G609">
        <v>80851310</v>
      </c>
      <c r="H609" t="s">
        <v>219</v>
      </c>
      <c r="I609" t="s">
        <v>220</v>
      </c>
      <c r="J609">
        <v>15.47</v>
      </c>
      <c r="K609">
        <v>-1.7153999999999999E-2</v>
      </c>
      <c r="L609">
        <v>1366654</v>
      </c>
      <c r="M609">
        <v>-9.7280000000000005E-3</v>
      </c>
      <c r="N609">
        <v>6.6160000000000004E-3</v>
      </c>
      <c r="O609">
        <v>20011231</v>
      </c>
      <c r="P609" s="3">
        <v>20053116.50987637</v>
      </c>
      <c r="Q609">
        <v>21142137.745000001</v>
      </c>
      <c r="R609" t="s">
        <v>221</v>
      </c>
      <c r="S609">
        <v>63</v>
      </c>
      <c r="T609">
        <v>40463921</v>
      </c>
      <c r="U609">
        <v>4163273</v>
      </c>
      <c r="V609" s="1">
        <v>36300648</v>
      </c>
      <c r="W609">
        <v>0.27169809618038704</v>
      </c>
      <c r="X609">
        <v>20</v>
      </c>
      <c r="Y609" s="4">
        <v>56353764.50987637</v>
      </c>
      <c r="Z609" s="5">
        <v>0.10193263056472912</v>
      </c>
      <c r="AA609">
        <v>0.97</v>
      </c>
      <c r="AB609">
        <v>0.56417113480000003</v>
      </c>
      <c r="AD609">
        <v>2.4063807418455007E-4</v>
      </c>
      <c r="AE609">
        <v>0</v>
      </c>
      <c r="AF609">
        <v>0</v>
      </c>
      <c r="AG609">
        <v>0</v>
      </c>
      <c r="AH609">
        <v>40463921</v>
      </c>
      <c r="AI609">
        <v>0</v>
      </c>
      <c r="AJ609">
        <v>4854674774</v>
      </c>
      <c r="AK609">
        <v>8.3350425896109685E-3</v>
      </c>
      <c r="AR609">
        <f t="shared" si="106"/>
        <v>0</v>
      </c>
      <c r="AS609">
        <f t="shared" si="107"/>
        <v>0</v>
      </c>
      <c r="AT609">
        <f t="shared" si="108"/>
        <v>40463921</v>
      </c>
      <c r="AX609">
        <f t="shared" si="109"/>
        <v>0</v>
      </c>
      <c r="AY609">
        <f t="shared" si="110"/>
        <v>0</v>
      </c>
      <c r="AZ609">
        <f t="shared" si="111"/>
        <v>40463921</v>
      </c>
      <c r="BA609">
        <f t="shared" si="112"/>
        <v>0</v>
      </c>
      <c r="BB609">
        <f t="shared" si="113"/>
        <v>0</v>
      </c>
      <c r="BC609">
        <f t="shared" si="114"/>
        <v>40463921</v>
      </c>
    </row>
    <row r="610" spans="1:55" x14ac:dyDescent="0.25">
      <c r="A610">
        <v>59</v>
      </c>
      <c r="B610">
        <v>1</v>
      </c>
      <c r="C610">
        <v>1</v>
      </c>
      <c r="D610">
        <v>75186</v>
      </c>
      <c r="E610">
        <v>21578</v>
      </c>
      <c r="F610">
        <v>20001229</v>
      </c>
      <c r="G610">
        <v>80851310</v>
      </c>
      <c r="H610" t="s">
        <v>219</v>
      </c>
      <c r="I610" t="s">
        <v>220</v>
      </c>
      <c r="J610">
        <v>28.375</v>
      </c>
      <c r="K610">
        <v>-2.9915000000000001E-2</v>
      </c>
      <c r="L610">
        <v>1383593</v>
      </c>
      <c r="M610">
        <v>-1.1285E-2</v>
      </c>
      <c r="N610">
        <v>1.6046999999999999E-2</v>
      </c>
      <c r="O610">
        <v>20001229</v>
      </c>
      <c r="P610" s="3">
        <v>38241699.785000011</v>
      </c>
      <c r="Q610">
        <v>39259451.375</v>
      </c>
      <c r="R610" t="s">
        <v>221</v>
      </c>
      <c r="S610">
        <v>59</v>
      </c>
      <c r="T610">
        <v>38154765</v>
      </c>
      <c r="U610">
        <v>4229712</v>
      </c>
      <c r="V610" s="1">
        <v>33925053</v>
      </c>
      <c r="W610">
        <v>0.18641244798851955</v>
      </c>
      <c r="X610">
        <v>24</v>
      </c>
      <c r="Y610" s="4">
        <v>72166752.785000011</v>
      </c>
      <c r="Z610" s="5">
        <v>0.10141027765657064</v>
      </c>
      <c r="AA610">
        <v>0.97</v>
      </c>
      <c r="AB610">
        <v>0.71479745240000003</v>
      </c>
      <c r="AD610">
        <v>8.6897925181541495E-8</v>
      </c>
      <c r="AE610">
        <v>0</v>
      </c>
      <c r="AF610">
        <v>0</v>
      </c>
      <c r="AG610">
        <v>0</v>
      </c>
      <c r="AH610">
        <v>38154765</v>
      </c>
      <c r="AI610">
        <v>0</v>
      </c>
      <c r="AJ610">
        <v>4326945920</v>
      </c>
      <c r="AK610">
        <v>8.8179435808617649E-3</v>
      </c>
      <c r="AR610">
        <f t="shared" si="106"/>
        <v>0</v>
      </c>
      <c r="AS610">
        <f t="shared" si="107"/>
        <v>0</v>
      </c>
      <c r="AT610">
        <f t="shared" si="108"/>
        <v>38154765</v>
      </c>
      <c r="AX610">
        <f t="shared" si="109"/>
        <v>0</v>
      </c>
      <c r="AY610">
        <f t="shared" si="110"/>
        <v>0</v>
      </c>
      <c r="AZ610">
        <f t="shared" si="111"/>
        <v>38154765</v>
      </c>
      <c r="BA610">
        <f t="shared" si="112"/>
        <v>0</v>
      </c>
      <c r="BB610">
        <f t="shared" si="113"/>
        <v>0</v>
      </c>
      <c r="BC610">
        <f t="shared" si="114"/>
        <v>38154765</v>
      </c>
    </row>
    <row r="611" spans="1:55" x14ac:dyDescent="0.25">
      <c r="A611">
        <v>60</v>
      </c>
      <c r="B611">
        <v>6</v>
      </c>
      <c r="C611">
        <v>0</v>
      </c>
      <c r="D611">
        <v>76557</v>
      </c>
      <c r="E611">
        <v>28976</v>
      </c>
      <c r="F611">
        <v>20051230</v>
      </c>
      <c r="G611" t="s">
        <v>215</v>
      </c>
      <c r="H611" t="s">
        <v>216</v>
      </c>
      <c r="I611" t="s">
        <v>217</v>
      </c>
      <c r="J611">
        <v>27.15</v>
      </c>
      <c r="K611">
        <v>-2.2049999999999999E-3</v>
      </c>
      <c r="L611">
        <v>1255084</v>
      </c>
      <c r="M611">
        <v>-4.4130000000000003E-3</v>
      </c>
      <c r="N611">
        <v>5.3000000000000001E-5</v>
      </c>
      <c r="O611">
        <v>20051230</v>
      </c>
      <c r="P611" s="3">
        <v>32621952.781000048</v>
      </c>
      <c r="Q611">
        <v>34075530.120999999</v>
      </c>
      <c r="R611" t="s">
        <v>218</v>
      </c>
      <c r="S611">
        <v>79</v>
      </c>
      <c r="T611">
        <v>61862462</v>
      </c>
      <c r="U611">
        <v>13409884</v>
      </c>
      <c r="V611" s="1">
        <v>48452578</v>
      </c>
      <c r="W611">
        <v>0.10789274109999999</v>
      </c>
      <c r="X611">
        <v>18</v>
      </c>
      <c r="Y611" s="4">
        <v>81074530.781000048</v>
      </c>
      <c r="Z611" s="5">
        <v>4.534722680301799E-2</v>
      </c>
      <c r="AA611">
        <v>0.97</v>
      </c>
      <c r="AB611">
        <v>0.10789274109999999</v>
      </c>
      <c r="AD611">
        <v>3.557260621922701E-19</v>
      </c>
      <c r="AE611">
        <v>0</v>
      </c>
      <c r="AF611">
        <v>0</v>
      </c>
      <c r="AG611">
        <v>0</v>
      </c>
      <c r="AH611">
        <v>61862462</v>
      </c>
      <c r="AI611">
        <v>0</v>
      </c>
      <c r="AJ611">
        <v>7281211083</v>
      </c>
      <c r="AK611">
        <v>8.4961775307455401E-3</v>
      </c>
      <c r="AR611">
        <f t="shared" si="106"/>
        <v>0</v>
      </c>
      <c r="AS611">
        <f t="shared" si="107"/>
        <v>0</v>
      </c>
      <c r="AT611">
        <f t="shared" si="108"/>
        <v>61862462</v>
      </c>
      <c r="AX611">
        <f t="shared" si="109"/>
        <v>0</v>
      </c>
      <c r="AY611">
        <f t="shared" si="110"/>
        <v>0</v>
      </c>
      <c r="AZ611">
        <f t="shared" si="111"/>
        <v>61862462</v>
      </c>
      <c r="BA611">
        <f t="shared" si="112"/>
        <v>0</v>
      </c>
      <c r="BB611">
        <f t="shared" si="113"/>
        <v>0</v>
      </c>
      <c r="BC611">
        <f t="shared" si="114"/>
        <v>61862462</v>
      </c>
    </row>
    <row r="612" spans="1:55" x14ac:dyDescent="0.25">
      <c r="A612">
        <v>60</v>
      </c>
      <c r="B612">
        <v>5</v>
      </c>
      <c r="C612">
        <v>0</v>
      </c>
      <c r="D612">
        <v>76557</v>
      </c>
      <c r="E612">
        <v>28976</v>
      </c>
      <c r="F612">
        <v>20041231</v>
      </c>
      <c r="G612" t="s">
        <v>215</v>
      </c>
      <c r="H612" t="s">
        <v>216</v>
      </c>
      <c r="I612" t="s">
        <v>217</v>
      </c>
      <c r="J612">
        <v>28.19</v>
      </c>
      <c r="K612">
        <v>2.1329999999999999E-3</v>
      </c>
      <c r="L612">
        <v>1277676</v>
      </c>
      <c r="M612">
        <v>-1.005E-3</v>
      </c>
      <c r="N612">
        <v>3.4299999999999999E-3</v>
      </c>
      <c r="O612">
        <v>20041231</v>
      </c>
      <c r="P612" s="3">
        <v>34565960.48199895</v>
      </c>
      <c r="Q612">
        <v>36017687.122000001</v>
      </c>
      <c r="R612" t="s">
        <v>218</v>
      </c>
      <c r="S612">
        <v>75</v>
      </c>
      <c r="T612">
        <v>61714140</v>
      </c>
      <c r="U612">
        <v>13323252</v>
      </c>
      <c r="V612" s="1">
        <v>48390888</v>
      </c>
      <c r="W612">
        <v>0.18791692430000001</v>
      </c>
      <c r="X612">
        <v>17</v>
      </c>
      <c r="Y612" s="4">
        <v>82956848.48199895</v>
      </c>
      <c r="Z612" s="5">
        <v>8.1588598267960125E-2</v>
      </c>
      <c r="AA612">
        <v>0.97</v>
      </c>
      <c r="AB612">
        <v>0.18791692430000001</v>
      </c>
      <c r="AD612">
        <v>1.6364613884783096E-7</v>
      </c>
      <c r="AE612">
        <v>0</v>
      </c>
      <c r="AF612">
        <v>0</v>
      </c>
      <c r="AG612">
        <v>0</v>
      </c>
      <c r="AH612">
        <v>61714140</v>
      </c>
      <c r="AI612">
        <v>0</v>
      </c>
      <c r="AJ612">
        <v>6668600666</v>
      </c>
      <c r="AK612">
        <v>9.2544362889580168E-3</v>
      </c>
      <c r="AR612">
        <f t="shared" si="106"/>
        <v>0</v>
      </c>
      <c r="AS612">
        <f t="shared" si="107"/>
        <v>0</v>
      </c>
      <c r="AT612">
        <f t="shared" si="108"/>
        <v>61714140</v>
      </c>
      <c r="AX612">
        <f t="shared" si="109"/>
        <v>0</v>
      </c>
      <c r="AY612">
        <f t="shared" si="110"/>
        <v>0</v>
      </c>
      <c r="AZ612">
        <f t="shared" si="111"/>
        <v>61714140</v>
      </c>
      <c r="BA612">
        <f t="shared" si="112"/>
        <v>0</v>
      </c>
      <c r="BB612">
        <f t="shared" si="113"/>
        <v>0</v>
      </c>
      <c r="BC612">
        <f t="shared" si="114"/>
        <v>61714140</v>
      </c>
    </row>
    <row r="613" spans="1:55" x14ac:dyDescent="0.25">
      <c r="A613">
        <v>60</v>
      </c>
      <c r="B613">
        <v>4</v>
      </c>
      <c r="C613">
        <v>0</v>
      </c>
      <c r="D613">
        <v>76557</v>
      </c>
      <c r="E613">
        <v>28976</v>
      </c>
      <c r="F613">
        <v>20031231</v>
      </c>
      <c r="G613" t="s">
        <v>215</v>
      </c>
      <c r="H613" t="s">
        <v>216</v>
      </c>
      <c r="I613" t="s">
        <v>217</v>
      </c>
      <c r="J613">
        <v>24.85</v>
      </c>
      <c r="K613">
        <v>1.222E-2</v>
      </c>
      <c r="L613">
        <v>1277672</v>
      </c>
      <c r="M613">
        <v>3.3000000000000003E-5</v>
      </c>
      <c r="N613">
        <v>-1.1739999999999999E-3</v>
      </c>
      <c r="O613">
        <v>20031231</v>
      </c>
      <c r="P613" s="3">
        <v>30309758.030296102</v>
      </c>
      <c r="Q613">
        <v>31750149.686999999</v>
      </c>
      <c r="R613" t="s">
        <v>218</v>
      </c>
      <c r="S613">
        <v>71</v>
      </c>
      <c r="T613">
        <v>59126089</v>
      </c>
      <c r="U613">
        <v>11113040</v>
      </c>
      <c r="V613" s="1">
        <v>48013049</v>
      </c>
      <c r="W613">
        <v>0.25122148863335536</v>
      </c>
      <c r="X613">
        <v>18</v>
      </c>
      <c r="Y613" s="4">
        <v>78322807.030296102</v>
      </c>
      <c r="Z613" s="5">
        <v>0.10183905788159031</v>
      </c>
      <c r="AA613">
        <v>0.97</v>
      </c>
      <c r="AB613">
        <v>0.25915463329999999</v>
      </c>
      <c r="AD613">
        <v>7.2357608853233779E-5</v>
      </c>
      <c r="AE613">
        <v>0</v>
      </c>
      <c r="AF613">
        <v>0</v>
      </c>
      <c r="AG613">
        <v>0</v>
      </c>
      <c r="AH613">
        <v>59126089</v>
      </c>
      <c r="AI613">
        <v>0</v>
      </c>
      <c r="AJ613">
        <v>5752838056</v>
      </c>
      <c r="AK613">
        <v>1.027772525915859E-2</v>
      </c>
      <c r="AR613">
        <f t="shared" si="106"/>
        <v>0</v>
      </c>
      <c r="AS613">
        <f t="shared" si="107"/>
        <v>0</v>
      </c>
      <c r="AT613">
        <f t="shared" si="108"/>
        <v>59126089</v>
      </c>
      <c r="AX613">
        <f t="shared" si="109"/>
        <v>0</v>
      </c>
      <c r="AY613">
        <f t="shared" si="110"/>
        <v>0</v>
      </c>
      <c r="AZ613">
        <f t="shared" si="111"/>
        <v>59126089</v>
      </c>
      <c r="BA613">
        <f t="shared" si="112"/>
        <v>0</v>
      </c>
      <c r="BB613">
        <f t="shared" si="113"/>
        <v>0</v>
      </c>
      <c r="BC613">
        <f t="shared" si="114"/>
        <v>59126089</v>
      </c>
    </row>
    <row r="614" spans="1:55" x14ac:dyDescent="0.25">
      <c r="A614">
        <v>60</v>
      </c>
      <c r="B614">
        <v>3</v>
      </c>
      <c r="C614">
        <v>0</v>
      </c>
      <c r="D614">
        <v>76557</v>
      </c>
      <c r="E614">
        <v>28976</v>
      </c>
      <c r="F614">
        <v>20021231</v>
      </c>
      <c r="G614" t="s">
        <v>215</v>
      </c>
      <c r="H614" t="s">
        <v>216</v>
      </c>
      <c r="I614" t="s">
        <v>217</v>
      </c>
      <c r="J614">
        <v>19.02</v>
      </c>
      <c r="K614">
        <v>-4.7099999999999998E-3</v>
      </c>
      <c r="L614">
        <v>1277672</v>
      </c>
      <c r="M614">
        <v>1.7849999999999999E-3</v>
      </c>
      <c r="N614">
        <v>1.0114E-2</v>
      </c>
      <c r="O614">
        <v>20021231</v>
      </c>
      <c r="P614" s="3">
        <v>22988348.208573021</v>
      </c>
      <c r="Q614">
        <v>24301322.024999999</v>
      </c>
      <c r="R614" t="s">
        <v>218</v>
      </c>
      <c r="S614">
        <v>67</v>
      </c>
      <c r="T614">
        <v>52866944</v>
      </c>
      <c r="U614">
        <v>9101319</v>
      </c>
      <c r="V614" s="1">
        <v>43765625</v>
      </c>
      <c r="W614">
        <v>0.28009565469309078</v>
      </c>
      <c r="X614">
        <v>19</v>
      </c>
      <c r="Y614" s="4">
        <v>66753973.208573021</v>
      </c>
      <c r="Z614" s="5">
        <v>0.10196724818379374</v>
      </c>
      <c r="AA614">
        <v>0.97</v>
      </c>
      <c r="AB614">
        <v>0.62843843219999995</v>
      </c>
      <c r="AD614">
        <v>3.6600264044004804E-4</v>
      </c>
      <c r="AE614">
        <v>0</v>
      </c>
      <c r="AF614">
        <v>0</v>
      </c>
      <c r="AG614">
        <v>0</v>
      </c>
      <c r="AH614">
        <v>52866944</v>
      </c>
      <c r="AI614">
        <v>0</v>
      </c>
      <c r="AJ614">
        <v>5183658599</v>
      </c>
      <c r="AK614">
        <v>1.019877042253492E-2</v>
      </c>
      <c r="AR614">
        <f t="shared" si="106"/>
        <v>0</v>
      </c>
      <c r="AS614">
        <f t="shared" si="107"/>
        <v>0</v>
      </c>
      <c r="AT614">
        <f t="shared" si="108"/>
        <v>52866944</v>
      </c>
      <c r="AX614">
        <f t="shared" si="109"/>
        <v>0</v>
      </c>
      <c r="AY614">
        <f t="shared" si="110"/>
        <v>0</v>
      </c>
      <c r="AZ614">
        <f t="shared" si="111"/>
        <v>52866944</v>
      </c>
      <c r="BA614">
        <f t="shared" si="112"/>
        <v>0</v>
      </c>
      <c r="BB614">
        <f t="shared" si="113"/>
        <v>0</v>
      </c>
      <c r="BC614">
        <f t="shared" si="114"/>
        <v>52866944</v>
      </c>
    </row>
    <row r="615" spans="1:55" x14ac:dyDescent="0.25">
      <c r="A615">
        <v>60</v>
      </c>
      <c r="B615">
        <v>2</v>
      </c>
      <c r="C615">
        <v>0</v>
      </c>
      <c r="D615">
        <v>76557</v>
      </c>
      <c r="E615">
        <v>28976</v>
      </c>
      <c r="F615">
        <v>20011231</v>
      </c>
      <c r="G615" t="s">
        <v>215</v>
      </c>
      <c r="H615" t="s">
        <v>216</v>
      </c>
      <c r="I615" t="s">
        <v>217</v>
      </c>
      <c r="J615">
        <v>35.200000000000003</v>
      </c>
      <c r="K615">
        <v>-9.2879999999999994E-3</v>
      </c>
      <c r="L615">
        <v>851783</v>
      </c>
      <c r="M615">
        <v>-9.7280000000000005E-3</v>
      </c>
      <c r="N615">
        <v>6.6160000000000004E-3</v>
      </c>
      <c r="O615">
        <v>20011231</v>
      </c>
      <c r="P615" s="3">
        <v>28853198.678474851</v>
      </c>
      <c r="Q615">
        <v>29982762.25</v>
      </c>
      <c r="R615" t="s">
        <v>218</v>
      </c>
      <c r="S615">
        <v>63</v>
      </c>
      <c r="T615">
        <v>45450837</v>
      </c>
      <c r="U615">
        <v>7798718</v>
      </c>
      <c r="V615" s="1">
        <v>37652119</v>
      </c>
      <c r="W615">
        <v>0.22557922010671316</v>
      </c>
      <c r="X615">
        <v>19</v>
      </c>
      <c r="Y615" s="4">
        <v>66505317.678474851</v>
      </c>
      <c r="Z615" s="5">
        <v>0.10169845616089498</v>
      </c>
      <c r="AA615">
        <v>0.97</v>
      </c>
      <c r="AB615">
        <v>0.3475587074</v>
      </c>
      <c r="AD615">
        <v>9.9493957194439014E-6</v>
      </c>
      <c r="AE615">
        <v>0</v>
      </c>
      <c r="AF615">
        <v>0</v>
      </c>
      <c r="AG615">
        <v>0</v>
      </c>
      <c r="AH615">
        <v>45450837</v>
      </c>
      <c r="AI615">
        <v>0</v>
      </c>
      <c r="AJ615">
        <v>4854674774</v>
      </c>
      <c r="AK615">
        <v>9.3622825659546438E-3</v>
      </c>
      <c r="AR615">
        <f t="shared" si="106"/>
        <v>0</v>
      </c>
      <c r="AS615">
        <f t="shared" si="107"/>
        <v>0</v>
      </c>
      <c r="AT615">
        <f t="shared" si="108"/>
        <v>45450837</v>
      </c>
      <c r="AX615">
        <f t="shared" si="109"/>
        <v>0</v>
      </c>
      <c r="AY615">
        <f t="shared" si="110"/>
        <v>0</v>
      </c>
      <c r="AZ615">
        <f t="shared" si="111"/>
        <v>45450837</v>
      </c>
      <c r="BA615">
        <f t="shared" si="112"/>
        <v>0</v>
      </c>
      <c r="BB615">
        <f t="shared" si="113"/>
        <v>0</v>
      </c>
      <c r="BC615">
        <f t="shared" si="114"/>
        <v>45450837</v>
      </c>
    </row>
    <row r="616" spans="1:55" x14ac:dyDescent="0.25">
      <c r="A616">
        <v>60</v>
      </c>
      <c r="B616">
        <v>1</v>
      </c>
      <c r="C616">
        <v>1</v>
      </c>
      <c r="D616">
        <v>76557</v>
      </c>
      <c r="E616">
        <v>28976</v>
      </c>
      <c r="F616">
        <v>20001229</v>
      </c>
      <c r="G616" t="s">
        <v>215</v>
      </c>
      <c r="H616" t="s">
        <v>216</v>
      </c>
      <c r="I616" t="s">
        <v>217</v>
      </c>
      <c r="J616">
        <v>36.9375</v>
      </c>
      <c r="K616">
        <v>8.5319999999999997E-3</v>
      </c>
      <c r="L616">
        <v>851781</v>
      </c>
      <c r="M616">
        <v>-1.1285E-2</v>
      </c>
      <c r="N616">
        <v>1.6046999999999999E-2</v>
      </c>
      <c r="O616">
        <v>20001229</v>
      </c>
      <c r="P616" s="3">
        <v>30501492.667998224</v>
      </c>
      <c r="Q616">
        <v>31462660.688000001</v>
      </c>
      <c r="R616" t="s">
        <v>218</v>
      </c>
      <c r="S616">
        <v>59</v>
      </c>
      <c r="T616">
        <v>38666212</v>
      </c>
      <c r="U616">
        <v>6627278</v>
      </c>
      <c r="V616" s="1">
        <v>32038934</v>
      </c>
      <c r="W616">
        <v>0.2018316102306624</v>
      </c>
      <c r="X616">
        <v>23</v>
      </c>
      <c r="Y616" s="4">
        <v>62540426.667998224</v>
      </c>
      <c r="Z616" s="5">
        <v>0.10153687474060674</v>
      </c>
      <c r="AA616">
        <v>0.97</v>
      </c>
      <c r="AB616">
        <v>0.49441191620000002</v>
      </c>
      <c r="AD616">
        <v>7.8049907097688193E-7</v>
      </c>
      <c r="AE616">
        <v>0</v>
      </c>
      <c r="AF616">
        <v>0</v>
      </c>
      <c r="AG616">
        <v>0</v>
      </c>
      <c r="AH616">
        <v>38666212</v>
      </c>
      <c r="AI616">
        <v>0</v>
      </c>
      <c r="AJ616">
        <v>4326945920</v>
      </c>
      <c r="AK616">
        <v>8.9361440412918311E-3</v>
      </c>
      <c r="AR616">
        <f t="shared" si="106"/>
        <v>0</v>
      </c>
      <c r="AS616">
        <f t="shared" si="107"/>
        <v>0</v>
      </c>
      <c r="AT616">
        <f t="shared" si="108"/>
        <v>38666212</v>
      </c>
      <c r="AX616">
        <f t="shared" si="109"/>
        <v>0</v>
      </c>
      <c r="AY616">
        <f t="shared" si="110"/>
        <v>0</v>
      </c>
      <c r="AZ616">
        <f t="shared" si="111"/>
        <v>38666212</v>
      </c>
      <c r="BA616">
        <f t="shared" si="112"/>
        <v>0</v>
      </c>
      <c r="BB616">
        <f t="shared" si="113"/>
        <v>0</v>
      </c>
      <c r="BC616">
        <f t="shared" si="114"/>
        <v>38666212</v>
      </c>
    </row>
    <row r="617" spans="1:55" x14ac:dyDescent="0.25">
      <c r="A617">
        <v>61</v>
      </c>
      <c r="B617">
        <v>1</v>
      </c>
      <c r="C617">
        <v>1</v>
      </c>
      <c r="D617">
        <v>78263</v>
      </c>
      <c r="E617">
        <v>4703</v>
      </c>
      <c r="F617">
        <v>19991231</v>
      </c>
      <c r="G617">
        <v>90806810</v>
      </c>
      <c r="H617" t="s">
        <v>211</v>
      </c>
      <c r="I617" t="s">
        <v>212</v>
      </c>
      <c r="J617">
        <v>39.4375</v>
      </c>
      <c r="K617">
        <v>-1.5820000000000001E-3</v>
      </c>
      <c r="L617">
        <v>141031</v>
      </c>
      <c r="M617">
        <v>6.202E-3</v>
      </c>
      <c r="N617">
        <v>1.6781999999999998E-2</v>
      </c>
      <c r="O617">
        <v>19991231</v>
      </c>
      <c r="P617" s="3">
        <v>4646742.3342155069</v>
      </c>
      <c r="Q617">
        <v>5561910.0625</v>
      </c>
      <c r="R617" t="s">
        <v>213</v>
      </c>
      <c r="S617">
        <v>55</v>
      </c>
      <c r="T617">
        <v>33280353</v>
      </c>
      <c r="U617">
        <v>2776109</v>
      </c>
      <c r="V617" s="1">
        <v>30504244</v>
      </c>
      <c r="W617">
        <v>0.29486420169999999</v>
      </c>
      <c r="X617">
        <v>25</v>
      </c>
      <c r="Y617" s="4">
        <v>35150986.334215507</v>
      </c>
      <c r="Z617" s="5">
        <v>4.666085174430154E-2</v>
      </c>
      <c r="AA617">
        <v>0.97</v>
      </c>
      <c r="AB617">
        <v>0.29486420169999999</v>
      </c>
      <c r="AD617">
        <v>2.305112324561767E-3</v>
      </c>
      <c r="AE617">
        <v>0</v>
      </c>
      <c r="AF617">
        <v>1</v>
      </c>
      <c r="AG617">
        <v>33280353</v>
      </c>
      <c r="AH617">
        <v>0</v>
      </c>
      <c r="AI617">
        <v>1</v>
      </c>
      <c r="AJ617">
        <v>3933635517</v>
      </c>
      <c r="AK617">
        <v>8.4604567088567909E-3</v>
      </c>
      <c r="AR617">
        <f t="shared" si="106"/>
        <v>0</v>
      </c>
      <c r="AS617">
        <f t="shared" si="107"/>
        <v>0</v>
      </c>
      <c r="AT617">
        <f t="shared" si="108"/>
        <v>33280353</v>
      </c>
      <c r="AX617">
        <f t="shared" si="109"/>
        <v>0</v>
      </c>
      <c r="AY617">
        <f t="shared" si="110"/>
        <v>0</v>
      </c>
      <c r="AZ617">
        <f t="shared" si="111"/>
        <v>33280353</v>
      </c>
      <c r="BA617">
        <f t="shared" si="112"/>
        <v>0</v>
      </c>
      <c r="BB617">
        <f t="shared" si="113"/>
        <v>0</v>
      </c>
      <c r="BC617">
        <f t="shared" si="114"/>
        <v>33280353</v>
      </c>
    </row>
    <row r="618" spans="1:55" x14ac:dyDescent="0.25">
      <c r="A618">
        <v>62</v>
      </c>
      <c r="B618">
        <v>2</v>
      </c>
      <c r="C618">
        <v>0</v>
      </c>
      <c r="D618">
        <v>79859</v>
      </c>
      <c r="E618">
        <v>12608</v>
      </c>
      <c r="F618">
        <v>20111230</v>
      </c>
      <c r="G618">
        <v>64944510</v>
      </c>
      <c r="H618" t="s">
        <v>278</v>
      </c>
      <c r="I618" t="s">
        <v>279</v>
      </c>
      <c r="J618">
        <v>12.37</v>
      </c>
      <c r="K618">
        <v>0</v>
      </c>
      <c r="L618">
        <v>437405</v>
      </c>
      <c r="M618">
        <v>-2.5850000000000001E-3</v>
      </c>
      <c r="N618">
        <v>2.1440000000000001E-3</v>
      </c>
      <c r="O618">
        <v>20111230</v>
      </c>
      <c r="P618" s="3">
        <v>4315726.5900700986</v>
      </c>
      <c r="Q618">
        <v>5410699.7999</v>
      </c>
      <c r="R618" t="s">
        <v>280</v>
      </c>
      <c r="S618">
        <v>103</v>
      </c>
      <c r="T618">
        <v>42026245</v>
      </c>
      <c r="U618">
        <v>5565704</v>
      </c>
      <c r="V618" s="1">
        <v>36460541</v>
      </c>
      <c r="W618">
        <v>0.37381652440000002</v>
      </c>
      <c r="X618">
        <v>25</v>
      </c>
      <c r="Y618" s="4">
        <v>40776267.590070099</v>
      </c>
      <c r="Z618" s="5">
        <v>4.9698734953230586E-2</v>
      </c>
      <c r="AA618">
        <v>0.97</v>
      </c>
      <c r="AB618">
        <v>0.37381652440000002</v>
      </c>
      <c r="AD618">
        <v>1.6601701457377042E-2</v>
      </c>
      <c r="AE618">
        <v>0</v>
      </c>
      <c r="AF618">
        <v>1</v>
      </c>
      <c r="AG618">
        <v>42026245</v>
      </c>
      <c r="AH618">
        <v>0</v>
      </c>
      <c r="AI618">
        <v>2</v>
      </c>
      <c r="AJ618">
        <v>12693899731</v>
      </c>
      <c r="AK618">
        <v>3.3107434193266039E-3</v>
      </c>
      <c r="AR618">
        <f t="shared" si="106"/>
        <v>1</v>
      </c>
      <c r="AS618">
        <f t="shared" si="107"/>
        <v>42026245</v>
      </c>
      <c r="AT618">
        <f t="shared" si="108"/>
        <v>0</v>
      </c>
      <c r="AX618">
        <f t="shared" si="109"/>
        <v>1</v>
      </c>
      <c r="AY618">
        <f t="shared" si="110"/>
        <v>42026245</v>
      </c>
      <c r="AZ618">
        <f t="shared" si="111"/>
        <v>0</v>
      </c>
      <c r="BA618">
        <f t="shared" si="112"/>
        <v>0</v>
      </c>
      <c r="BB618">
        <f t="shared" si="113"/>
        <v>0</v>
      </c>
      <c r="BC618">
        <f t="shared" si="114"/>
        <v>42026245</v>
      </c>
    </row>
    <row r="619" spans="1:55" x14ac:dyDescent="0.25">
      <c r="A619">
        <v>62</v>
      </c>
      <c r="B619">
        <v>1</v>
      </c>
      <c r="C619">
        <v>1</v>
      </c>
      <c r="D619">
        <v>79859</v>
      </c>
      <c r="E619">
        <v>12608</v>
      </c>
      <c r="F619">
        <v>20081231</v>
      </c>
      <c r="G619">
        <v>64944510</v>
      </c>
      <c r="H619" t="s">
        <v>278</v>
      </c>
      <c r="I619" t="s">
        <v>279</v>
      </c>
      <c r="J619">
        <v>11.96</v>
      </c>
      <c r="K619">
        <v>5.8869999999999999E-3</v>
      </c>
      <c r="L619">
        <v>344184</v>
      </c>
      <c r="M619">
        <v>1.7395000000000001E-2</v>
      </c>
      <c r="N619">
        <v>3.4456000000000001E-2</v>
      </c>
      <c r="O619">
        <v>20081231</v>
      </c>
      <c r="P619" s="3">
        <v>3049637.5780534297</v>
      </c>
      <c r="Q619">
        <v>4116440.6531000002</v>
      </c>
      <c r="R619" t="s">
        <v>280</v>
      </c>
      <c r="S619">
        <v>91</v>
      </c>
      <c r="T619">
        <v>32488105</v>
      </c>
      <c r="U619">
        <v>4219246</v>
      </c>
      <c r="V619" s="1">
        <v>28268859</v>
      </c>
      <c r="W619">
        <v>0.78673063411496891</v>
      </c>
      <c r="X619">
        <v>25</v>
      </c>
      <c r="Y619" s="4">
        <v>31318496.57805343</v>
      </c>
      <c r="Z619" s="5">
        <v>0.11699368999554345</v>
      </c>
      <c r="AA619">
        <v>0.97</v>
      </c>
      <c r="AB619">
        <v>0.8549493601</v>
      </c>
      <c r="AD619">
        <v>0.20261711650193232</v>
      </c>
      <c r="AE619">
        <v>0</v>
      </c>
      <c r="AF619">
        <v>1</v>
      </c>
      <c r="AG619">
        <v>32488105</v>
      </c>
      <c r="AH619">
        <v>0</v>
      </c>
      <c r="AI619">
        <v>1</v>
      </c>
      <c r="AJ619">
        <v>10162906034</v>
      </c>
      <c r="AK619">
        <v>3.1967337778496673E-3</v>
      </c>
      <c r="AR619">
        <f t="shared" si="106"/>
        <v>1</v>
      </c>
      <c r="AS619">
        <f t="shared" si="107"/>
        <v>32488105</v>
      </c>
      <c r="AT619">
        <f t="shared" si="108"/>
        <v>0</v>
      </c>
      <c r="AX619">
        <f t="shared" si="109"/>
        <v>1</v>
      </c>
      <c r="AY619">
        <f t="shared" si="110"/>
        <v>32488105</v>
      </c>
      <c r="AZ619">
        <f t="shared" si="111"/>
        <v>0</v>
      </c>
      <c r="BA619">
        <f t="shared" si="112"/>
        <v>1</v>
      </c>
      <c r="BB619">
        <f t="shared" si="113"/>
        <v>32488105</v>
      </c>
      <c r="BC619">
        <f t="shared" si="114"/>
        <v>0</v>
      </c>
    </row>
    <row r="620" spans="1:55" x14ac:dyDescent="0.25">
      <c r="A620">
        <v>63</v>
      </c>
      <c r="B620">
        <v>8</v>
      </c>
      <c r="C620">
        <v>0</v>
      </c>
      <c r="D620">
        <v>81055</v>
      </c>
      <c r="E620">
        <v>30513</v>
      </c>
      <c r="F620">
        <v>20111230</v>
      </c>
      <c r="G620" t="s">
        <v>251</v>
      </c>
      <c r="H620" t="s">
        <v>252</v>
      </c>
      <c r="I620" t="s">
        <v>253</v>
      </c>
      <c r="J620">
        <v>42.29</v>
      </c>
      <c r="K620">
        <v>-8.208E-3</v>
      </c>
      <c r="L620">
        <v>459677</v>
      </c>
      <c r="M620">
        <v>-2.5850000000000001E-3</v>
      </c>
      <c r="N620">
        <v>2.1440000000000001E-3</v>
      </c>
      <c r="O620">
        <v>20111230</v>
      </c>
      <c r="P620" s="3">
        <v>14108810.279896915</v>
      </c>
      <c r="Q620">
        <v>19439740.750999998</v>
      </c>
      <c r="R620" t="s">
        <v>254</v>
      </c>
      <c r="S620">
        <v>103</v>
      </c>
      <c r="T620">
        <v>206103658</v>
      </c>
      <c r="U620">
        <v>29665710</v>
      </c>
      <c r="V620" s="1">
        <v>176437948</v>
      </c>
      <c r="W620">
        <v>0.46447792580000002</v>
      </c>
      <c r="X620">
        <v>12</v>
      </c>
      <c r="Y620" s="4">
        <v>190546758.27989691</v>
      </c>
      <c r="Z620" s="5">
        <v>4.7952482447750501E-2</v>
      </c>
      <c r="AA620">
        <v>0.97</v>
      </c>
      <c r="AB620">
        <v>0.46447792580000002</v>
      </c>
      <c r="AD620">
        <v>6.1281059362414757E-2</v>
      </c>
      <c r="AE620">
        <v>0</v>
      </c>
      <c r="AF620">
        <v>1</v>
      </c>
      <c r="AG620">
        <v>206103658</v>
      </c>
      <c r="AH620">
        <v>0</v>
      </c>
      <c r="AI620">
        <v>5</v>
      </c>
      <c r="AJ620">
        <v>12693899731</v>
      </c>
      <c r="AK620">
        <v>1.6236433433980148E-2</v>
      </c>
      <c r="AR620">
        <f t="shared" si="106"/>
        <v>1</v>
      </c>
      <c r="AS620">
        <f t="shared" si="107"/>
        <v>206103658</v>
      </c>
      <c r="AT620">
        <f t="shared" si="108"/>
        <v>0</v>
      </c>
      <c r="AX620">
        <f t="shared" si="109"/>
        <v>1</v>
      </c>
      <c r="AY620">
        <f t="shared" si="110"/>
        <v>206103658</v>
      </c>
      <c r="AZ620">
        <f t="shared" si="111"/>
        <v>0</v>
      </c>
      <c r="BA620">
        <f t="shared" si="112"/>
        <v>1</v>
      </c>
      <c r="BB620">
        <f t="shared" si="113"/>
        <v>206103658</v>
      </c>
      <c r="BC620">
        <f t="shared" si="114"/>
        <v>0</v>
      </c>
    </row>
    <row r="621" spans="1:55" x14ac:dyDescent="0.25">
      <c r="A621">
        <v>63</v>
      </c>
      <c r="B621">
        <v>7</v>
      </c>
      <c r="C621">
        <v>0</v>
      </c>
      <c r="D621">
        <v>81055</v>
      </c>
      <c r="E621">
        <v>30513</v>
      </c>
      <c r="F621">
        <v>20101231</v>
      </c>
      <c r="G621" t="s">
        <v>251</v>
      </c>
      <c r="H621" t="s">
        <v>252</v>
      </c>
      <c r="I621" t="s">
        <v>253</v>
      </c>
      <c r="J621">
        <v>42.56</v>
      </c>
      <c r="K621">
        <v>2.1189999999999998E-3</v>
      </c>
      <c r="L621">
        <v>456926</v>
      </c>
      <c r="M621">
        <v>-2.3800000000000001E-4</v>
      </c>
      <c r="N621">
        <v>8.7100000000000003E-4</v>
      </c>
      <c r="O621">
        <v>20101231</v>
      </c>
      <c r="P621" s="3">
        <v>14317108.592649579</v>
      </c>
      <c r="Q621">
        <v>19446771.186999999</v>
      </c>
      <c r="R621" t="s">
        <v>254</v>
      </c>
      <c r="S621">
        <v>99</v>
      </c>
      <c r="T621">
        <v>197503411</v>
      </c>
      <c r="U621">
        <v>26541569</v>
      </c>
      <c r="V621" s="1">
        <v>170961842</v>
      </c>
      <c r="W621">
        <v>0.3217428014</v>
      </c>
      <c r="X621">
        <v>11</v>
      </c>
      <c r="Y621" s="4">
        <v>185278950.59264958</v>
      </c>
      <c r="Z621" s="5">
        <v>3.3786344876453142E-2</v>
      </c>
      <c r="AA621">
        <v>0.97</v>
      </c>
      <c r="AB621">
        <v>0.3217428014</v>
      </c>
      <c r="AD621">
        <v>1.1094552144454031E-2</v>
      </c>
      <c r="AE621">
        <v>0</v>
      </c>
      <c r="AF621">
        <v>1</v>
      </c>
      <c r="AG621">
        <v>197503411</v>
      </c>
      <c r="AH621">
        <v>0</v>
      </c>
      <c r="AI621">
        <v>4</v>
      </c>
      <c r="AJ621">
        <v>12407381750</v>
      </c>
      <c r="AK621">
        <v>1.5918218281628999E-2</v>
      </c>
      <c r="AR621">
        <f t="shared" si="106"/>
        <v>1</v>
      </c>
      <c r="AS621">
        <f t="shared" si="107"/>
        <v>197503411</v>
      </c>
      <c r="AT621">
        <f t="shared" si="108"/>
        <v>0</v>
      </c>
      <c r="AX621">
        <f t="shared" si="109"/>
        <v>1</v>
      </c>
      <c r="AY621">
        <f t="shared" si="110"/>
        <v>197503411</v>
      </c>
      <c r="AZ621">
        <f t="shared" si="111"/>
        <v>0</v>
      </c>
      <c r="BA621">
        <f t="shared" si="112"/>
        <v>0</v>
      </c>
      <c r="BB621">
        <f t="shared" si="113"/>
        <v>0</v>
      </c>
      <c r="BC621">
        <f t="shared" si="114"/>
        <v>197503411</v>
      </c>
    </row>
    <row r="622" spans="1:55" x14ac:dyDescent="0.25">
      <c r="A622">
        <v>63</v>
      </c>
      <c r="B622">
        <v>6</v>
      </c>
      <c r="C622">
        <v>0</v>
      </c>
      <c r="D622">
        <v>81055</v>
      </c>
      <c r="E622">
        <v>30513</v>
      </c>
      <c r="F622">
        <v>20091231</v>
      </c>
      <c r="G622" t="s">
        <v>251</v>
      </c>
      <c r="H622" t="s">
        <v>252</v>
      </c>
      <c r="I622" t="s">
        <v>253</v>
      </c>
      <c r="J622">
        <v>38.340000000000003</v>
      </c>
      <c r="K622">
        <v>2.3530000000000001E-3</v>
      </c>
      <c r="L622">
        <v>449609</v>
      </c>
      <c r="M622">
        <v>-8.659E-3</v>
      </c>
      <c r="N622">
        <v>-2.6570000000000001E-3</v>
      </c>
      <c r="O622">
        <v>20091231</v>
      </c>
      <c r="P622" s="3">
        <v>12932178.160256922</v>
      </c>
      <c r="Q622">
        <v>17238009.129000001</v>
      </c>
      <c r="R622" t="s">
        <v>254</v>
      </c>
      <c r="S622">
        <v>95</v>
      </c>
      <c r="T622">
        <v>169400094</v>
      </c>
      <c r="U622">
        <v>26589411</v>
      </c>
      <c r="V622" s="1">
        <v>142810683</v>
      </c>
      <c r="W622">
        <v>0.47674020119999999</v>
      </c>
      <c r="X622">
        <v>12</v>
      </c>
      <c r="Y622" s="4">
        <v>155742861.16025692</v>
      </c>
      <c r="Z622" s="5">
        <v>4.9401483971362764E-2</v>
      </c>
      <c r="AA622">
        <v>0.97</v>
      </c>
      <c r="AB622">
        <v>0.47674020119999999</v>
      </c>
      <c r="AD622">
        <v>4.6398065969550178E-2</v>
      </c>
      <c r="AE622">
        <v>0</v>
      </c>
      <c r="AF622">
        <v>1</v>
      </c>
      <c r="AG622">
        <v>169400094</v>
      </c>
      <c r="AH622">
        <v>0</v>
      </c>
      <c r="AI622">
        <v>3</v>
      </c>
      <c r="AJ622">
        <v>11802671984</v>
      </c>
      <c r="AK622">
        <v>1.4352690156063224E-2</v>
      </c>
      <c r="AR622">
        <f t="shared" si="106"/>
        <v>1</v>
      </c>
      <c r="AS622">
        <f t="shared" si="107"/>
        <v>169400094</v>
      </c>
      <c r="AT622">
        <f t="shared" si="108"/>
        <v>0</v>
      </c>
      <c r="AX622">
        <f t="shared" si="109"/>
        <v>1</v>
      </c>
      <c r="AY622">
        <f t="shared" si="110"/>
        <v>169400094</v>
      </c>
      <c r="AZ622">
        <f t="shared" si="111"/>
        <v>0</v>
      </c>
      <c r="BA622">
        <f t="shared" si="112"/>
        <v>0</v>
      </c>
      <c r="BB622">
        <f t="shared" si="113"/>
        <v>0</v>
      </c>
      <c r="BC622">
        <f t="shared" si="114"/>
        <v>169400094</v>
      </c>
    </row>
    <row r="623" spans="1:55" x14ac:dyDescent="0.25">
      <c r="A623">
        <v>63</v>
      </c>
      <c r="B623">
        <v>5</v>
      </c>
      <c r="C623">
        <v>0</v>
      </c>
      <c r="D623">
        <v>81055</v>
      </c>
      <c r="E623">
        <v>30513</v>
      </c>
      <c r="F623">
        <v>20081231</v>
      </c>
      <c r="G623" t="s">
        <v>251</v>
      </c>
      <c r="H623" t="s">
        <v>252</v>
      </c>
      <c r="I623" t="s">
        <v>253</v>
      </c>
      <c r="J623">
        <v>31.89</v>
      </c>
      <c r="K623">
        <v>3.3376999999999997E-2</v>
      </c>
      <c r="L623">
        <v>391658</v>
      </c>
      <c r="M623">
        <v>1.7395000000000001E-2</v>
      </c>
      <c r="N623">
        <v>3.4456000000000001E-2</v>
      </c>
      <c r="O623">
        <v>20081231</v>
      </c>
      <c r="P623" s="3">
        <v>2722248.0183114707</v>
      </c>
      <c r="Q623">
        <v>12489973.380999999</v>
      </c>
      <c r="R623" t="s">
        <v>254</v>
      </c>
      <c r="S623">
        <v>91</v>
      </c>
      <c r="T623">
        <v>165913451</v>
      </c>
      <c r="U623">
        <v>26612433</v>
      </c>
      <c r="V623" s="1">
        <v>139301018</v>
      </c>
      <c r="W623">
        <v>1.1595870801999999</v>
      </c>
      <c r="X623">
        <v>11</v>
      </c>
      <c r="Y623" s="4">
        <v>142023266.01831147</v>
      </c>
      <c r="Z623" s="5">
        <v>0.15579904125051178</v>
      </c>
      <c r="AA623">
        <v>0.97</v>
      </c>
      <c r="AB623">
        <v>1.1595870801999999</v>
      </c>
      <c r="AD623">
        <v>0.45104252449435989</v>
      </c>
      <c r="AE623">
        <v>0</v>
      </c>
      <c r="AF623">
        <v>1</v>
      </c>
      <c r="AG623">
        <v>165913451</v>
      </c>
      <c r="AH623">
        <v>0</v>
      </c>
      <c r="AI623">
        <v>2</v>
      </c>
      <c r="AJ623">
        <v>10162906034</v>
      </c>
      <c r="AK623">
        <v>1.6325394571684179E-2</v>
      </c>
      <c r="AR623">
        <f t="shared" si="106"/>
        <v>1</v>
      </c>
      <c r="AS623">
        <f t="shared" si="107"/>
        <v>165913451</v>
      </c>
      <c r="AT623">
        <f t="shared" si="108"/>
        <v>0</v>
      </c>
      <c r="AX623">
        <f t="shared" si="109"/>
        <v>1</v>
      </c>
      <c r="AY623">
        <f t="shared" si="110"/>
        <v>165913451</v>
      </c>
      <c r="AZ623">
        <f t="shared" si="111"/>
        <v>0</v>
      </c>
      <c r="BA623">
        <f t="shared" si="112"/>
        <v>1</v>
      </c>
      <c r="BB623">
        <f t="shared" si="113"/>
        <v>165913451</v>
      </c>
      <c r="BC623">
        <f t="shared" si="114"/>
        <v>0</v>
      </c>
    </row>
    <row r="624" spans="1:55" x14ac:dyDescent="0.25">
      <c r="A624">
        <v>63</v>
      </c>
      <c r="B624">
        <v>4</v>
      </c>
      <c r="C624">
        <v>0</v>
      </c>
      <c r="D624">
        <v>81055</v>
      </c>
      <c r="E624">
        <v>30513</v>
      </c>
      <c r="F624">
        <v>20071231</v>
      </c>
      <c r="G624" t="s">
        <v>251</v>
      </c>
      <c r="H624" t="s">
        <v>252</v>
      </c>
      <c r="I624" t="s">
        <v>253</v>
      </c>
      <c r="J624">
        <v>47.26</v>
      </c>
      <c r="K624">
        <v>1.4815999999999999E-2</v>
      </c>
      <c r="L624">
        <v>418512</v>
      </c>
      <c r="M624">
        <v>-6.522E-3</v>
      </c>
      <c r="N624">
        <v>1.0870000000000001E-3</v>
      </c>
      <c r="O624">
        <v>20071231</v>
      </c>
      <c r="P624" s="3">
        <v>15855760.224130034</v>
      </c>
      <c r="Q624">
        <v>19778876.418000001</v>
      </c>
      <c r="R624" t="s">
        <v>254</v>
      </c>
      <c r="S624">
        <v>87</v>
      </c>
      <c r="T624">
        <v>150590369</v>
      </c>
      <c r="U624">
        <v>24294112</v>
      </c>
      <c r="V624" s="1">
        <v>126296257</v>
      </c>
      <c r="W624">
        <v>0.5613982568</v>
      </c>
      <c r="X624">
        <v>10</v>
      </c>
      <c r="Y624" s="4">
        <v>142152017.22413003</v>
      </c>
      <c r="Z624" s="5">
        <v>8.0487452519636543E-2</v>
      </c>
      <c r="AA624">
        <v>0.97</v>
      </c>
      <c r="AB624">
        <v>0.5613982568</v>
      </c>
      <c r="AD624">
        <v>8.2901406617845119E-2</v>
      </c>
      <c r="AE624">
        <v>0</v>
      </c>
      <c r="AF624">
        <v>1</v>
      </c>
      <c r="AG624">
        <v>150590369</v>
      </c>
      <c r="AH624">
        <v>0</v>
      </c>
      <c r="AI624">
        <v>1</v>
      </c>
      <c r="AJ624">
        <v>9537251211</v>
      </c>
      <c r="AK624">
        <v>1.5789703518170231E-2</v>
      </c>
      <c r="AR624">
        <f t="shared" si="106"/>
        <v>1</v>
      </c>
      <c r="AS624">
        <f t="shared" si="107"/>
        <v>150590369</v>
      </c>
      <c r="AT624">
        <f t="shared" si="108"/>
        <v>0</v>
      </c>
      <c r="AX624">
        <f t="shared" si="109"/>
        <v>1</v>
      </c>
      <c r="AY624">
        <f t="shared" si="110"/>
        <v>150590369</v>
      </c>
      <c r="AZ624">
        <f t="shared" si="111"/>
        <v>0</v>
      </c>
      <c r="BA624">
        <f t="shared" si="112"/>
        <v>1</v>
      </c>
      <c r="BB624">
        <f t="shared" si="113"/>
        <v>150590369</v>
      </c>
      <c r="BC624">
        <f t="shared" si="114"/>
        <v>0</v>
      </c>
    </row>
    <row r="625" spans="1:55" x14ac:dyDescent="0.25">
      <c r="A625">
        <v>63</v>
      </c>
      <c r="B625">
        <v>3</v>
      </c>
      <c r="C625">
        <v>0</v>
      </c>
      <c r="D625">
        <v>81055</v>
      </c>
      <c r="E625">
        <v>30513</v>
      </c>
      <c r="F625">
        <v>20061229</v>
      </c>
      <c r="G625" t="s">
        <v>251</v>
      </c>
      <c r="H625" t="s">
        <v>252</v>
      </c>
      <c r="I625" t="s">
        <v>253</v>
      </c>
      <c r="J625">
        <v>76.819999999999993</v>
      </c>
      <c r="K625">
        <v>-1.6136999999999999E-2</v>
      </c>
      <c r="L625">
        <v>408711</v>
      </c>
      <c r="M625">
        <v>-4.5189999999999996E-3</v>
      </c>
      <c r="N625">
        <v>-1.14E-3</v>
      </c>
      <c r="O625">
        <v>20061229</v>
      </c>
      <c r="P625" s="3">
        <v>27649812.984853327</v>
      </c>
      <c r="Q625">
        <v>31397178.895</v>
      </c>
      <c r="R625" t="s">
        <v>254</v>
      </c>
      <c r="S625">
        <v>83</v>
      </c>
      <c r="T625">
        <v>150147403</v>
      </c>
      <c r="U625">
        <v>25235206</v>
      </c>
      <c r="V625" s="1">
        <v>124912197</v>
      </c>
      <c r="W625">
        <v>0.17884910079999999</v>
      </c>
      <c r="X625">
        <v>10</v>
      </c>
      <c r="Y625" s="4">
        <v>152562009.98485333</v>
      </c>
      <c r="Z625" s="5">
        <v>3.6807047931160498E-2</v>
      </c>
      <c r="AA625">
        <v>0.97</v>
      </c>
      <c r="AB625">
        <v>0.17884910079999999</v>
      </c>
      <c r="AD625">
        <v>4.2404368665330519E-7</v>
      </c>
      <c r="AE625">
        <v>0</v>
      </c>
      <c r="AF625">
        <v>0</v>
      </c>
      <c r="AG625">
        <v>0</v>
      </c>
      <c r="AH625">
        <v>150147403</v>
      </c>
      <c r="AI625">
        <v>0</v>
      </c>
      <c r="AJ625">
        <v>8392540279</v>
      </c>
      <c r="AK625">
        <v>1.7890578776929098E-2</v>
      </c>
      <c r="AR625">
        <f t="shared" si="106"/>
        <v>0</v>
      </c>
      <c r="AS625">
        <f t="shared" si="107"/>
        <v>0</v>
      </c>
      <c r="AT625">
        <f t="shared" si="108"/>
        <v>150147403</v>
      </c>
      <c r="AX625">
        <f t="shared" si="109"/>
        <v>0</v>
      </c>
      <c r="AY625">
        <f t="shared" si="110"/>
        <v>0</v>
      </c>
      <c r="AZ625">
        <f t="shared" si="111"/>
        <v>150147403</v>
      </c>
      <c r="BA625">
        <f t="shared" si="112"/>
        <v>0</v>
      </c>
      <c r="BB625">
        <f t="shared" si="113"/>
        <v>0</v>
      </c>
      <c r="BC625">
        <f t="shared" si="114"/>
        <v>150147403</v>
      </c>
    </row>
    <row r="626" spans="1:55" x14ac:dyDescent="0.25">
      <c r="A626">
        <v>63</v>
      </c>
      <c r="B626">
        <v>2</v>
      </c>
      <c r="C626">
        <v>0</v>
      </c>
      <c r="D626">
        <v>81055</v>
      </c>
      <c r="E626">
        <v>30513</v>
      </c>
      <c r="F626">
        <v>20051230</v>
      </c>
      <c r="G626" t="s">
        <v>251</v>
      </c>
      <c r="H626" t="s">
        <v>252</v>
      </c>
      <c r="I626" t="s">
        <v>253</v>
      </c>
      <c r="J626">
        <v>86.4</v>
      </c>
      <c r="K626">
        <v>-3.5750000000000001E-3</v>
      </c>
      <c r="L626">
        <v>266611</v>
      </c>
      <c r="M626">
        <v>-4.4130000000000003E-3</v>
      </c>
      <c r="N626">
        <v>5.3000000000000001E-5</v>
      </c>
      <c r="O626">
        <v>20051230</v>
      </c>
      <c r="P626" s="3">
        <v>20798015.881508872</v>
      </c>
      <c r="Q626">
        <v>23035190.807</v>
      </c>
      <c r="R626" t="s">
        <v>254</v>
      </c>
      <c r="S626">
        <v>79</v>
      </c>
      <c r="T626">
        <v>88701411</v>
      </c>
      <c r="U626">
        <v>14128914</v>
      </c>
      <c r="V626" s="1">
        <v>74572497</v>
      </c>
      <c r="W626">
        <v>0.2089375611</v>
      </c>
      <c r="X626">
        <v>16</v>
      </c>
      <c r="Y626" s="4">
        <v>95370512.881508872</v>
      </c>
      <c r="Z626" s="5">
        <v>5.0465458672012804E-2</v>
      </c>
      <c r="AA626">
        <v>0.97</v>
      </c>
      <c r="AB626">
        <v>0.2089375611</v>
      </c>
      <c r="AD626">
        <v>7.7559296048268413E-6</v>
      </c>
      <c r="AE626">
        <v>0</v>
      </c>
      <c r="AF626">
        <v>0</v>
      </c>
      <c r="AG626">
        <v>0</v>
      </c>
      <c r="AH626">
        <v>88701411</v>
      </c>
      <c r="AI626">
        <v>0</v>
      </c>
      <c r="AJ626">
        <v>7281211083</v>
      </c>
      <c r="AK626">
        <v>1.2182233146227276E-2</v>
      </c>
      <c r="AR626">
        <f t="shared" si="106"/>
        <v>0</v>
      </c>
      <c r="AS626">
        <f t="shared" si="107"/>
        <v>0</v>
      </c>
      <c r="AT626">
        <f t="shared" si="108"/>
        <v>88701411</v>
      </c>
      <c r="AX626">
        <f t="shared" si="109"/>
        <v>0</v>
      </c>
      <c r="AY626">
        <f t="shared" si="110"/>
        <v>0</v>
      </c>
      <c r="AZ626">
        <f t="shared" si="111"/>
        <v>88701411</v>
      </c>
      <c r="BA626">
        <f t="shared" si="112"/>
        <v>0</v>
      </c>
      <c r="BB626">
        <f t="shared" si="113"/>
        <v>0</v>
      </c>
      <c r="BC626">
        <f t="shared" si="114"/>
        <v>88701411</v>
      </c>
    </row>
    <row r="627" spans="1:55" x14ac:dyDescent="0.25">
      <c r="A627">
        <v>63</v>
      </c>
      <c r="B627">
        <v>1</v>
      </c>
      <c r="C627">
        <v>1</v>
      </c>
      <c r="D627">
        <v>81055</v>
      </c>
      <c r="E627">
        <v>30513</v>
      </c>
      <c r="F627">
        <v>20041231</v>
      </c>
      <c r="G627" t="s">
        <v>251</v>
      </c>
      <c r="H627" t="s">
        <v>252</v>
      </c>
      <c r="I627" t="s">
        <v>253</v>
      </c>
      <c r="J627">
        <v>84.21</v>
      </c>
      <c r="K627">
        <v>5.0130000000000001E-3</v>
      </c>
      <c r="L627">
        <v>242717</v>
      </c>
      <c r="M627">
        <v>-1.005E-3</v>
      </c>
      <c r="N627">
        <v>3.4299999999999999E-3</v>
      </c>
      <c r="O627">
        <v>20041231</v>
      </c>
      <c r="P627" s="3">
        <v>19078426.367998429</v>
      </c>
      <c r="Q627">
        <v>20439198.348000001</v>
      </c>
      <c r="R627" t="s">
        <v>254</v>
      </c>
      <c r="S627">
        <v>75</v>
      </c>
      <c r="T627">
        <v>53747255</v>
      </c>
      <c r="U627">
        <v>8388189</v>
      </c>
      <c r="V627" s="1">
        <v>45359066</v>
      </c>
      <c r="W627">
        <v>0.17570522250000001</v>
      </c>
      <c r="X627">
        <v>19</v>
      </c>
      <c r="Y627" s="4">
        <v>64437492.367998429</v>
      </c>
      <c r="Z627" s="5">
        <v>5.5732676140758726E-2</v>
      </c>
      <c r="AA627">
        <v>0.97</v>
      </c>
      <c r="AB627">
        <v>0.17570522250000001</v>
      </c>
      <c r="AD627">
        <v>5.4083582205036966E-8</v>
      </c>
      <c r="AE627">
        <v>0</v>
      </c>
      <c r="AF627">
        <v>0</v>
      </c>
      <c r="AG627">
        <v>0</v>
      </c>
      <c r="AH627">
        <v>53747255</v>
      </c>
      <c r="AI627">
        <v>0</v>
      </c>
      <c r="AJ627">
        <v>6668600666</v>
      </c>
      <c r="AK627">
        <v>8.0597501172969474E-3</v>
      </c>
      <c r="AR627">
        <f t="shared" si="106"/>
        <v>0</v>
      </c>
      <c r="AS627">
        <f t="shared" si="107"/>
        <v>0</v>
      </c>
      <c r="AT627">
        <f t="shared" si="108"/>
        <v>53747255</v>
      </c>
      <c r="AX627">
        <f t="shared" si="109"/>
        <v>0</v>
      </c>
      <c r="AY627">
        <f t="shared" si="110"/>
        <v>0</v>
      </c>
      <c r="AZ627">
        <f t="shared" si="111"/>
        <v>53747255</v>
      </c>
      <c r="BA627">
        <f t="shared" si="112"/>
        <v>0</v>
      </c>
      <c r="BB627">
        <f t="shared" si="113"/>
        <v>0</v>
      </c>
      <c r="BC627">
        <f t="shared" si="114"/>
        <v>53747255</v>
      </c>
    </row>
    <row r="628" spans="1:55" x14ac:dyDescent="0.25">
      <c r="A628">
        <v>64</v>
      </c>
      <c r="B628">
        <v>6</v>
      </c>
      <c r="C628">
        <v>0</v>
      </c>
      <c r="D628">
        <v>84129</v>
      </c>
      <c r="E628">
        <v>5057</v>
      </c>
      <c r="F628">
        <v>20111230</v>
      </c>
      <c r="G628">
        <v>98970110</v>
      </c>
      <c r="H628" t="s">
        <v>259</v>
      </c>
      <c r="I628" t="s">
        <v>260</v>
      </c>
      <c r="J628">
        <v>16.28</v>
      </c>
      <c r="K628">
        <v>-1.2135999999999999E-2</v>
      </c>
      <c r="L628">
        <v>184290</v>
      </c>
      <c r="M628">
        <v>-2.5850000000000001E-3</v>
      </c>
      <c r="N628">
        <v>2.1440000000000001E-3</v>
      </c>
      <c r="O628">
        <v>20111230</v>
      </c>
      <c r="P628" s="3">
        <v>1589423.9897226542</v>
      </c>
      <c r="Q628">
        <v>3000241.3265</v>
      </c>
      <c r="R628" t="s">
        <v>261</v>
      </c>
      <c r="S628">
        <v>103</v>
      </c>
      <c r="T628">
        <v>53150649</v>
      </c>
      <c r="U628">
        <v>6985308</v>
      </c>
      <c r="V628" s="1">
        <v>46165341</v>
      </c>
      <c r="W628">
        <v>0.55699198480000001</v>
      </c>
      <c r="X628">
        <v>23</v>
      </c>
      <c r="Y628" s="4">
        <v>47754764.989722654</v>
      </c>
      <c r="Z628" s="5">
        <v>3.6333489064621929E-2</v>
      </c>
      <c r="AA628">
        <v>0.97</v>
      </c>
      <c r="AB628">
        <v>0.55699198480000001</v>
      </c>
      <c r="AD628">
        <v>0.1798221232044164</v>
      </c>
      <c r="AE628">
        <v>0</v>
      </c>
      <c r="AF628">
        <v>1</v>
      </c>
      <c r="AG628">
        <v>53150649</v>
      </c>
      <c r="AH628">
        <v>0</v>
      </c>
      <c r="AI628">
        <v>5</v>
      </c>
      <c r="AJ628">
        <v>12693899731</v>
      </c>
      <c r="AK628">
        <v>4.1871016887111414E-3</v>
      </c>
      <c r="AR628">
        <f t="shared" si="106"/>
        <v>1</v>
      </c>
      <c r="AS628">
        <f t="shared" si="107"/>
        <v>53150649</v>
      </c>
      <c r="AT628">
        <f t="shared" si="108"/>
        <v>0</v>
      </c>
      <c r="AX628">
        <f t="shared" si="109"/>
        <v>1</v>
      </c>
      <c r="AY628">
        <f t="shared" si="110"/>
        <v>53150649</v>
      </c>
      <c r="AZ628">
        <f t="shared" si="111"/>
        <v>0</v>
      </c>
      <c r="BA628">
        <f t="shared" si="112"/>
        <v>1</v>
      </c>
      <c r="BB628">
        <f t="shared" si="113"/>
        <v>53150649</v>
      </c>
      <c r="BC628">
        <f t="shared" si="114"/>
        <v>0</v>
      </c>
    </row>
    <row r="629" spans="1:55" x14ac:dyDescent="0.25">
      <c r="A629">
        <v>64</v>
      </c>
      <c r="B629">
        <v>5</v>
      </c>
      <c r="C629">
        <v>0</v>
      </c>
      <c r="D629">
        <v>84129</v>
      </c>
      <c r="E629">
        <v>5057</v>
      </c>
      <c r="F629">
        <v>20101231</v>
      </c>
      <c r="G629">
        <v>98970110</v>
      </c>
      <c r="H629" t="s">
        <v>259</v>
      </c>
      <c r="I629" t="s">
        <v>260</v>
      </c>
      <c r="J629">
        <v>24.23</v>
      </c>
      <c r="K629">
        <v>-1.6479999999999999E-3</v>
      </c>
      <c r="L629">
        <v>182784</v>
      </c>
      <c r="M629">
        <v>-2.3800000000000001E-4</v>
      </c>
      <c r="N629">
        <v>8.7100000000000003E-4</v>
      </c>
      <c r="O629">
        <v>20101231</v>
      </c>
      <c r="P629" s="3">
        <v>3097106.7434738651</v>
      </c>
      <c r="Q629">
        <v>4428856.2363</v>
      </c>
      <c r="R629" t="s">
        <v>261</v>
      </c>
      <c r="S629">
        <v>99</v>
      </c>
      <c r="T629">
        <v>51035696</v>
      </c>
      <c r="U629">
        <v>6648279</v>
      </c>
      <c r="V629" s="1">
        <v>44387417</v>
      </c>
      <c r="W629">
        <v>0.31122707830000002</v>
      </c>
      <c r="X629">
        <v>23</v>
      </c>
      <c r="Y629" s="4">
        <v>47484523.743473865</v>
      </c>
      <c r="Z629" s="5">
        <v>2.9038274191730842E-2</v>
      </c>
      <c r="AA629">
        <v>0.97</v>
      </c>
      <c r="AB629">
        <v>0.31122707830000002</v>
      </c>
      <c r="AD629">
        <v>1.2348106556953694E-2</v>
      </c>
      <c r="AE629">
        <v>0</v>
      </c>
      <c r="AF629">
        <v>1</v>
      </c>
      <c r="AG629">
        <v>51035696</v>
      </c>
      <c r="AH629">
        <v>0</v>
      </c>
      <c r="AI629">
        <v>4</v>
      </c>
      <c r="AJ629">
        <v>12407381750</v>
      </c>
      <c r="AK629">
        <v>4.1133332582436255E-3</v>
      </c>
      <c r="AR629">
        <f t="shared" si="106"/>
        <v>1</v>
      </c>
      <c r="AS629">
        <f t="shared" si="107"/>
        <v>51035696</v>
      </c>
      <c r="AT629">
        <f t="shared" si="108"/>
        <v>0</v>
      </c>
      <c r="AX629">
        <f t="shared" si="109"/>
        <v>1</v>
      </c>
      <c r="AY629">
        <f t="shared" si="110"/>
        <v>51035696</v>
      </c>
      <c r="AZ629">
        <f t="shared" si="111"/>
        <v>0</v>
      </c>
      <c r="BA629">
        <f t="shared" si="112"/>
        <v>0</v>
      </c>
      <c r="BB629">
        <f t="shared" si="113"/>
        <v>0</v>
      </c>
      <c r="BC629">
        <f t="shared" si="114"/>
        <v>51035696</v>
      </c>
    </row>
    <row r="630" spans="1:55" x14ac:dyDescent="0.25">
      <c r="A630">
        <v>64</v>
      </c>
      <c r="B630">
        <v>4</v>
      </c>
      <c r="C630">
        <v>0</v>
      </c>
      <c r="D630">
        <v>84129</v>
      </c>
      <c r="E630">
        <v>5057</v>
      </c>
      <c r="F630">
        <v>20091231</v>
      </c>
      <c r="G630">
        <v>98970110</v>
      </c>
      <c r="H630" t="s">
        <v>259</v>
      </c>
      <c r="I630" t="s">
        <v>260</v>
      </c>
      <c r="J630">
        <v>12.83</v>
      </c>
      <c r="K630">
        <v>2.3440000000000002E-3</v>
      </c>
      <c r="L630">
        <v>150425</v>
      </c>
      <c r="M630">
        <v>-8.659E-3</v>
      </c>
      <c r="N630">
        <v>-2.6570000000000001E-3</v>
      </c>
      <c r="O630">
        <v>20091231</v>
      </c>
      <c r="P630" s="3">
        <v>544494.15165580809</v>
      </c>
      <c r="Q630">
        <v>1929952.7385</v>
      </c>
      <c r="R630" t="s">
        <v>261</v>
      </c>
      <c r="S630">
        <v>95</v>
      </c>
      <c r="T630">
        <v>51144478</v>
      </c>
      <c r="U630">
        <v>5692658</v>
      </c>
      <c r="V630" s="1">
        <v>45451820</v>
      </c>
      <c r="W630">
        <v>0.57427524480000003</v>
      </c>
      <c r="X630">
        <v>25</v>
      </c>
      <c r="Y630" s="4">
        <v>45996314.151655808</v>
      </c>
      <c r="Z630" s="5">
        <v>2.5242246325037063E-2</v>
      </c>
      <c r="AA630">
        <v>0.97</v>
      </c>
      <c r="AB630">
        <v>0.57427524480000003</v>
      </c>
      <c r="AD630">
        <v>0.31954664918561082</v>
      </c>
      <c r="AE630">
        <v>0</v>
      </c>
      <c r="AF630">
        <v>1</v>
      </c>
      <c r="AG630">
        <v>51144478</v>
      </c>
      <c r="AH630">
        <v>0</v>
      </c>
      <c r="AI630">
        <v>3</v>
      </c>
      <c r="AJ630">
        <v>11802671984</v>
      </c>
      <c r="AK630">
        <v>4.3332965678731681E-3</v>
      </c>
      <c r="AR630">
        <f t="shared" si="106"/>
        <v>1</v>
      </c>
      <c r="AS630">
        <f t="shared" si="107"/>
        <v>51144478</v>
      </c>
      <c r="AT630">
        <f t="shared" si="108"/>
        <v>0</v>
      </c>
      <c r="AX630">
        <f t="shared" si="109"/>
        <v>1</v>
      </c>
      <c r="AY630">
        <f t="shared" si="110"/>
        <v>51144478</v>
      </c>
      <c r="AZ630">
        <f t="shared" si="111"/>
        <v>0</v>
      </c>
      <c r="BA630">
        <f t="shared" si="112"/>
        <v>1</v>
      </c>
      <c r="BB630">
        <f t="shared" si="113"/>
        <v>51144478</v>
      </c>
      <c r="BC630">
        <f t="shared" si="114"/>
        <v>0</v>
      </c>
    </row>
    <row r="631" spans="1:55" x14ac:dyDescent="0.25">
      <c r="A631">
        <v>64</v>
      </c>
      <c r="B631">
        <v>3</v>
      </c>
      <c r="C631">
        <v>0</v>
      </c>
      <c r="D631">
        <v>84129</v>
      </c>
      <c r="E631">
        <v>5057</v>
      </c>
      <c r="F631">
        <v>20081231</v>
      </c>
      <c r="G631">
        <v>98970110</v>
      </c>
      <c r="H631" t="s">
        <v>259</v>
      </c>
      <c r="I631" t="s">
        <v>260</v>
      </c>
      <c r="J631">
        <v>24.51</v>
      </c>
      <c r="K631">
        <v>7.0773000000000003E-2</v>
      </c>
      <c r="L631">
        <v>115345</v>
      </c>
      <c r="M631">
        <v>1.7395000000000001E-2</v>
      </c>
      <c r="N631">
        <v>3.4456000000000001E-2</v>
      </c>
      <c r="O631">
        <v>20081231</v>
      </c>
      <c r="P631" s="3">
        <v>-263880.21117329597</v>
      </c>
      <c r="Q631">
        <v>2827105.9764</v>
      </c>
      <c r="R631" t="s">
        <v>261</v>
      </c>
      <c r="S631">
        <v>91</v>
      </c>
      <c r="T631">
        <v>55339951</v>
      </c>
      <c r="U631">
        <v>6501696</v>
      </c>
      <c r="V631" s="1">
        <v>48838255</v>
      </c>
      <c r="W631">
        <v>1.1895406643999999</v>
      </c>
      <c r="X631">
        <v>21</v>
      </c>
      <c r="Y631" s="4">
        <v>48574374.788826704</v>
      </c>
      <c r="Z631" s="5">
        <v>0.11365128913058015</v>
      </c>
      <c r="AA631">
        <v>0.97</v>
      </c>
      <c r="AB631">
        <v>1.1895406643999999</v>
      </c>
      <c r="AD631">
        <v>0.51906206508771424</v>
      </c>
      <c r="AE631">
        <v>1</v>
      </c>
      <c r="AF631">
        <v>1</v>
      </c>
      <c r="AG631">
        <v>55339951</v>
      </c>
      <c r="AH631">
        <v>0</v>
      </c>
      <c r="AI631">
        <v>2</v>
      </c>
      <c r="AJ631">
        <v>10162906034</v>
      </c>
      <c r="AK631">
        <v>5.445288071626384E-3</v>
      </c>
      <c r="AR631">
        <f t="shared" si="106"/>
        <v>1</v>
      </c>
      <c r="AS631">
        <f t="shared" si="107"/>
        <v>55339951</v>
      </c>
      <c r="AT631">
        <f t="shared" si="108"/>
        <v>0</v>
      </c>
      <c r="AX631">
        <f t="shared" si="109"/>
        <v>1</v>
      </c>
      <c r="AY631">
        <f t="shared" si="110"/>
        <v>55339951</v>
      </c>
      <c r="AZ631">
        <f t="shared" si="111"/>
        <v>0</v>
      </c>
      <c r="BA631">
        <f t="shared" si="112"/>
        <v>1</v>
      </c>
      <c r="BB631">
        <f t="shared" si="113"/>
        <v>55339951</v>
      </c>
      <c r="BC631">
        <f t="shared" si="114"/>
        <v>0</v>
      </c>
    </row>
    <row r="632" spans="1:55" x14ac:dyDescent="0.25">
      <c r="A632">
        <v>64</v>
      </c>
      <c r="B632">
        <v>2</v>
      </c>
      <c r="C632">
        <v>0</v>
      </c>
      <c r="D632">
        <v>84129</v>
      </c>
      <c r="E632">
        <v>5057</v>
      </c>
      <c r="F632">
        <v>20071231</v>
      </c>
      <c r="G632">
        <v>98970110</v>
      </c>
      <c r="H632" t="s">
        <v>259</v>
      </c>
      <c r="I632" t="s">
        <v>260</v>
      </c>
      <c r="J632">
        <v>46.69</v>
      </c>
      <c r="K632">
        <v>1.192E-2</v>
      </c>
      <c r="L632">
        <v>107117</v>
      </c>
      <c r="M632">
        <v>-6.522E-3</v>
      </c>
      <c r="N632">
        <v>1.0870000000000001E-3</v>
      </c>
      <c r="O632">
        <v>20071231</v>
      </c>
      <c r="P632" s="3">
        <v>3568870.2134407088</v>
      </c>
      <c r="Q632">
        <v>5001292.5828999998</v>
      </c>
      <c r="R632" t="s">
        <v>261</v>
      </c>
      <c r="S632">
        <v>87</v>
      </c>
      <c r="T632">
        <v>52947444</v>
      </c>
      <c r="U632">
        <v>5292800</v>
      </c>
      <c r="V632" s="1">
        <v>47654644</v>
      </c>
      <c r="W632">
        <v>0.40225138789999998</v>
      </c>
      <c r="X632">
        <v>24</v>
      </c>
      <c r="Y632" s="4">
        <v>51223514.213440709</v>
      </c>
      <c r="Z632" s="5">
        <v>3.9446546091072475E-2</v>
      </c>
      <c r="AA632">
        <v>0.97</v>
      </c>
      <c r="AB632">
        <v>0.40225138789999998</v>
      </c>
      <c r="AD632">
        <v>3.8676880624753107E-2</v>
      </c>
      <c r="AE632">
        <v>0</v>
      </c>
      <c r="AF632">
        <v>1</v>
      </c>
      <c r="AG632">
        <v>52947444</v>
      </c>
      <c r="AH632">
        <v>0</v>
      </c>
      <c r="AI632">
        <v>1</v>
      </c>
      <c r="AJ632">
        <v>9537251211</v>
      </c>
      <c r="AK632">
        <v>5.5516461534463818E-3</v>
      </c>
      <c r="AR632">
        <f t="shared" si="106"/>
        <v>1</v>
      </c>
      <c r="AS632">
        <f t="shared" si="107"/>
        <v>52947444</v>
      </c>
      <c r="AT632">
        <f t="shared" si="108"/>
        <v>0</v>
      </c>
      <c r="AX632">
        <f t="shared" si="109"/>
        <v>1</v>
      </c>
      <c r="AY632">
        <f t="shared" si="110"/>
        <v>52947444</v>
      </c>
      <c r="AZ632">
        <f t="shared" si="111"/>
        <v>0</v>
      </c>
      <c r="BA632">
        <f t="shared" si="112"/>
        <v>0</v>
      </c>
      <c r="BB632">
        <f t="shared" si="113"/>
        <v>0</v>
      </c>
      <c r="BC632">
        <f t="shared" si="114"/>
        <v>52947444</v>
      </c>
    </row>
    <row r="633" spans="1:55" x14ac:dyDescent="0.25">
      <c r="A633">
        <v>64</v>
      </c>
      <c r="B633">
        <v>1</v>
      </c>
      <c r="C633">
        <v>1</v>
      </c>
      <c r="D633">
        <v>84129</v>
      </c>
      <c r="E633">
        <v>5057</v>
      </c>
      <c r="F633">
        <v>20061229</v>
      </c>
      <c r="G633">
        <v>98970110</v>
      </c>
      <c r="H633" t="s">
        <v>259</v>
      </c>
      <c r="I633" t="s">
        <v>260</v>
      </c>
      <c r="J633">
        <v>82.44</v>
      </c>
      <c r="K633">
        <v>-4.7080000000000004E-3</v>
      </c>
      <c r="L633">
        <v>106721</v>
      </c>
      <c r="M633">
        <v>-4.5189999999999996E-3</v>
      </c>
      <c r="N633">
        <v>-1.14E-3</v>
      </c>
      <c r="O633">
        <v>20061229</v>
      </c>
      <c r="P633" s="3">
        <v>7538583.4105000049</v>
      </c>
      <c r="Q633">
        <v>8798079.5004999992</v>
      </c>
      <c r="R633" t="s">
        <v>261</v>
      </c>
      <c r="S633">
        <v>83</v>
      </c>
      <c r="T633">
        <v>46970226</v>
      </c>
      <c r="U633">
        <v>4987023</v>
      </c>
      <c r="V633" s="1">
        <v>41983203</v>
      </c>
      <c r="W633">
        <v>0.1153381978</v>
      </c>
      <c r="X633">
        <v>24</v>
      </c>
      <c r="Y633" s="4">
        <v>49521786.410500005</v>
      </c>
      <c r="Z633" s="5">
        <v>2.0491083547141783E-2</v>
      </c>
      <c r="AA633">
        <v>0.97</v>
      </c>
      <c r="AB633">
        <v>0.1153381978</v>
      </c>
      <c r="AD633">
        <v>5.4723896378233325E-14</v>
      </c>
      <c r="AE633">
        <v>0</v>
      </c>
      <c r="AF633">
        <v>0</v>
      </c>
      <c r="AG633">
        <v>0</v>
      </c>
      <c r="AH633">
        <v>46970226</v>
      </c>
      <c r="AI633">
        <v>0</v>
      </c>
      <c r="AJ633">
        <v>8392540279</v>
      </c>
      <c r="AK633">
        <v>5.5966637559702794E-3</v>
      </c>
      <c r="AR633">
        <f t="shared" si="106"/>
        <v>0</v>
      </c>
      <c r="AS633">
        <f t="shared" si="107"/>
        <v>0</v>
      </c>
      <c r="AT633">
        <f t="shared" si="108"/>
        <v>46970226</v>
      </c>
      <c r="AX633">
        <f t="shared" si="109"/>
        <v>0</v>
      </c>
      <c r="AY633">
        <f t="shared" si="110"/>
        <v>0</v>
      </c>
      <c r="AZ633">
        <f t="shared" si="111"/>
        <v>46970226</v>
      </c>
      <c r="BA633">
        <f t="shared" si="112"/>
        <v>0</v>
      </c>
      <c r="BB633">
        <f t="shared" si="113"/>
        <v>0</v>
      </c>
      <c r="BC633">
        <f t="shared" si="114"/>
        <v>46970226</v>
      </c>
    </row>
    <row r="634" spans="1:55" x14ac:dyDescent="0.25">
      <c r="A634">
        <v>65</v>
      </c>
      <c r="B634">
        <v>2</v>
      </c>
      <c r="C634">
        <v>0</v>
      </c>
      <c r="D634">
        <v>86845</v>
      </c>
      <c r="E634">
        <v>7263</v>
      </c>
      <c r="F634">
        <v>20071231</v>
      </c>
      <c r="G634">
        <v>20051910</v>
      </c>
      <c r="H634" t="s">
        <v>262</v>
      </c>
      <c r="I634" t="s">
        <v>263</v>
      </c>
      <c r="J634">
        <v>38.14</v>
      </c>
      <c r="K634">
        <v>-5.476E-3</v>
      </c>
      <c r="L634">
        <v>194830</v>
      </c>
      <c r="M634">
        <v>-6.522E-3</v>
      </c>
      <c r="N634">
        <v>1.0870000000000001E-3</v>
      </c>
      <c r="O634">
        <v>20071231</v>
      </c>
      <c r="P634" s="3">
        <v>6033155.9242213517</v>
      </c>
      <c r="Q634">
        <v>7430816.0811000001</v>
      </c>
      <c r="R634" t="s">
        <v>264</v>
      </c>
      <c r="S634">
        <v>87</v>
      </c>
      <c r="T634">
        <v>49372382</v>
      </c>
      <c r="U634">
        <v>2783958</v>
      </c>
      <c r="V634" s="1">
        <v>46588424</v>
      </c>
      <c r="W634">
        <v>0.2615225464</v>
      </c>
      <c r="X634">
        <v>25</v>
      </c>
      <c r="Y634" s="4">
        <v>52621579.924221352</v>
      </c>
      <c r="Z634" s="5">
        <v>3.6930848656891987E-2</v>
      </c>
      <c r="AA634">
        <v>0.97</v>
      </c>
      <c r="AB634">
        <v>0.2615225464</v>
      </c>
      <c r="AD634">
        <v>9.5301121525042678E-4</v>
      </c>
      <c r="AE634">
        <v>0</v>
      </c>
      <c r="AF634">
        <v>0</v>
      </c>
      <c r="AG634">
        <v>0</v>
      </c>
      <c r="AH634">
        <v>49372382</v>
      </c>
      <c r="AI634">
        <v>0</v>
      </c>
      <c r="AJ634">
        <v>9537251211</v>
      </c>
      <c r="AK634">
        <v>5.1767937016333667E-3</v>
      </c>
      <c r="AR634">
        <f t="shared" si="106"/>
        <v>0</v>
      </c>
      <c r="AS634">
        <f t="shared" si="107"/>
        <v>0</v>
      </c>
      <c r="AT634">
        <f t="shared" si="108"/>
        <v>49372382</v>
      </c>
      <c r="AX634">
        <f t="shared" si="109"/>
        <v>0</v>
      </c>
      <c r="AY634">
        <f t="shared" si="110"/>
        <v>0</v>
      </c>
      <c r="AZ634">
        <f t="shared" si="111"/>
        <v>49372382</v>
      </c>
      <c r="BA634">
        <f t="shared" si="112"/>
        <v>0</v>
      </c>
      <c r="BB634">
        <f t="shared" si="113"/>
        <v>0</v>
      </c>
      <c r="BC634">
        <f t="shared" si="114"/>
        <v>49372382</v>
      </c>
    </row>
    <row r="635" spans="1:55" x14ac:dyDescent="0.25">
      <c r="A635">
        <v>65</v>
      </c>
      <c r="B635">
        <v>1</v>
      </c>
      <c r="C635">
        <v>1</v>
      </c>
      <c r="D635">
        <v>86845</v>
      </c>
      <c r="E635">
        <v>7263</v>
      </c>
      <c r="F635">
        <v>20061229</v>
      </c>
      <c r="G635">
        <v>20051910</v>
      </c>
      <c r="H635" t="s">
        <v>262</v>
      </c>
      <c r="I635" t="s">
        <v>263</v>
      </c>
      <c r="J635">
        <v>35.270000000000003</v>
      </c>
      <c r="K635">
        <v>-2.0005999999999999E-2</v>
      </c>
      <c r="L635">
        <v>187537</v>
      </c>
      <c r="M635">
        <v>-4.5189999999999996E-3</v>
      </c>
      <c r="N635">
        <v>-1.14E-3</v>
      </c>
      <c r="O635">
        <v>20061229</v>
      </c>
      <c r="P635" s="3">
        <v>5339446.6057999283</v>
      </c>
      <c r="Q635">
        <v>6614430.0757999998</v>
      </c>
      <c r="R635" t="s">
        <v>264</v>
      </c>
      <c r="S635">
        <v>83</v>
      </c>
      <c r="T635">
        <v>45316383</v>
      </c>
      <c r="U635">
        <v>2816934</v>
      </c>
      <c r="V635" s="1">
        <v>42499449</v>
      </c>
      <c r="W635">
        <v>0.14063777720000001</v>
      </c>
      <c r="X635">
        <v>25</v>
      </c>
      <c r="Y635" s="4">
        <v>47838895.605799928</v>
      </c>
      <c r="Z635" s="5">
        <v>1.4438600023584627E-2</v>
      </c>
      <c r="AA635">
        <v>0.97</v>
      </c>
      <c r="AB635">
        <v>0.14063777720000001</v>
      </c>
      <c r="AD635">
        <v>5.3694230572372638E-15</v>
      </c>
      <c r="AE635">
        <v>0</v>
      </c>
      <c r="AF635">
        <v>0</v>
      </c>
      <c r="AG635">
        <v>0</v>
      </c>
      <c r="AH635">
        <v>45316383</v>
      </c>
      <c r="AI635">
        <v>0</v>
      </c>
      <c r="AJ635">
        <v>8392540279</v>
      </c>
      <c r="AK635">
        <v>5.3996026820856205E-3</v>
      </c>
      <c r="AR635">
        <f t="shared" si="106"/>
        <v>0</v>
      </c>
      <c r="AS635">
        <f t="shared" si="107"/>
        <v>0</v>
      </c>
      <c r="AT635">
        <f t="shared" si="108"/>
        <v>45316383</v>
      </c>
      <c r="AX635">
        <f t="shared" si="109"/>
        <v>0</v>
      </c>
      <c r="AY635">
        <f t="shared" si="110"/>
        <v>0</v>
      </c>
      <c r="AZ635">
        <f t="shared" si="111"/>
        <v>45316383</v>
      </c>
      <c r="BA635">
        <f t="shared" si="112"/>
        <v>0</v>
      </c>
      <c r="BB635">
        <f t="shared" si="113"/>
        <v>0</v>
      </c>
      <c r="BC635">
        <f t="shared" si="114"/>
        <v>45316383</v>
      </c>
    </row>
    <row r="636" spans="1:55" x14ac:dyDescent="0.25">
      <c r="A636">
        <v>66</v>
      </c>
      <c r="B636">
        <v>3</v>
      </c>
      <c r="C636">
        <v>0</v>
      </c>
      <c r="D636">
        <v>86868</v>
      </c>
      <c r="E636">
        <v>35048</v>
      </c>
      <c r="F636">
        <v>20111230</v>
      </c>
      <c r="G636" t="s">
        <v>281</v>
      </c>
      <c r="H636" t="s">
        <v>282</v>
      </c>
      <c r="I636" t="s">
        <v>283</v>
      </c>
      <c r="J636">
        <v>90.43</v>
      </c>
      <c r="K636">
        <v>-6.3730000000000002E-3</v>
      </c>
      <c r="L636">
        <v>492313</v>
      </c>
      <c r="M636">
        <v>-2.5850000000000001E-3</v>
      </c>
      <c r="N636">
        <v>2.1440000000000001E-3</v>
      </c>
      <c r="O636">
        <v>20111230</v>
      </c>
      <c r="P636" s="3">
        <v>18644328.5294559</v>
      </c>
      <c r="Q636">
        <v>44519864.740000002</v>
      </c>
      <c r="R636" t="s">
        <v>284</v>
      </c>
      <c r="S636">
        <v>103</v>
      </c>
      <c r="T636">
        <v>923718000</v>
      </c>
      <c r="U636">
        <v>70379000</v>
      </c>
      <c r="V636" s="1">
        <v>853339000</v>
      </c>
      <c r="W636">
        <v>0.52711812290000004</v>
      </c>
      <c r="X636">
        <v>5</v>
      </c>
      <c r="Y636" s="4">
        <v>871983328.5294559</v>
      </c>
      <c r="Z636" s="5">
        <v>2.7722897358711442E-2</v>
      </c>
      <c r="AA636">
        <v>0.97</v>
      </c>
      <c r="AB636">
        <v>0.52711812290000004</v>
      </c>
      <c r="AD636">
        <v>0.22027687072949145</v>
      </c>
      <c r="AE636">
        <v>0</v>
      </c>
      <c r="AF636">
        <v>1</v>
      </c>
      <c r="AG636">
        <v>923718000</v>
      </c>
      <c r="AH636">
        <v>0</v>
      </c>
      <c r="AI636">
        <v>2</v>
      </c>
      <c r="AJ636">
        <v>12693899731</v>
      </c>
      <c r="AK636">
        <v>7.2768654202000016E-2</v>
      </c>
      <c r="AR636">
        <f t="shared" si="106"/>
        <v>1</v>
      </c>
      <c r="AS636">
        <f t="shared" si="107"/>
        <v>923718000</v>
      </c>
      <c r="AT636">
        <f t="shared" si="108"/>
        <v>0</v>
      </c>
      <c r="AX636">
        <f t="shared" si="109"/>
        <v>1</v>
      </c>
      <c r="AY636">
        <f t="shared" si="110"/>
        <v>923718000</v>
      </c>
      <c r="AZ636">
        <f t="shared" si="111"/>
        <v>0</v>
      </c>
      <c r="BA636">
        <f t="shared" si="112"/>
        <v>1</v>
      </c>
      <c r="BB636">
        <f t="shared" si="113"/>
        <v>923718000</v>
      </c>
      <c r="BC636">
        <f t="shared" si="114"/>
        <v>0</v>
      </c>
    </row>
    <row r="637" spans="1:55" x14ac:dyDescent="0.25">
      <c r="A637">
        <v>66</v>
      </c>
      <c r="B637">
        <v>2</v>
      </c>
      <c r="C637">
        <v>0</v>
      </c>
      <c r="D637">
        <v>86868</v>
      </c>
      <c r="E637">
        <v>35048</v>
      </c>
      <c r="F637">
        <v>20091231</v>
      </c>
      <c r="G637" t="s">
        <v>281</v>
      </c>
      <c r="H637" t="s">
        <v>282</v>
      </c>
      <c r="I637" t="s">
        <v>283</v>
      </c>
      <c r="J637">
        <v>168.84</v>
      </c>
      <c r="K637">
        <v>1.2836999999999999E-2</v>
      </c>
      <c r="L637">
        <v>514082</v>
      </c>
      <c r="M637">
        <v>-8.659E-3</v>
      </c>
      <c r="N637">
        <v>-2.6570000000000001E-3</v>
      </c>
      <c r="O637">
        <v>20091231</v>
      </c>
      <c r="P637" s="3">
        <v>63440470.519797564</v>
      </c>
      <c r="Q637">
        <v>86797602.996999994</v>
      </c>
      <c r="R637" t="s">
        <v>284</v>
      </c>
      <c r="S637">
        <v>95</v>
      </c>
      <c r="T637">
        <v>849262000</v>
      </c>
      <c r="U637">
        <v>70714000</v>
      </c>
      <c r="V637" s="1">
        <v>778548000</v>
      </c>
      <c r="W637">
        <v>0.2875010006</v>
      </c>
      <c r="X637">
        <v>5</v>
      </c>
      <c r="Y637" s="4">
        <v>841988470.51979756</v>
      </c>
      <c r="Z637" s="5">
        <v>2.9640843769367327E-2</v>
      </c>
      <c r="AA637">
        <v>0.97</v>
      </c>
      <c r="AB637">
        <v>0.2875010006</v>
      </c>
      <c r="AD637">
        <v>5.5115493060547936E-3</v>
      </c>
      <c r="AE637">
        <v>0</v>
      </c>
      <c r="AF637">
        <v>1</v>
      </c>
      <c r="AG637">
        <v>849262000</v>
      </c>
      <c r="AH637">
        <v>0</v>
      </c>
      <c r="AI637">
        <v>1</v>
      </c>
      <c r="AJ637">
        <v>11802671984</v>
      </c>
      <c r="AK637">
        <v>7.195506247663927E-2</v>
      </c>
      <c r="AR637">
        <f t="shared" si="106"/>
        <v>1</v>
      </c>
      <c r="AS637">
        <f t="shared" si="107"/>
        <v>849262000</v>
      </c>
      <c r="AT637">
        <f t="shared" si="108"/>
        <v>0</v>
      </c>
      <c r="AX637">
        <f t="shared" si="109"/>
        <v>0</v>
      </c>
      <c r="AY637">
        <f t="shared" si="110"/>
        <v>0</v>
      </c>
      <c r="AZ637">
        <f t="shared" si="111"/>
        <v>849262000</v>
      </c>
      <c r="BA637">
        <f t="shared" si="112"/>
        <v>0</v>
      </c>
      <c r="BB637">
        <f t="shared" si="113"/>
        <v>0</v>
      </c>
      <c r="BC637">
        <f t="shared" si="114"/>
        <v>849262000</v>
      </c>
    </row>
    <row r="638" spans="1:55" x14ac:dyDescent="0.25">
      <c r="A638">
        <v>66</v>
      </c>
      <c r="B638">
        <v>1</v>
      </c>
      <c r="C638">
        <v>1</v>
      </c>
      <c r="D638">
        <v>86868</v>
      </c>
      <c r="E638">
        <v>35048</v>
      </c>
      <c r="F638">
        <v>20101231</v>
      </c>
      <c r="G638" t="s">
        <v>281</v>
      </c>
      <c r="H638" t="s">
        <v>282</v>
      </c>
      <c r="I638" t="s">
        <v>283</v>
      </c>
      <c r="J638">
        <v>168.16</v>
      </c>
      <c r="K638">
        <v>3.1020000000000002E-3</v>
      </c>
      <c r="L638">
        <v>511243</v>
      </c>
      <c r="M638">
        <v>-2.3800000000000001E-4</v>
      </c>
      <c r="N638">
        <v>8.7100000000000003E-4</v>
      </c>
      <c r="O638">
        <v>20101231</v>
      </c>
      <c r="P638" s="3">
        <v>60951403.78073585</v>
      </c>
      <c r="Q638">
        <v>85970624.752000004</v>
      </c>
      <c r="R638" t="s">
        <v>284</v>
      </c>
      <c r="S638">
        <v>99</v>
      </c>
      <c r="T638">
        <v>911330000</v>
      </c>
      <c r="U638">
        <v>77356000</v>
      </c>
      <c r="V638" s="1">
        <v>833974000</v>
      </c>
      <c r="W638">
        <v>0.21069076859999999</v>
      </c>
      <c r="X638">
        <v>5</v>
      </c>
      <c r="Y638" s="4">
        <v>894925403.78073585</v>
      </c>
      <c r="Z638" s="5">
        <v>2.0239924441935522E-2</v>
      </c>
      <c r="AA638">
        <v>0.97</v>
      </c>
      <c r="AB638">
        <v>0.21069076859999999</v>
      </c>
      <c r="AD638">
        <v>3.8268690781656501E-4</v>
      </c>
      <c r="AE638">
        <v>0</v>
      </c>
      <c r="AF638">
        <v>0</v>
      </c>
      <c r="AG638">
        <v>0</v>
      </c>
      <c r="AH638">
        <v>911330000</v>
      </c>
      <c r="AI638">
        <v>0</v>
      </c>
      <c r="AJ638">
        <v>12407381750</v>
      </c>
      <c r="AK638">
        <v>7.3450629501264436E-2</v>
      </c>
      <c r="AR638">
        <f t="shared" si="106"/>
        <v>0</v>
      </c>
      <c r="AS638">
        <f t="shared" si="107"/>
        <v>0</v>
      </c>
      <c r="AT638">
        <f t="shared" si="108"/>
        <v>911330000</v>
      </c>
      <c r="AX638">
        <f t="shared" si="109"/>
        <v>0</v>
      </c>
      <c r="AY638">
        <f t="shared" si="110"/>
        <v>0</v>
      </c>
      <c r="AZ638">
        <f t="shared" si="111"/>
        <v>911330000</v>
      </c>
      <c r="BA638">
        <f t="shared" si="112"/>
        <v>0</v>
      </c>
      <c r="BB638">
        <f t="shared" si="113"/>
        <v>0</v>
      </c>
      <c r="BC638">
        <f t="shared" si="114"/>
        <v>911330000</v>
      </c>
    </row>
    <row r="639" spans="1:55" x14ac:dyDescent="0.25">
      <c r="A639">
        <v>67</v>
      </c>
      <c r="B639">
        <v>11</v>
      </c>
      <c r="C639">
        <v>0</v>
      </c>
      <c r="D639">
        <v>87842</v>
      </c>
      <c r="E639">
        <v>37138</v>
      </c>
      <c r="F639">
        <v>20111230</v>
      </c>
      <c r="G639" t="s">
        <v>227</v>
      </c>
      <c r="H639" t="s">
        <v>228</v>
      </c>
      <c r="I639" t="s">
        <v>229</v>
      </c>
      <c r="J639">
        <v>31.18</v>
      </c>
      <c r="K639">
        <v>-7.6379999999999998E-3</v>
      </c>
      <c r="L639">
        <v>1057634</v>
      </c>
      <c r="M639">
        <v>-2.5850000000000001E-3</v>
      </c>
      <c r="N639">
        <v>2.1440000000000001E-3</v>
      </c>
      <c r="O639">
        <v>20111230</v>
      </c>
      <c r="P639" s="3">
        <v>10468945.36825943</v>
      </c>
      <c r="Q639">
        <v>32977028.443</v>
      </c>
      <c r="R639" t="s">
        <v>230</v>
      </c>
      <c r="S639">
        <v>103</v>
      </c>
      <c r="T639">
        <v>799625102</v>
      </c>
      <c r="U639">
        <v>59796947</v>
      </c>
      <c r="V639" s="1">
        <v>739828155</v>
      </c>
      <c r="W639">
        <v>0.55943134900000002</v>
      </c>
      <c r="X639">
        <v>6</v>
      </c>
      <c r="Y639" s="4">
        <v>750297100.36825943</v>
      </c>
      <c r="Z639" s="5">
        <v>2.5612725855187313E-2</v>
      </c>
      <c r="AA639">
        <v>0.97</v>
      </c>
      <c r="AB639">
        <v>0.55943134900000002</v>
      </c>
      <c r="AD639">
        <v>0.29295556328569261</v>
      </c>
      <c r="AE639">
        <v>0</v>
      </c>
      <c r="AF639">
        <v>1</v>
      </c>
      <c r="AG639">
        <v>799625102</v>
      </c>
      <c r="AH639">
        <v>0</v>
      </c>
      <c r="AI639">
        <v>8</v>
      </c>
      <c r="AJ639">
        <v>12693899731</v>
      </c>
      <c r="AK639">
        <v>6.2992864206042304E-2</v>
      </c>
      <c r="AR639">
        <f t="shared" si="106"/>
        <v>1</v>
      </c>
      <c r="AS639">
        <f t="shared" si="107"/>
        <v>799625102</v>
      </c>
      <c r="AT639">
        <f t="shared" si="108"/>
        <v>0</v>
      </c>
      <c r="AX639">
        <f t="shared" si="109"/>
        <v>1</v>
      </c>
      <c r="AY639">
        <f t="shared" si="110"/>
        <v>799625102</v>
      </c>
      <c r="AZ639">
        <f t="shared" si="111"/>
        <v>0</v>
      </c>
      <c r="BA639">
        <f t="shared" si="112"/>
        <v>1</v>
      </c>
      <c r="BB639">
        <f t="shared" si="113"/>
        <v>799625102</v>
      </c>
      <c r="BC639">
        <f t="shared" si="114"/>
        <v>0</v>
      </c>
    </row>
    <row r="640" spans="1:55" x14ac:dyDescent="0.25">
      <c r="A640">
        <v>67</v>
      </c>
      <c r="B640">
        <v>10</v>
      </c>
      <c r="C640">
        <v>0</v>
      </c>
      <c r="D640">
        <v>87842</v>
      </c>
      <c r="E640">
        <v>37138</v>
      </c>
      <c r="F640">
        <v>20101231</v>
      </c>
      <c r="G640" t="s">
        <v>227</v>
      </c>
      <c r="H640" t="s">
        <v>228</v>
      </c>
      <c r="I640" t="s">
        <v>229</v>
      </c>
      <c r="J640">
        <v>44.44</v>
      </c>
      <c r="K640">
        <v>-2.2499999999999999E-4</v>
      </c>
      <c r="L640">
        <v>985255</v>
      </c>
      <c r="M640">
        <v>-2.3800000000000001E-4</v>
      </c>
      <c r="N640">
        <v>8.7100000000000003E-4</v>
      </c>
      <c r="O640">
        <v>20101231</v>
      </c>
      <c r="P640" s="3">
        <v>23316291.208409786</v>
      </c>
      <c r="Q640">
        <v>43784730.847000003</v>
      </c>
      <c r="R640" t="s">
        <v>230</v>
      </c>
      <c r="S640">
        <v>99</v>
      </c>
      <c r="T640">
        <v>730905863</v>
      </c>
      <c r="U640">
        <v>48624671</v>
      </c>
      <c r="V640" s="1">
        <v>682281192</v>
      </c>
      <c r="W640">
        <v>0.22406827409999999</v>
      </c>
      <c r="X640">
        <v>7</v>
      </c>
      <c r="Y640" s="4">
        <v>705597483.20840979</v>
      </c>
      <c r="Z640" s="5">
        <v>1.3904232453002305E-2</v>
      </c>
      <c r="AA640">
        <v>0.97</v>
      </c>
      <c r="AB640">
        <v>0.22406827409999999</v>
      </c>
      <c r="AD640">
        <v>8.7365984003194321E-3</v>
      </c>
      <c r="AE640">
        <v>0</v>
      </c>
      <c r="AF640">
        <v>1</v>
      </c>
      <c r="AG640">
        <v>730905863</v>
      </c>
      <c r="AH640">
        <v>0</v>
      </c>
      <c r="AI640">
        <v>7</v>
      </c>
      <c r="AJ640">
        <v>12407381750</v>
      </c>
      <c r="AK640">
        <v>5.8908952567692213E-2</v>
      </c>
      <c r="AR640">
        <f t="shared" si="106"/>
        <v>1</v>
      </c>
      <c r="AS640">
        <f t="shared" si="107"/>
        <v>730905863</v>
      </c>
      <c r="AT640">
        <f t="shared" si="108"/>
        <v>0</v>
      </c>
      <c r="AX640">
        <f t="shared" si="109"/>
        <v>0</v>
      </c>
      <c r="AY640">
        <f t="shared" si="110"/>
        <v>0</v>
      </c>
      <c r="AZ640">
        <f t="shared" si="111"/>
        <v>730905863</v>
      </c>
      <c r="BA640">
        <f t="shared" si="112"/>
        <v>0</v>
      </c>
      <c r="BB640">
        <f t="shared" si="113"/>
        <v>0</v>
      </c>
      <c r="BC640">
        <f t="shared" si="114"/>
        <v>730905863</v>
      </c>
    </row>
    <row r="641" spans="1:65" x14ac:dyDescent="0.25">
      <c r="A641">
        <v>67</v>
      </c>
      <c r="B641">
        <v>9</v>
      </c>
      <c r="C641">
        <v>0</v>
      </c>
      <c r="D641">
        <v>87842</v>
      </c>
      <c r="E641">
        <v>37138</v>
      </c>
      <c r="F641">
        <v>20091231</v>
      </c>
      <c r="G641" t="s">
        <v>227</v>
      </c>
      <c r="H641" t="s">
        <v>228</v>
      </c>
      <c r="I641" t="s">
        <v>229</v>
      </c>
      <c r="J641">
        <v>35.35</v>
      </c>
      <c r="K641">
        <v>-2.8210000000000002E-3</v>
      </c>
      <c r="L641">
        <v>818791</v>
      </c>
      <c r="M641">
        <v>-8.659E-3</v>
      </c>
      <c r="N641">
        <v>-2.6570000000000001E-3</v>
      </c>
      <c r="O641">
        <v>20091231</v>
      </c>
      <c r="P641" s="3">
        <v>13741823.987251699</v>
      </c>
      <c r="Q641">
        <v>28944260.601</v>
      </c>
      <c r="R641" t="s">
        <v>230</v>
      </c>
      <c r="S641">
        <v>95</v>
      </c>
      <c r="T641">
        <v>539314240</v>
      </c>
      <c r="U641">
        <v>33120700</v>
      </c>
      <c r="V641" s="1">
        <v>506193540</v>
      </c>
      <c r="W641">
        <v>0.39458094659999998</v>
      </c>
      <c r="X641">
        <v>7</v>
      </c>
      <c r="Y641" s="4">
        <v>519935363.9872517</v>
      </c>
      <c r="Z641" s="5">
        <v>2.2067241786101227E-2</v>
      </c>
      <c r="AA641">
        <v>0.97</v>
      </c>
      <c r="AB641">
        <v>0.39458094659999998</v>
      </c>
      <c r="AD641">
        <v>0.11551749408046567</v>
      </c>
      <c r="AE641">
        <v>0</v>
      </c>
      <c r="AF641">
        <v>1</v>
      </c>
      <c r="AG641">
        <v>539314240</v>
      </c>
      <c r="AH641">
        <v>0</v>
      </c>
      <c r="AI641">
        <v>6</v>
      </c>
      <c r="AJ641">
        <v>11802671984</v>
      </c>
      <c r="AK641">
        <v>4.5694249635261239E-2</v>
      </c>
      <c r="AR641">
        <f t="shared" si="106"/>
        <v>1</v>
      </c>
      <c r="AS641">
        <f t="shared" si="107"/>
        <v>539314240</v>
      </c>
      <c r="AT641">
        <f t="shared" si="108"/>
        <v>0</v>
      </c>
      <c r="AX641">
        <f t="shared" si="109"/>
        <v>1</v>
      </c>
      <c r="AY641">
        <f t="shared" si="110"/>
        <v>539314240</v>
      </c>
      <c r="AZ641">
        <f t="shared" si="111"/>
        <v>0</v>
      </c>
      <c r="BA641">
        <f t="shared" si="112"/>
        <v>1</v>
      </c>
      <c r="BB641">
        <f t="shared" si="113"/>
        <v>539314240</v>
      </c>
      <c r="BC641">
        <f t="shared" si="114"/>
        <v>0</v>
      </c>
    </row>
    <row r="642" spans="1:65" x14ac:dyDescent="0.25">
      <c r="A642">
        <v>67</v>
      </c>
      <c r="B642">
        <v>8</v>
      </c>
      <c r="C642">
        <v>0</v>
      </c>
      <c r="D642">
        <v>87842</v>
      </c>
      <c r="E642">
        <v>37138</v>
      </c>
      <c r="F642">
        <v>20081231</v>
      </c>
      <c r="G642" t="s">
        <v>227</v>
      </c>
      <c r="H642" t="s">
        <v>228</v>
      </c>
      <c r="I642" t="s">
        <v>229</v>
      </c>
      <c r="J642">
        <v>34.86</v>
      </c>
      <c r="K642">
        <v>6.9319999999999998E-3</v>
      </c>
      <c r="L642">
        <v>793591</v>
      </c>
      <c r="M642">
        <v>1.7395000000000001E-2</v>
      </c>
      <c r="N642">
        <v>3.4456000000000001E-2</v>
      </c>
      <c r="O642">
        <v>20081231</v>
      </c>
      <c r="P642" s="3">
        <v>-58796973.456370652</v>
      </c>
      <c r="Q642">
        <v>27664582.743999999</v>
      </c>
      <c r="R642" t="s">
        <v>230</v>
      </c>
      <c r="S642">
        <v>91</v>
      </c>
      <c r="T642">
        <v>501678258</v>
      </c>
      <c r="U642">
        <v>23735589</v>
      </c>
      <c r="V642" s="1">
        <v>477942669</v>
      </c>
      <c r="W642">
        <v>1.6180265413999999</v>
      </c>
      <c r="X642">
        <v>5</v>
      </c>
      <c r="Y642" s="4">
        <v>419145695.54362935</v>
      </c>
      <c r="Z642" s="5">
        <v>0.26539646986770149</v>
      </c>
      <c r="AA642">
        <v>0.97</v>
      </c>
      <c r="AB642">
        <v>1.6180265413999999</v>
      </c>
      <c r="AD642">
        <v>0.70144486456483879</v>
      </c>
      <c r="AE642">
        <v>1</v>
      </c>
      <c r="AF642">
        <v>1</v>
      </c>
      <c r="AG642">
        <v>501678258</v>
      </c>
      <c r="AH642">
        <v>0</v>
      </c>
      <c r="AI642">
        <v>5</v>
      </c>
      <c r="AJ642">
        <v>10162906034</v>
      </c>
      <c r="AK642">
        <v>4.9363661960627747E-2</v>
      </c>
      <c r="AR642">
        <f t="shared" si="106"/>
        <v>1</v>
      </c>
      <c r="AS642">
        <f t="shared" si="107"/>
        <v>501678258</v>
      </c>
      <c r="AT642">
        <f t="shared" si="108"/>
        <v>0</v>
      </c>
      <c r="AX642">
        <f t="shared" si="109"/>
        <v>1</v>
      </c>
      <c r="AY642">
        <f t="shared" si="110"/>
        <v>501678258</v>
      </c>
      <c r="AZ642">
        <f t="shared" si="111"/>
        <v>0</v>
      </c>
      <c r="BA642">
        <f t="shared" si="112"/>
        <v>1</v>
      </c>
      <c r="BB642">
        <f t="shared" si="113"/>
        <v>501678258</v>
      </c>
      <c r="BC642">
        <f t="shared" si="114"/>
        <v>0</v>
      </c>
    </row>
    <row r="643" spans="1:65" x14ac:dyDescent="0.25">
      <c r="A643">
        <v>67</v>
      </c>
      <c r="B643">
        <v>7</v>
      </c>
      <c r="C643">
        <v>0</v>
      </c>
      <c r="D643">
        <v>87842</v>
      </c>
      <c r="E643">
        <v>37138</v>
      </c>
      <c r="F643">
        <v>20071231</v>
      </c>
      <c r="G643" t="s">
        <v>227</v>
      </c>
      <c r="H643" t="s">
        <v>228</v>
      </c>
      <c r="I643" t="s">
        <v>229</v>
      </c>
      <c r="J643">
        <v>61.62</v>
      </c>
      <c r="K643">
        <v>2.4399999999999999E-3</v>
      </c>
      <c r="L643">
        <v>740596</v>
      </c>
      <c r="M643">
        <v>-6.522E-3</v>
      </c>
      <c r="N643">
        <v>1.0870000000000001E-3</v>
      </c>
      <c r="O643">
        <v>20071231</v>
      </c>
      <c r="P643" s="3">
        <v>29933528.935009122</v>
      </c>
      <c r="Q643">
        <v>45635524.729000002</v>
      </c>
      <c r="R643" t="s">
        <v>230</v>
      </c>
      <c r="S643">
        <v>87</v>
      </c>
      <c r="T643">
        <v>558563489</v>
      </c>
      <c r="U643">
        <v>35178824</v>
      </c>
      <c r="V643" s="1">
        <v>523384665</v>
      </c>
      <c r="W643">
        <v>0.28832215649999998</v>
      </c>
      <c r="X643">
        <v>6</v>
      </c>
      <c r="Y643" s="4">
        <v>553318193.93500912</v>
      </c>
      <c r="Z643" s="5">
        <v>2.3783041983592251E-2</v>
      </c>
      <c r="AA643">
        <v>0.97</v>
      </c>
      <c r="AB643">
        <v>0.28832215649999998</v>
      </c>
      <c r="AD643">
        <v>1.1463312154395562E-2</v>
      </c>
      <c r="AE643">
        <v>0</v>
      </c>
      <c r="AF643">
        <v>1</v>
      </c>
      <c r="AG643">
        <v>558563489</v>
      </c>
      <c r="AH643">
        <v>0</v>
      </c>
      <c r="AI643">
        <v>4</v>
      </c>
      <c r="AJ643">
        <v>9537251211</v>
      </c>
      <c r="AK643">
        <v>5.8566506915091888E-2</v>
      </c>
      <c r="AR643">
        <f t="shared" si="106"/>
        <v>1</v>
      </c>
      <c r="AS643">
        <f t="shared" si="107"/>
        <v>558563489</v>
      </c>
      <c r="AT643">
        <f t="shared" si="108"/>
        <v>0</v>
      </c>
      <c r="AX643">
        <f t="shared" si="109"/>
        <v>1</v>
      </c>
      <c r="AY643">
        <f t="shared" si="110"/>
        <v>558563489</v>
      </c>
      <c r="AZ643">
        <f t="shared" si="111"/>
        <v>0</v>
      </c>
      <c r="BA643">
        <f t="shared" si="112"/>
        <v>0</v>
      </c>
      <c r="BB643">
        <f t="shared" si="113"/>
        <v>0</v>
      </c>
      <c r="BC643">
        <f t="shared" si="114"/>
        <v>558563489</v>
      </c>
    </row>
    <row r="644" spans="1:65" x14ac:dyDescent="0.25">
      <c r="A644">
        <v>67</v>
      </c>
      <c r="B644">
        <v>6</v>
      </c>
      <c r="C644">
        <v>0</v>
      </c>
      <c r="D644">
        <v>87842</v>
      </c>
      <c r="E644">
        <v>37138</v>
      </c>
      <c r="F644">
        <v>20041231</v>
      </c>
      <c r="G644" t="s">
        <v>227</v>
      </c>
      <c r="H644" t="s">
        <v>228</v>
      </c>
      <c r="I644" t="s">
        <v>229</v>
      </c>
      <c r="J644">
        <v>40.51</v>
      </c>
      <c r="K644">
        <v>-4.1790000000000004E-3</v>
      </c>
      <c r="L644">
        <v>744336</v>
      </c>
      <c r="M644">
        <v>-1.005E-3</v>
      </c>
      <c r="N644">
        <v>3.4299999999999999E-3</v>
      </c>
      <c r="O644">
        <v>20041231</v>
      </c>
      <c r="P644" s="3">
        <v>20133474.332767308</v>
      </c>
      <c r="Q644">
        <v>30153050.111000001</v>
      </c>
      <c r="R644" t="s">
        <v>230</v>
      </c>
      <c r="S644">
        <v>75</v>
      </c>
      <c r="T644">
        <v>356807967</v>
      </c>
      <c r="U644">
        <v>22824394</v>
      </c>
      <c r="V644" s="1">
        <v>333983573</v>
      </c>
      <c r="W644">
        <v>0.26471646040000002</v>
      </c>
      <c r="X644">
        <v>6</v>
      </c>
      <c r="Y644" s="4">
        <v>354117047.33276731</v>
      </c>
      <c r="Z644" s="5">
        <v>2.2541441410089947E-2</v>
      </c>
      <c r="AA644">
        <v>0.97</v>
      </c>
      <c r="AB644">
        <v>0.26471646040000002</v>
      </c>
      <c r="AD644">
        <v>5.8301402292382778E-3</v>
      </c>
      <c r="AE644">
        <v>0</v>
      </c>
      <c r="AF644">
        <v>1</v>
      </c>
      <c r="AG644">
        <v>356807967</v>
      </c>
      <c r="AH644">
        <v>0</v>
      </c>
      <c r="AI644">
        <v>3</v>
      </c>
      <c r="AJ644">
        <v>6668600666</v>
      </c>
      <c r="AK644">
        <v>5.3505673059595978E-2</v>
      </c>
      <c r="AR644">
        <f t="shared" si="106"/>
        <v>1</v>
      </c>
      <c r="AS644">
        <f t="shared" si="107"/>
        <v>356807967</v>
      </c>
      <c r="AT644">
        <f t="shared" si="108"/>
        <v>0</v>
      </c>
      <c r="AX644">
        <f t="shared" si="109"/>
        <v>0</v>
      </c>
      <c r="AY644">
        <f t="shared" si="110"/>
        <v>0</v>
      </c>
      <c r="AZ644">
        <f t="shared" si="111"/>
        <v>356807967</v>
      </c>
      <c r="BA644">
        <f t="shared" si="112"/>
        <v>0</v>
      </c>
      <c r="BB644">
        <f t="shared" si="113"/>
        <v>0</v>
      </c>
      <c r="BC644">
        <f t="shared" si="114"/>
        <v>356807967</v>
      </c>
    </row>
    <row r="645" spans="1:65" x14ac:dyDescent="0.25">
      <c r="A645">
        <v>67</v>
      </c>
      <c r="B645">
        <v>5</v>
      </c>
      <c r="C645">
        <v>0</v>
      </c>
      <c r="D645">
        <v>87842</v>
      </c>
      <c r="E645">
        <v>37138</v>
      </c>
      <c r="F645">
        <v>20021231</v>
      </c>
      <c r="G645" t="s">
        <v>227</v>
      </c>
      <c r="H645" t="s">
        <v>228</v>
      </c>
      <c r="I645" t="s">
        <v>229</v>
      </c>
      <c r="J645">
        <v>27.04</v>
      </c>
      <c r="K645">
        <v>-1.3499000000000001E-2</v>
      </c>
      <c r="L645">
        <v>700278</v>
      </c>
      <c r="M645">
        <v>1.7849999999999999E-3</v>
      </c>
      <c r="N645">
        <v>1.0114E-2</v>
      </c>
      <c r="O645">
        <v>20021231</v>
      </c>
      <c r="P645" s="3">
        <v>11106624.825688839</v>
      </c>
      <c r="Q645">
        <v>18935517.761</v>
      </c>
      <c r="R645" t="s">
        <v>230</v>
      </c>
      <c r="S645">
        <v>67</v>
      </c>
      <c r="T645">
        <v>277385705</v>
      </c>
      <c r="U645">
        <v>17385944</v>
      </c>
      <c r="V645" s="1">
        <v>259999761</v>
      </c>
      <c r="W645">
        <v>0.44320625120000001</v>
      </c>
      <c r="X645">
        <v>6</v>
      </c>
      <c r="Y645" s="4">
        <v>271106385.82568884</v>
      </c>
      <c r="Z645" s="5">
        <v>3.1267514837618512E-2</v>
      </c>
      <c r="AA645">
        <v>0.97</v>
      </c>
      <c r="AB645">
        <v>0.44320625120000001</v>
      </c>
      <c r="AD645">
        <v>9.5058279767583145E-2</v>
      </c>
      <c r="AE645">
        <v>0</v>
      </c>
      <c r="AF645">
        <v>1</v>
      </c>
      <c r="AG645">
        <v>277385705</v>
      </c>
      <c r="AH645">
        <v>0</v>
      </c>
      <c r="AI645">
        <v>2</v>
      </c>
      <c r="AJ645">
        <v>5183658599</v>
      </c>
      <c r="AK645">
        <v>5.351156903996563E-2</v>
      </c>
      <c r="AR645">
        <f t="shared" si="106"/>
        <v>1</v>
      </c>
      <c r="AS645">
        <f t="shared" si="107"/>
        <v>277385705</v>
      </c>
      <c r="AT645">
        <f t="shared" si="108"/>
        <v>0</v>
      </c>
      <c r="AX645">
        <f t="shared" si="109"/>
        <v>1</v>
      </c>
      <c r="AY645">
        <f t="shared" si="110"/>
        <v>277385705</v>
      </c>
      <c r="AZ645">
        <f t="shared" si="111"/>
        <v>0</v>
      </c>
      <c r="BA645">
        <f t="shared" si="112"/>
        <v>1</v>
      </c>
      <c r="BB645">
        <f t="shared" si="113"/>
        <v>277385705</v>
      </c>
      <c r="BC645">
        <f t="shared" si="114"/>
        <v>0</v>
      </c>
    </row>
    <row r="646" spans="1:65" x14ac:dyDescent="0.25">
      <c r="A646">
        <v>67</v>
      </c>
      <c r="B646">
        <v>4</v>
      </c>
      <c r="C646">
        <v>0</v>
      </c>
      <c r="D646">
        <v>87842</v>
      </c>
      <c r="E646">
        <v>37138</v>
      </c>
      <c r="F646">
        <v>20011231</v>
      </c>
      <c r="G646" t="s">
        <v>227</v>
      </c>
      <c r="H646" t="s">
        <v>228</v>
      </c>
      <c r="I646" t="s">
        <v>229</v>
      </c>
      <c r="J646">
        <v>31.68</v>
      </c>
      <c r="K646">
        <v>8.5959999999999995E-3</v>
      </c>
      <c r="L646">
        <v>724776</v>
      </c>
      <c r="M646">
        <v>-9.7280000000000005E-3</v>
      </c>
      <c r="N646">
        <v>6.6160000000000004E-3</v>
      </c>
      <c r="O646">
        <v>20011231</v>
      </c>
      <c r="P646" s="3">
        <v>15737263.354966223</v>
      </c>
      <c r="Q646">
        <v>22960903.901000001</v>
      </c>
      <c r="R646" t="s">
        <v>230</v>
      </c>
      <c r="S646">
        <v>63</v>
      </c>
      <c r="T646">
        <v>256897467</v>
      </c>
      <c r="U646">
        <v>16109717</v>
      </c>
      <c r="V646" s="1">
        <v>240787750</v>
      </c>
      <c r="W646">
        <v>0.24153530179999999</v>
      </c>
      <c r="X646">
        <v>7</v>
      </c>
      <c r="Y646" s="4">
        <v>256525013.35496622</v>
      </c>
      <c r="Z646" s="5">
        <v>2.1619361241818884E-2</v>
      </c>
      <c r="AA646">
        <v>0.97</v>
      </c>
      <c r="AB646">
        <v>0.24153530179999999</v>
      </c>
      <c r="AD646">
        <v>2.2724513255919154E-3</v>
      </c>
      <c r="AE646">
        <v>0</v>
      </c>
      <c r="AF646">
        <v>1</v>
      </c>
      <c r="AG646">
        <v>256897467</v>
      </c>
      <c r="AH646">
        <v>0</v>
      </c>
      <c r="AI646">
        <v>1</v>
      </c>
      <c r="AJ646">
        <v>4854674774</v>
      </c>
      <c r="AK646">
        <v>5.2917544214466469E-2</v>
      </c>
      <c r="AR646">
        <f t="shared" si="106"/>
        <v>0</v>
      </c>
      <c r="AS646">
        <f t="shared" si="107"/>
        <v>0</v>
      </c>
      <c r="AT646">
        <f t="shared" si="108"/>
        <v>256897467</v>
      </c>
      <c r="AX646">
        <f t="shared" si="109"/>
        <v>0</v>
      </c>
      <c r="AY646">
        <f t="shared" si="110"/>
        <v>0</v>
      </c>
      <c r="AZ646">
        <f t="shared" si="111"/>
        <v>256897467</v>
      </c>
      <c r="BA646">
        <f t="shared" si="112"/>
        <v>0</v>
      </c>
      <c r="BB646">
        <f t="shared" si="113"/>
        <v>0</v>
      </c>
      <c r="BC646">
        <f t="shared" si="114"/>
        <v>256897467</v>
      </c>
    </row>
    <row r="647" spans="1:65" x14ac:dyDescent="0.25">
      <c r="A647">
        <v>67</v>
      </c>
      <c r="B647">
        <v>3</v>
      </c>
      <c r="C647">
        <v>0</v>
      </c>
      <c r="D647">
        <v>87842</v>
      </c>
      <c r="E647">
        <v>37138</v>
      </c>
      <c r="F647">
        <v>20061229</v>
      </c>
      <c r="G647" t="s">
        <v>227</v>
      </c>
      <c r="H647" t="s">
        <v>228</v>
      </c>
      <c r="I647" t="s">
        <v>229</v>
      </c>
      <c r="J647">
        <v>59.01</v>
      </c>
      <c r="K647">
        <v>-8.2349999999999993E-3</v>
      </c>
      <c r="L647">
        <v>760234</v>
      </c>
      <c r="M647">
        <v>-4.5189999999999996E-3</v>
      </c>
      <c r="N647">
        <v>-1.14E-3</v>
      </c>
      <c r="O647">
        <v>20061229</v>
      </c>
      <c r="P647" s="3">
        <v>30043886.054000258</v>
      </c>
      <c r="Q647">
        <v>44861407.064000003</v>
      </c>
      <c r="R647" t="s">
        <v>230</v>
      </c>
      <c r="S647">
        <v>83</v>
      </c>
      <c r="T647">
        <v>527714953</v>
      </c>
      <c r="U647">
        <v>33797586</v>
      </c>
      <c r="V647" s="1">
        <v>493917367</v>
      </c>
      <c r="W647">
        <v>0.13210123430000001</v>
      </c>
      <c r="X647">
        <v>5</v>
      </c>
      <c r="Y647" s="4">
        <v>523961253.05400026</v>
      </c>
      <c r="Z647" s="5">
        <v>1.1310468513101522E-2</v>
      </c>
      <c r="AA647">
        <v>0.97</v>
      </c>
      <c r="AB647">
        <v>0.13210123430000001</v>
      </c>
      <c r="AD647">
        <v>1.992939887650483E-7</v>
      </c>
      <c r="AE647">
        <v>0</v>
      </c>
      <c r="AF647">
        <v>0</v>
      </c>
      <c r="AG647">
        <v>0</v>
      </c>
      <c r="AH647">
        <v>527714953</v>
      </c>
      <c r="AI647">
        <v>0</v>
      </c>
      <c r="AJ647">
        <v>8392540279</v>
      </c>
      <c r="AK647">
        <v>6.287904918615167E-2</v>
      </c>
      <c r="AR647">
        <f t="shared" si="106"/>
        <v>0</v>
      </c>
      <c r="AS647">
        <f t="shared" si="107"/>
        <v>0</v>
      </c>
      <c r="AT647">
        <f t="shared" si="108"/>
        <v>527714953</v>
      </c>
      <c r="AX647">
        <f t="shared" si="109"/>
        <v>0</v>
      </c>
      <c r="AY647">
        <f t="shared" si="110"/>
        <v>0</v>
      </c>
      <c r="AZ647">
        <f t="shared" si="111"/>
        <v>527714953</v>
      </c>
      <c r="BA647">
        <f t="shared" si="112"/>
        <v>0</v>
      </c>
      <c r="BB647">
        <f t="shared" si="113"/>
        <v>0</v>
      </c>
      <c r="BC647">
        <f t="shared" si="114"/>
        <v>527714953</v>
      </c>
    </row>
    <row r="648" spans="1:65" x14ac:dyDescent="0.25">
      <c r="A648">
        <v>67</v>
      </c>
      <c r="B648">
        <v>2</v>
      </c>
      <c r="C648">
        <v>0</v>
      </c>
      <c r="D648">
        <v>87842</v>
      </c>
      <c r="E648">
        <v>37138</v>
      </c>
      <c r="F648">
        <v>20051230</v>
      </c>
      <c r="G648" t="s">
        <v>227</v>
      </c>
      <c r="H648" t="s">
        <v>228</v>
      </c>
      <c r="I648" t="s">
        <v>229</v>
      </c>
      <c r="J648">
        <v>49</v>
      </c>
      <c r="K648">
        <v>-1.4270000000000001E-3</v>
      </c>
      <c r="L648">
        <v>757277</v>
      </c>
      <c r="M648">
        <v>-4.4130000000000003E-3</v>
      </c>
      <c r="N648">
        <v>5.3000000000000001E-5</v>
      </c>
      <c r="O648">
        <v>20051230</v>
      </c>
      <c r="P648" s="3">
        <v>23530259.509450614</v>
      </c>
      <c r="Q648">
        <v>37106573</v>
      </c>
      <c r="R648" t="s">
        <v>230</v>
      </c>
      <c r="S648">
        <v>79</v>
      </c>
      <c r="T648">
        <v>481645114</v>
      </c>
      <c r="U648">
        <v>29101331</v>
      </c>
      <c r="V648" s="1">
        <v>452543783</v>
      </c>
      <c r="W648">
        <v>0.1709428086</v>
      </c>
      <c r="X648">
        <v>6</v>
      </c>
      <c r="Y648" s="4">
        <v>476074042.50945061</v>
      </c>
      <c r="Z648" s="5">
        <v>1.3323771638222754E-2</v>
      </c>
      <c r="AA648">
        <v>0.97</v>
      </c>
      <c r="AB648">
        <v>0.1709428086</v>
      </c>
      <c r="AD648">
        <v>1.0380065254410194E-4</v>
      </c>
      <c r="AE648">
        <v>0</v>
      </c>
      <c r="AF648">
        <v>0</v>
      </c>
      <c r="AG648">
        <v>0</v>
      </c>
      <c r="AH648">
        <v>481645114</v>
      </c>
      <c r="AI648">
        <v>0</v>
      </c>
      <c r="AJ648">
        <v>7281211083</v>
      </c>
      <c r="AK648">
        <v>6.6149038739521465E-2</v>
      </c>
      <c r="AR648">
        <f t="shared" si="106"/>
        <v>0</v>
      </c>
      <c r="AS648">
        <f t="shared" si="107"/>
        <v>0</v>
      </c>
      <c r="AT648">
        <f t="shared" si="108"/>
        <v>481645114</v>
      </c>
      <c r="AX648">
        <f t="shared" si="109"/>
        <v>0</v>
      </c>
      <c r="AY648">
        <f t="shared" si="110"/>
        <v>0</v>
      </c>
      <c r="AZ648">
        <f t="shared" si="111"/>
        <v>481645114</v>
      </c>
      <c r="BA648">
        <f t="shared" si="112"/>
        <v>0</v>
      </c>
      <c r="BB648">
        <f t="shared" si="113"/>
        <v>0</v>
      </c>
      <c r="BC648">
        <f t="shared" si="114"/>
        <v>481645114</v>
      </c>
    </row>
    <row r="649" spans="1:65" x14ac:dyDescent="0.25">
      <c r="A649">
        <v>67</v>
      </c>
      <c r="B649">
        <v>1</v>
      </c>
      <c r="C649">
        <v>1</v>
      </c>
      <c r="D649">
        <v>87842</v>
      </c>
      <c r="E649">
        <v>37138</v>
      </c>
      <c r="F649">
        <v>20031231</v>
      </c>
      <c r="G649" t="s">
        <v>227</v>
      </c>
      <c r="H649" t="s">
        <v>228</v>
      </c>
      <c r="I649" t="s">
        <v>229</v>
      </c>
      <c r="J649">
        <v>33.67</v>
      </c>
      <c r="K649">
        <v>-2.075E-3</v>
      </c>
      <c r="L649">
        <v>760163</v>
      </c>
      <c r="M649">
        <v>3.3000000000000003E-5</v>
      </c>
      <c r="N649">
        <v>-1.1739999999999999E-3</v>
      </c>
      <c r="O649">
        <v>20031231</v>
      </c>
      <c r="P649" s="3">
        <v>16423890.997549951</v>
      </c>
      <c r="Q649">
        <v>25594686.818</v>
      </c>
      <c r="R649" t="s">
        <v>230</v>
      </c>
      <c r="S649">
        <v>71</v>
      </c>
      <c r="T649">
        <v>326841959</v>
      </c>
      <c r="U649">
        <v>21148765</v>
      </c>
      <c r="V649" s="1">
        <v>305693194</v>
      </c>
      <c r="W649">
        <v>0.17192954520000001</v>
      </c>
      <c r="X649">
        <v>6</v>
      </c>
      <c r="Y649" s="4">
        <v>322117084.99754995</v>
      </c>
      <c r="Z649" s="5">
        <v>1.3661128428041475E-2</v>
      </c>
      <c r="AA649">
        <v>0.97</v>
      </c>
      <c r="AB649">
        <v>0.17192954520000001</v>
      </c>
      <c r="AD649">
        <v>9.4872338932209158E-5</v>
      </c>
      <c r="AE649">
        <v>0</v>
      </c>
      <c r="AF649">
        <v>0</v>
      </c>
      <c r="AG649">
        <v>0</v>
      </c>
      <c r="AH649">
        <v>326841959</v>
      </c>
      <c r="AI649">
        <v>0</v>
      </c>
      <c r="AJ649">
        <v>5752838056</v>
      </c>
      <c r="AK649">
        <v>5.6814037839830335E-2</v>
      </c>
      <c r="AR649">
        <f t="shared" si="106"/>
        <v>0</v>
      </c>
      <c r="AS649">
        <f t="shared" si="107"/>
        <v>0</v>
      </c>
      <c r="AT649">
        <f t="shared" si="108"/>
        <v>326841959</v>
      </c>
      <c r="AX649">
        <f t="shared" si="109"/>
        <v>0</v>
      </c>
      <c r="AY649">
        <f t="shared" si="110"/>
        <v>0</v>
      </c>
      <c r="AZ649">
        <f t="shared" si="111"/>
        <v>326841959</v>
      </c>
      <c r="BA649">
        <f t="shared" si="112"/>
        <v>0</v>
      </c>
      <c r="BB649">
        <f t="shared" si="113"/>
        <v>0</v>
      </c>
      <c r="BC649">
        <f t="shared" si="114"/>
        <v>326841959</v>
      </c>
    </row>
    <row r="650" spans="1:65" x14ac:dyDescent="0.25">
      <c r="A650">
        <v>68</v>
      </c>
      <c r="B650">
        <v>2</v>
      </c>
      <c r="C650">
        <v>0</v>
      </c>
      <c r="D650">
        <v>93150</v>
      </c>
      <c r="E650">
        <v>43340</v>
      </c>
      <c r="F650">
        <v>20111230</v>
      </c>
      <c r="G650">
        <v>12558180</v>
      </c>
      <c r="H650" t="s">
        <v>291</v>
      </c>
      <c r="I650" t="s">
        <v>292</v>
      </c>
      <c r="J650">
        <v>34.869999999999997</v>
      </c>
      <c r="K650">
        <v>-7.1180000000000002E-3</v>
      </c>
      <c r="L650">
        <v>200640</v>
      </c>
      <c r="M650">
        <v>-2.5850000000000001E-3</v>
      </c>
      <c r="N650">
        <v>2.1440000000000001E-3</v>
      </c>
      <c r="O650">
        <v>20111230</v>
      </c>
      <c r="P650" s="3">
        <v>5901486.2392135412</v>
      </c>
      <c r="Q650">
        <v>6996316.5856999997</v>
      </c>
      <c r="R650" t="s">
        <v>293</v>
      </c>
      <c r="S650">
        <v>103</v>
      </c>
      <c r="T650">
        <v>45235752</v>
      </c>
      <c r="U650">
        <v>8888473</v>
      </c>
      <c r="V650" s="1">
        <v>36347279</v>
      </c>
      <c r="W650">
        <v>0.4235531495</v>
      </c>
      <c r="X650">
        <v>24</v>
      </c>
      <c r="Y650" s="4">
        <v>42248765.239213541</v>
      </c>
      <c r="Z650" s="5">
        <v>7.0465527766169517E-2</v>
      </c>
      <c r="AA650">
        <v>0.97</v>
      </c>
      <c r="AB650">
        <v>0.4235531495</v>
      </c>
      <c r="AD650">
        <v>2.3722508220063381E-2</v>
      </c>
      <c r="AE650">
        <v>0</v>
      </c>
      <c r="AF650">
        <v>1</v>
      </c>
      <c r="AG650">
        <v>45235752</v>
      </c>
      <c r="AH650">
        <v>0</v>
      </c>
      <c r="AI650">
        <v>1</v>
      </c>
      <c r="AJ650">
        <v>12693899731</v>
      </c>
      <c r="AK650">
        <v>3.5635819534267283E-3</v>
      </c>
      <c r="AR650">
        <f t="shared" si="106"/>
        <v>1</v>
      </c>
      <c r="AS650">
        <f t="shared" si="107"/>
        <v>45235752</v>
      </c>
      <c r="AT650">
        <f t="shared" si="108"/>
        <v>0</v>
      </c>
      <c r="AX650">
        <f t="shared" si="109"/>
        <v>1</v>
      </c>
      <c r="AY650">
        <f t="shared" si="110"/>
        <v>45235752</v>
      </c>
      <c r="AZ650">
        <f t="shared" si="111"/>
        <v>0</v>
      </c>
      <c r="BA650">
        <f t="shared" si="112"/>
        <v>0</v>
      </c>
      <c r="BB650">
        <f t="shared" si="113"/>
        <v>0</v>
      </c>
      <c r="BC650">
        <f t="shared" si="114"/>
        <v>45235752</v>
      </c>
    </row>
    <row r="651" spans="1:65" x14ac:dyDescent="0.25">
      <c r="A651">
        <v>68</v>
      </c>
      <c r="B651">
        <v>1</v>
      </c>
      <c r="C651">
        <v>1</v>
      </c>
      <c r="D651">
        <v>93150</v>
      </c>
      <c r="E651">
        <v>43340</v>
      </c>
      <c r="F651">
        <v>20101231</v>
      </c>
      <c r="G651">
        <v>12558180</v>
      </c>
      <c r="H651" t="s">
        <v>291</v>
      </c>
      <c r="I651" t="s">
        <v>292</v>
      </c>
      <c r="J651">
        <v>47.1</v>
      </c>
      <c r="K651">
        <v>1.6181000000000001E-2</v>
      </c>
      <c r="L651">
        <v>200250</v>
      </c>
      <c r="M651">
        <v>-2.3800000000000001E-4</v>
      </c>
      <c r="N651">
        <v>8.7100000000000003E-4</v>
      </c>
      <c r="O651">
        <v>20101231</v>
      </c>
      <c r="P651" s="3">
        <v>8170504.426644057</v>
      </c>
      <c r="Q651">
        <v>9431774.6943999995</v>
      </c>
      <c r="R651" t="s">
        <v>293</v>
      </c>
      <c r="S651">
        <v>99</v>
      </c>
      <c r="T651">
        <v>50958218</v>
      </c>
      <c r="U651">
        <v>8915977</v>
      </c>
      <c r="V651" s="1">
        <v>42042241</v>
      </c>
      <c r="W651">
        <v>0.25439824570000003</v>
      </c>
      <c r="X651">
        <v>24</v>
      </c>
      <c r="Y651" s="4">
        <v>50212745.426644057</v>
      </c>
      <c r="Z651" s="5">
        <v>4.7785503439634655E-2</v>
      </c>
      <c r="AA651">
        <v>0.97</v>
      </c>
      <c r="AB651">
        <v>0.25439824570000003</v>
      </c>
      <c r="AD651">
        <v>3.3061497558613007E-4</v>
      </c>
      <c r="AE651">
        <v>0</v>
      </c>
      <c r="AF651">
        <v>0</v>
      </c>
      <c r="AG651">
        <v>0</v>
      </c>
      <c r="AH651">
        <v>50958218</v>
      </c>
      <c r="AI651">
        <v>0</v>
      </c>
      <c r="AJ651">
        <v>12407381750</v>
      </c>
      <c r="AK651">
        <v>4.1070887498081531E-3</v>
      </c>
      <c r="AR651">
        <f t="shared" si="106"/>
        <v>0</v>
      </c>
      <c r="AS651">
        <f t="shared" si="107"/>
        <v>0</v>
      </c>
      <c r="AT651">
        <f t="shared" si="108"/>
        <v>50958218</v>
      </c>
      <c r="AX651">
        <f t="shared" si="109"/>
        <v>0</v>
      </c>
      <c r="AY651">
        <f t="shared" si="110"/>
        <v>0</v>
      </c>
      <c r="AZ651">
        <f t="shared" si="111"/>
        <v>50958218</v>
      </c>
      <c r="BA651">
        <f t="shared" si="112"/>
        <v>0</v>
      </c>
      <c r="BB651">
        <f t="shared" si="113"/>
        <v>0</v>
      </c>
      <c r="BC651">
        <f t="shared" si="114"/>
        <v>50958218</v>
      </c>
    </row>
    <row r="652" spans="1:65" x14ac:dyDescent="0.25">
      <c r="P652" s="3"/>
      <c r="V652" s="1"/>
      <c r="Y652" s="4"/>
      <c r="Z652" s="5"/>
      <c r="AR652">
        <f t="shared" si="106"/>
        <v>0</v>
      </c>
      <c r="AS652">
        <f t="shared" si="107"/>
        <v>0</v>
      </c>
      <c r="AT652">
        <f t="shared" si="108"/>
        <v>0</v>
      </c>
      <c r="AX652">
        <f t="shared" si="109"/>
        <v>0</v>
      </c>
      <c r="AY652">
        <f t="shared" si="110"/>
        <v>0</v>
      </c>
      <c r="AZ652">
        <f t="shared" si="111"/>
        <v>0</v>
      </c>
      <c r="BA652">
        <f t="shared" si="112"/>
        <v>0</v>
      </c>
      <c r="BB652">
        <f t="shared" si="113"/>
        <v>0</v>
      </c>
      <c r="BC652">
        <f t="shared" si="114"/>
        <v>0</v>
      </c>
    </row>
    <row r="653" spans="1:65" x14ac:dyDescent="0.25">
      <c r="P653" s="3"/>
      <c r="V653" s="1"/>
      <c r="Y653" s="4"/>
      <c r="Z653" s="5"/>
      <c r="AR653">
        <v>1</v>
      </c>
      <c r="AS653">
        <v>1</v>
      </c>
      <c r="AT653">
        <v>1</v>
      </c>
      <c r="BD653">
        <v>1</v>
      </c>
      <c r="BJ653">
        <v>1</v>
      </c>
      <c r="BK653">
        <v>1</v>
      </c>
      <c r="BL653">
        <v>1</v>
      </c>
      <c r="BM653">
        <v>1</v>
      </c>
    </row>
    <row r="654" spans="1:65" x14ac:dyDescent="0.25">
      <c r="P654" s="3"/>
      <c r="V654" s="1"/>
      <c r="Y654" s="4"/>
      <c r="Z654" s="5"/>
    </row>
    <row r="655" spans="1:65" x14ac:dyDescent="0.25">
      <c r="P655" s="3"/>
      <c r="V655" s="1"/>
      <c r="Y655" s="4"/>
      <c r="Z655" s="5"/>
    </row>
    <row r="656" spans="1:65" x14ac:dyDescent="0.25">
      <c r="P656" s="3"/>
      <c r="V656" s="1"/>
      <c r="Y656" s="4"/>
      <c r="Z656" s="5"/>
    </row>
    <row r="657" spans="16:26" x14ac:dyDescent="0.25">
      <c r="P657" s="3"/>
      <c r="V657" s="1"/>
      <c r="Y657" s="4"/>
      <c r="Z657" s="5"/>
    </row>
    <row r="658" spans="16:26" x14ac:dyDescent="0.25">
      <c r="P658" s="3"/>
      <c r="V658" s="1"/>
      <c r="Y658" s="4"/>
      <c r="Z658" s="5"/>
    </row>
    <row r="659" spans="16:26" x14ac:dyDescent="0.25">
      <c r="P659" s="3"/>
      <c r="V659" s="1"/>
      <c r="Y659" s="4"/>
      <c r="Z659" s="5"/>
    </row>
    <row r="660" spans="16:26" x14ac:dyDescent="0.25">
      <c r="P660" s="3"/>
      <c r="V660" s="1"/>
      <c r="Y660" s="4"/>
      <c r="Z660" s="5"/>
    </row>
    <row r="661" spans="16:26" x14ac:dyDescent="0.25">
      <c r="P661" s="3"/>
      <c r="V661" s="1"/>
      <c r="Y661" s="4"/>
      <c r="Z661" s="5"/>
    </row>
    <row r="662" spans="16:26" x14ac:dyDescent="0.25">
      <c r="P662" s="3"/>
      <c r="V662" s="1"/>
      <c r="Y662" s="4"/>
      <c r="Z662" s="5"/>
    </row>
    <row r="663" spans="16:26" x14ac:dyDescent="0.25">
      <c r="P663" s="3"/>
      <c r="V663" s="1"/>
      <c r="Y663" s="4"/>
      <c r="Z663" s="5"/>
    </row>
    <row r="664" spans="16:26" x14ac:dyDescent="0.25">
      <c r="P664" s="3"/>
      <c r="V664" s="1"/>
      <c r="Y664" s="4"/>
      <c r="Z664" s="5"/>
    </row>
    <row r="665" spans="16:26" x14ac:dyDescent="0.25">
      <c r="P665" s="3"/>
      <c r="V665" s="1"/>
      <c r="Y665" s="4"/>
      <c r="Z665" s="5"/>
    </row>
    <row r="666" spans="16:26" x14ac:dyDescent="0.25">
      <c r="P666" s="3"/>
      <c r="V666" s="1"/>
      <c r="Y666" s="4"/>
      <c r="Z666" s="5"/>
    </row>
    <row r="667" spans="16:26" x14ac:dyDescent="0.25">
      <c r="P667" s="3"/>
      <c r="V667" s="1"/>
      <c r="Y667" s="4"/>
      <c r="Z667" s="5"/>
    </row>
    <row r="668" spans="16:26" x14ac:dyDescent="0.25">
      <c r="P668" s="3"/>
      <c r="V668" s="1"/>
      <c r="Y668" s="4"/>
      <c r="Z668" s="5"/>
    </row>
    <row r="669" spans="16:26" x14ac:dyDescent="0.25">
      <c r="P669" s="3"/>
      <c r="V669" s="1"/>
      <c r="Y669" s="4"/>
      <c r="Z669" s="5"/>
    </row>
    <row r="670" spans="16:26" x14ac:dyDescent="0.25">
      <c r="P670" s="3"/>
      <c r="V670" s="1"/>
      <c r="Y670" s="4"/>
      <c r="Z670" s="5"/>
    </row>
    <row r="671" spans="16:26" x14ac:dyDescent="0.25">
      <c r="P671" s="3"/>
      <c r="V671" s="1"/>
      <c r="Y671" s="4"/>
      <c r="Z671" s="5"/>
    </row>
    <row r="672" spans="16:26" x14ac:dyDescent="0.25">
      <c r="P672" s="3"/>
      <c r="V672" s="1"/>
      <c r="Y672" s="4"/>
      <c r="Z672" s="5"/>
    </row>
    <row r="673" spans="7:26" x14ac:dyDescent="0.25">
      <c r="P673" s="3"/>
      <c r="V673" s="1"/>
      <c r="Y673" s="4"/>
      <c r="Z673" s="5"/>
    </row>
    <row r="674" spans="7:26" x14ac:dyDescent="0.25">
      <c r="P674" s="3"/>
      <c r="V674" s="1"/>
      <c r="Y674" s="4"/>
      <c r="Z674" s="5"/>
    </row>
    <row r="675" spans="7:26" x14ac:dyDescent="0.25">
      <c r="P675" s="3"/>
      <c r="V675" s="1"/>
      <c r="Y675" s="4"/>
      <c r="Z675" s="5"/>
    </row>
    <row r="676" spans="7:26" x14ac:dyDescent="0.25">
      <c r="P676" s="3"/>
      <c r="V676" s="1"/>
      <c r="Y676" s="4"/>
      <c r="Z676" s="5"/>
    </row>
    <row r="677" spans="7:26" x14ac:dyDescent="0.25">
      <c r="P677" s="3"/>
      <c r="V677" s="1"/>
      <c r="Y677" s="4"/>
      <c r="Z677" s="5"/>
    </row>
    <row r="678" spans="7:26" x14ac:dyDescent="0.25">
      <c r="P678" s="3"/>
      <c r="V678" s="1"/>
      <c r="Y678" s="4"/>
      <c r="Z678" s="5"/>
    </row>
    <row r="679" spans="7:26" x14ac:dyDescent="0.25">
      <c r="G679" s="6"/>
      <c r="P679" s="3"/>
      <c r="V679" s="1"/>
      <c r="Y679" s="4"/>
      <c r="Z679" s="5"/>
    </row>
    <row r="680" spans="7:26" x14ac:dyDescent="0.25">
      <c r="P680" s="3"/>
      <c r="V680" s="1"/>
      <c r="Y680" s="4"/>
      <c r="Z680" s="5"/>
    </row>
    <row r="681" spans="7:26" x14ac:dyDescent="0.25">
      <c r="P681" s="3"/>
      <c r="V681" s="1"/>
      <c r="Y681" s="4"/>
      <c r="Z681" s="5"/>
    </row>
    <row r="682" spans="7:26" x14ac:dyDescent="0.25">
      <c r="P682" s="3"/>
      <c r="V682" s="1"/>
      <c r="Y682" s="4"/>
      <c r="Z682" s="5"/>
    </row>
    <row r="683" spans="7:26" x14ac:dyDescent="0.25">
      <c r="P683" s="3"/>
      <c r="V683" s="1"/>
      <c r="Y683" s="4"/>
      <c r="Z683" s="5"/>
    </row>
    <row r="684" spans="7:26" x14ac:dyDescent="0.25">
      <c r="P684" s="3"/>
      <c r="V684" s="1"/>
      <c r="Y684" s="4"/>
      <c r="Z684" s="5"/>
    </row>
    <row r="685" spans="7:26" x14ac:dyDescent="0.25">
      <c r="P685" s="3"/>
      <c r="V685" s="1"/>
      <c r="Y685" s="4"/>
      <c r="Z685" s="5"/>
    </row>
    <row r="686" spans="7:26" x14ac:dyDescent="0.25">
      <c r="P686" s="3"/>
      <c r="V686" s="1"/>
      <c r="Y686" s="4"/>
      <c r="Z686" s="5"/>
    </row>
    <row r="687" spans="7:26" x14ac:dyDescent="0.25">
      <c r="P687" s="3"/>
      <c r="V687" s="1"/>
      <c r="Y687" s="4"/>
      <c r="Z687" s="5"/>
    </row>
    <row r="688" spans="7:26" x14ac:dyDescent="0.25">
      <c r="P688" s="3"/>
      <c r="V688" s="1"/>
      <c r="Y688" s="4"/>
      <c r="Z688" s="5"/>
    </row>
    <row r="689" spans="16:26" x14ac:dyDescent="0.25">
      <c r="P689" s="3"/>
      <c r="V689" s="1"/>
      <c r="Y689" s="4"/>
      <c r="Z689" s="5"/>
    </row>
    <row r="690" spans="16:26" x14ac:dyDescent="0.25">
      <c r="P690" s="3"/>
      <c r="V690" s="1"/>
      <c r="Y690" s="4"/>
      <c r="Z690" s="5"/>
    </row>
    <row r="691" spans="16:26" x14ac:dyDescent="0.25">
      <c r="P691" s="3"/>
      <c r="V691" s="1"/>
      <c r="Y691" s="4"/>
      <c r="Z691" s="5"/>
    </row>
    <row r="692" spans="16:26" x14ac:dyDescent="0.25">
      <c r="P692" s="3"/>
      <c r="V692" s="1"/>
      <c r="Y692" s="4"/>
      <c r="Z692" s="5"/>
    </row>
    <row r="693" spans="16:26" x14ac:dyDescent="0.25">
      <c r="P693" s="3"/>
      <c r="V693" s="1"/>
      <c r="Y693" s="4"/>
      <c r="Z693" s="5"/>
    </row>
    <row r="694" spans="16:26" x14ac:dyDescent="0.25">
      <c r="P694" s="3"/>
      <c r="V694" s="1"/>
      <c r="Y694" s="4"/>
      <c r="Z694" s="5"/>
    </row>
    <row r="695" spans="16:26" x14ac:dyDescent="0.25">
      <c r="P695" s="3"/>
      <c r="V695" s="1"/>
      <c r="Y695" s="4"/>
      <c r="Z695" s="5"/>
    </row>
    <row r="696" spans="16:26" x14ac:dyDescent="0.25">
      <c r="P696" s="3"/>
      <c r="V696" s="1"/>
      <c r="Y696" s="4"/>
      <c r="Z696" s="5"/>
    </row>
    <row r="697" spans="16:26" x14ac:dyDescent="0.25">
      <c r="P697" s="3"/>
      <c r="V697" s="1"/>
      <c r="Y697" s="4"/>
      <c r="Z697" s="5"/>
    </row>
    <row r="698" spans="16:26" x14ac:dyDescent="0.25">
      <c r="P698" s="3"/>
      <c r="V698" s="1"/>
      <c r="Y698" s="4"/>
      <c r="Z698" s="5"/>
    </row>
    <row r="699" spans="16:26" x14ac:dyDescent="0.25">
      <c r="P699" s="3"/>
      <c r="V699" s="1"/>
      <c r="Y699" s="4"/>
      <c r="Z699" s="5"/>
    </row>
    <row r="700" spans="16:26" x14ac:dyDescent="0.25">
      <c r="P700" s="3"/>
      <c r="V700" s="1"/>
      <c r="Y700" s="4"/>
      <c r="Z700" s="5"/>
    </row>
    <row r="701" spans="16:26" x14ac:dyDescent="0.25">
      <c r="P701" s="3"/>
      <c r="V701" s="1"/>
      <c r="Y701" s="4"/>
      <c r="Z701" s="5"/>
    </row>
    <row r="702" spans="16:26" x14ac:dyDescent="0.25">
      <c r="P702" s="3"/>
      <c r="V702" s="1"/>
      <c r="Y702" s="4"/>
      <c r="Z702" s="5"/>
    </row>
    <row r="703" spans="16:26" x14ac:dyDescent="0.25">
      <c r="P703" s="3"/>
      <c r="V703" s="1"/>
      <c r="Y703" s="4"/>
      <c r="Z703" s="5"/>
    </row>
    <row r="704" spans="16:26" x14ac:dyDescent="0.25">
      <c r="P704" s="3"/>
      <c r="V704" s="1"/>
      <c r="Y704" s="4"/>
      <c r="Z704" s="5"/>
    </row>
    <row r="705" spans="16:26" x14ac:dyDescent="0.25">
      <c r="P705" s="3"/>
      <c r="V705" s="1"/>
      <c r="Y705" s="4"/>
      <c r="Z705" s="5"/>
    </row>
    <row r="706" spans="16:26" x14ac:dyDescent="0.25">
      <c r="P706" s="3"/>
      <c r="V706" s="1"/>
      <c r="Y706" s="4"/>
      <c r="Z706" s="5"/>
    </row>
    <row r="707" spans="16:26" x14ac:dyDescent="0.25">
      <c r="P707" s="3"/>
      <c r="V707" s="1"/>
      <c r="Y707" s="4"/>
      <c r="Z707" s="5"/>
    </row>
    <row r="708" spans="16:26" x14ac:dyDescent="0.25">
      <c r="P708" s="3"/>
      <c r="V708" s="1"/>
      <c r="Y708" s="4"/>
      <c r="Z708" s="5"/>
    </row>
    <row r="709" spans="16:26" x14ac:dyDescent="0.25">
      <c r="P709" s="3"/>
      <c r="V709" s="1"/>
      <c r="Y709" s="4"/>
      <c r="Z709" s="5"/>
    </row>
    <row r="710" spans="16:26" x14ac:dyDescent="0.25">
      <c r="P710" s="3"/>
      <c r="V710" s="1"/>
      <c r="Y710" s="4"/>
      <c r="Z710" s="5"/>
    </row>
    <row r="711" spans="16:26" x14ac:dyDescent="0.25">
      <c r="P711" s="3"/>
      <c r="V711" s="1"/>
      <c r="Y711" s="4"/>
      <c r="Z711" s="5"/>
    </row>
    <row r="712" spans="16:26" x14ac:dyDescent="0.25">
      <c r="P712" s="3"/>
      <c r="V712" s="1"/>
      <c r="Y712" s="4"/>
      <c r="Z712" s="5"/>
    </row>
    <row r="713" spans="16:26" x14ac:dyDescent="0.25">
      <c r="P713" s="3"/>
      <c r="V713" s="1"/>
      <c r="Y713" s="4"/>
      <c r="Z713" s="5"/>
    </row>
    <row r="714" spans="16:26" x14ac:dyDescent="0.25">
      <c r="P714" s="3"/>
      <c r="V714" s="1"/>
      <c r="Y714" s="4"/>
      <c r="Z714" s="5"/>
    </row>
    <row r="715" spans="16:26" x14ac:dyDescent="0.25">
      <c r="P715" s="3"/>
      <c r="V715" s="1"/>
      <c r="Y715" s="4"/>
      <c r="Z715" s="5"/>
    </row>
    <row r="716" spans="16:26" x14ac:dyDescent="0.25">
      <c r="P716" s="3"/>
      <c r="V716" s="1"/>
      <c r="Y716" s="4"/>
      <c r="Z716" s="5"/>
    </row>
    <row r="717" spans="16:26" x14ac:dyDescent="0.25">
      <c r="P717" s="3"/>
      <c r="V717" s="1"/>
      <c r="Y717" s="4"/>
      <c r="Z717" s="5"/>
    </row>
    <row r="718" spans="16:26" x14ac:dyDescent="0.25">
      <c r="P718" s="3"/>
      <c r="V718" s="1"/>
      <c r="Y718" s="4"/>
      <c r="Z718" s="5"/>
    </row>
    <row r="719" spans="16:26" x14ac:dyDescent="0.25">
      <c r="P719" s="3"/>
      <c r="V719" s="1"/>
      <c r="Y719" s="4"/>
      <c r="Z719" s="5"/>
    </row>
    <row r="720" spans="16:26" x14ac:dyDescent="0.25">
      <c r="P720" s="3"/>
      <c r="V720" s="1"/>
      <c r="Y720" s="4"/>
      <c r="Z720" s="5"/>
    </row>
    <row r="721" spans="7:26" x14ac:dyDescent="0.25">
      <c r="P721" s="3"/>
      <c r="V721" s="1"/>
      <c r="Y721" s="4"/>
      <c r="Z721" s="5"/>
    </row>
    <row r="722" spans="7:26" x14ac:dyDescent="0.25">
      <c r="P722" s="3"/>
      <c r="V722" s="1"/>
      <c r="Y722" s="4"/>
      <c r="Z722" s="5"/>
    </row>
    <row r="723" spans="7:26" x14ac:dyDescent="0.25">
      <c r="P723" s="3"/>
      <c r="V723" s="1"/>
      <c r="Y723" s="4"/>
      <c r="Z723" s="5"/>
    </row>
    <row r="724" spans="7:26" x14ac:dyDescent="0.25">
      <c r="P724" s="3"/>
      <c r="V724" s="1"/>
      <c r="Y724" s="4"/>
      <c r="Z724" s="5"/>
    </row>
    <row r="725" spans="7:26" x14ac:dyDescent="0.25">
      <c r="P725" s="3"/>
      <c r="V725" s="1"/>
      <c r="Y725" s="4"/>
      <c r="Z725" s="5"/>
    </row>
    <row r="726" spans="7:26" x14ac:dyDescent="0.25">
      <c r="P726" s="3"/>
      <c r="V726" s="1"/>
      <c r="Y726" s="4"/>
      <c r="Z726" s="5"/>
    </row>
    <row r="727" spans="7:26" x14ac:dyDescent="0.25">
      <c r="P727" s="3"/>
      <c r="V727" s="1"/>
      <c r="Y727" s="4"/>
      <c r="Z727" s="5"/>
    </row>
    <row r="728" spans="7:26" x14ac:dyDescent="0.25">
      <c r="P728" s="3"/>
      <c r="V728" s="1"/>
      <c r="Y728" s="4"/>
      <c r="Z728" s="5"/>
    </row>
    <row r="729" spans="7:26" x14ac:dyDescent="0.25">
      <c r="P729" s="3"/>
      <c r="V729" s="1"/>
      <c r="Y729" s="4"/>
      <c r="Z729" s="5"/>
    </row>
    <row r="730" spans="7:26" x14ac:dyDescent="0.25">
      <c r="P730" s="3"/>
      <c r="V730" s="1"/>
      <c r="Y730" s="4"/>
      <c r="Z730" s="5"/>
    </row>
    <row r="731" spans="7:26" x14ac:dyDescent="0.25">
      <c r="P731" s="3"/>
      <c r="V731" s="1"/>
      <c r="Y731" s="4"/>
      <c r="Z731" s="5"/>
    </row>
    <row r="732" spans="7:26" x14ac:dyDescent="0.25">
      <c r="G732" s="6"/>
      <c r="P732" s="3"/>
      <c r="V732" s="1"/>
      <c r="Y732" s="4"/>
      <c r="Z732" s="5"/>
    </row>
    <row r="733" spans="7:26" x14ac:dyDescent="0.25">
      <c r="P733" s="3"/>
      <c r="V733" s="1"/>
      <c r="Y733" s="4"/>
      <c r="Z733" s="5"/>
    </row>
    <row r="734" spans="7:26" x14ac:dyDescent="0.25">
      <c r="G734" s="6"/>
      <c r="P734" s="3"/>
      <c r="V734" s="1"/>
      <c r="Y734" s="4"/>
      <c r="Z734" s="5"/>
    </row>
    <row r="735" spans="7:26" x14ac:dyDescent="0.25">
      <c r="P735" s="3"/>
      <c r="V735" s="1"/>
      <c r="Y735" s="4"/>
      <c r="Z735" s="5"/>
    </row>
    <row r="736" spans="7:26" x14ac:dyDescent="0.25">
      <c r="P736" s="3"/>
      <c r="V736" s="1"/>
      <c r="Y736" s="4"/>
      <c r="Z736" s="5"/>
    </row>
    <row r="737" spans="16:26" x14ac:dyDescent="0.25">
      <c r="P737" s="3"/>
      <c r="V737" s="1"/>
      <c r="Y737" s="4"/>
      <c r="Z737" s="5"/>
    </row>
    <row r="738" spans="16:26" x14ac:dyDescent="0.25">
      <c r="P738" s="3"/>
      <c r="V738" s="1"/>
      <c r="Y738" s="4"/>
      <c r="Z738" s="5"/>
    </row>
    <row r="739" spans="16:26" x14ac:dyDescent="0.25">
      <c r="P739" s="3"/>
      <c r="V739" s="1"/>
      <c r="Y739" s="4"/>
      <c r="Z739" s="5"/>
    </row>
    <row r="740" spans="16:26" x14ac:dyDescent="0.25">
      <c r="P740" s="3"/>
      <c r="V740" s="1"/>
      <c r="Y740" s="4"/>
      <c r="Z740" s="5"/>
    </row>
    <row r="741" spans="16:26" x14ac:dyDescent="0.25">
      <c r="P741" s="3"/>
      <c r="V741" s="1"/>
      <c r="Y741" s="4"/>
      <c r="Z741" s="5"/>
    </row>
    <row r="742" spans="16:26" x14ac:dyDescent="0.25">
      <c r="P742" s="3"/>
      <c r="V742" s="1"/>
      <c r="Y742" s="4"/>
      <c r="Z742" s="5"/>
    </row>
    <row r="743" spans="16:26" x14ac:dyDescent="0.25">
      <c r="P743" s="3"/>
      <c r="V743" s="1"/>
      <c r="Y743" s="4"/>
      <c r="Z743" s="5"/>
    </row>
    <row r="744" spans="16:26" x14ac:dyDescent="0.25">
      <c r="P744" s="3"/>
      <c r="V744" s="1"/>
      <c r="Y744" s="4"/>
      <c r="Z744" s="5"/>
    </row>
    <row r="745" spans="16:26" x14ac:dyDescent="0.25">
      <c r="P745" s="3"/>
      <c r="V745" s="1"/>
      <c r="Y745" s="4"/>
      <c r="Z745" s="5"/>
    </row>
    <row r="746" spans="16:26" x14ac:dyDescent="0.25">
      <c r="P746" s="3"/>
      <c r="V746" s="1"/>
      <c r="Y746" s="4"/>
      <c r="Z746" s="5"/>
    </row>
    <row r="747" spans="16:26" x14ac:dyDescent="0.25">
      <c r="P747" s="3"/>
      <c r="V747" s="1"/>
      <c r="Y747" s="4"/>
      <c r="Z747" s="5"/>
    </row>
    <row r="748" spans="16:26" x14ac:dyDescent="0.25">
      <c r="P748" s="3"/>
      <c r="V748" s="1"/>
      <c r="Y748" s="4"/>
      <c r="Z748" s="5"/>
    </row>
    <row r="749" spans="16:26" x14ac:dyDescent="0.25">
      <c r="P749" s="3"/>
      <c r="V749" s="1"/>
      <c r="Y749" s="4"/>
      <c r="Z749" s="5"/>
    </row>
    <row r="750" spans="16:26" x14ac:dyDescent="0.25">
      <c r="P750" s="3"/>
      <c r="V750" s="1"/>
      <c r="Y750" s="4"/>
      <c r="Z750" s="5"/>
    </row>
    <row r="751" spans="16:26" x14ac:dyDescent="0.25">
      <c r="P751" s="3"/>
      <c r="V751" s="1"/>
      <c r="Y751" s="4"/>
      <c r="Z751" s="5"/>
    </row>
    <row r="752" spans="16:26" x14ac:dyDescent="0.25">
      <c r="P752" s="3"/>
      <c r="V752" s="1"/>
      <c r="Y752" s="4"/>
      <c r="Z752" s="5"/>
    </row>
    <row r="753" spans="16:26" x14ac:dyDescent="0.25">
      <c r="P753" s="3"/>
      <c r="V753" s="1"/>
      <c r="Y753" s="4"/>
      <c r="Z753" s="5"/>
    </row>
    <row r="754" spans="16:26" x14ac:dyDescent="0.25">
      <c r="P754" s="3"/>
      <c r="V754" s="1"/>
      <c r="Y754" s="4"/>
      <c r="Z754" s="5"/>
    </row>
    <row r="755" spans="16:26" x14ac:dyDescent="0.25">
      <c r="P755" s="3"/>
      <c r="V755" s="1"/>
      <c r="Y755" s="4"/>
      <c r="Z755" s="5"/>
    </row>
    <row r="756" spans="16:26" x14ac:dyDescent="0.25">
      <c r="P756" s="3"/>
      <c r="V756" s="1"/>
      <c r="Y756" s="4"/>
      <c r="Z756" s="5"/>
    </row>
    <row r="757" spans="16:26" x14ac:dyDescent="0.25">
      <c r="P757" s="3"/>
      <c r="V757" s="1"/>
      <c r="Y757" s="4"/>
      <c r="Z757" s="5"/>
    </row>
    <row r="758" spans="16:26" x14ac:dyDescent="0.25">
      <c r="P758" s="3"/>
      <c r="V758" s="1"/>
      <c r="Y758" s="4"/>
      <c r="Z758" s="5"/>
    </row>
    <row r="759" spans="16:26" x14ac:dyDescent="0.25">
      <c r="P759" s="3"/>
      <c r="V759" s="1"/>
      <c r="Y759" s="4"/>
      <c r="Z759" s="5"/>
    </row>
    <row r="760" spans="16:26" x14ac:dyDescent="0.25">
      <c r="P760" s="3"/>
      <c r="V760" s="1"/>
      <c r="Y760" s="4"/>
      <c r="Z760" s="5"/>
    </row>
    <row r="761" spans="16:26" x14ac:dyDescent="0.25">
      <c r="P761" s="3"/>
      <c r="V761" s="1"/>
      <c r="Y761" s="4"/>
      <c r="Z761" s="5"/>
    </row>
    <row r="762" spans="16:26" x14ac:dyDescent="0.25">
      <c r="P762" s="3"/>
      <c r="V762" s="1"/>
      <c r="Y762" s="4"/>
      <c r="Z762" s="5"/>
    </row>
    <row r="763" spans="16:26" x14ac:dyDescent="0.25">
      <c r="P763" s="3"/>
      <c r="V763" s="1"/>
      <c r="Y763" s="4"/>
      <c r="Z763" s="5"/>
    </row>
    <row r="764" spans="16:26" x14ac:dyDescent="0.25">
      <c r="P764" s="3"/>
      <c r="V764" s="1"/>
      <c r="Y764" s="4"/>
      <c r="Z764" s="5"/>
    </row>
    <row r="765" spans="16:26" x14ac:dyDescent="0.25">
      <c r="P765" s="3"/>
      <c r="V765" s="1"/>
      <c r="Y765" s="4"/>
      <c r="Z765" s="5"/>
    </row>
    <row r="766" spans="16:26" x14ac:dyDescent="0.25">
      <c r="P766" s="3"/>
      <c r="V766" s="1"/>
      <c r="Y766" s="4"/>
      <c r="Z766" s="5"/>
    </row>
    <row r="767" spans="16:26" x14ac:dyDescent="0.25">
      <c r="P767" s="3"/>
      <c r="V767" s="1"/>
      <c r="Y767" s="4"/>
      <c r="Z767" s="5"/>
    </row>
    <row r="768" spans="16:26" x14ac:dyDescent="0.25">
      <c r="P768" s="3"/>
      <c r="V768" s="1"/>
      <c r="Y768" s="4"/>
      <c r="Z768" s="5"/>
    </row>
    <row r="769" spans="16:26" x14ac:dyDescent="0.25">
      <c r="P769" s="3"/>
      <c r="V769" s="1"/>
      <c r="Y769" s="4"/>
      <c r="Z769" s="5"/>
    </row>
    <row r="770" spans="16:26" x14ac:dyDescent="0.25">
      <c r="P770" s="3"/>
      <c r="V770" s="1"/>
      <c r="Y770" s="4"/>
      <c r="Z770" s="5"/>
    </row>
    <row r="771" spans="16:26" x14ac:dyDescent="0.25">
      <c r="P771" s="3"/>
      <c r="V771" s="1"/>
      <c r="Y771" s="4"/>
      <c r="Z771" s="5"/>
    </row>
    <row r="772" spans="16:26" x14ac:dyDescent="0.25">
      <c r="P772" s="3"/>
      <c r="V772" s="1"/>
      <c r="Y772" s="4"/>
      <c r="Z772" s="5"/>
    </row>
    <row r="773" spans="16:26" x14ac:dyDescent="0.25">
      <c r="P773" s="3"/>
      <c r="V773" s="1"/>
      <c r="Y773" s="4"/>
      <c r="Z773" s="5"/>
    </row>
    <row r="774" spans="16:26" x14ac:dyDescent="0.25">
      <c r="P774" s="3"/>
      <c r="V774" s="1"/>
      <c r="Y774" s="4"/>
      <c r="Z774" s="5"/>
    </row>
    <row r="775" spans="16:26" x14ac:dyDescent="0.25">
      <c r="P775" s="3"/>
      <c r="V775" s="1"/>
      <c r="Y775" s="4"/>
      <c r="Z775" s="5"/>
    </row>
    <row r="776" spans="16:26" x14ac:dyDescent="0.25">
      <c r="P776" s="3"/>
      <c r="V776" s="1"/>
      <c r="Y776" s="4"/>
      <c r="Z776" s="5"/>
    </row>
    <row r="777" spans="16:26" x14ac:dyDescent="0.25">
      <c r="P777" s="3"/>
      <c r="V777" s="1"/>
      <c r="Y777" s="4"/>
      <c r="Z777" s="5"/>
    </row>
    <row r="778" spans="16:26" x14ac:dyDescent="0.25">
      <c r="P778" s="3"/>
      <c r="V778" s="1"/>
      <c r="Y778" s="4"/>
      <c r="Z778" s="5"/>
    </row>
    <row r="779" spans="16:26" x14ac:dyDescent="0.25">
      <c r="P779" s="3"/>
      <c r="V779" s="1"/>
      <c r="Y779" s="4"/>
      <c r="Z779" s="5"/>
    </row>
    <row r="780" spans="16:26" x14ac:dyDescent="0.25">
      <c r="P780" s="3"/>
      <c r="V780" s="1"/>
      <c r="Y780" s="4"/>
      <c r="Z780" s="5"/>
    </row>
    <row r="781" spans="16:26" x14ac:dyDescent="0.25">
      <c r="P781" s="3"/>
      <c r="V781" s="1"/>
      <c r="Y781" s="4"/>
      <c r="Z781" s="5"/>
    </row>
    <row r="782" spans="16:26" x14ac:dyDescent="0.25">
      <c r="P782" s="3"/>
      <c r="V782" s="1"/>
      <c r="Y782" s="4"/>
      <c r="Z782" s="5"/>
    </row>
    <row r="783" spans="16:26" x14ac:dyDescent="0.25">
      <c r="P783" s="3"/>
      <c r="V783" s="1"/>
      <c r="Y783" s="4"/>
      <c r="Z783" s="5"/>
    </row>
    <row r="784" spans="16:26" x14ac:dyDescent="0.25">
      <c r="P784" s="3"/>
      <c r="V784" s="1"/>
      <c r="Y784" s="4"/>
      <c r="Z784" s="5"/>
    </row>
    <row r="785" spans="16:26" x14ac:dyDescent="0.25">
      <c r="P785" s="3"/>
      <c r="V785" s="1"/>
      <c r="Y785" s="4"/>
      <c r="Z785" s="5"/>
    </row>
    <row r="786" spans="16:26" x14ac:dyDescent="0.25">
      <c r="P786" s="3"/>
      <c r="V786" s="1"/>
      <c r="Y786" s="4"/>
      <c r="Z786" s="5"/>
    </row>
    <row r="787" spans="16:26" x14ac:dyDescent="0.25">
      <c r="P787" s="3"/>
      <c r="V787" s="1"/>
      <c r="Y787" s="4"/>
      <c r="Z787" s="5"/>
    </row>
    <row r="788" spans="16:26" x14ac:dyDescent="0.25">
      <c r="P788" s="3"/>
      <c r="V788" s="1"/>
      <c r="Y788" s="4"/>
      <c r="Z788" s="5"/>
    </row>
    <row r="789" spans="16:26" x14ac:dyDescent="0.25">
      <c r="P789" s="3"/>
      <c r="V789" s="1"/>
      <c r="Y789" s="4"/>
      <c r="Z789" s="5"/>
    </row>
    <row r="790" spans="16:26" x14ac:dyDescent="0.25">
      <c r="P790" s="3"/>
      <c r="V790" s="1"/>
      <c r="Y790" s="4"/>
      <c r="Z790" s="5"/>
    </row>
    <row r="791" spans="16:26" x14ac:dyDescent="0.25">
      <c r="P791" s="3"/>
      <c r="V791" s="1"/>
      <c r="Y791" s="4"/>
      <c r="Z791" s="5"/>
    </row>
    <row r="792" spans="16:26" x14ac:dyDescent="0.25">
      <c r="P792" s="3"/>
      <c r="V792" s="1"/>
      <c r="Y792" s="4"/>
      <c r="Z792" s="5"/>
    </row>
    <row r="793" spans="16:26" x14ac:dyDescent="0.25">
      <c r="P793" s="3"/>
      <c r="V793" s="1"/>
      <c r="Y793" s="4"/>
      <c r="Z793" s="5"/>
    </row>
    <row r="794" spans="16:26" x14ac:dyDescent="0.25">
      <c r="P794" s="3"/>
      <c r="V794" s="1"/>
      <c r="Y794" s="4"/>
      <c r="Z794" s="5"/>
    </row>
    <row r="795" spans="16:26" x14ac:dyDescent="0.25">
      <c r="P795" s="3"/>
      <c r="V795" s="1"/>
      <c r="Y795" s="4"/>
      <c r="Z795" s="5"/>
    </row>
    <row r="796" spans="16:26" x14ac:dyDescent="0.25">
      <c r="P796" s="3"/>
      <c r="V796" s="1"/>
      <c r="Y796" s="4"/>
      <c r="Z796" s="5"/>
    </row>
    <row r="797" spans="16:26" x14ac:dyDescent="0.25">
      <c r="P797" s="3"/>
      <c r="V797" s="1"/>
      <c r="Y797" s="4"/>
      <c r="Z797" s="5"/>
    </row>
    <row r="798" spans="16:26" x14ac:dyDescent="0.25">
      <c r="P798" s="3"/>
      <c r="V798" s="1"/>
      <c r="Y798" s="4"/>
      <c r="Z798" s="5"/>
    </row>
    <row r="799" spans="16:26" x14ac:dyDescent="0.25">
      <c r="P799" s="3"/>
      <c r="V799" s="1"/>
      <c r="Y799" s="4"/>
      <c r="Z799" s="5"/>
    </row>
    <row r="800" spans="16:26" x14ac:dyDescent="0.25">
      <c r="P800" s="3"/>
      <c r="V800" s="1"/>
      <c r="Y800" s="4"/>
      <c r="Z800" s="5"/>
    </row>
    <row r="801" spans="7:26" x14ac:dyDescent="0.25">
      <c r="P801" s="3"/>
      <c r="V801" s="1"/>
      <c r="Y801" s="4"/>
      <c r="Z801" s="5"/>
    </row>
    <row r="802" spans="7:26" x14ac:dyDescent="0.25">
      <c r="P802" s="3"/>
      <c r="V802" s="1"/>
      <c r="Y802" s="4"/>
      <c r="Z802" s="5"/>
    </row>
    <row r="803" spans="7:26" x14ac:dyDescent="0.25">
      <c r="P803" s="3"/>
      <c r="V803" s="1"/>
      <c r="Y803" s="4"/>
      <c r="Z803" s="5"/>
    </row>
    <row r="804" spans="7:26" x14ac:dyDescent="0.25">
      <c r="P804" s="3"/>
      <c r="V804" s="1"/>
      <c r="Y804" s="4"/>
      <c r="Z804" s="5"/>
    </row>
    <row r="805" spans="7:26" x14ac:dyDescent="0.25">
      <c r="P805" s="3"/>
      <c r="V805" s="1"/>
      <c r="Y805" s="4"/>
      <c r="Z805" s="5"/>
    </row>
    <row r="806" spans="7:26" x14ac:dyDescent="0.25">
      <c r="P806" s="3"/>
      <c r="V806" s="1"/>
      <c r="Y806" s="4"/>
      <c r="Z806" s="5"/>
    </row>
    <row r="807" spans="7:26" x14ac:dyDescent="0.25">
      <c r="P807" s="3"/>
      <c r="V807" s="1"/>
      <c r="Y807" s="4"/>
      <c r="Z807" s="5"/>
    </row>
    <row r="808" spans="7:26" x14ac:dyDescent="0.25">
      <c r="P808" s="3"/>
      <c r="V808" s="1"/>
      <c r="Y808" s="4"/>
      <c r="Z808" s="5"/>
    </row>
    <row r="809" spans="7:26" x14ac:dyDescent="0.25">
      <c r="P809" s="3"/>
      <c r="V809" s="1"/>
      <c r="Y809" s="4"/>
      <c r="Z809" s="5"/>
    </row>
    <row r="810" spans="7:26" x14ac:dyDescent="0.25">
      <c r="P810" s="3"/>
      <c r="V810" s="1"/>
      <c r="Y810" s="4"/>
      <c r="Z810" s="5"/>
    </row>
    <row r="811" spans="7:26" x14ac:dyDescent="0.25">
      <c r="G811" s="6"/>
      <c r="P811" s="3"/>
      <c r="V811" s="1"/>
      <c r="Y811" s="4"/>
      <c r="Z811" s="5"/>
    </row>
    <row r="812" spans="7:26" x14ac:dyDescent="0.25">
      <c r="P812" s="3"/>
      <c r="V812" s="1"/>
      <c r="Y812" s="4"/>
      <c r="Z812" s="5"/>
    </row>
    <row r="813" spans="7:26" x14ac:dyDescent="0.25">
      <c r="P813" s="3"/>
      <c r="V813" s="1"/>
      <c r="Y813" s="4"/>
      <c r="Z813" s="5"/>
    </row>
    <row r="814" spans="7:26" x14ac:dyDescent="0.25">
      <c r="P814" s="3"/>
      <c r="V814" s="1"/>
      <c r="Y814" s="4"/>
      <c r="Z814" s="5"/>
    </row>
    <row r="815" spans="7:26" x14ac:dyDescent="0.25">
      <c r="P815" s="3"/>
      <c r="V815" s="1"/>
      <c r="Y815" s="4"/>
      <c r="Z815" s="5"/>
    </row>
    <row r="816" spans="7:26" x14ac:dyDescent="0.25">
      <c r="P816" s="3"/>
      <c r="V816" s="1"/>
      <c r="Y816" s="4"/>
      <c r="Z816" s="5"/>
    </row>
    <row r="817" spans="16:26" x14ac:dyDescent="0.25">
      <c r="P817" s="3"/>
      <c r="V817" s="1"/>
      <c r="Y817" s="4"/>
      <c r="Z817" s="5"/>
    </row>
    <row r="818" spans="16:26" x14ac:dyDescent="0.25">
      <c r="P818" s="3"/>
      <c r="V818" s="1"/>
      <c r="Y818" s="4"/>
      <c r="Z818" s="5"/>
    </row>
    <row r="819" spans="16:26" x14ac:dyDescent="0.25">
      <c r="P819" s="3"/>
      <c r="V819" s="1"/>
      <c r="Y819" s="4"/>
      <c r="Z819" s="5"/>
    </row>
    <row r="820" spans="16:26" x14ac:dyDescent="0.25">
      <c r="P820" s="3"/>
      <c r="V820" s="1"/>
      <c r="Y820" s="4"/>
      <c r="Z820" s="5"/>
    </row>
    <row r="821" spans="16:26" x14ac:dyDescent="0.25">
      <c r="P821" s="3"/>
      <c r="V821" s="1"/>
      <c r="Y821" s="4"/>
      <c r="Z821" s="5"/>
    </row>
    <row r="822" spans="16:26" x14ac:dyDescent="0.25">
      <c r="P822" s="3"/>
      <c r="V822" s="1"/>
      <c r="Y822" s="4"/>
      <c r="Z822" s="5"/>
    </row>
    <row r="823" spans="16:26" x14ac:dyDescent="0.25">
      <c r="P823" s="3"/>
      <c r="V823" s="1"/>
      <c r="Y823" s="4"/>
      <c r="Z823" s="5"/>
    </row>
    <row r="824" spans="16:26" x14ac:dyDescent="0.25">
      <c r="P824" s="3"/>
      <c r="V824" s="1"/>
      <c r="Y824" s="4"/>
      <c r="Z824" s="5"/>
    </row>
    <row r="825" spans="16:26" x14ac:dyDescent="0.25">
      <c r="P825" s="3"/>
      <c r="V825" s="1"/>
      <c r="Y825" s="4"/>
      <c r="Z825" s="5"/>
    </row>
    <row r="826" spans="16:26" x14ac:dyDescent="0.25">
      <c r="P826" s="3"/>
      <c r="V826" s="1"/>
      <c r="Y826" s="4"/>
      <c r="Z826" s="5"/>
    </row>
    <row r="827" spans="16:26" x14ac:dyDescent="0.25">
      <c r="P827" s="3"/>
      <c r="V827" s="1"/>
      <c r="Y827" s="4"/>
      <c r="Z827" s="5"/>
    </row>
    <row r="828" spans="16:26" x14ac:dyDescent="0.25">
      <c r="P828" s="3"/>
      <c r="V828" s="1"/>
      <c r="Y828" s="4"/>
      <c r="Z828" s="5"/>
    </row>
    <row r="829" spans="16:26" x14ac:dyDescent="0.25">
      <c r="P829" s="3"/>
      <c r="V829" s="1"/>
      <c r="Y829" s="4"/>
      <c r="Z829" s="5"/>
    </row>
    <row r="830" spans="16:26" x14ac:dyDescent="0.25">
      <c r="P830" s="3"/>
      <c r="V830" s="1"/>
      <c r="Y830" s="4"/>
      <c r="Z830" s="5"/>
    </row>
    <row r="831" spans="16:26" x14ac:dyDescent="0.25">
      <c r="P831" s="3"/>
      <c r="V831" s="1"/>
      <c r="Y831" s="4"/>
      <c r="Z831" s="5"/>
    </row>
    <row r="832" spans="16:26" x14ac:dyDescent="0.25">
      <c r="P832" s="3"/>
      <c r="V832" s="1"/>
      <c r="Y832" s="4"/>
      <c r="Z832" s="5"/>
    </row>
    <row r="833" spans="7:26" x14ac:dyDescent="0.25">
      <c r="P833" s="3"/>
      <c r="V833" s="1"/>
      <c r="Y833" s="4"/>
      <c r="Z833" s="5"/>
    </row>
    <row r="834" spans="7:26" x14ac:dyDescent="0.25">
      <c r="P834" s="3"/>
      <c r="V834" s="1"/>
      <c r="Y834" s="4"/>
      <c r="Z834" s="5"/>
    </row>
    <row r="835" spans="7:26" x14ac:dyDescent="0.25">
      <c r="P835" s="3"/>
      <c r="V835" s="1"/>
      <c r="Y835" s="4"/>
      <c r="Z835" s="5"/>
    </row>
    <row r="836" spans="7:26" x14ac:dyDescent="0.25">
      <c r="P836" s="3"/>
      <c r="V836" s="1"/>
      <c r="Y836" s="4"/>
      <c r="Z836" s="5"/>
    </row>
    <row r="837" spans="7:26" x14ac:dyDescent="0.25">
      <c r="P837" s="3"/>
      <c r="V837" s="1"/>
      <c r="Y837" s="4"/>
      <c r="Z837" s="5"/>
    </row>
    <row r="838" spans="7:26" x14ac:dyDescent="0.25">
      <c r="P838" s="3"/>
      <c r="V838" s="1"/>
      <c r="Y838" s="4"/>
      <c r="Z838" s="5"/>
    </row>
    <row r="839" spans="7:26" x14ac:dyDescent="0.25">
      <c r="G839" s="6"/>
      <c r="P839" s="3"/>
      <c r="V839" s="1"/>
      <c r="Y839" s="4"/>
      <c r="Z839" s="5"/>
    </row>
    <row r="840" spans="7:26" x14ac:dyDescent="0.25">
      <c r="G840" s="6"/>
      <c r="P840" s="3"/>
      <c r="V840" s="1"/>
      <c r="Y840" s="4"/>
      <c r="Z840" s="5"/>
    </row>
    <row r="841" spans="7:26" x14ac:dyDescent="0.25">
      <c r="P841" s="3"/>
      <c r="V841" s="1"/>
      <c r="Y841" s="4"/>
      <c r="Z841" s="5"/>
    </row>
    <row r="842" spans="7:26" x14ac:dyDescent="0.25">
      <c r="P842" s="3"/>
      <c r="V842" s="1"/>
      <c r="Y842" s="4"/>
      <c r="Z842" s="5"/>
    </row>
    <row r="843" spans="7:26" x14ac:dyDescent="0.25">
      <c r="P843" s="3"/>
      <c r="V843" s="1"/>
      <c r="Y843" s="4"/>
      <c r="Z843" s="5"/>
    </row>
    <row r="844" spans="7:26" x14ac:dyDescent="0.25">
      <c r="P844" s="3"/>
      <c r="V844" s="1"/>
      <c r="Y844" s="4"/>
      <c r="Z844" s="5"/>
    </row>
    <row r="845" spans="7:26" x14ac:dyDescent="0.25">
      <c r="P845" s="3"/>
      <c r="V845" s="1"/>
      <c r="Y845" s="4"/>
      <c r="Z845" s="5"/>
    </row>
    <row r="846" spans="7:26" x14ac:dyDescent="0.25">
      <c r="P846" s="3"/>
      <c r="V846" s="1"/>
      <c r="Y846" s="4"/>
      <c r="Z846" s="5"/>
    </row>
    <row r="847" spans="7:26" x14ac:dyDescent="0.25">
      <c r="P847" s="3"/>
      <c r="V847" s="1"/>
      <c r="Y847" s="4"/>
      <c r="Z847" s="5"/>
    </row>
    <row r="848" spans="7:26" x14ac:dyDescent="0.25">
      <c r="P848" s="3"/>
      <c r="V848" s="1"/>
      <c r="Y848" s="4"/>
      <c r="Z848" s="5"/>
    </row>
    <row r="849" spans="16:26" x14ac:dyDescent="0.25">
      <c r="P849" s="3"/>
      <c r="V849" s="1"/>
      <c r="Y849" s="4"/>
      <c r="Z849" s="5"/>
    </row>
    <row r="850" spans="16:26" x14ac:dyDescent="0.25">
      <c r="P850" s="3"/>
      <c r="V850" s="1"/>
      <c r="Y850" s="4"/>
      <c r="Z850" s="5"/>
    </row>
    <row r="851" spans="16:26" x14ac:dyDescent="0.25">
      <c r="P851" s="3"/>
      <c r="V851" s="1"/>
      <c r="Y851" s="4"/>
      <c r="Z851" s="5"/>
    </row>
    <row r="852" spans="16:26" x14ac:dyDescent="0.25">
      <c r="P852" s="3"/>
      <c r="V852" s="1"/>
      <c r="Y852" s="4"/>
      <c r="Z852" s="5"/>
    </row>
    <row r="853" spans="16:26" x14ac:dyDescent="0.25">
      <c r="P853" s="3"/>
      <c r="V853" s="1"/>
      <c r="Y853" s="4"/>
      <c r="Z853" s="5"/>
    </row>
    <row r="854" spans="16:26" x14ac:dyDescent="0.25">
      <c r="P854" s="3"/>
      <c r="V854" s="1"/>
      <c r="Y854" s="4"/>
      <c r="Z854" s="5"/>
    </row>
    <row r="855" spans="16:26" x14ac:dyDescent="0.25">
      <c r="P855" s="3"/>
      <c r="V855" s="1"/>
      <c r="Y855" s="4"/>
      <c r="Z855" s="5"/>
    </row>
    <row r="856" spans="16:26" x14ac:dyDescent="0.25">
      <c r="P856" s="3"/>
      <c r="V856" s="1"/>
      <c r="Y856" s="4"/>
      <c r="Z856" s="5"/>
    </row>
    <row r="857" spans="16:26" x14ac:dyDescent="0.25">
      <c r="P857" s="3"/>
      <c r="V857" s="1"/>
      <c r="Y857" s="4"/>
      <c r="Z857" s="5"/>
    </row>
    <row r="858" spans="16:26" x14ac:dyDescent="0.25">
      <c r="P858" s="3"/>
      <c r="V858" s="1"/>
      <c r="Y858" s="4"/>
      <c r="Z858" s="5"/>
    </row>
    <row r="859" spans="16:26" x14ac:dyDescent="0.25">
      <c r="P859" s="3"/>
      <c r="V859" s="1"/>
      <c r="Y859" s="4"/>
      <c r="Z859" s="5"/>
    </row>
    <row r="860" spans="16:26" x14ac:dyDescent="0.25">
      <c r="P860" s="3"/>
      <c r="V860" s="1"/>
      <c r="Y860" s="4"/>
      <c r="Z860" s="5"/>
    </row>
    <row r="861" spans="16:26" x14ac:dyDescent="0.25">
      <c r="P861" s="3"/>
      <c r="V861" s="1"/>
      <c r="Y861" s="4"/>
      <c r="Z861" s="5"/>
    </row>
    <row r="862" spans="16:26" x14ac:dyDescent="0.25">
      <c r="P862" s="3"/>
      <c r="V862" s="1"/>
      <c r="Y862" s="4"/>
      <c r="Z862" s="5"/>
    </row>
    <row r="863" spans="16:26" x14ac:dyDescent="0.25">
      <c r="P863" s="3"/>
      <c r="V863" s="1"/>
      <c r="Y863" s="4"/>
      <c r="Z863" s="5"/>
    </row>
    <row r="864" spans="16:26" x14ac:dyDescent="0.25">
      <c r="P864" s="3"/>
      <c r="V864" s="1"/>
      <c r="Y864" s="4"/>
      <c r="Z864" s="5"/>
    </row>
    <row r="865" spans="16:26" x14ac:dyDescent="0.25">
      <c r="P865" s="3"/>
      <c r="V865" s="1"/>
      <c r="Y865" s="4"/>
      <c r="Z865" s="5"/>
    </row>
    <row r="866" spans="16:26" x14ac:dyDescent="0.25">
      <c r="P866" s="3"/>
      <c r="V866" s="1"/>
      <c r="Y866" s="4"/>
      <c r="Z866" s="5"/>
    </row>
    <row r="867" spans="16:26" x14ac:dyDescent="0.25">
      <c r="P867" s="3"/>
      <c r="V867" s="1"/>
      <c r="Y867" s="4"/>
      <c r="Z867" s="5"/>
    </row>
    <row r="868" spans="16:26" x14ac:dyDescent="0.25">
      <c r="P868" s="3"/>
      <c r="V868" s="1"/>
      <c r="Y868" s="4"/>
      <c r="Z868" s="5"/>
    </row>
    <row r="869" spans="16:26" x14ac:dyDescent="0.25">
      <c r="P869" s="3"/>
      <c r="V869" s="1"/>
      <c r="Y869" s="4"/>
      <c r="Z869" s="5"/>
    </row>
    <row r="870" spans="16:26" x14ac:dyDescent="0.25">
      <c r="P870" s="3"/>
      <c r="V870" s="1"/>
      <c r="Y870" s="4"/>
      <c r="Z870" s="5"/>
    </row>
    <row r="871" spans="16:26" x14ac:dyDescent="0.25">
      <c r="P871" s="3"/>
      <c r="V871" s="1"/>
      <c r="Y871" s="4"/>
      <c r="Z871" s="5"/>
    </row>
    <row r="872" spans="16:26" x14ac:dyDescent="0.25">
      <c r="P872" s="3"/>
      <c r="V872" s="1"/>
      <c r="Y872" s="4"/>
      <c r="Z872" s="5"/>
    </row>
    <row r="873" spans="16:26" x14ac:dyDescent="0.25">
      <c r="P873" s="3"/>
      <c r="V873" s="1"/>
      <c r="Y873" s="4"/>
      <c r="Z873" s="5"/>
    </row>
    <row r="874" spans="16:26" x14ac:dyDescent="0.25">
      <c r="P874" s="3"/>
      <c r="V874" s="1"/>
      <c r="Y874" s="4"/>
      <c r="Z874" s="5"/>
    </row>
    <row r="875" spans="16:26" x14ac:dyDescent="0.25">
      <c r="P875" s="3"/>
      <c r="V875" s="1"/>
      <c r="Y875" s="4"/>
      <c r="Z875" s="5"/>
    </row>
    <row r="876" spans="16:26" x14ac:dyDescent="0.25">
      <c r="P876" s="3"/>
      <c r="V876" s="1"/>
      <c r="Y876" s="4"/>
      <c r="Z876" s="5"/>
    </row>
    <row r="877" spans="16:26" x14ac:dyDescent="0.25">
      <c r="P877" s="3"/>
      <c r="V877" s="1"/>
      <c r="Y877" s="4"/>
      <c r="Z877" s="5"/>
    </row>
    <row r="878" spans="16:26" x14ac:dyDescent="0.25">
      <c r="P878" s="3"/>
      <c r="V878" s="1"/>
      <c r="Y878" s="4"/>
      <c r="Z878" s="5"/>
    </row>
    <row r="879" spans="16:26" x14ac:dyDescent="0.25">
      <c r="P879" s="3"/>
      <c r="V879" s="1"/>
      <c r="Y879" s="4"/>
      <c r="Z879" s="5"/>
    </row>
    <row r="880" spans="16:26" x14ac:dyDescent="0.25">
      <c r="P880" s="3"/>
      <c r="V880" s="1"/>
      <c r="Y880" s="4"/>
      <c r="Z880" s="5"/>
    </row>
    <row r="881" spans="16:26" x14ac:dyDescent="0.25">
      <c r="P881" s="3"/>
      <c r="V881" s="1"/>
      <c r="Y881" s="4"/>
      <c r="Z881" s="5"/>
    </row>
    <row r="882" spans="16:26" x14ac:dyDescent="0.25">
      <c r="P882" s="3"/>
      <c r="V882" s="1"/>
      <c r="Y882" s="4"/>
      <c r="Z882" s="5"/>
    </row>
    <row r="883" spans="16:26" x14ac:dyDescent="0.25">
      <c r="P883" s="3"/>
      <c r="V883" s="1"/>
      <c r="Y883" s="4"/>
      <c r="Z883" s="5"/>
    </row>
    <row r="884" spans="16:26" x14ac:dyDescent="0.25">
      <c r="P884" s="3"/>
      <c r="V884" s="1"/>
      <c r="Y884" s="4"/>
      <c r="Z884" s="5"/>
    </row>
    <row r="885" spans="16:26" x14ac:dyDescent="0.25">
      <c r="P885" s="3"/>
      <c r="V885" s="1"/>
      <c r="Y885" s="4"/>
      <c r="Z885" s="5"/>
    </row>
    <row r="886" spans="16:26" x14ac:dyDescent="0.25">
      <c r="P886" s="3"/>
      <c r="V886" s="1"/>
      <c r="Y886" s="4"/>
      <c r="Z886" s="5"/>
    </row>
    <row r="887" spans="16:26" x14ac:dyDescent="0.25">
      <c r="P887" s="3"/>
      <c r="V887" s="1"/>
      <c r="Y887" s="4"/>
      <c r="Z887" s="5"/>
    </row>
    <row r="888" spans="16:26" x14ac:dyDescent="0.25">
      <c r="P888" s="3"/>
      <c r="V888" s="1"/>
      <c r="Y888" s="4"/>
      <c r="Z888" s="5"/>
    </row>
    <row r="889" spans="16:26" x14ac:dyDescent="0.25">
      <c r="P889" s="3"/>
      <c r="V889" s="1"/>
      <c r="Y889" s="4"/>
      <c r="Z889" s="5"/>
    </row>
    <row r="890" spans="16:26" x14ac:dyDescent="0.25">
      <c r="P890" s="3"/>
      <c r="V890" s="1"/>
      <c r="Y890" s="4"/>
      <c r="Z890" s="5"/>
    </row>
    <row r="891" spans="16:26" x14ac:dyDescent="0.25">
      <c r="P891" s="3"/>
      <c r="V891" s="1"/>
      <c r="Y891" s="4"/>
      <c r="Z891" s="5"/>
    </row>
    <row r="892" spans="16:26" x14ac:dyDescent="0.25">
      <c r="P892" s="3"/>
      <c r="V892" s="1"/>
      <c r="Y892" s="4"/>
      <c r="Z892" s="5"/>
    </row>
    <row r="893" spans="16:26" x14ac:dyDescent="0.25">
      <c r="P893" s="3"/>
      <c r="V893" s="1"/>
      <c r="Y893" s="4"/>
      <c r="Z893" s="5"/>
    </row>
    <row r="894" spans="16:26" x14ac:dyDescent="0.25">
      <c r="P894" s="3"/>
      <c r="V894" s="1"/>
      <c r="Y894" s="4"/>
      <c r="Z894" s="5"/>
    </row>
    <row r="895" spans="16:26" x14ac:dyDescent="0.25">
      <c r="P895" s="3"/>
      <c r="V895" s="1"/>
      <c r="Y895" s="4"/>
      <c r="Z895" s="5"/>
    </row>
    <row r="896" spans="16:26" x14ac:dyDescent="0.25">
      <c r="P896" s="3"/>
      <c r="V896" s="1"/>
      <c r="Y896" s="4"/>
      <c r="Z896" s="5"/>
    </row>
    <row r="897" spans="16:26" x14ac:dyDescent="0.25">
      <c r="P897" s="3"/>
      <c r="V897" s="1"/>
      <c r="Y897" s="4"/>
      <c r="Z897" s="5"/>
    </row>
    <row r="898" spans="16:26" x14ac:dyDescent="0.25">
      <c r="P898" s="3"/>
      <c r="V898" s="1"/>
      <c r="Y898" s="4"/>
      <c r="Z898" s="5"/>
    </row>
    <row r="899" spans="16:26" x14ac:dyDescent="0.25">
      <c r="P899" s="3"/>
      <c r="V899" s="1"/>
      <c r="Y899" s="4"/>
      <c r="Z899" s="5"/>
    </row>
    <row r="900" spans="16:26" x14ac:dyDescent="0.25">
      <c r="P900" s="3"/>
      <c r="V900" s="1"/>
      <c r="Y900" s="4"/>
      <c r="Z900" s="5"/>
    </row>
    <row r="901" spans="16:26" x14ac:dyDescent="0.25">
      <c r="P901" s="3"/>
      <c r="V901" s="1"/>
      <c r="Y901" s="4"/>
      <c r="Z901" s="5"/>
    </row>
    <row r="902" spans="16:26" x14ac:dyDescent="0.25">
      <c r="P902" s="3"/>
      <c r="V902" s="1"/>
      <c r="Y902" s="4"/>
      <c r="Z902" s="5"/>
    </row>
    <row r="903" spans="16:26" x14ac:dyDescent="0.25">
      <c r="P903" s="3"/>
      <c r="V903" s="1"/>
      <c r="Y903" s="4"/>
      <c r="Z903" s="5"/>
    </row>
    <row r="904" spans="16:26" x14ac:dyDescent="0.25">
      <c r="P904" s="3"/>
      <c r="V904" s="1"/>
      <c r="Y904" s="4"/>
      <c r="Z904" s="5"/>
    </row>
    <row r="905" spans="16:26" x14ac:dyDescent="0.25">
      <c r="P905" s="3"/>
      <c r="V905" s="1"/>
      <c r="Y905" s="4"/>
      <c r="Z905" s="5"/>
    </row>
    <row r="906" spans="16:26" x14ac:dyDescent="0.25">
      <c r="P906" s="3"/>
      <c r="V906" s="1"/>
      <c r="Y906" s="4"/>
      <c r="Z906" s="5"/>
    </row>
    <row r="907" spans="16:26" x14ac:dyDescent="0.25">
      <c r="P907" s="3"/>
      <c r="V907" s="1"/>
      <c r="Y907" s="4"/>
      <c r="Z907" s="5"/>
    </row>
    <row r="908" spans="16:26" x14ac:dyDescent="0.25">
      <c r="P908" s="3"/>
      <c r="V908" s="1"/>
      <c r="Y908" s="4"/>
      <c r="Z908" s="5"/>
    </row>
    <row r="909" spans="16:26" x14ac:dyDescent="0.25">
      <c r="P909" s="3"/>
      <c r="V909" s="1"/>
      <c r="Y909" s="4"/>
      <c r="Z909" s="5"/>
    </row>
    <row r="910" spans="16:26" x14ac:dyDescent="0.25">
      <c r="P910" s="3"/>
      <c r="V910" s="1"/>
      <c r="Y910" s="4"/>
      <c r="Z910" s="5"/>
    </row>
    <row r="911" spans="16:26" x14ac:dyDescent="0.25">
      <c r="P911" s="3"/>
      <c r="V911" s="1"/>
      <c r="Y911" s="4"/>
      <c r="Z911" s="5"/>
    </row>
    <row r="912" spans="16:26" x14ac:dyDescent="0.25">
      <c r="P912" s="3"/>
      <c r="V912" s="1"/>
      <c r="Y912" s="4"/>
      <c r="Z912" s="5"/>
    </row>
    <row r="913" spans="16:26" x14ac:dyDescent="0.25">
      <c r="P913" s="3"/>
      <c r="V913" s="1"/>
      <c r="Y913" s="4"/>
      <c r="Z913" s="5"/>
    </row>
    <row r="914" spans="16:26" x14ac:dyDescent="0.25">
      <c r="P914" s="3"/>
      <c r="V914" s="1"/>
      <c r="Y914" s="4"/>
      <c r="Z914" s="5"/>
    </row>
    <row r="915" spans="16:26" x14ac:dyDescent="0.25">
      <c r="P915" s="3"/>
      <c r="V915" s="1"/>
      <c r="Y915" s="4"/>
      <c r="Z915" s="5"/>
    </row>
    <row r="916" spans="16:26" x14ac:dyDescent="0.25">
      <c r="P916" s="3"/>
      <c r="V916" s="1"/>
      <c r="Y916" s="4"/>
      <c r="Z916" s="5"/>
    </row>
    <row r="917" spans="16:26" x14ac:dyDescent="0.25">
      <c r="P917" s="3"/>
      <c r="V917" s="1"/>
      <c r="Y917" s="4"/>
      <c r="Z917" s="5"/>
    </row>
    <row r="918" spans="16:26" x14ac:dyDescent="0.25">
      <c r="P918" s="3"/>
      <c r="V918" s="1"/>
      <c r="Y918" s="4"/>
      <c r="Z918" s="5"/>
    </row>
    <row r="919" spans="16:26" x14ac:dyDescent="0.25">
      <c r="P919" s="3"/>
      <c r="V919" s="1"/>
      <c r="Y919" s="4"/>
      <c r="Z919" s="5"/>
    </row>
    <row r="920" spans="16:26" x14ac:dyDescent="0.25">
      <c r="P920" s="3"/>
      <c r="V920" s="1"/>
      <c r="Y920" s="4"/>
      <c r="Z920" s="5"/>
    </row>
    <row r="921" spans="16:26" x14ac:dyDescent="0.25">
      <c r="P921" s="3"/>
      <c r="V921" s="1"/>
      <c r="Y921" s="4"/>
      <c r="Z921" s="5"/>
    </row>
    <row r="922" spans="16:26" x14ac:dyDescent="0.25">
      <c r="P922" s="3"/>
      <c r="V922" s="1"/>
      <c r="Y922" s="4"/>
      <c r="Z922" s="5"/>
    </row>
    <row r="923" spans="16:26" x14ac:dyDescent="0.25">
      <c r="P923" s="3"/>
      <c r="V923" s="1"/>
      <c r="Y923" s="4"/>
      <c r="Z923" s="5"/>
    </row>
    <row r="924" spans="16:26" x14ac:dyDescent="0.25">
      <c r="P924" s="3"/>
      <c r="V924" s="1"/>
      <c r="Y924" s="4"/>
      <c r="Z924" s="5"/>
    </row>
    <row r="925" spans="16:26" x14ac:dyDescent="0.25">
      <c r="P925" s="3"/>
      <c r="V925" s="1"/>
      <c r="Y925" s="4"/>
      <c r="Z925" s="5"/>
    </row>
    <row r="926" spans="16:26" x14ac:dyDescent="0.25">
      <c r="P926" s="3"/>
      <c r="V926" s="1"/>
      <c r="Y926" s="4"/>
      <c r="Z926" s="5"/>
    </row>
    <row r="927" spans="16:26" x14ac:dyDescent="0.25">
      <c r="P927" s="3"/>
      <c r="V927" s="1"/>
      <c r="Y927" s="4"/>
      <c r="Z927" s="5"/>
    </row>
    <row r="928" spans="16:26" x14ac:dyDescent="0.25">
      <c r="P928" s="3"/>
      <c r="V928" s="1"/>
      <c r="Y928" s="4"/>
      <c r="Z928" s="5"/>
    </row>
    <row r="929" spans="16:26" x14ac:dyDescent="0.25">
      <c r="P929" s="3"/>
      <c r="V929" s="1"/>
      <c r="Y929" s="4"/>
      <c r="Z929" s="5"/>
    </row>
    <row r="930" spans="16:26" x14ac:dyDescent="0.25">
      <c r="P930" s="3"/>
      <c r="V930" s="1"/>
      <c r="Y930" s="4"/>
      <c r="Z930" s="5"/>
    </row>
    <row r="931" spans="16:26" x14ac:dyDescent="0.25">
      <c r="P931" s="3"/>
      <c r="V931" s="1"/>
      <c r="Y931" s="4"/>
      <c r="Z931" s="5"/>
    </row>
    <row r="932" spans="16:26" x14ac:dyDescent="0.25">
      <c r="P932" s="3"/>
      <c r="V932" s="1"/>
      <c r="Y932" s="4"/>
      <c r="Z932" s="5"/>
    </row>
    <row r="933" spans="16:26" x14ac:dyDescent="0.25">
      <c r="P933" s="3"/>
      <c r="V933" s="1"/>
      <c r="Y933" s="4"/>
      <c r="Z933" s="5"/>
    </row>
    <row r="934" spans="16:26" x14ac:dyDescent="0.25">
      <c r="P934" s="3"/>
      <c r="V934" s="1"/>
      <c r="Y934" s="4"/>
      <c r="Z934" s="5"/>
    </row>
    <row r="935" spans="16:26" x14ac:dyDescent="0.25">
      <c r="P935" s="3"/>
      <c r="V935" s="1"/>
      <c r="Y935" s="4"/>
      <c r="Z935" s="5"/>
    </row>
    <row r="936" spans="16:26" x14ac:dyDescent="0.25">
      <c r="P936" s="3"/>
      <c r="V936" s="1"/>
      <c r="Y936" s="4"/>
      <c r="Z936" s="5"/>
    </row>
    <row r="937" spans="16:26" x14ac:dyDescent="0.25">
      <c r="P937" s="3"/>
      <c r="V937" s="1"/>
      <c r="Y937" s="4"/>
      <c r="Z937" s="5"/>
    </row>
    <row r="938" spans="16:26" x14ac:dyDescent="0.25">
      <c r="P938" s="3"/>
      <c r="V938" s="1"/>
      <c r="Y938" s="4"/>
      <c r="Z938" s="5"/>
    </row>
    <row r="939" spans="16:26" x14ac:dyDescent="0.25">
      <c r="P939" s="3"/>
      <c r="V939" s="1"/>
      <c r="Y939" s="4"/>
      <c r="Z939" s="5"/>
    </row>
    <row r="940" spans="16:26" x14ac:dyDescent="0.25">
      <c r="P940" s="3"/>
      <c r="V940" s="1"/>
      <c r="Y940" s="4"/>
      <c r="Z940" s="5"/>
    </row>
    <row r="941" spans="16:26" x14ac:dyDescent="0.25">
      <c r="P941" s="3"/>
      <c r="V941" s="1"/>
      <c r="Y941" s="4"/>
      <c r="Z941" s="5"/>
    </row>
    <row r="942" spans="16:26" x14ac:dyDescent="0.25">
      <c r="P942" s="3"/>
      <c r="V942" s="1"/>
      <c r="Y942" s="4"/>
      <c r="Z942" s="5"/>
    </row>
    <row r="943" spans="16:26" x14ac:dyDescent="0.25">
      <c r="P943" s="3"/>
      <c r="V943" s="1"/>
      <c r="Y943" s="4"/>
      <c r="Z943" s="5"/>
    </row>
    <row r="944" spans="16:26" x14ac:dyDescent="0.25">
      <c r="P944" s="3"/>
      <c r="V944" s="1"/>
      <c r="Y944" s="4"/>
      <c r="Z944" s="5"/>
    </row>
    <row r="945" spans="16:26" x14ac:dyDescent="0.25">
      <c r="P945" s="3"/>
      <c r="V945" s="1"/>
      <c r="Y945" s="4"/>
      <c r="Z945" s="5"/>
    </row>
    <row r="946" spans="16:26" x14ac:dyDescent="0.25">
      <c r="P946" s="3"/>
      <c r="V946" s="1"/>
      <c r="Y946" s="4"/>
      <c r="Z946" s="5"/>
    </row>
    <row r="947" spans="16:26" x14ac:dyDescent="0.25">
      <c r="P947" s="3"/>
      <c r="V947" s="1"/>
      <c r="Y947" s="4"/>
      <c r="Z947" s="5"/>
    </row>
    <row r="948" spans="16:26" x14ac:dyDescent="0.25">
      <c r="P948" s="3"/>
      <c r="V948" s="1"/>
      <c r="Y948" s="4"/>
      <c r="Z948" s="5"/>
    </row>
    <row r="949" spans="16:26" x14ac:dyDescent="0.25">
      <c r="P949" s="3"/>
      <c r="V949" s="1"/>
      <c r="Y949" s="4"/>
      <c r="Z949" s="5"/>
    </row>
    <row r="950" spans="16:26" x14ac:dyDescent="0.25">
      <c r="P950" s="3"/>
      <c r="V950" s="1"/>
      <c r="Y950" s="4"/>
      <c r="Z950" s="5"/>
    </row>
    <row r="951" spans="16:26" x14ac:dyDescent="0.25">
      <c r="P951" s="3"/>
      <c r="V951" s="1"/>
      <c r="Y951" s="4"/>
      <c r="Z951" s="5"/>
    </row>
    <row r="952" spans="16:26" x14ac:dyDescent="0.25">
      <c r="P952" s="3"/>
      <c r="V952" s="1"/>
      <c r="Y952" s="4"/>
      <c r="Z952" s="5"/>
    </row>
    <row r="953" spans="16:26" x14ac:dyDescent="0.25">
      <c r="P953" s="3"/>
      <c r="V953" s="1"/>
      <c r="Y953" s="4"/>
      <c r="Z953" s="5"/>
    </row>
    <row r="954" spans="16:26" x14ac:dyDescent="0.25">
      <c r="P954" s="3"/>
      <c r="V954" s="1"/>
      <c r="Y954" s="4"/>
      <c r="Z954" s="5"/>
    </row>
    <row r="955" spans="16:26" x14ac:dyDescent="0.25">
      <c r="P955" s="3"/>
      <c r="V955" s="1"/>
      <c r="Y955" s="4"/>
      <c r="Z955" s="5"/>
    </row>
    <row r="956" spans="16:26" x14ac:dyDescent="0.25">
      <c r="P956" s="3"/>
      <c r="V956" s="1"/>
      <c r="Y956" s="4"/>
      <c r="Z956" s="5"/>
    </row>
    <row r="957" spans="16:26" x14ac:dyDescent="0.25">
      <c r="P957" s="3"/>
      <c r="V957" s="1"/>
      <c r="Y957" s="4"/>
      <c r="Z957" s="5"/>
    </row>
    <row r="958" spans="16:26" x14ac:dyDescent="0.25">
      <c r="P958" s="3"/>
      <c r="V958" s="1"/>
      <c r="Y958" s="4"/>
      <c r="Z958" s="5"/>
    </row>
    <row r="959" spans="16:26" x14ac:dyDescent="0.25">
      <c r="P959" s="3"/>
      <c r="V959" s="1"/>
      <c r="Y959" s="4"/>
      <c r="Z959" s="5"/>
    </row>
    <row r="960" spans="16:26" x14ac:dyDescent="0.25">
      <c r="P960" s="3"/>
      <c r="V960" s="1"/>
      <c r="Y960" s="4"/>
      <c r="Z960" s="5"/>
    </row>
    <row r="961" spans="16:26" x14ac:dyDescent="0.25">
      <c r="P961" s="3"/>
      <c r="V961" s="1"/>
      <c r="Y961" s="4"/>
      <c r="Z961" s="5"/>
    </row>
    <row r="962" spans="16:26" x14ac:dyDescent="0.25">
      <c r="P962" s="3"/>
      <c r="V962" s="1"/>
      <c r="Y962" s="4"/>
      <c r="Z962" s="5"/>
    </row>
    <row r="963" spans="16:26" x14ac:dyDescent="0.25">
      <c r="P963" s="3"/>
      <c r="V963" s="1"/>
      <c r="Y963" s="4"/>
      <c r="Z963" s="5"/>
    </row>
    <row r="964" spans="16:26" x14ac:dyDescent="0.25">
      <c r="P964" s="3"/>
      <c r="V964" s="1"/>
      <c r="Y964" s="4"/>
      <c r="Z964" s="5"/>
    </row>
    <row r="965" spans="16:26" x14ac:dyDescent="0.25">
      <c r="P965" s="3"/>
      <c r="V965" s="1"/>
      <c r="Y965" s="4"/>
      <c r="Z965" s="5"/>
    </row>
    <row r="966" spans="16:26" x14ac:dyDescent="0.25">
      <c r="P966" s="3"/>
      <c r="V966" s="1"/>
      <c r="Y966" s="4"/>
      <c r="Z966" s="5"/>
    </row>
    <row r="967" spans="16:26" x14ac:dyDescent="0.25">
      <c r="P967" s="3"/>
      <c r="V967" s="1"/>
      <c r="Y967" s="4"/>
      <c r="Z967" s="5"/>
    </row>
    <row r="968" spans="16:26" x14ac:dyDescent="0.25">
      <c r="P968" s="3"/>
      <c r="V968" s="1"/>
      <c r="Y968" s="4"/>
      <c r="Z968" s="5"/>
    </row>
    <row r="969" spans="16:26" x14ac:dyDescent="0.25">
      <c r="P969" s="3"/>
      <c r="V969" s="1"/>
      <c r="Y969" s="4"/>
      <c r="Z969" s="5"/>
    </row>
    <row r="970" spans="16:26" x14ac:dyDescent="0.25">
      <c r="P970" s="3"/>
      <c r="V970" s="1"/>
      <c r="Y970" s="4"/>
      <c r="Z970" s="5"/>
    </row>
    <row r="971" spans="16:26" x14ac:dyDescent="0.25">
      <c r="P971" s="3"/>
      <c r="V971" s="1"/>
      <c r="Y971" s="4"/>
      <c r="Z971" s="5"/>
    </row>
    <row r="972" spans="16:26" x14ac:dyDescent="0.25">
      <c r="P972" s="3"/>
      <c r="V972" s="1"/>
      <c r="Y972" s="4"/>
      <c r="Z972" s="5"/>
    </row>
    <row r="973" spans="16:26" x14ac:dyDescent="0.25">
      <c r="P973" s="3"/>
      <c r="V973" s="1"/>
      <c r="Y973" s="4"/>
      <c r="Z973" s="5"/>
    </row>
    <row r="974" spans="16:26" x14ac:dyDescent="0.25">
      <c r="P974" s="3"/>
      <c r="V974" s="1"/>
      <c r="Y974" s="4"/>
      <c r="Z974" s="5"/>
    </row>
    <row r="975" spans="16:26" x14ac:dyDescent="0.25">
      <c r="P975" s="3"/>
      <c r="V975" s="1"/>
      <c r="Y975" s="4"/>
      <c r="Z975" s="5"/>
    </row>
    <row r="976" spans="16:26" x14ac:dyDescent="0.25">
      <c r="P976" s="3"/>
      <c r="V976" s="1"/>
      <c r="Y976" s="4"/>
      <c r="Z976" s="5"/>
    </row>
    <row r="977" spans="16:26" x14ac:dyDescent="0.25">
      <c r="P977" s="3"/>
      <c r="V977" s="1"/>
      <c r="Y977" s="4"/>
      <c r="Z977" s="5"/>
    </row>
    <row r="978" spans="16:26" x14ac:dyDescent="0.25">
      <c r="P978" s="3"/>
      <c r="V978" s="1"/>
      <c r="Y978" s="4"/>
      <c r="Z978" s="5"/>
    </row>
    <row r="979" spans="16:26" x14ac:dyDescent="0.25">
      <c r="P979" s="3"/>
      <c r="V979" s="1"/>
      <c r="Y979" s="4"/>
      <c r="Z979" s="5"/>
    </row>
    <row r="980" spans="16:26" x14ac:dyDescent="0.25">
      <c r="P980" s="3"/>
      <c r="V980" s="1"/>
      <c r="Y980" s="4"/>
      <c r="Z980" s="5"/>
    </row>
    <row r="981" spans="16:26" x14ac:dyDescent="0.25">
      <c r="P981" s="3"/>
      <c r="V981" s="1"/>
      <c r="Y981" s="4"/>
      <c r="Z981" s="5"/>
    </row>
    <row r="982" spans="16:26" x14ac:dyDescent="0.25">
      <c r="P982" s="3"/>
      <c r="V982" s="1"/>
      <c r="Y982" s="4"/>
      <c r="Z982" s="5"/>
    </row>
    <row r="983" spans="16:26" x14ac:dyDescent="0.25">
      <c r="P983" s="3"/>
      <c r="V983" s="1"/>
      <c r="Y983" s="4"/>
      <c r="Z983" s="5"/>
    </row>
    <row r="984" spans="16:26" x14ac:dyDescent="0.25">
      <c r="P984" s="3"/>
      <c r="V984" s="1"/>
      <c r="Y984" s="4"/>
      <c r="Z984" s="5"/>
    </row>
    <row r="985" spans="16:26" x14ac:dyDescent="0.25">
      <c r="P985" s="3"/>
      <c r="V985" s="1"/>
      <c r="Y985" s="4"/>
      <c r="Z985" s="5"/>
    </row>
    <row r="986" spans="16:26" x14ac:dyDescent="0.25">
      <c r="P986" s="3"/>
      <c r="V986" s="1"/>
      <c r="Y986" s="4"/>
      <c r="Z986" s="5"/>
    </row>
    <row r="987" spans="16:26" x14ac:dyDescent="0.25">
      <c r="P987" s="3"/>
      <c r="V987" s="1"/>
      <c r="Y987" s="4"/>
      <c r="Z987" s="5"/>
    </row>
    <row r="988" spans="16:26" x14ac:dyDescent="0.25">
      <c r="P988" s="3"/>
      <c r="V988" s="1"/>
      <c r="Y988" s="4"/>
      <c r="Z988" s="5"/>
    </row>
    <row r="989" spans="16:26" x14ac:dyDescent="0.25">
      <c r="P989" s="3"/>
      <c r="V989" s="1"/>
      <c r="Y989" s="4"/>
      <c r="Z989" s="5"/>
    </row>
    <row r="990" spans="16:26" x14ac:dyDescent="0.25">
      <c r="P990" s="3"/>
      <c r="V990" s="1"/>
      <c r="Y990" s="4"/>
      <c r="Z990" s="5"/>
    </row>
    <row r="991" spans="16:26" x14ac:dyDescent="0.25">
      <c r="P991" s="3"/>
      <c r="V991" s="1"/>
      <c r="Y991" s="4"/>
      <c r="Z991" s="5"/>
    </row>
    <row r="992" spans="16:26" x14ac:dyDescent="0.25">
      <c r="P992" s="3"/>
      <c r="V992" s="1"/>
      <c r="Y992" s="4"/>
      <c r="Z992" s="5"/>
    </row>
    <row r="993" spans="7:26" x14ac:dyDescent="0.25">
      <c r="P993" s="3"/>
      <c r="V993" s="1"/>
      <c r="Y993" s="4"/>
      <c r="Z993" s="5"/>
    </row>
    <row r="994" spans="7:26" x14ac:dyDescent="0.25">
      <c r="P994" s="3"/>
      <c r="V994" s="1"/>
      <c r="Y994" s="4"/>
      <c r="Z994" s="5"/>
    </row>
    <row r="995" spans="7:26" x14ac:dyDescent="0.25">
      <c r="P995" s="3"/>
      <c r="V995" s="1"/>
      <c r="Y995" s="4"/>
      <c r="Z995" s="5"/>
    </row>
    <row r="996" spans="7:26" x14ac:dyDescent="0.25">
      <c r="P996" s="3"/>
      <c r="V996" s="1"/>
      <c r="Y996" s="4"/>
      <c r="Z996" s="5"/>
    </row>
    <row r="997" spans="7:26" x14ac:dyDescent="0.25">
      <c r="G997" s="6"/>
      <c r="P997" s="3"/>
      <c r="V997" s="1"/>
      <c r="Y997" s="4"/>
      <c r="Z997" s="5"/>
    </row>
    <row r="998" spans="7:26" x14ac:dyDescent="0.25">
      <c r="P998" s="3"/>
      <c r="V998" s="1"/>
      <c r="Y998" s="4"/>
      <c r="Z998" s="5"/>
    </row>
    <row r="999" spans="7:26" x14ac:dyDescent="0.25">
      <c r="P999" s="3"/>
      <c r="V999" s="1"/>
      <c r="Y999" s="4"/>
      <c r="Z999" s="5"/>
    </row>
    <row r="1000" spans="7:26" x14ac:dyDescent="0.25">
      <c r="P1000" s="3"/>
      <c r="V1000" s="1"/>
      <c r="Y1000" s="4"/>
      <c r="Z1000" s="5"/>
    </row>
    <row r="1001" spans="7:26" x14ac:dyDescent="0.25">
      <c r="P1001" s="3"/>
      <c r="V1001" s="1"/>
      <c r="Y1001" s="4"/>
      <c r="Z1001" s="5"/>
    </row>
    <row r="1002" spans="7:26" x14ac:dyDescent="0.25">
      <c r="P1002" s="3"/>
      <c r="V1002" s="1"/>
      <c r="Y1002" s="4"/>
      <c r="Z1002" s="5"/>
    </row>
    <row r="1003" spans="7:26" x14ac:dyDescent="0.25">
      <c r="P1003" s="3"/>
      <c r="V1003" s="1"/>
      <c r="Y1003" s="4"/>
      <c r="Z1003" s="5"/>
    </row>
    <row r="1004" spans="7:26" x14ac:dyDescent="0.25">
      <c r="P1004" s="3"/>
      <c r="V1004" s="1"/>
      <c r="Y1004" s="4"/>
      <c r="Z1004" s="5"/>
    </row>
    <row r="1005" spans="7:26" x14ac:dyDescent="0.25">
      <c r="P1005" s="3"/>
      <c r="V1005" s="1"/>
      <c r="Y1005" s="4"/>
      <c r="Z1005" s="5"/>
    </row>
    <row r="1006" spans="7:26" x14ac:dyDescent="0.25">
      <c r="P1006" s="3"/>
      <c r="V1006" s="1"/>
      <c r="Y1006" s="4"/>
      <c r="Z1006" s="5"/>
    </row>
    <row r="1007" spans="7:26" x14ac:dyDescent="0.25">
      <c r="P1007" s="3"/>
      <c r="V1007" s="1"/>
      <c r="Y1007" s="4"/>
      <c r="Z1007" s="5"/>
    </row>
    <row r="1008" spans="7:26" x14ac:dyDescent="0.25">
      <c r="P1008" s="3"/>
      <c r="V1008" s="1"/>
      <c r="Y1008" s="4"/>
      <c r="Z1008" s="5"/>
    </row>
    <row r="1009" spans="16:26" x14ac:dyDescent="0.25">
      <c r="P1009" s="3"/>
      <c r="V1009" s="1"/>
      <c r="Y1009" s="4"/>
      <c r="Z1009" s="5"/>
    </row>
    <row r="1010" spans="16:26" x14ac:dyDescent="0.25">
      <c r="P1010" s="3"/>
      <c r="V1010" s="1"/>
      <c r="Y1010" s="4"/>
      <c r="Z1010" s="5"/>
    </row>
    <row r="1011" spans="16:26" x14ac:dyDescent="0.25">
      <c r="P1011" s="3"/>
      <c r="V1011" s="1"/>
      <c r="Y1011" s="4"/>
      <c r="Z1011" s="5"/>
    </row>
    <row r="1012" spans="16:26" x14ac:dyDescent="0.25">
      <c r="P1012" s="3"/>
      <c r="V1012" s="1"/>
      <c r="Y1012" s="4"/>
      <c r="Z1012" s="5"/>
    </row>
    <row r="1013" spans="16:26" x14ac:dyDescent="0.25">
      <c r="P1013" s="3"/>
      <c r="V1013" s="1"/>
      <c r="Y1013" s="4"/>
      <c r="Z1013" s="5"/>
    </row>
    <row r="1014" spans="16:26" x14ac:dyDescent="0.25">
      <c r="P1014" s="3"/>
      <c r="V1014" s="1"/>
      <c r="Y1014" s="4"/>
      <c r="Z1014" s="5"/>
    </row>
    <row r="1015" spans="16:26" x14ac:dyDescent="0.25">
      <c r="P1015" s="3"/>
      <c r="V1015" s="1"/>
      <c r="Y1015" s="4"/>
      <c r="Z1015" s="5"/>
    </row>
    <row r="1016" spans="16:26" x14ac:dyDescent="0.25">
      <c r="P1016" s="3"/>
      <c r="V1016" s="1"/>
      <c r="Y1016" s="4"/>
      <c r="Z1016" s="5"/>
    </row>
    <row r="1017" spans="16:26" x14ac:dyDescent="0.25">
      <c r="P1017" s="3"/>
      <c r="V1017" s="1"/>
      <c r="Y1017" s="4"/>
      <c r="Z1017" s="5"/>
    </row>
    <row r="1018" spans="16:26" x14ac:dyDescent="0.25">
      <c r="P1018" s="3"/>
      <c r="V1018" s="1"/>
      <c r="Y1018" s="4"/>
      <c r="Z1018" s="5"/>
    </row>
    <row r="1019" spans="16:26" x14ac:dyDescent="0.25">
      <c r="P1019" s="3"/>
      <c r="V1019" s="1"/>
      <c r="Y1019" s="4"/>
      <c r="Z1019" s="5"/>
    </row>
    <row r="1020" spans="16:26" x14ac:dyDescent="0.25">
      <c r="P1020" s="3"/>
      <c r="V1020" s="1"/>
      <c r="Y1020" s="4"/>
      <c r="Z1020" s="5"/>
    </row>
    <row r="1021" spans="16:26" x14ac:dyDescent="0.25">
      <c r="P1021" s="3"/>
      <c r="V1021" s="1"/>
      <c r="Y1021" s="4"/>
      <c r="Z1021" s="5"/>
    </row>
    <row r="1022" spans="16:26" x14ac:dyDescent="0.25">
      <c r="P1022" s="3"/>
      <c r="V1022" s="1"/>
      <c r="Y1022" s="4"/>
      <c r="Z1022" s="5"/>
    </row>
    <row r="1023" spans="16:26" x14ac:dyDescent="0.25">
      <c r="P1023" s="3"/>
      <c r="V1023" s="1"/>
      <c r="Y1023" s="4"/>
      <c r="Z1023" s="5"/>
    </row>
    <row r="1024" spans="16:26" x14ac:dyDescent="0.25">
      <c r="P1024" s="3"/>
      <c r="V1024" s="1"/>
      <c r="Y1024" s="4"/>
      <c r="Z1024" s="5"/>
    </row>
    <row r="1025" spans="16:26" x14ac:dyDescent="0.25">
      <c r="P1025" s="3"/>
      <c r="V1025" s="1"/>
      <c r="Y1025" s="4"/>
      <c r="Z1025" s="5"/>
    </row>
    <row r="1026" spans="16:26" x14ac:dyDescent="0.25">
      <c r="P1026" s="3"/>
      <c r="V1026" s="1"/>
      <c r="Y1026" s="4"/>
      <c r="Z1026" s="5"/>
    </row>
    <row r="1027" spans="16:26" x14ac:dyDescent="0.25">
      <c r="P1027" s="3"/>
      <c r="V1027" s="1"/>
      <c r="Y1027" s="4"/>
      <c r="Z1027" s="5"/>
    </row>
    <row r="1028" spans="16:26" x14ac:dyDescent="0.25">
      <c r="P1028" s="3"/>
      <c r="V1028" s="1"/>
      <c r="Y1028" s="4"/>
      <c r="Z1028" s="5"/>
    </row>
    <row r="1029" spans="16:26" x14ac:dyDescent="0.25">
      <c r="P1029" s="3"/>
      <c r="V1029" s="1"/>
      <c r="Y1029" s="4"/>
      <c r="Z1029" s="5"/>
    </row>
    <row r="1030" spans="16:26" x14ac:dyDescent="0.25">
      <c r="P1030" s="3"/>
      <c r="V1030" s="1"/>
      <c r="Y1030" s="4"/>
      <c r="Z1030" s="5"/>
    </row>
    <row r="1031" spans="16:26" x14ac:dyDescent="0.25">
      <c r="P1031" s="3"/>
      <c r="V1031" s="1"/>
      <c r="Y1031" s="4"/>
      <c r="Z1031" s="5"/>
    </row>
    <row r="1032" spans="16:26" x14ac:dyDescent="0.25">
      <c r="P1032" s="3"/>
      <c r="V1032" s="1"/>
      <c r="Y1032" s="4"/>
      <c r="Z1032" s="5"/>
    </row>
    <row r="1033" spans="16:26" x14ac:dyDescent="0.25">
      <c r="P1033" s="3"/>
      <c r="V1033" s="1"/>
      <c r="Y1033" s="4"/>
      <c r="Z1033" s="5"/>
    </row>
    <row r="1034" spans="16:26" x14ac:dyDescent="0.25">
      <c r="P1034" s="3"/>
      <c r="V1034" s="1"/>
      <c r="Y1034" s="4"/>
      <c r="Z1034" s="5"/>
    </row>
    <row r="1035" spans="16:26" x14ac:dyDescent="0.25">
      <c r="P1035" s="3"/>
      <c r="V1035" s="1"/>
      <c r="Y1035" s="4"/>
      <c r="Z1035" s="5"/>
    </row>
    <row r="1036" spans="16:26" x14ac:dyDescent="0.25">
      <c r="P1036" s="3"/>
      <c r="V1036" s="1"/>
      <c r="Y1036" s="4"/>
      <c r="Z1036" s="5"/>
    </row>
    <row r="1037" spans="16:26" x14ac:dyDescent="0.25">
      <c r="P1037" s="3"/>
      <c r="V1037" s="1"/>
      <c r="Y1037" s="4"/>
      <c r="Z1037" s="5"/>
    </row>
    <row r="1038" spans="16:26" x14ac:dyDescent="0.25">
      <c r="P1038" s="3"/>
      <c r="V1038" s="1"/>
      <c r="Y1038" s="4"/>
      <c r="Z1038" s="5"/>
    </row>
    <row r="1039" spans="16:26" x14ac:dyDescent="0.25">
      <c r="P1039" s="3"/>
      <c r="V1039" s="1"/>
      <c r="Y1039" s="4"/>
      <c r="Z1039" s="5"/>
    </row>
    <row r="1040" spans="16:26" x14ac:dyDescent="0.25">
      <c r="P1040" s="3"/>
      <c r="V1040" s="1"/>
      <c r="Y1040" s="4"/>
      <c r="Z1040" s="5"/>
    </row>
    <row r="1041" spans="7:26" x14ac:dyDescent="0.25">
      <c r="P1041" s="3"/>
      <c r="V1041" s="1"/>
      <c r="Y1041" s="4"/>
      <c r="Z1041" s="5"/>
    </row>
    <row r="1042" spans="7:26" x14ac:dyDescent="0.25">
      <c r="P1042" s="3"/>
      <c r="V1042" s="1"/>
      <c r="Y1042" s="4"/>
      <c r="Z1042" s="5"/>
    </row>
    <row r="1043" spans="7:26" x14ac:dyDescent="0.25">
      <c r="P1043" s="3"/>
      <c r="V1043" s="1"/>
      <c r="Y1043" s="4"/>
      <c r="Z1043" s="5"/>
    </row>
    <row r="1044" spans="7:26" x14ac:dyDescent="0.25">
      <c r="P1044" s="3"/>
      <c r="V1044" s="1"/>
      <c r="Y1044" s="4"/>
      <c r="Z1044" s="5"/>
    </row>
    <row r="1045" spans="7:26" x14ac:dyDescent="0.25">
      <c r="P1045" s="3"/>
      <c r="V1045" s="1"/>
      <c r="Y1045" s="4"/>
      <c r="Z1045" s="5"/>
    </row>
    <row r="1046" spans="7:26" x14ac:dyDescent="0.25">
      <c r="P1046" s="3"/>
      <c r="V1046" s="1"/>
      <c r="Y1046" s="4"/>
      <c r="Z1046" s="5"/>
    </row>
    <row r="1047" spans="7:26" x14ac:dyDescent="0.25">
      <c r="P1047" s="3"/>
      <c r="V1047" s="1"/>
      <c r="Y1047" s="4"/>
      <c r="Z1047" s="5"/>
    </row>
    <row r="1048" spans="7:26" x14ac:dyDescent="0.25">
      <c r="P1048" s="3"/>
      <c r="V1048" s="1"/>
      <c r="Y1048" s="4"/>
      <c r="Z1048" s="5"/>
    </row>
    <row r="1049" spans="7:26" x14ac:dyDescent="0.25">
      <c r="P1049" s="3"/>
      <c r="V1049" s="1"/>
      <c r="Y1049" s="4"/>
      <c r="Z1049" s="5"/>
    </row>
    <row r="1050" spans="7:26" x14ac:dyDescent="0.25">
      <c r="G1050" s="6"/>
      <c r="P1050" s="3"/>
      <c r="V1050" s="1"/>
      <c r="Y1050" s="4"/>
      <c r="Z1050" s="5"/>
    </row>
    <row r="1051" spans="7:26" x14ac:dyDescent="0.25">
      <c r="P1051" s="3"/>
      <c r="V1051" s="1"/>
      <c r="Y1051" s="4"/>
      <c r="Z1051" s="5"/>
    </row>
    <row r="1052" spans="7:26" x14ac:dyDescent="0.25">
      <c r="P1052" s="3"/>
      <c r="V1052" s="1"/>
      <c r="Y1052" s="4"/>
      <c r="Z1052" s="5"/>
    </row>
    <row r="1053" spans="7:26" x14ac:dyDescent="0.25">
      <c r="P1053" s="3"/>
      <c r="V1053" s="1"/>
      <c r="Y1053" s="4"/>
      <c r="Z1053" s="5"/>
    </row>
    <row r="1054" spans="7:26" x14ac:dyDescent="0.25">
      <c r="P1054" s="3"/>
      <c r="V1054" s="1"/>
      <c r="Y1054" s="4"/>
      <c r="Z1054" s="5"/>
    </row>
    <row r="1055" spans="7:26" x14ac:dyDescent="0.25">
      <c r="P1055" s="3"/>
      <c r="V1055" s="1"/>
      <c r="Y1055" s="4"/>
      <c r="Z1055" s="5"/>
    </row>
    <row r="1056" spans="7:26" x14ac:dyDescent="0.25">
      <c r="P1056" s="3"/>
      <c r="V1056" s="1"/>
      <c r="Y1056" s="4"/>
      <c r="Z1056" s="5"/>
    </row>
    <row r="1057" spans="16:26" x14ac:dyDescent="0.25">
      <c r="P1057" s="3"/>
      <c r="V1057" s="1"/>
      <c r="Y1057" s="4"/>
      <c r="Z1057" s="5"/>
    </row>
    <row r="1058" spans="16:26" x14ac:dyDescent="0.25">
      <c r="P1058" s="3"/>
      <c r="V1058" s="1"/>
      <c r="Y1058" s="4"/>
      <c r="Z1058" s="5"/>
    </row>
    <row r="1059" spans="16:26" x14ac:dyDescent="0.25">
      <c r="P1059" s="3"/>
      <c r="V1059" s="1"/>
      <c r="Y1059" s="4"/>
      <c r="Z1059" s="5"/>
    </row>
    <row r="1060" spans="16:26" x14ac:dyDescent="0.25">
      <c r="P1060" s="3"/>
      <c r="V1060" s="1"/>
      <c r="Y1060" s="4"/>
      <c r="Z1060" s="5"/>
    </row>
    <row r="1061" spans="16:26" x14ac:dyDescent="0.25">
      <c r="P1061" s="3"/>
      <c r="V1061" s="1"/>
      <c r="Y1061" s="4"/>
      <c r="Z1061" s="5"/>
    </row>
    <row r="1062" spans="16:26" x14ac:dyDescent="0.25">
      <c r="P1062" s="3"/>
      <c r="V1062" s="1"/>
      <c r="Y1062" s="4"/>
      <c r="Z1062" s="5"/>
    </row>
    <row r="1063" spans="16:26" x14ac:dyDescent="0.25">
      <c r="P1063" s="3"/>
      <c r="V1063" s="1"/>
      <c r="Y1063" s="4"/>
      <c r="Z1063" s="5"/>
    </row>
    <row r="1064" spans="16:26" x14ac:dyDescent="0.25">
      <c r="P1064" s="3"/>
      <c r="V1064" s="1"/>
      <c r="Y1064" s="4"/>
      <c r="Z1064" s="5"/>
    </row>
    <row r="1065" spans="16:26" x14ac:dyDescent="0.25">
      <c r="P1065" s="3"/>
      <c r="V1065" s="1"/>
      <c r="Y1065" s="4"/>
      <c r="Z1065" s="5"/>
    </row>
    <row r="1066" spans="16:26" x14ac:dyDescent="0.25">
      <c r="P1066" s="3"/>
      <c r="V1066" s="1"/>
      <c r="Y1066" s="4"/>
      <c r="Z1066" s="5"/>
    </row>
    <row r="1067" spans="16:26" x14ac:dyDescent="0.25">
      <c r="P1067" s="3"/>
      <c r="V1067" s="1"/>
      <c r="Y1067" s="4"/>
      <c r="Z1067" s="5"/>
    </row>
    <row r="1068" spans="16:26" x14ac:dyDescent="0.25">
      <c r="P1068" s="3"/>
      <c r="V1068" s="1"/>
      <c r="Y1068" s="4"/>
      <c r="Z1068" s="5"/>
    </row>
    <row r="1069" spans="16:26" x14ac:dyDescent="0.25">
      <c r="P1069" s="3"/>
      <c r="V1069" s="1"/>
      <c r="Y1069" s="4"/>
      <c r="Z1069" s="5"/>
    </row>
    <row r="1070" spans="16:26" x14ac:dyDescent="0.25">
      <c r="P1070" s="3"/>
      <c r="V1070" s="1"/>
      <c r="Y1070" s="4"/>
      <c r="Z1070" s="5"/>
    </row>
    <row r="1071" spans="16:26" x14ac:dyDescent="0.25">
      <c r="P1071" s="3"/>
      <c r="V1071" s="1"/>
      <c r="Y1071" s="4"/>
      <c r="Z1071" s="5"/>
    </row>
    <row r="1072" spans="16:26" x14ac:dyDescent="0.25">
      <c r="P1072" s="3"/>
      <c r="V1072" s="1"/>
      <c r="Y1072" s="4"/>
      <c r="Z1072" s="5"/>
    </row>
    <row r="1073" spans="16:26" x14ac:dyDescent="0.25">
      <c r="P1073" s="3"/>
      <c r="V1073" s="1"/>
      <c r="Y1073" s="4"/>
      <c r="Z1073" s="5"/>
    </row>
    <row r="1074" spans="16:26" x14ac:dyDescent="0.25">
      <c r="P1074" s="3"/>
      <c r="V1074" s="1"/>
      <c r="Y1074" s="4"/>
      <c r="Z1074" s="5"/>
    </row>
    <row r="1075" spans="16:26" x14ac:dyDescent="0.25">
      <c r="P1075" s="3"/>
      <c r="V1075" s="1"/>
      <c r="Y1075" s="4"/>
      <c r="Z1075" s="5"/>
    </row>
    <row r="1076" spans="16:26" x14ac:dyDescent="0.25">
      <c r="P1076" s="3"/>
      <c r="V1076" s="1"/>
      <c r="Y1076" s="4"/>
      <c r="Z1076" s="5"/>
    </row>
    <row r="1077" spans="16:26" x14ac:dyDescent="0.25">
      <c r="P1077" s="3"/>
      <c r="V1077" s="1"/>
      <c r="Y1077" s="4"/>
      <c r="Z1077" s="5"/>
    </row>
    <row r="1078" spans="16:26" x14ac:dyDescent="0.25">
      <c r="P1078" s="3"/>
      <c r="V1078" s="1"/>
      <c r="Y1078" s="4"/>
      <c r="Z1078" s="5"/>
    </row>
    <row r="1079" spans="16:26" x14ac:dyDescent="0.25">
      <c r="P1079" s="3"/>
      <c r="V1079" s="1"/>
      <c r="Y1079" s="4"/>
      <c r="Z1079" s="5"/>
    </row>
    <row r="1080" spans="16:26" x14ac:dyDescent="0.25">
      <c r="P1080" s="3"/>
      <c r="V1080" s="1"/>
      <c r="Y1080" s="4"/>
      <c r="Z1080" s="5"/>
    </row>
    <row r="1081" spans="16:26" x14ac:dyDescent="0.25">
      <c r="P1081" s="3"/>
      <c r="V1081" s="1"/>
      <c r="Y1081" s="4"/>
      <c r="Z1081" s="5"/>
    </row>
    <row r="1082" spans="16:26" x14ac:dyDescent="0.25">
      <c r="P1082" s="3"/>
      <c r="V1082" s="1"/>
      <c r="Y1082" s="4"/>
      <c r="Z1082" s="5"/>
    </row>
    <row r="1083" spans="16:26" x14ac:dyDescent="0.25">
      <c r="P1083" s="3"/>
      <c r="V1083" s="1"/>
      <c r="Y1083" s="4"/>
      <c r="Z1083" s="5"/>
    </row>
    <row r="1084" spans="16:26" x14ac:dyDescent="0.25">
      <c r="P1084" s="3"/>
      <c r="V1084" s="1"/>
      <c r="Y1084" s="4"/>
      <c r="Z1084" s="5"/>
    </row>
    <row r="1085" spans="16:26" x14ac:dyDescent="0.25">
      <c r="P1085" s="3"/>
      <c r="V1085" s="1"/>
      <c r="Y1085" s="4"/>
      <c r="Z1085" s="5"/>
    </row>
    <row r="1086" spans="16:26" x14ac:dyDescent="0.25">
      <c r="P1086" s="3"/>
      <c r="V1086" s="1"/>
      <c r="Y1086" s="4"/>
      <c r="Z1086" s="5"/>
    </row>
    <row r="1087" spans="16:26" x14ac:dyDescent="0.25">
      <c r="P1087" s="3"/>
      <c r="V1087" s="1"/>
      <c r="Y1087" s="4"/>
      <c r="Z1087" s="5"/>
    </row>
    <row r="1088" spans="16:26" x14ac:dyDescent="0.25">
      <c r="P1088" s="3"/>
      <c r="V1088" s="1"/>
      <c r="Y1088" s="4"/>
      <c r="Z1088" s="5"/>
    </row>
    <row r="1089" spans="16:26" x14ac:dyDescent="0.25">
      <c r="P1089" s="3"/>
      <c r="V1089" s="1"/>
      <c r="Y1089" s="4"/>
      <c r="Z1089" s="5"/>
    </row>
    <row r="1090" spans="16:26" x14ac:dyDescent="0.25">
      <c r="P1090" s="3"/>
      <c r="V1090" s="1"/>
      <c r="Y1090" s="4"/>
      <c r="Z1090" s="5"/>
    </row>
    <row r="1091" spans="16:26" x14ac:dyDescent="0.25">
      <c r="P1091" s="3"/>
      <c r="V1091" s="1"/>
      <c r="Y1091" s="4"/>
      <c r="Z1091" s="5"/>
    </row>
    <row r="1092" spans="16:26" x14ac:dyDescent="0.25">
      <c r="P1092" s="3"/>
      <c r="V1092" s="1"/>
      <c r="Y1092" s="4"/>
      <c r="Z1092" s="5"/>
    </row>
    <row r="1093" spans="16:26" x14ac:dyDescent="0.25">
      <c r="P1093" s="3"/>
      <c r="V1093" s="1"/>
      <c r="Y1093" s="4"/>
      <c r="Z1093" s="5"/>
    </row>
    <row r="1094" spans="16:26" x14ac:dyDescent="0.25">
      <c r="P1094" s="3"/>
      <c r="V1094" s="1"/>
      <c r="Y1094" s="4"/>
      <c r="Z1094" s="5"/>
    </row>
    <row r="1095" spans="16:26" x14ac:dyDescent="0.25">
      <c r="P1095" s="3"/>
      <c r="V1095" s="1"/>
      <c r="Y1095" s="4"/>
      <c r="Z1095" s="5"/>
    </row>
    <row r="1096" spans="16:26" x14ac:dyDescent="0.25">
      <c r="P1096" s="3"/>
      <c r="V1096" s="1"/>
      <c r="Y1096" s="4"/>
      <c r="Z1096" s="5"/>
    </row>
    <row r="1097" spans="16:26" x14ac:dyDescent="0.25">
      <c r="P1097" s="3"/>
      <c r="V1097" s="1"/>
      <c r="Y1097" s="4"/>
      <c r="Z1097" s="5"/>
    </row>
    <row r="1098" spans="16:26" x14ac:dyDescent="0.25">
      <c r="P1098" s="3"/>
      <c r="V1098" s="1"/>
      <c r="Y1098" s="4"/>
      <c r="Z1098" s="5"/>
    </row>
    <row r="1099" spans="16:26" x14ac:dyDescent="0.25">
      <c r="P1099" s="3"/>
      <c r="V1099" s="1"/>
      <c r="Y1099" s="4"/>
      <c r="Z1099" s="5"/>
    </row>
    <row r="1100" spans="16:26" x14ac:dyDescent="0.25">
      <c r="P1100" s="3"/>
      <c r="V1100" s="1"/>
      <c r="Y1100" s="4"/>
      <c r="Z1100" s="5"/>
    </row>
    <row r="1101" spans="16:26" x14ac:dyDescent="0.25">
      <c r="P1101" s="3"/>
      <c r="V1101" s="1"/>
      <c r="Y1101" s="4"/>
      <c r="Z1101" s="5"/>
    </row>
    <row r="1102" spans="16:26" x14ac:dyDescent="0.25">
      <c r="P1102" s="3"/>
      <c r="V1102" s="1"/>
      <c r="Y1102" s="4"/>
      <c r="Z1102" s="5"/>
    </row>
    <row r="1103" spans="16:26" x14ac:dyDescent="0.25">
      <c r="P1103" s="3"/>
      <c r="V1103" s="1"/>
      <c r="Y1103" s="4"/>
      <c r="Z1103" s="5"/>
    </row>
    <row r="1104" spans="16:26" x14ac:dyDescent="0.25">
      <c r="P1104" s="3"/>
      <c r="V1104" s="1"/>
      <c r="Y1104" s="4"/>
      <c r="Z1104" s="5"/>
    </row>
    <row r="1105" spans="16:26" x14ac:dyDescent="0.25">
      <c r="P1105" s="3"/>
      <c r="V1105" s="1"/>
      <c r="Y1105" s="4"/>
      <c r="Z1105" s="5"/>
    </row>
    <row r="1106" spans="16:26" x14ac:dyDescent="0.25">
      <c r="P1106" s="3"/>
      <c r="V1106" s="1"/>
      <c r="Y1106" s="4"/>
      <c r="Z1106" s="5"/>
    </row>
    <row r="1107" spans="16:26" x14ac:dyDescent="0.25">
      <c r="P1107" s="3"/>
      <c r="V1107" s="1"/>
      <c r="Y1107" s="4"/>
      <c r="Z1107" s="5"/>
    </row>
    <row r="1108" spans="16:26" x14ac:dyDescent="0.25">
      <c r="P1108" s="3"/>
      <c r="V1108" s="1"/>
      <c r="Y1108" s="4"/>
      <c r="Z1108" s="5"/>
    </row>
    <row r="1109" spans="16:26" x14ac:dyDescent="0.25">
      <c r="P1109" s="3"/>
      <c r="V1109" s="1"/>
      <c r="Y1109" s="4"/>
      <c r="Z1109" s="5"/>
    </row>
    <row r="1110" spans="16:26" x14ac:dyDescent="0.25">
      <c r="P1110" s="3"/>
      <c r="V1110" s="1"/>
      <c r="Y1110" s="4"/>
      <c r="Z1110" s="5"/>
    </row>
    <row r="1111" spans="16:26" x14ac:dyDescent="0.25">
      <c r="P1111" s="3"/>
      <c r="V1111" s="1"/>
      <c r="Y1111" s="4"/>
      <c r="Z1111" s="5"/>
    </row>
    <row r="1112" spans="16:26" x14ac:dyDescent="0.25">
      <c r="P1112" s="3"/>
      <c r="V1112" s="1"/>
      <c r="Y1112" s="4"/>
      <c r="Z1112" s="5"/>
    </row>
    <row r="1113" spans="16:26" x14ac:dyDescent="0.25">
      <c r="P1113" s="3"/>
      <c r="V1113" s="1"/>
      <c r="Y1113" s="4"/>
      <c r="Z1113" s="5"/>
    </row>
    <row r="1114" spans="16:26" x14ac:dyDescent="0.25">
      <c r="P1114" s="3"/>
      <c r="V1114" s="1"/>
      <c r="Y1114" s="4"/>
      <c r="Z1114" s="5"/>
    </row>
    <row r="1115" spans="16:26" x14ac:dyDescent="0.25">
      <c r="P1115" s="3"/>
      <c r="V1115" s="1"/>
      <c r="Y1115" s="4"/>
      <c r="Z1115" s="5"/>
    </row>
    <row r="1116" spans="16:26" x14ac:dyDescent="0.25">
      <c r="P1116" s="3"/>
      <c r="V1116" s="1"/>
      <c r="Y1116" s="4"/>
      <c r="Z1116" s="5"/>
    </row>
    <row r="1117" spans="16:26" x14ac:dyDescent="0.25">
      <c r="P1117" s="3"/>
      <c r="V1117" s="1"/>
      <c r="Y1117" s="4"/>
      <c r="Z1117" s="5"/>
    </row>
    <row r="1118" spans="16:26" x14ac:dyDescent="0.25">
      <c r="P1118" s="3"/>
      <c r="V1118" s="1"/>
      <c r="Y1118" s="4"/>
      <c r="Z1118" s="5"/>
    </row>
    <row r="1119" spans="16:26" x14ac:dyDescent="0.25">
      <c r="P1119" s="3"/>
      <c r="V1119" s="1"/>
      <c r="Y1119" s="4"/>
      <c r="Z1119" s="5"/>
    </row>
    <row r="1120" spans="16:26" x14ac:dyDescent="0.25">
      <c r="P1120" s="3"/>
      <c r="V1120" s="1"/>
      <c r="Y1120" s="4"/>
      <c r="Z1120" s="5"/>
    </row>
    <row r="1121" spans="7:26" x14ac:dyDescent="0.25">
      <c r="P1121" s="3"/>
      <c r="V1121" s="1"/>
      <c r="Y1121" s="4"/>
      <c r="Z1121" s="5"/>
    </row>
    <row r="1122" spans="7:26" x14ac:dyDescent="0.25">
      <c r="P1122" s="3"/>
      <c r="V1122" s="1"/>
      <c r="Y1122" s="4"/>
      <c r="Z1122" s="5"/>
    </row>
    <row r="1123" spans="7:26" x14ac:dyDescent="0.25">
      <c r="P1123" s="3"/>
      <c r="V1123" s="1"/>
      <c r="Y1123" s="4"/>
      <c r="Z1123" s="5"/>
    </row>
    <row r="1124" spans="7:26" x14ac:dyDescent="0.25">
      <c r="P1124" s="3"/>
      <c r="V1124" s="1"/>
      <c r="Y1124" s="4"/>
      <c r="Z1124" s="5"/>
    </row>
    <row r="1125" spans="7:26" x14ac:dyDescent="0.25">
      <c r="P1125" s="3"/>
      <c r="V1125" s="1"/>
      <c r="Y1125" s="4"/>
      <c r="Z1125" s="5"/>
    </row>
    <row r="1126" spans="7:26" x14ac:dyDescent="0.25">
      <c r="P1126" s="3"/>
      <c r="V1126" s="1"/>
      <c r="Y1126" s="4"/>
      <c r="Z1126" s="5"/>
    </row>
    <row r="1127" spans="7:26" x14ac:dyDescent="0.25">
      <c r="P1127" s="3"/>
      <c r="V1127" s="1"/>
      <c r="Y1127" s="4"/>
      <c r="Z1127" s="5"/>
    </row>
    <row r="1128" spans="7:26" x14ac:dyDescent="0.25">
      <c r="P1128" s="3"/>
      <c r="V1128" s="1"/>
      <c r="Y1128" s="4"/>
      <c r="Z1128" s="5"/>
    </row>
    <row r="1129" spans="7:26" x14ac:dyDescent="0.25">
      <c r="G1129" s="6"/>
      <c r="P1129" s="3"/>
      <c r="V1129" s="1"/>
      <c r="Y1129" s="4"/>
      <c r="Z1129" s="5"/>
    </row>
    <row r="1130" spans="7:26" x14ac:dyDescent="0.25">
      <c r="P1130" s="3"/>
      <c r="V1130" s="1"/>
      <c r="Y1130" s="4"/>
      <c r="Z1130" s="5"/>
    </row>
    <row r="1131" spans="7:26" x14ac:dyDescent="0.25">
      <c r="P1131" s="3"/>
      <c r="V1131" s="1"/>
      <c r="Y1131" s="4"/>
      <c r="Z1131" s="5"/>
    </row>
    <row r="1132" spans="7:26" x14ac:dyDescent="0.25">
      <c r="P1132" s="3"/>
      <c r="V1132" s="1"/>
      <c r="Y1132" s="4"/>
      <c r="Z1132" s="5"/>
    </row>
    <row r="1133" spans="7:26" x14ac:dyDescent="0.25">
      <c r="P1133" s="3"/>
      <c r="V1133" s="1"/>
      <c r="Y1133" s="4"/>
      <c r="Z1133" s="5"/>
    </row>
    <row r="1134" spans="7:26" x14ac:dyDescent="0.25">
      <c r="P1134" s="3"/>
      <c r="V1134" s="1"/>
      <c r="Y1134" s="4"/>
      <c r="Z1134" s="5"/>
    </row>
    <row r="1135" spans="7:26" x14ac:dyDescent="0.25">
      <c r="P1135" s="3"/>
      <c r="V1135" s="1"/>
      <c r="Y1135" s="4"/>
      <c r="Z1135" s="5"/>
    </row>
    <row r="1136" spans="7:26" x14ac:dyDescent="0.25">
      <c r="P1136" s="3"/>
      <c r="V1136" s="1"/>
      <c r="Y1136" s="4"/>
      <c r="Z1136" s="5"/>
    </row>
    <row r="1137" spans="16:26" x14ac:dyDescent="0.25">
      <c r="P1137" s="3"/>
      <c r="V1137" s="1"/>
      <c r="Y1137" s="4"/>
      <c r="Z1137" s="5"/>
    </row>
    <row r="1138" spans="16:26" x14ac:dyDescent="0.25">
      <c r="P1138" s="3"/>
      <c r="V1138" s="1"/>
      <c r="Y1138" s="4"/>
      <c r="Z1138" s="5"/>
    </row>
    <row r="1139" spans="16:26" x14ac:dyDescent="0.25">
      <c r="P1139" s="3"/>
      <c r="V1139" s="1"/>
      <c r="Y1139" s="4"/>
      <c r="Z1139" s="5"/>
    </row>
    <row r="1140" spans="16:26" x14ac:dyDescent="0.25">
      <c r="P1140" s="3"/>
      <c r="V1140" s="1"/>
      <c r="Y1140" s="4"/>
      <c r="Z1140" s="5"/>
    </row>
    <row r="1141" spans="16:26" x14ac:dyDescent="0.25">
      <c r="P1141" s="3"/>
      <c r="V1141" s="1"/>
      <c r="Y1141" s="4"/>
      <c r="Z1141" s="5"/>
    </row>
    <row r="1142" spans="16:26" x14ac:dyDescent="0.25">
      <c r="P1142" s="3"/>
      <c r="V1142" s="1"/>
      <c r="Y1142" s="4"/>
      <c r="Z1142" s="5"/>
    </row>
    <row r="1143" spans="16:26" x14ac:dyDescent="0.25">
      <c r="P1143" s="3"/>
      <c r="V1143" s="1"/>
      <c r="Y1143" s="4"/>
      <c r="Z1143" s="5"/>
    </row>
    <row r="1144" spans="16:26" x14ac:dyDescent="0.25">
      <c r="P1144" s="3"/>
      <c r="V1144" s="1"/>
      <c r="Y1144" s="4"/>
      <c r="Z1144" s="5"/>
    </row>
    <row r="1145" spans="16:26" x14ac:dyDescent="0.25">
      <c r="P1145" s="3"/>
      <c r="V1145" s="1"/>
      <c r="Y1145" s="4"/>
      <c r="Z1145" s="5"/>
    </row>
    <row r="1146" spans="16:26" x14ac:dyDescent="0.25">
      <c r="P1146" s="3"/>
      <c r="V1146" s="1"/>
      <c r="Y1146" s="4"/>
      <c r="Z1146" s="5"/>
    </row>
    <row r="1147" spans="16:26" x14ac:dyDescent="0.25">
      <c r="P1147" s="3"/>
      <c r="V1147" s="1"/>
      <c r="Y1147" s="4"/>
      <c r="Z1147" s="5"/>
    </row>
    <row r="1148" spans="16:26" x14ac:dyDescent="0.25">
      <c r="P1148" s="3"/>
      <c r="V1148" s="1"/>
      <c r="Y1148" s="4"/>
      <c r="Z1148" s="5"/>
    </row>
    <row r="1149" spans="16:26" x14ac:dyDescent="0.25">
      <c r="P1149" s="3"/>
      <c r="V1149" s="1"/>
      <c r="Y1149" s="4"/>
      <c r="Z1149" s="5"/>
    </row>
    <row r="1150" spans="16:26" x14ac:dyDescent="0.25">
      <c r="P1150" s="3"/>
      <c r="V1150" s="1"/>
      <c r="Y1150" s="4"/>
      <c r="Z1150" s="5"/>
    </row>
    <row r="1151" spans="16:26" x14ac:dyDescent="0.25">
      <c r="P1151" s="3"/>
      <c r="V1151" s="1"/>
      <c r="Y1151" s="4"/>
      <c r="Z1151" s="5"/>
    </row>
    <row r="1152" spans="16:26" x14ac:dyDescent="0.25">
      <c r="P1152" s="3"/>
      <c r="V1152" s="1"/>
      <c r="Y1152" s="4"/>
      <c r="Z1152" s="5"/>
    </row>
    <row r="1153" spans="16:26" x14ac:dyDescent="0.25">
      <c r="P1153" s="3"/>
      <c r="V1153" s="1"/>
      <c r="Y1153" s="4"/>
      <c r="Z1153" s="5"/>
    </row>
    <row r="1154" spans="16:26" x14ac:dyDescent="0.25">
      <c r="P1154" s="3"/>
      <c r="V1154" s="1"/>
      <c r="Y1154" s="4"/>
      <c r="Z1154" s="5"/>
    </row>
    <row r="1155" spans="16:26" x14ac:dyDescent="0.25">
      <c r="P1155" s="3"/>
      <c r="V1155" s="1"/>
      <c r="Y1155" s="4"/>
      <c r="Z1155" s="5"/>
    </row>
    <row r="1156" spans="16:26" x14ac:dyDescent="0.25">
      <c r="P1156" s="3"/>
      <c r="V1156" s="1"/>
      <c r="Y1156" s="4"/>
      <c r="Z1156" s="5"/>
    </row>
    <row r="1157" spans="16:26" x14ac:dyDescent="0.25">
      <c r="P1157" s="3"/>
      <c r="V1157" s="1"/>
      <c r="Y1157" s="4"/>
      <c r="Z1157" s="5"/>
    </row>
    <row r="1158" spans="16:26" x14ac:dyDescent="0.25">
      <c r="P1158" s="3"/>
      <c r="V1158" s="1"/>
      <c r="Y1158" s="4"/>
      <c r="Z1158" s="5"/>
    </row>
    <row r="1159" spans="16:26" x14ac:dyDescent="0.25">
      <c r="P1159" s="3"/>
      <c r="V1159" s="1"/>
      <c r="Y1159" s="4"/>
      <c r="Z1159" s="5"/>
    </row>
    <row r="1160" spans="16:26" x14ac:dyDescent="0.25">
      <c r="P1160" s="3"/>
      <c r="V1160" s="1"/>
      <c r="Y1160" s="4"/>
      <c r="Z1160" s="5"/>
    </row>
    <row r="1161" spans="16:26" x14ac:dyDescent="0.25">
      <c r="P1161" s="3"/>
      <c r="V1161" s="1"/>
      <c r="Y1161" s="4"/>
      <c r="Z1161" s="5"/>
    </row>
    <row r="1162" spans="16:26" x14ac:dyDescent="0.25">
      <c r="P1162" s="3"/>
      <c r="V1162" s="1"/>
      <c r="Y1162" s="4"/>
      <c r="Z1162" s="5"/>
    </row>
    <row r="1163" spans="16:26" x14ac:dyDescent="0.25">
      <c r="P1163" s="3"/>
      <c r="V1163" s="1"/>
      <c r="Y1163" s="4"/>
      <c r="Z1163" s="5"/>
    </row>
    <row r="1164" spans="16:26" x14ac:dyDescent="0.25">
      <c r="P1164" s="3"/>
      <c r="V1164" s="1"/>
      <c r="Y1164" s="4"/>
      <c r="Z1164" s="5"/>
    </row>
    <row r="1165" spans="16:26" x14ac:dyDescent="0.25">
      <c r="P1165" s="3"/>
      <c r="V1165" s="1"/>
      <c r="Y1165" s="4"/>
      <c r="Z1165" s="5"/>
    </row>
    <row r="1166" spans="16:26" x14ac:dyDescent="0.25">
      <c r="P1166" s="3"/>
      <c r="V1166" s="1"/>
      <c r="Y1166" s="4"/>
      <c r="Z1166" s="5"/>
    </row>
    <row r="1167" spans="16:26" x14ac:dyDescent="0.25">
      <c r="P1167" s="3"/>
      <c r="V1167" s="1"/>
      <c r="Y1167" s="4"/>
      <c r="Z1167" s="5"/>
    </row>
    <row r="1168" spans="16:26" x14ac:dyDescent="0.25">
      <c r="P1168" s="3"/>
      <c r="V1168" s="1"/>
      <c r="Y1168" s="4"/>
      <c r="Z1168" s="5"/>
    </row>
    <row r="1169" spans="16:26" x14ac:dyDescent="0.25">
      <c r="P1169" s="3"/>
      <c r="V1169" s="1"/>
      <c r="Y1169" s="4"/>
      <c r="Z1169" s="5"/>
    </row>
    <row r="1170" spans="16:26" x14ac:dyDescent="0.25">
      <c r="P1170" s="3"/>
      <c r="V1170" s="1"/>
      <c r="Y1170" s="4"/>
      <c r="Z1170" s="5"/>
    </row>
    <row r="1171" spans="16:26" x14ac:dyDescent="0.25">
      <c r="P1171" s="3"/>
      <c r="V1171" s="1"/>
      <c r="Y1171" s="4"/>
      <c r="Z1171" s="5"/>
    </row>
    <row r="1172" spans="16:26" x14ac:dyDescent="0.25">
      <c r="P1172" s="3"/>
      <c r="V1172" s="1"/>
      <c r="Y1172" s="4"/>
      <c r="Z1172" s="5"/>
    </row>
    <row r="1173" spans="16:26" x14ac:dyDescent="0.25">
      <c r="P1173" s="3"/>
      <c r="V1173" s="1"/>
      <c r="Y1173" s="4"/>
      <c r="Z1173" s="5"/>
    </row>
    <row r="1174" spans="16:26" x14ac:dyDescent="0.25">
      <c r="P1174" s="3"/>
      <c r="V1174" s="1"/>
      <c r="Y1174" s="4"/>
      <c r="Z1174" s="5"/>
    </row>
    <row r="1175" spans="16:26" x14ac:dyDescent="0.25">
      <c r="P1175" s="3"/>
      <c r="V1175" s="1"/>
      <c r="Y1175" s="4"/>
      <c r="Z1175" s="5"/>
    </row>
    <row r="1176" spans="16:26" x14ac:dyDescent="0.25">
      <c r="P1176" s="3"/>
      <c r="V1176" s="1"/>
      <c r="Y1176" s="4"/>
      <c r="Z1176" s="5"/>
    </row>
    <row r="1177" spans="16:26" x14ac:dyDescent="0.25">
      <c r="P1177" s="3"/>
      <c r="V1177" s="1"/>
      <c r="Y1177" s="4"/>
      <c r="Z1177" s="5"/>
    </row>
    <row r="1178" spans="16:26" x14ac:dyDescent="0.25">
      <c r="P1178" s="3"/>
      <c r="V1178" s="1"/>
      <c r="Y1178" s="4"/>
      <c r="Z1178" s="5"/>
    </row>
    <row r="1179" spans="16:26" x14ac:dyDescent="0.25">
      <c r="P1179" s="3"/>
      <c r="V1179" s="1"/>
      <c r="Y1179" s="4"/>
      <c r="Z1179" s="5"/>
    </row>
    <row r="1180" spans="16:26" x14ac:dyDescent="0.25">
      <c r="P1180" s="3"/>
      <c r="V1180" s="1"/>
      <c r="Y1180" s="4"/>
      <c r="Z1180" s="5"/>
    </row>
    <row r="1181" spans="16:26" x14ac:dyDescent="0.25">
      <c r="P1181" s="3"/>
      <c r="V1181" s="1"/>
      <c r="Y1181" s="4"/>
      <c r="Z1181" s="5"/>
    </row>
    <row r="1182" spans="16:26" x14ac:dyDescent="0.25">
      <c r="P1182" s="3"/>
      <c r="V1182" s="1"/>
      <c r="Y1182" s="4"/>
      <c r="Z1182" s="5"/>
    </row>
    <row r="1183" spans="16:26" x14ac:dyDescent="0.25">
      <c r="P1183" s="3"/>
      <c r="V1183" s="1"/>
      <c r="Y1183" s="4"/>
      <c r="Z1183" s="5"/>
    </row>
    <row r="1184" spans="16:26" x14ac:dyDescent="0.25">
      <c r="P1184" s="3"/>
      <c r="V1184" s="1"/>
      <c r="Y1184" s="4"/>
      <c r="Z1184" s="5"/>
    </row>
    <row r="1185" spans="16:26" x14ac:dyDescent="0.25">
      <c r="P1185" s="3"/>
      <c r="V1185" s="1"/>
      <c r="Y1185" s="4"/>
      <c r="Z1185" s="5"/>
    </row>
    <row r="1186" spans="16:26" x14ac:dyDescent="0.25">
      <c r="P1186" s="3"/>
      <c r="V1186" s="1"/>
      <c r="Y1186" s="4"/>
      <c r="Z1186" s="5"/>
    </row>
    <row r="1187" spans="16:26" x14ac:dyDescent="0.25">
      <c r="P1187" s="3"/>
      <c r="V1187" s="1"/>
      <c r="Y1187" s="4"/>
      <c r="Z1187" s="5"/>
    </row>
    <row r="1188" spans="16:26" x14ac:dyDescent="0.25">
      <c r="P1188" s="3"/>
      <c r="V1188" s="1"/>
      <c r="Y1188" s="4"/>
      <c r="Z1188" s="5"/>
    </row>
    <row r="1189" spans="16:26" x14ac:dyDescent="0.25">
      <c r="P1189" s="3"/>
      <c r="V1189" s="1"/>
      <c r="Y1189" s="4"/>
      <c r="Z1189" s="5"/>
    </row>
    <row r="1190" spans="16:26" x14ac:dyDescent="0.25">
      <c r="P1190" s="3"/>
      <c r="V1190" s="1"/>
      <c r="Y1190" s="4"/>
      <c r="Z1190" s="5"/>
    </row>
    <row r="1191" spans="16:26" x14ac:dyDescent="0.25">
      <c r="P1191" s="3"/>
      <c r="V1191" s="1"/>
      <c r="Y1191" s="4"/>
      <c r="Z1191" s="5"/>
    </row>
    <row r="1192" spans="16:26" x14ac:dyDescent="0.25">
      <c r="P1192" s="3"/>
      <c r="V1192" s="1"/>
      <c r="Y1192" s="4"/>
      <c r="Z1192" s="5"/>
    </row>
    <row r="1193" spans="16:26" x14ac:dyDescent="0.25">
      <c r="P1193" s="3"/>
      <c r="V1193" s="1"/>
      <c r="Y1193" s="4"/>
      <c r="Z1193" s="5"/>
    </row>
    <row r="1194" spans="16:26" x14ac:dyDescent="0.25">
      <c r="P1194" s="3"/>
      <c r="V1194" s="1"/>
      <c r="Y1194" s="4"/>
      <c r="Z1194" s="5"/>
    </row>
    <row r="1195" spans="16:26" x14ac:dyDescent="0.25">
      <c r="P1195" s="3"/>
      <c r="V1195" s="1"/>
      <c r="Y1195" s="4"/>
      <c r="Z1195" s="5"/>
    </row>
    <row r="1196" spans="16:26" x14ac:dyDescent="0.25">
      <c r="P1196" s="3"/>
      <c r="V1196" s="1"/>
      <c r="Y1196" s="4"/>
      <c r="Z1196" s="5"/>
    </row>
    <row r="1197" spans="16:26" x14ac:dyDescent="0.25">
      <c r="P1197" s="3"/>
      <c r="V1197" s="1"/>
      <c r="Y1197" s="4"/>
      <c r="Z1197" s="5"/>
    </row>
    <row r="1198" spans="16:26" x14ac:dyDescent="0.25">
      <c r="P1198" s="3"/>
      <c r="V1198" s="1"/>
      <c r="Y1198" s="4"/>
      <c r="Z1198" s="5"/>
    </row>
    <row r="1199" spans="16:26" x14ac:dyDescent="0.25">
      <c r="P1199" s="3"/>
      <c r="V1199" s="1"/>
      <c r="Y1199" s="4"/>
      <c r="Z1199" s="5"/>
    </row>
    <row r="1200" spans="16:26" x14ac:dyDescent="0.25">
      <c r="P1200" s="3"/>
      <c r="V1200" s="1"/>
      <c r="Y1200" s="4"/>
      <c r="Z1200" s="5"/>
    </row>
    <row r="1201" spans="16:26" x14ac:dyDescent="0.25">
      <c r="P1201" s="3"/>
      <c r="V1201" s="1"/>
      <c r="Y1201" s="4"/>
      <c r="Z1201" s="5"/>
    </row>
    <row r="1202" spans="16:26" x14ac:dyDescent="0.25">
      <c r="P1202" s="3"/>
      <c r="V1202" s="1"/>
      <c r="Y1202" s="4"/>
      <c r="Z1202" s="5"/>
    </row>
    <row r="1203" spans="16:26" x14ac:dyDescent="0.25">
      <c r="P1203" s="3"/>
      <c r="V1203" s="1"/>
      <c r="Y1203" s="4"/>
      <c r="Z1203" s="5"/>
    </row>
    <row r="1204" spans="16:26" x14ac:dyDescent="0.25">
      <c r="P1204" s="3"/>
      <c r="V1204" s="1"/>
      <c r="Y1204" s="4"/>
      <c r="Z1204" s="5"/>
    </row>
    <row r="1205" spans="16:26" x14ac:dyDescent="0.25">
      <c r="P1205" s="3"/>
      <c r="V1205" s="1"/>
      <c r="Y1205" s="4"/>
      <c r="Z1205" s="5"/>
    </row>
    <row r="1206" spans="16:26" x14ac:dyDescent="0.25">
      <c r="P1206" s="3"/>
      <c r="V1206" s="1"/>
      <c r="Y1206" s="4"/>
      <c r="Z1206" s="5"/>
    </row>
    <row r="1207" spans="16:26" x14ac:dyDescent="0.25">
      <c r="P1207" s="3"/>
      <c r="V1207" s="1"/>
      <c r="Y1207" s="4"/>
      <c r="Z1207" s="5"/>
    </row>
    <row r="1208" spans="16:26" x14ac:dyDescent="0.25">
      <c r="P1208" s="3"/>
      <c r="V1208" s="1"/>
      <c r="Y1208" s="4"/>
      <c r="Z1208" s="5"/>
    </row>
    <row r="1209" spans="16:26" x14ac:dyDescent="0.25">
      <c r="P1209" s="3"/>
      <c r="V1209" s="1"/>
      <c r="Y1209" s="4"/>
      <c r="Z1209" s="5"/>
    </row>
    <row r="1210" spans="16:26" x14ac:dyDescent="0.25">
      <c r="P1210" s="3"/>
      <c r="V1210" s="1"/>
      <c r="Y1210" s="4"/>
      <c r="Z1210" s="5"/>
    </row>
    <row r="1211" spans="16:26" x14ac:dyDescent="0.25">
      <c r="P1211" s="3"/>
      <c r="V1211" s="1"/>
      <c r="Y1211" s="4"/>
      <c r="Z1211" s="5"/>
    </row>
    <row r="1212" spans="16:26" x14ac:dyDescent="0.25">
      <c r="P1212" s="3"/>
      <c r="V1212" s="1"/>
      <c r="Y1212" s="4"/>
      <c r="Z1212" s="5"/>
    </row>
    <row r="1213" spans="16:26" x14ac:dyDescent="0.25">
      <c r="P1213" s="3"/>
      <c r="V1213" s="1"/>
      <c r="Y1213" s="4"/>
      <c r="Z1213" s="5"/>
    </row>
    <row r="1214" spans="16:26" x14ac:dyDescent="0.25">
      <c r="P1214" s="3"/>
      <c r="V1214" s="1"/>
      <c r="Y1214" s="4"/>
      <c r="Z1214" s="5"/>
    </row>
    <row r="1215" spans="16:26" x14ac:dyDescent="0.25">
      <c r="P1215" s="3"/>
      <c r="V1215" s="1"/>
      <c r="Y1215" s="4"/>
      <c r="Z1215" s="5"/>
    </row>
    <row r="1216" spans="16:26" x14ac:dyDescent="0.25">
      <c r="P1216" s="3"/>
      <c r="V1216" s="1"/>
      <c r="Y1216" s="4"/>
      <c r="Z1216" s="5"/>
    </row>
    <row r="1217" spans="16:26" x14ac:dyDescent="0.25">
      <c r="P1217" s="3"/>
      <c r="V1217" s="1"/>
      <c r="Y1217" s="4"/>
      <c r="Z1217" s="5"/>
    </row>
    <row r="1218" spans="16:26" x14ac:dyDescent="0.25">
      <c r="P1218" s="3"/>
      <c r="V1218" s="1"/>
      <c r="Y1218" s="4"/>
      <c r="Z1218" s="5"/>
    </row>
    <row r="1219" spans="16:26" x14ac:dyDescent="0.25">
      <c r="P1219" s="3"/>
      <c r="V1219" s="1"/>
      <c r="Y1219" s="4"/>
      <c r="Z1219" s="5"/>
    </row>
    <row r="1220" spans="16:26" x14ac:dyDescent="0.25">
      <c r="P1220" s="3"/>
      <c r="V1220" s="1"/>
      <c r="Y1220" s="4"/>
      <c r="Z1220" s="5"/>
    </row>
    <row r="1221" spans="16:26" x14ac:dyDescent="0.25">
      <c r="P1221" s="3"/>
      <c r="V1221" s="1"/>
      <c r="Y1221" s="4"/>
      <c r="Z1221" s="5"/>
    </row>
    <row r="1222" spans="16:26" x14ac:dyDescent="0.25">
      <c r="P1222" s="3"/>
      <c r="V1222" s="1"/>
      <c r="Y1222" s="4"/>
      <c r="Z1222" s="5"/>
    </row>
    <row r="1223" spans="16:26" x14ac:dyDescent="0.25">
      <c r="P1223" s="3"/>
      <c r="V1223" s="1"/>
      <c r="Y1223" s="4"/>
      <c r="Z1223" s="5"/>
    </row>
    <row r="1224" spans="16:26" x14ac:dyDescent="0.25">
      <c r="P1224" s="3"/>
      <c r="V1224" s="1"/>
      <c r="Y1224" s="4"/>
      <c r="Z1224" s="5"/>
    </row>
    <row r="1225" spans="16:26" x14ac:dyDescent="0.25">
      <c r="P1225" s="3"/>
      <c r="V1225" s="1"/>
      <c r="Y1225" s="4"/>
      <c r="Z1225" s="5"/>
    </row>
    <row r="1226" spans="16:26" x14ac:dyDescent="0.25">
      <c r="P1226" s="3"/>
      <c r="V1226" s="1"/>
      <c r="Y1226" s="4"/>
      <c r="Z1226" s="5"/>
    </row>
    <row r="1227" spans="16:26" x14ac:dyDescent="0.25">
      <c r="P1227" s="3"/>
      <c r="V1227" s="1"/>
      <c r="Y1227" s="4"/>
      <c r="Z1227" s="5"/>
    </row>
    <row r="1228" spans="16:26" x14ac:dyDescent="0.25">
      <c r="P1228" s="3"/>
      <c r="V1228" s="1"/>
      <c r="Y1228" s="4"/>
      <c r="Z1228" s="5"/>
    </row>
    <row r="1229" spans="16:26" x14ac:dyDescent="0.25">
      <c r="P1229" s="3"/>
      <c r="V1229" s="1"/>
      <c r="Y1229" s="4"/>
      <c r="Z1229" s="5"/>
    </row>
    <row r="1230" spans="16:26" x14ac:dyDescent="0.25">
      <c r="P1230" s="3"/>
      <c r="V1230" s="1"/>
      <c r="Y1230" s="4"/>
      <c r="Z1230" s="5"/>
    </row>
    <row r="1231" spans="16:26" x14ac:dyDescent="0.25">
      <c r="P1231" s="3"/>
      <c r="V1231" s="1"/>
      <c r="Y1231" s="4"/>
      <c r="Z1231" s="5"/>
    </row>
    <row r="1232" spans="16:26" x14ac:dyDescent="0.25">
      <c r="P1232" s="3"/>
      <c r="V1232" s="1"/>
      <c r="Y1232" s="4"/>
      <c r="Z1232" s="5"/>
    </row>
    <row r="1233" spans="16:26" x14ac:dyDescent="0.25">
      <c r="P1233" s="3"/>
      <c r="V1233" s="1"/>
      <c r="Y1233" s="4"/>
      <c r="Z1233" s="5"/>
    </row>
    <row r="1234" spans="16:26" x14ac:dyDescent="0.25">
      <c r="P1234" s="3"/>
      <c r="V1234" s="1"/>
      <c r="Y1234" s="4"/>
      <c r="Z1234" s="5"/>
    </row>
    <row r="1235" spans="16:26" x14ac:dyDescent="0.25">
      <c r="P1235" s="3"/>
      <c r="V1235" s="1"/>
      <c r="Y1235" s="4"/>
      <c r="Z1235" s="5"/>
    </row>
    <row r="1236" spans="16:26" x14ac:dyDescent="0.25">
      <c r="P1236" s="3"/>
      <c r="V1236" s="1"/>
      <c r="Y1236" s="4"/>
      <c r="Z1236" s="5"/>
    </row>
    <row r="1237" spans="16:26" x14ac:dyDescent="0.25">
      <c r="P1237" s="3"/>
      <c r="V1237" s="1"/>
      <c r="Y1237" s="4"/>
      <c r="Z1237" s="5"/>
    </row>
    <row r="1238" spans="16:26" x14ac:dyDescent="0.25">
      <c r="P1238" s="3"/>
      <c r="V1238" s="1"/>
      <c r="Y1238" s="4"/>
      <c r="Z1238" s="5"/>
    </row>
    <row r="1239" spans="16:26" x14ac:dyDescent="0.25">
      <c r="P1239" s="3"/>
      <c r="V1239" s="1"/>
      <c r="Y1239" s="4"/>
      <c r="Z1239" s="5"/>
    </row>
    <row r="1240" spans="16:26" x14ac:dyDescent="0.25">
      <c r="P1240" s="3"/>
      <c r="V1240" s="1"/>
      <c r="Y1240" s="4"/>
      <c r="Z1240" s="5"/>
    </row>
    <row r="1241" spans="16:26" x14ac:dyDescent="0.25">
      <c r="P1241" s="3"/>
      <c r="V1241" s="1"/>
      <c r="Y1241" s="4"/>
      <c r="Z1241" s="5"/>
    </row>
    <row r="1242" spans="16:26" x14ac:dyDescent="0.25">
      <c r="P1242" s="3"/>
      <c r="V1242" s="1"/>
      <c r="Y1242" s="4"/>
      <c r="Z1242" s="5"/>
    </row>
    <row r="1243" spans="16:26" x14ac:dyDescent="0.25">
      <c r="P1243" s="3"/>
      <c r="V1243" s="1"/>
      <c r="Y1243" s="4"/>
      <c r="Z1243" s="5"/>
    </row>
    <row r="1244" spans="16:26" x14ac:dyDescent="0.25">
      <c r="P1244" s="3"/>
      <c r="V1244" s="1"/>
      <c r="Y1244" s="4"/>
      <c r="Z1244" s="5"/>
    </row>
    <row r="1245" spans="16:26" x14ac:dyDescent="0.25">
      <c r="P1245" s="3"/>
      <c r="V1245" s="1"/>
      <c r="Y1245" s="4"/>
      <c r="Z1245" s="5"/>
    </row>
    <row r="1246" spans="16:26" x14ac:dyDescent="0.25">
      <c r="P1246" s="3"/>
      <c r="V1246" s="1"/>
      <c r="Y1246" s="4"/>
      <c r="Z1246" s="5"/>
    </row>
    <row r="1247" spans="16:26" x14ac:dyDescent="0.25">
      <c r="P1247" s="3"/>
      <c r="V1247" s="1"/>
      <c r="Y1247" s="4"/>
      <c r="Z1247" s="5"/>
    </row>
    <row r="1248" spans="16:26" x14ac:dyDescent="0.25">
      <c r="P1248" s="3"/>
      <c r="V1248" s="1"/>
      <c r="Y1248" s="4"/>
      <c r="Z1248" s="5"/>
    </row>
    <row r="1249" spans="16:26" x14ac:dyDescent="0.25">
      <c r="P1249" s="3"/>
      <c r="V1249" s="1"/>
      <c r="Y1249" s="4"/>
      <c r="Z1249" s="5"/>
    </row>
    <row r="1250" spans="16:26" x14ac:dyDescent="0.25">
      <c r="P1250" s="3"/>
      <c r="V1250" s="1"/>
      <c r="Y1250" s="4"/>
      <c r="Z1250" s="5"/>
    </row>
    <row r="1251" spans="16:26" x14ac:dyDescent="0.25">
      <c r="P1251" s="3"/>
      <c r="V1251" s="1"/>
      <c r="Y1251" s="4"/>
      <c r="Z1251" s="5"/>
    </row>
    <row r="1252" spans="16:26" x14ac:dyDescent="0.25">
      <c r="P1252" s="3"/>
      <c r="V1252" s="1"/>
      <c r="Y1252" s="4"/>
      <c r="Z1252" s="5"/>
    </row>
    <row r="1253" spans="16:26" x14ac:dyDescent="0.25">
      <c r="P1253" s="3"/>
      <c r="V1253" s="1"/>
      <c r="Y1253" s="4"/>
      <c r="Z1253" s="5"/>
    </row>
    <row r="1254" spans="16:26" x14ac:dyDescent="0.25">
      <c r="P1254" s="3"/>
      <c r="V1254" s="1"/>
      <c r="Y1254" s="4"/>
      <c r="Z1254" s="5"/>
    </row>
    <row r="1255" spans="16:26" x14ac:dyDescent="0.25">
      <c r="P1255" s="3"/>
      <c r="V1255" s="1"/>
      <c r="Y1255" s="4"/>
      <c r="Z1255" s="5"/>
    </row>
    <row r="1256" spans="16:26" x14ac:dyDescent="0.25">
      <c r="P1256" s="3"/>
      <c r="V1256" s="1"/>
      <c r="Y1256" s="4"/>
      <c r="Z1256" s="5"/>
    </row>
    <row r="1257" spans="16:26" x14ac:dyDescent="0.25">
      <c r="P1257" s="3"/>
      <c r="V1257" s="1"/>
      <c r="Y1257" s="4"/>
      <c r="Z1257" s="5"/>
    </row>
    <row r="1258" spans="16:26" x14ac:dyDescent="0.25">
      <c r="P1258" s="3"/>
      <c r="V1258" s="1"/>
      <c r="Y1258" s="4"/>
      <c r="Z1258" s="5"/>
    </row>
    <row r="1259" spans="16:26" x14ac:dyDescent="0.25">
      <c r="P1259" s="3"/>
      <c r="V1259" s="1"/>
      <c r="Y1259" s="4"/>
      <c r="Z1259" s="5"/>
    </row>
    <row r="1260" spans="16:26" x14ac:dyDescent="0.25">
      <c r="P1260" s="3"/>
      <c r="V1260" s="1"/>
      <c r="Y1260" s="4"/>
      <c r="Z1260" s="5"/>
    </row>
    <row r="1261" spans="16:26" x14ac:dyDescent="0.25">
      <c r="P1261" s="3"/>
      <c r="V1261" s="1"/>
      <c r="Y1261" s="4"/>
      <c r="Z1261" s="5"/>
    </row>
    <row r="1262" spans="16:26" x14ac:dyDescent="0.25">
      <c r="P1262" s="3"/>
      <c r="V1262" s="1"/>
      <c r="Y1262" s="4"/>
      <c r="Z1262" s="5"/>
    </row>
    <row r="1263" spans="16:26" x14ac:dyDescent="0.25">
      <c r="P1263" s="3"/>
      <c r="V1263" s="1"/>
      <c r="Y1263" s="4"/>
      <c r="Z1263" s="5"/>
    </row>
    <row r="1264" spans="16:26" x14ac:dyDescent="0.25">
      <c r="P1264" s="3"/>
      <c r="V1264" s="1"/>
      <c r="Y1264" s="4"/>
      <c r="Z1264" s="5"/>
    </row>
    <row r="1265" spans="16:26" x14ac:dyDescent="0.25">
      <c r="P1265" s="3"/>
      <c r="V1265" s="1"/>
      <c r="Y1265" s="4"/>
      <c r="Z1265" s="5"/>
    </row>
    <row r="1266" spans="16:26" x14ac:dyDescent="0.25">
      <c r="P1266" s="3"/>
      <c r="V1266" s="1"/>
      <c r="Y1266" s="4"/>
      <c r="Z1266" s="5"/>
    </row>
    <row r="1267" spans="16:26" x14ac:dyDescent="0.25">
      <c r="P1267" s="3"/>
      <c r="V1267" s="1"/>
      <c r="Y1267" s="4"/>
      <c r="Z1267" s="5"/>
    </row>
    <row r="1268" spans="16:26" x14ac:dyDescent="0.25">
      <c r="P1268" s="3"/>
      <c r="V1268" s="1"/>
      <c r="Y1268" s="4"/>
      <c r="Z1268" s="5"/>
    </row>
    <row r="1269" spans="16:26" x14ac:dyDescent="0.25">
      <c r="P1269" s="3"/>
      <c r="V1269" s="1"/>
      <c r="Y1269" s="4"/>
      <c r="Z1269" s="5"/>
    </row>
    <row r="1270" spans="16:26" x14ac:dyDescent="0.25">
      <c r="P1270" s="3"/>
      <c r="V1270" s="1"/>
      <c r="Y1270" s="4"/>
      <c r="Z1270" s="5"/>
    </row>
    <row r="1271" spans="16:26" x14ac:dyDescent="0.25">
      <c r="P1271" s="3"/>
      <c r="V1271" s="1"/>
      <c r="Y1271" s="4"/>
      <c r="Z1271" s="5"/>
    </row>
    <row r="1272" spans="16:26" x14ac:dyDescent="0.25">
      <c r="P1272" s="3"/>
      <c r="V1272" s="1"/>
      <c r="Y1272" s="4"/>
      <c r="Z1272" s="5"/>
    </row>
    <row r="1273" spans="16:26" x14ac:dyDescent="0.25">
      <c r="P1273" s="3"/>
      <c r="V1273" s="1"/>
      <c r="Y1273" s="4"/>
      <c r="Z1273" s="5"/>
    </row>
    <row r="1274" spans="16:26" x14ac:dyDescent="0.25">
      <c r="P1274" s="3"/>
      <c r="V1274" s="1"/>
      <c r="Y1274" s="4"/>
      <c r="Z1274" s="5"/>
    </row>
    <row r="1275" spans="16:26" x14ac:dyDescent="0.25">
      <c r="P1275" s="3"/>
      <c r="V1275" s="1"/>
      <c r="Y1275" s="4"/>
      <c r="Z1275" s="5"/>
    </row>
    <row r="1276" spans="16:26" x14ac:dyDescent="0.25">
      <c r="P1276" s="3"/>
      <c r="V1276" s="1"/>
      <c r="Y1276" s="4"/>
      <c r="Z1276" s="5"/>
    </row>
    <row r="1277" spans="16:26" x14ac:dyDescent="0.25">
      <c r="P1277" s="3"/>
      <c r="V1277" s="1"/>
      <c r="Y1277" s="4"/>
      <c r="Z1277" s="5"/>
    </row>
    <row r="1278" spans="16:26" x14ac:dyDescent="0.25">
      <c r="P1278" s="3"/>
      <c r="V1278" s="1"/>
      <c r="Y1278" s="4"/>
      <c r="Z1278" s="5"/>
    </row>
    <row r="1279" spans="16:26" x14ac:dyDescent="0.25">
      <c r="P1279" s="3"/>
      <c r="V1279" s="1"/>
      <c r="Y1279" s="4"/>
      <c r="Z1279" s="5"/>
    </row>
    <row r="1280" spans="16:26" x14ac:dyDescent="0.25">
      <c r="P1280" s="3"/>
      <c r="V1280" s="1"/>
      <c r="Y1280" s="4"/>
      <c r="Z1280" s="5"/>
    </row>
    <row r="1281" spans="16:26" x14ac:dyDescent="0.25">
      <c r="P1281" s="3"/>
      <c r="V1281" s="1"/>
      <c r="Y1281" s="4"/>
      <c r="Z1281" s="5"/>
    </row>
    <row r="1282" spans="16:26" x14ac:dyDescent="0.25">
      <c r="P1282" s="3"/>
      <c r="V1282" s="1"/>
      <c r="Y1282" s="4"/>
      <c r="Z1282" s="5"/>
    </row>
    <row r="1283" spans="16:26" x14ac:dyDescent="0.25">
      <c r="P1283" s="3"/>
      <c r="V1283" s="1"/>
      <c r="Y1283" s="4"/>
      <c r="Z1283" s="5"/>
    </row>
    <row r="1284" spans="16:26" x14ac:dyDescent="0.25">
      <c r="P1284" s="3"/>
      <c r="V1284" s="1"/>
      <c r="Y1284" s="4"/>
      <c r="Z1284" s="5"/>
    </row>
    <row r="1285" spans="16:26" x14ac:dyDescent="0.25">
      <c r="P1285" s="3"/>
      <c r="V1285" s="1"/>
      <c r="Y1285" s="4"/>
      <c r="Z1285" s="5"/>
    </row>
    <row r="1286" spans="16:26" x14ac:dyDescent="0.25">
      <c r="P1286" s="3"/>
      <c r="V1286" s="1"/>
      <c r="Y1286" s="4"/>
      <c r="Z1286" s="5"/>
    </row>
    <row r="1287" spans="16:26" x14ac:dyDescent="0.25">
      <c r="P1287" s="3"/>
      <c r="V1287" s="1"/>
      <c r="Y1287" s="4"/>
      <c r="Z1287" s="5"/>
    </row>
    <row r="1288" spans="16:26" x14ac:dyDescent="0.25">
      <c r="P1288" s="3"/>
      <c r="V1288" s="1"/>
      <c r="Y1288" s="4"/>
      <c r="Z1288" s="5"/>
    </row>
    <row r="1289" spans="16:26" x14ac:dyDescent="0.25">
      <c r="P1289" s="3"/>
      <c r="V1289" s="1"/>
      <c r="Y1289" s="4"/>
      <c r="Z1289" s="5"/>
    </row>
    <row r="1290" spans="16:26" x14ac:dyDescent="0.25">
      <c r="P1290" s="3"/>
      <c r="V1290" s="1"/>
      <c r="Y1290" s="4"/>
      <c r="Z1290" s="5"/>
    </row>
    <row r="1291" spans="16:26" x14ac:dyDescent="0.25">
      <c r="P1291" s="3"/>
      <c r="V1291" s="1"/>
      <c r="Y1291" s="4"/>
      <c r="Z1291" s="5"/>
    </row>
    <row r="1292" spans="16:26" x14ac:dyDescent="0.25">
      <c r="P1292" s="3"/>
      <c r="V1292" s="1"/>
      <c r="Y1292" s="4"/>
      <c r="Z1292" s="5"/>
    </row>
    <row r="1293" spans="16:26" x14ac:dyDescent="0.25">
      <c r="P1293" s="3"/>
      <c r="V1293" s="1"/>
      <c r="Y1293" s="4"/>
      <c r="Z1293" s="5"/>
    </row>
    <row r="1294" spans="16:26" x14ac:dyDescent="0.25">
      <c r="P1294" s="3"/>
      <c r="V1294" s="1"/>
      <c r="Y1294" s="4"/>
      <c r="Z1294" s="5"/>
    </row>
    <row r="1295" spans="16:26" x14ac:dyDescent="0.25">
      <c r="P1295" s="3"/>
      <c r="V1295" s="1"/>
      <c r="Y1295" s="4"/>
      <c r="Z1295" s="5"/>
    </row>
    <row r="1296" spans="16:26" x14ac:dyDescent="0.25">
      <c r="P1296" s="3"/>
      <c r="V1296" s="1"/>
      <c r="Y1296" s="4"/>
      <c r="Z1296" s="5"/>
    </row>
    <row r="1297" spans="16:26" x14ac:dyDescent="0.25">
      <c r="P1297" s="3"/>
      <c r="V1297" s="1"/>
      <c r="Y1297" s="4"/>
      <c r="Z1297" s="5"/>
    </row>
    <row r="1298" spans="16:26" x14ac:dyDescent="0.25">
      <c r="P1298" s="3"/>
      <c r="V1298" s="1"/>
      <c r="Y1298" s="4"/>
      <c r="Z1298" s="5"/>
    </row>
    <row r="1299" spans="16:26" x14ac:dyDescent="0.25">
      <c r="P1299" s="3"/>
      <c r="V1299" s="1"/>
      <c r="Y1299" s="4"/>
      <c r="Z1299" s="5"/>
    </row>
    <row r="1300" spans="16:26" x14ac:dyDescent="0.25">
      <c r="P1300" s="3"/>
      <c r="V1300" s="1"/>
      <c r="Y1300" s="4"/>
      <c r="Z1300" s="5"/>
    </row>
    <row r="1301" spans="16:26" x14ac:dyDescent="0.25">
      <c r="P1301" s="3"/>
      <c r="V1301" s="1"/>
      <c r="Y1301" s="4"/>
      <c r="Z1301" s="5"/>
    </row>
    <row r="1302" spans="16:26" x14ac:dyDescent="0.25">
      <c r="P1302" s="3"/>
      <c r="V1302" s="1"/>
      <c r="Y1302" s="4"/>
      <c r="Z1302" s="5"/>
    </row>
    <row r="1303" spans="16:26" x14ac:dyDescent="0.25">
      <c r="P1303" s="3"/>
      <c r="V1303" s="1"/>
      <c r="Y1303" s="4"/>
      <c r="Z1303" s="5"/>
    </row>
    <row r="1304" spans="16:26" x14ac:dyDescent="0.25">
      <c r="P1304" s="3"/>
      <c r="V1304" s="1"/>
      <c r="Y1304" s="4"/>
      <c r="Z1304" s="5"/>
    </row>
    <row r="1305" spans="16:26" x14ac:dyDescent="0.25">
      <c r="P1305" s="3"/>
      <c r="V1305" s="1"/>
      <c r="Y1305" s="4"/>
      <c r="Z1305" s="5"/>
    </row>
    <row r="1306" spans="16:26" x14ac:dyDescent="0.25">
      <c r="P1306" s="3"/>
      <c r="V1306" s="1"/>
      <c r="Y1306" s="4"/>
      <c r="Z1306" s="5"/>
    </row>
    <row r="1307" spans="16:26" x14ac:dyDescent="0.25">
      <c r="P1307" s="3"/>
      <c r="V1307" s="1"/>
      <c r="Y1307" s="4"/>
      <c r="Z1307" s="5"/>
    </row>
    <row r="1308" spans="16:26" x14ac:dyDescent="0.25">
      <c r="P1308" s="3"/>
      <c r="V1308" s="1"/>
      <c r="Y1308" s="4"/>
      <c r="Z1308" s="5"/>
    </row>
    <row r="1309" spans="16:26" x14ac:dyDescent="0.25">
      <c r="P1309" s="3"/>
      <c r="V1309" s="1"/>
      <c r="Y1309" s="4"/>
      <c r="Z1309" s="5"/>
    </row>
    <row r="1310" spans="16:26" x14ac:dyDescent="0.25">
      <c r="P1310" s="3"/>
      <c r="V1310" s="1"/>
      <c r="Y1310" s="4"/>
      <c r="Z1310" s="5"/>
    </row>
    <row r="1311" spans="16:26" x14ac:dyDescent="0.25">
      <c r="P1311" s="3"/>
      <c r="V1311" s="1"/>
      <c r="Y1311" s="4"/>
      <c r="Z1311" s="5"/>
    </row>
    <row r="1312" spans="16:26" x14ac:dyDescent="0.25">
      <c r="P1312" s="3"/>
      <c r="V1312" s="1"/>
      <c r="Y1312" s="4"/>
      <c r="Z1312" s="5"/>
    </row>
    <row r="1313" spans="16:26" x14ac:dyDescent="0.25">
      <c r="P1313" s="3"/>
      <c r="V1313" s="1"/>
      <c r="Y1313" s="4"/>
      <c r="Z1313" s="5"/>
    </row>
    <row r="1314" spans="16:26" x14ac:dyDescent="0.25">
      <c r="P1314" s="3"/>
      <c r="V1314" s="1"/>
      <c r="Y1314" s="4"/>
      <c r="Z1314" s="5"/>
    </row>
    <row r="1315" spans="16:26" x14ac:dyDescent="0.25">
      <c r="P1315" s="3"/>
      <c r="V1315" s="1"/>
      <c r="Y1315" s="4"/>
      <c r="Z1315" s="5"/>
    </row>
    <row r="1316" spans="16:26" x14ac:dyDescent="0.25">
      <c r="P1316" s="3"/>
      <c r="V1316" s="1"/>
      <c r="Y1316" s="4"/>
      <c r="Z1316" s="5"/>
    </row>
    <row r="1317" spans="16:26" x14ac:dyDescent="0.25">
      <c r="P1317" s="3"/>
      <c r="V1317" s="1"/>
      <c r="Y1317" s="4"/>
      <c r="Z1317" s="5"/>
    </row>
    <row r="1318" spans="16:26" x14ac:dyDescent="0.25">
      <c r="P1318" s="3"/>
      <c r="V1318" s="1"/>
      <c r="Y1318" s="4"/>
      <c r="Z1318" s="5"/>
    </row>
    <row r="1319" spans="16:26" x14ac:dyDescent="0.25">
      <c r="P1319" s="3"/>
      <c r="V1319" s="1"/>
      <c r="Y1319" s="4"/>
      <c r="Z1319" s="5"/>
    </row>
    <row r="1320" spans="16:26" x14ac:dyDescent="0.25">
      <c r="P1320" s="3"/>
      <c r="V1320" s="1"/>
      <c r="Y1320" s="4"/>
      <c r="Z1320" s="5"/>
    </row>
    <row r="1321" spans="16:26" x14ac:dyDescent="0.25">
      <c r="P1321" s="3"/>
      <c r="V1321" s="1"/>
      <c r="Y1321" s="4"/>
      <c r="Z1321" s="5"/>
    </row>
    <row r="1322" spans="16:26" x14ac:dyDescent="0.25">
      <c r="P1322" s="3"/>
      <c r="V1322" s="1"/>
      <c r="Y1322" s="4"/>
      <c r="Z1322" s="5"/>
    </row>
    <row r="1323" spans="16:26" x14ac:dyDescent="0.25">
      <c r="P1323" s="3"/>
      <c r="V1323" s="1"/>
      <c r="Y1323" s="4"/>
      <c r="Z1323" s="5"/>
    </row>
    <row r="1324" spans="16:26" x14ac:dyDescent="0.25">
      <c r="P1324" s="3"/>
      <c r="V1324" s="1"/>
      <c r="Y1324" s="4"/>
      <c r="Z1324" s="5"/>
    </row>
    <row r="1325" spans="16:26" x14ac:dyDescent="0.25">
      <c r="P1325" s="3"/>
      <c r="V1325" s="1"/>
      <c r="Y1325" s="4"/>
      <c r="Z1325" s="5"/>
    </row>
    <row r="1326" spans="16:26" x14ac:dyDescent="0.25">
      <c r="P1326" s="3"/>
      <c r="V1326" s="1"/>
      <c r="Y1326" s="4"/>
      <c r="Z1326" s="5"/>
    </row>
    <row r="1327" spans="16:26" x14ac:dyDescent="0.25">
      <c r="P1327" s="3"/>
      <c r="V1327" s="1"/>
      <c r="Y1327" s="4"/>
      <c r="Z1327" s="5"/>
    </row>
    <row r="1328" spans="16:26" x14ac:dyDescent="0.25">
      <c r="P1328" s="3"/>
      <c r="V1328" s="1"/>
      <c r="Y1328" s="4"/>
      <c r="Z1328" s="5"/>
    </row>
    <row r="1329" spans="16:26" x14ac:dyDescent="0.25">
      <c r="P1329" s="3"/>
      <c r="V1329" s="1"/>
      <c r="Y1329" s="4"/>
      <c r="Z1329" s="5"/>
    </row>
    <row r="1330" spans="16:26" x14ac:dyDescent="0.25">
      <c r="P1330" s="3"/>
      <c r="V1330" s="1"/>
      <c r="Y1330" s="4"/>
      <c r="Z1330" s="5"/>
    </row>
    <row r="1331" spans="16:26" x14ac:dyDescent="0.25">
      <c r="P1331" s="3"/>
      <c r="V1331" s="1"/>
      <c r="Y1331" s="4"/>
      <c r="Z1331" s="5"/>
    </row>
    <row r="1332" spans="16:26" x14ac:dyDescent="0.25">
      <c r="P1332" s="3"/>
      <c r="V1332" s="1"/>
      <c r="Y1332" s="4"/>
      <c r="Z1332" s="5"/>
    </row>
    <row r="1333" spans="16:26" x14ac:dyDescent="0.25">
      <c r="P1333" s="3"/>
      <c r="V1333" s="1"/>
      <c r="Y1333" s="4"/>
      <c r="Z1333" s="5"/>
    </row>
    <row r="1334" spans="16:26" x14ac:dyDescent="0.25">
      <c r="P1334" s="3"/>
      <c r="V1334" s="1"/>
      <c r="Y1334" s="4"/>
      <c r="Z1334" s="5"/>
    </row>
    <row r="1335" spans="16:26" x14ac:dyDescent="0.25">
      <c r="P1335" s="3"/>
      <c r="V1335" s="1"/>
      <c r="Y1335" s="4"/>
      <c r="Z1335" s="5"/>
    </row>
    <row r="1336" spans="16:26" x14ac:dyDescent="0.25">
      <c r="P1336" s="3"/>
      <c r="V1336" s="1"/>
      <c r="Y1336" s="4"/>
      <c r="Z1336" s="5"/>
    </row>
    <row r="1337" spans="16:26" x14ac:dyDescent="0.25">
      <c r="P1337" s="3"/>
      <c r="V1337" s="1"/>
      <c r="Y1337" s="4"/>
      <c r="Z1337" s="5"/>
    </row>
    <row r="1338" spans="16:26" x14ac:dyDescent="0.25">
      <c r="P1338" s="3"/>
      <c r="V1338" s="1"/>
      <c r="Y1338" s="4"/>
      <c r="Z1338" s="5"/>
    </row>
    <row r="1339" spans="16:26" x14ac:dyDescent="0.25">
      <c r="P1339" s="3"/>
      <c r="V1339" s="1"/>
      <c r="Y1339" s="4"/>
      <c r="Z1339" s="5"/>
    </row>
    <row r="1340" spans="16:26" x14ac:dyDescent="0.25">
      <c r="P1340" s="3"/>
      <c r="V1340" s="1"/>
      <c r="Y1340" s="4"/>
      <c r="Z1340" s="5"/>
    </row>
    <row r="1341" spans="16:26" x14ac:dyDescent="0.25">
      <c r="P1341" s="3"/>
      <c r="V1341" s="1"/>
      <c r="Y1341" s="4"/>
      <c r="Z1341" s="5"/>
    </row>
    <row r="1342" spans="16:26" x14ac:dyDescent="0.25">
      <c r="P1342" s="3"/>
      <c r="V1342" s="1"/>
      <c r="Y1342" s="4"/>
      <c r="Z1342" s="5"/>
    </row>
    <row r="1343" spans="16:26" x14ac:dyDescent="0.25">
      <c r="P1343" s="3"/>
      <c r="V1343" s="1"/>
      <c r="Y1343" s="4"/>
      <c r="Z1343" s="5"/>
    </row>
    <row r="1344" spans="16:26" x14ac:dyDescent="0.25">
      <c r="P1344" s="3"/>
      <c r="V1344" s="1"/>
      <c r="Y1344" s="4"/>
      <c r="Z1344" s="5"/>
    </row>
    <row r="1345" spans="16:26" x14ac:dyDescent="0.25">
      <c r="P1345" s="3"/>
      <c r="V1345" s="1"/>
      <c r="Y1345" s="4"/>
      <c r="Z1345" s="5"/>
    </row>
    <row r="1346" spans="16:26" x14ac:dyDescent="0.25">
      <c r="P1346" s="3"/>
      <c r="V1346" s="1"/>
      <c r="Y1346" s="4"/>
      <c r="Z1346" s="5"/>
    </row>
    <row r="1347" spans="16:26" x14ac:dyDescent="0.25">
      <c r="P1347" s="3"/>
      <c r="V1347" s="1"/>
      <c r="Y1347" s="4"/>
      <c r="Z1347" s="5"/>
    </row>
    <row r="1348" spans="16:26" x14ac:dyDescent="0.25">
      <c r="P1348" s="3"/>
      <c r="V1348" s="1"/>
      <c r="Y1348" s="4"/>
      <c r="Z1348" s="5"/>
    </row>
    <row r="1349" spans="16:26" x14ac:dyDescent="0.25">
      <c r="P1349" s="3"/>
      <c r="V1349" s="1"/>
      <c r="Y1349" s="4"/>
      <c r="Z1349" s="5"/>
    </row>
    <row r="1350" spans="16:26" x14ac:dyDescent="0.25">
      <c r="P1350" s="3"/>
      <c r="V1350" s="1"/>
      <c r="Y1350" s="4"/>
      <c r="Z1350" s="5"/>
    </row>
    <row r="1351" spans="16:26" x14ac:dyDescent="0.25">
      <c r="P1351" s="3"/>
      <c r="V1351" s="1"/>
      <c r="Y1351" s="4"/>
      <c r="Z1351" s="5"/>
    </row>
    <row r="1352" spans="16:26" x14ac:dyDescent="0.25">
      <c r="P1352" s="3"/>
      <c r="V1352" s="1"/>
      <c r="Y1352" s="4"/>
      <c r="Z1352" s="5"/>
    </row>
    <row r="1353" spans="16:26" x14ac:dyDescent="0.25">
      <c r="P1353" s="3"/>
      <c r="V1353" s="1"/>
      <c r="Y1353" s="4"/>
      <c r="Z1353" s="5"/>
    </row>
    <row r="1354" spans="16:26" x14ac:dyDescent="0.25">
      <c r="P1354" s="3"/>
      <c r="V1354" s="1"/>
      <c r="Y1354" s="4"/>
      <c r="Z1354" s="5"/>
    </row>
    <row r="1355" spans="16:26" x14ac:dyDescent="0.25">
      <c r="P1355" s="3"/>
      <c r="V1355" s="1"/>
      <c r="Y1355" s="4"/>
      <c r="Z1355" s="5"/>
    </row>
    <row r="1356" spans="16:26" x14ac:dyDescent="0.25">
      <c r="P1356" s="3"/>
      <c r="V1356" s="1"/>
      <c r="Y1356" s="4"/>
      <c r="Z1356" s="5"/>
    </row>
    <row r="1357" spans="16:26" x14ac:dyDescent="0.25">
      <c r="P1357" s="3"/>
      <c r="V1357" s="1"/>
      <c r="Y1357" s="4"/>
      <c r="Z1357" s="5"/>
    </row>
    <row r="1358" spans="16:26" x14ac:dyDescent="0.25">
      <c r="P1358" s="3"/>
      <c r="V1358" s="1"/>
      <c r="Y1358" s="4"/>
      <c r="Z1358" s="5"/>
    </row>
    <row r="1359" spans="16:26" x14ac:dyDescent="0.25">
      <c r="P1359" s="3"/>
      <c r="V1359" s="1"/>
      <c r="Y1359" s="4"/>
      <c r="Z1359" s="5"/>
    </row>
    <row r="1360" spans="16:26" x14ac:dyDescent="0.25">
      <c r="P1360" s="3"/>
      <c r="V1360" s="1"/>
      <c r="Y1360" s="4"/>
      <c r="Z1360" s="5"/>
    </row>
    <row r="1361" spans="16:26" x14ac:dyDescent="0.25">
      <c r="P1361" s="3"/>
      <c r="V1361" s="1"/>
      <c r="Y1361" s="4"/>
      <c r="Z1361" s="5"/>
    </row>
    <row r="1362" spans="16:26" x14ac:dyDescent="0.25">
      <c r="P1362" s="3"/>
      <c r="V1362" s="1"/>
      <c r="Y1362" s="4"/>
      <c r="Z1362" s="5"/>
    </row>
    <row r="1363" spans="16:26" x14ac:dyDescent="0.25">
      <c r="P1363" s="3"/>
      <c r="V1363" s="1"/>
      <c r="Y1363" s="4"/>
      <c r="Z1363" s="5"/>
    </row>
    <row r="1364" spans="16:26" x14ac:dyDescent="0.25">
      <c r="P1364" s="3"/>
      <c r="V1364" s="1"/>
      <c r="Y1364" s="4"/>
      <c r="Z1364" s="5"/>
    </row>
    <row r="1365" spans="16:26" x14ac:dyDescent="0.25">
      <c r="P1365" s="3"/>
      <c r="V1365" s="1"/>
      <c r="Y1365" s="4"/>
      <c r="Z1365" s="5"/>
    </row>
    <row r="1366" spans="16:26" x14ac:dyDescent="0.25">
      <c r="P1366" s="3"/>
      <c r="V1366" s="1"/>
      <c r="Y1366" s="4"/>
      <c r="Z1366" s="5"/>
    </row>
    <row r="1367" spans="16:26" x14ac:dyDescent="0.25">
      <c r="P1367" s="3"/>
      <c r="V1367" s="1"/>
      <c r="Y1367" s="4"/>
      <c r="Z1367" s="5"/>
    </row>
    <row r="1368" spans="16:26" x14ac:dyDescent="0.25">
      <c r="P1368" s="3"/>
      <c r="V1368" s="1"/>
      <c r="Y1368" s="4"/>
      <c r="Z1368" s="5"/>
    </row>
    <row r="1369" spans="16:26" x14ac:dyDescent="0.25">
      <c r="P1369" s="3"/>
      <c r="V1369" s="1"/>
      <c r="Y1369" s="4"/>
      <c r="Z1369" s="5"/>
    </row>
    <row r="1370" spans="16:26" x14ac:dyDescent="0.25">
      <c r="P1370" s="3"/>
      <c r="V1370" s="1"/>
      <c r="Y1370" s="4"/>
      <c r="Z1370" s="5"/>
    </row>
    <row r="1371" spans="16:26" x14ac:dyDescent="0.25">
      <c r="P1371" s="3"/>
      <c r="V1371" s="1"/>
      <c r="Y1371" s="4"/>
      <c r="Z1371" s="5"/>
    </row>
    <row r="1372" spans="16:26" x14ac:dyDescent="0.25">
      <c r="P1372" s="3"/>
      <c r="V1372" s="1"/>
      <c r="Y1372" s="4"/>
      <c r="Z1372" s="5"/>
    </row>
    <row r="1373" spans="16:26" x14ac:dyDescent="0.25">
      <c r="P1373" s="3"/>
      <c r="V1373" s="1"/>
      <c r="Y1373" s="4"/>
      <c r="Z1373" s="5"/>
    </row>
    <row r="1374" spans="16:26" x14ac:dyDescent="0.25">
      <c r="P1374" s="3"/>
      <c r="V1374" s="1"/>
      <c r="Y1374" s="4"/>
      <c r="Z1374" s="5"/>
    </row>
    <row r="1375" spans="16:26" x14ac:dyDescent="0.25">
      <c r="P1375" s="3"/>
      <c r="V1375" s="1"/>
      <c r="Y1375" s="4"/>
      <c r="Z1375" s="5"/>
    </row>
    <row r="1376" spans="16:26" x14ac:dyDescent="0.25">
      <c r="P1376" s="3"/>
      <c r="V1376" s="1"/>
      <c r="Y1376" s="4"/>
      <c r="Z1376" s="5"/>
    </row>
    <row r="1377" spans="16:26" x14ac:dyDescent="0.25">
      <c r="P1377" s="3"/>
      <c r="V1377" s="1"/>
      <c r="Y1377" s="4"/>
      <c r="Z1377" s="5"/>
    </row>
    <row r="1378" spans="16:26" x14ac:dyDescent="0.25">
      <c r="P1378" s="3"/>
      <c r="V1378" s="1"/>
      <c r="Y1378" s="4"/>
      <c r="Z1378" s="5"/>
    </row>
    <row r="1379" spans="16:26" x14ac:dyDescent="0.25">
      <c r="P1379" s="3"/>
      <c r="V1379" s="1"/>
      <c r="Y1379" s="4"/>
      <c r="Z1379" s="5"/>
    </row>
    <row r="1380" spans="16:26" x14ac:dyDescent="0.25">
      <c r="P1380" s="3"/>
      <c r="V1380" s="1"/>
      <c r="Y1380" s="4"/>
      <c r="Z1380" s="5"/>
    </row>
    <row r="1381" spans="16:26" x14ac:dyDescent="0.25">
      <c r="P1381" s="3"/>
      <c r="V1381" s="1"/>
      <c r="Y1381" s="4"/>
      <c r="Z1381" s="5"/>
    </row>
    <row r="1382" spans="16:26" x14ac:dyDescent="0.25">
      <c r="P1382" s="3"/>
      <c r="V1382" s="1"/>
      <c r="Y1382" s="4"/>
      <c r="Z1382" s="5"/>
    </row>
    <row r="1383" spans="16:26" x14ac:dyDescent="0.25">
      <c r="P1383" s="3"/>
      <c r="V1383" s="1"/>
      <c r="Y1383" s="4"/>
      <c r="Z1383" s="5"/>
    </row>
    <row r="1384" spans="16:26" x14ac:dyDescent="0.25">
      <c r="P1384" s="3"/>
      <c r="V1384" s="1"/>
      <c r="Y1384" s="4"/>
      <c r="Z1384" s="5"/>
    </row>
    <row r="1385" spans="16:26" x14ac:dyDescent="0.25">
      <c r="P1385" s="3"/>
      <c r="V1385" s="1"/>
      <c r="Y1385" s="4"/>
      <c r="Z1385" s="5"/>
    </row>
    <row r="1386" spans="16:26" x14ac:dyDescent="0.25">
      <c r="P1386" s="3"/>
      <c r="V1386" s="1"/>
      <c r="Y1386" s="4"/>
      <c r="Z1386" s="5"/>
    </row>
    <row r="1387" spans="16:26" x14ac:dyDescent="0.25">
      <c r="P1387" s="3"/>
      <c r="V1387" s="1"/>
      <c r="Y1387" s="4"/>
      <c r="Z1387" s="5"/>
    </row>
    <row r="1388" spans="16:26" x14ac:dyDescent="0.25">
      <c r="P1388" s="3"/>
      <c r="V1388" s="1"/>
      <c r="Y1388" s="4"/>
      <c r="Z1388" s="5"/>
    </row>
    <row r="1389" spans="16:26" x14ac:dyDescent="0.25">
      <c r="P1389" s="3"/>
      <c r="V1389" s="1"/>
      <c r="Y1389" s="4"/>
      <c r="Z1389" s="5"/>
    </row>
    <row r="1390" spans="16:26" x14ac:dyDescent="0.25">
      <c r="P1390" s="3"/>
      <c r="V1390" s="1"/>
      <c r="Y1390" s="4"/>
      <c r="Z1390" s="5"/>
    </row>
    <row r="1391" spans="16:26" x14ac:dyDescent="0.25">
      <c r="P1391" s="3"/>
      <c r="V1391" s="1"/>
      <c r="Y1391" s="4"/>
      <c r="Z1391" s="5"/>
    </row>
    <row r="1392" spans="16:26" x14ac:dyDescent="0.25">
      <c r="P1392" s="3"/>
      <c r="V1392" s="1"/>
      <c r="Y1392" s="4"/>
      <c r="Z1392" s="5"/>
    </row>
    <row r="1393" spans="16:26" x14ac:dyDescent="0.25">
      <c r="P1393" s="3"/>
      <c r="V1393" s="1"/>
      <c r="Y1393" s="4"/>
      <c r="Z1393" s="5"/>
    </row>
    <row r="1394" spans="16:26" x14ac:dyDescent="0.25">
      <c r="P1394" s="3"/>
      <c r="V1394" s="1"/>
      <c r="Y1394" s="4"/>
      <c r="Z1394" s="5"/>
    </row>
    <row r="1395" spans="16:26" x14ac:dyDescent="0.25">
      <c r="P1395" s="3"/>
      <c r="V1395" s="1"/>
      <c r="Y1395" s="4"/>
      <c r="Z1395" s="5"/>
    </row>
    <row r="1396" spans="16:26" x14ac:dyDescent="0.25">
      <c r="P1396" s="3"/>
      <c r="V1396" s="1"/>
      <c r="Y1396" s="4"/>
      <c r="Z1396" s="5"/>
    </row>
    <row r="1397" spans="16:26" x14ac:dyDescent="0.25">
      <c r="P1397" s="3"/>
      <c r="V1397" s="1"/>
      <c r="Y1397" s="4"/>
      <c r="Z1397" s="5"/>
    </row>
    <row r="1398" spans="16:26" x14ac:dyDescent="0.25">
      <c r="P1398" s="3"/>
      <c r="V1398" s="1"/>
      <c r="Y1398" s="4"/>
      <c r="Z1398" s="5"/>
    </row>
    <row r="1399" spans="16:26" x14ac:dyDescent="0.25">
      <c r="P1399" s="3"/>
      <c r="V1399" s="1"/>
      <c r="Y1399" s="4"/>
      <c r="Z1399" s="5"/>
    </row>
    <row r="1400" spans="16:26" x14ac:dyDescent="0.25">
      <c r="P1400" s="3"/>
      <c r="V1400" s="1"/>
      <c r="Y1400" s="4"/>
      <c r="Z1400" s="5"/>
    </row>
    <row r="1401" spans="16:26" x14ac:dyDescent="0.25">
      <c r="P1401" s="3"/>
      <c r="V1401" s="1"/>
      <c r="Y1401" s="4"/>
      <c r="Z1401" s="5"/>
    </row>
    <row r="1402" spans="16:26" x14ac:dyDescent="0.25">
      <c r="P1402" s="3"/>
      <c r="V1402" s="1"/>
      <c r="Y1402" s="4"/>
      <c r="Z1402" s="5"/>
    </row>
    <row r="1403" spans="16:26" x14ac:dyDescent="0.25">
      <c r="P1403" s="3"/>
      <c r="V1403" s="1"/>
      <c r="Y1403" s="4"/>
      <c r="Z1403" s="5"/>
    </row>
    <row r="1404" spans="16:26" x14ac:dyDescent="0.25">
      <c r="P1404" s="3"/>
      <c r="V1404" s="1"/>
      <c r="Y1404" s="4"/>
      <c r="Z1404" s="5"/>
    </row>
    <row r="1405" spans="16:26" x14ac:dyDescent="0.25">
      <c r="P1405" s="3"/>
      <c r="V1405" s="1"/>
      <c r="Y1405" s="4"/>
      <c r="Z1405" s="5"/>
    </row>
    <row r="1406" spans="16:26" x14ac:dyDescent="0.25">
      <c r="P1406" s="3"/>
      <c r="V1406" s="1"/>
      <c r="Y1406" s="4"/>
      <c r="Z1406" s="5"/>
    </row>
    <row r="1407" spans="16:26" x14ac:dyDescent="0.25">
      <c r="P1407" s="3"/>
      <c r="V1407" s="1"/>
      <c r="Y1407" s="4"/>
      <c r="Z1407" s="5"/>
    </row>
    <row r="1408" spans="16:26" x14ac:dyDescent="0.25">
      <c r="P1408" s="3"/>
      <c r="V1408" s="1"/>
      <c r="Y1408" s="4"/>
      <c r="Z1408" s="5"/>
    </row>
    <row r="1409" spans="16:26" x14ac:dyDescent="0.25">
      <c r="P1409" s="3"/>
      <c r="V1409" s="1"/>
      <c r="Y1409" s="4"/>
      <c r="Z1409" s="5"/>
    </row>
    <row r="1410" spans="16:26" x14ac:dyDescent="0.25">
      <c r="P1410" s="3"/>
      <c r="V1410" s="1"/>
      <c r="Y1410" s="4"/>
      <c r="Z1410" s="5"/>
    </row>
    <row r="1411" spans="16:26" x14ac:dyDescent="0.25">
      <c r="P1411" s="3"/>
      <c r="V1411" s="1"/>
      <c r="Y1411" s="4"/>
      <c r="Z1411" s="5"/>
    </row>
    <row r="1412" spans="16:26" x14ac:dyDescent="0.25">
      <c r="P1412" s="3"/>
      <c r="V1412" s="1"/>
      <c r="Y1412" s="4"/>
      <c r="Z1412" s="5"/>
    </row>
    <row r="1413" spans="16:26" x14ac:dyDescent="0.25">
      <c r="P1413" s="3"/>
      <c r="V1413" s="1"/>
      <c r="Y1413" s="4"/>
      <c r="Z1413" s="5"/>
    </row>
    <row r="1414" spans="16:26" x14ac:dyDescent="0.25">
      <c r="P1414" s="3"/>
      <c r="V1414" s="1"/>
      <c r="Y1414" s="4"/>
      <c r="Z1414" s="5"/>
    </row>
    <row r="1415" spans="16:26" x14ac:dyDescent="0.25">
      <c r="P1415" s="3"/>
      <c r="V1415" s="1"/>
      <c r="Y1415" s="4"/>
      <c r="Z1415" s="5"/>
    </row>
    <row r="1416" spans="16:26" x14ac:dyDescent="0.25">
      <c r="P1416" s="3"/>
      <c r="V1416" s="1"/>
      <c r="Y1416" s="4"/>
      <c r="Z1416" s="5"/>
    </row>
    <row r="1417" spans="16:26" x14ac:dyDescent="0.25">
      <c r="P1417" s="3"/>
      <c r="V1417" s="1"/>
      <c r="Y1417" s="4"/>
      <c r="Z1417" s="5"/>
    </row>
    <row r="1418" spans="16:26" x14ac:dyDescent="0.25">
      <c r="P1418" s="3"/>
      <c r="V1418" s="1"/>
      <c r="Y1418" s="4"/>
      <c r="Z1418" s="5"/>
    </row>
    <row r="1419" spans="16:26" x14ac:dyDescent="0.25">
      <c r="P1419" s="3"/>
      <c r="V1419" s="1"/>
      <c r="Y1419" s="4"/>
      <c r="Z1419" s="5"/>
    </row>
    <row r="1420" spans="16:26" x14ac:dyDescent="0.25">
      <c r="P1420" s="3"/>
      <c r="V1420" s="1"/>
      <c r="Y1420" s="4"/>
      <c r="Z1420" s="5"/>
    </row>
    <row r="1421" spans="16:26" x14ac:dyDescent="0.25">
      <c r="P1421" s="3"/>
      <c r="V1421" s="1"/>
      <c r="Y1421" s="4"/>
      <c r="Z1421" s="5"/>
    </row>
    <row r="1422" spans="16:26" x14ac:dyDescent="0.25">
      <c r="P1422" s="3"/>
      <c r="V1422" s="1"/>
      <c r="Y1422" s="4"/>
      <c r="Z1422" s="5"/>
    </row>
    <row r="1423" spans="16:26" x14ac:dyDescent="0.25">
      <c r="P1423" s="3"/>
      <c r="V1423" s="1"/>
      <c r="Y1423" s="4"/>
      <c r="Z1423" s="5"/>
    </row>
    <row r="1424" spans="16:26" x14ac:dyDescent="0.25">
      <c r="P1424" s="3"/>
      <c r="V1424" s="1"/>
      <c r="Y1424" s="4"/>
      <c r="Z1424" s="5"/>
    </row>
    <row r="1425" spans="16:26" x14ac:dyDescent="0.25">
      <c r="P1425" s="3"/>
      <c r="V1425" s="1"/>
      <c r="Y1425" s="4"/>
      <c r="Z1425" s="5"/>
    </row>
    <row r="1426" spans="16:26" x14ac:dyDescent="0.25">
      <c r="P1426" s="3"/>
      <c r="V1426" s="1"/>
      <c r="Y1426" s="4"/>
      <c r="Z1426" s="5"/>
    </row>
    <row r="1427" spans="16:26" x14ac:dyDescent="0.25">
      <c r="P1427" s="3"/>
      <c r="V1427" s="1"/>
      <c r="Y1427" s="4"/>
      <c r="Z1427" s="5"/>
    </row>
    <row r="1428" spans="16:26" x14ac:dyDescent="0.25">
      <c r="P1428" s="3"/>
      <c r="V1428" s="1"/>
      <c r="Y1428" s="4"/>
      <c r="Z1428" s="5"/>
    </row>
    <row r="1429" spans="16:26" x14ac:dyDescent="0.25">
      <c r="P1429" s="3"/>
      <c r="V1429" s="1"/>
      <c r="Y1429" s="4"/>
      <c r="Z1429" s="5"/>
    </row>
    <row r="1430" spans="16:26" x14ac:dyDescent="0.25">
      <c r="P1430" s="3"/>
      <c r="V1430" s="1"/>
      <c r="Y1430" s="4"/>
      <c r="Z1430" s="5"/>
    </row>
    <row r="1431" spans="16:26" x14ac:dyDescent="0.25">
      <c r="P1431" s="3"/>
      <c r="V1431" s="1"/>
      <c r="Y1431" s="4"/>
      <c r="Z1431" s="5"/>
    </row>
    <row r="1432" spans="16:26" x14ac:dyDescent="0.25">
      <c r="P1432" s="3"/>
      <c r="V1432" s="1"/>
      <c r="Y1432" s="4"/>
      <c r="Z1432" s="5"/>
    </row>
    <row r="1433" spans="16:26" x14ac:dyDescent="0.25">
      <c r="P1433" s="3"/>
      <c r="V1433" s="1"/>
      <c r="Y1433" s="4"/>
      <c r="Z1433" s="5"/>
    </row>
    <row r="1434" spans="16:26" x14ac:dyDescent="0.25">
      <c r="P1434" s="3"/>
      <c r="V1434" s="1"/>
      <c r="Y1434" s="4"/>
      <c r="Z1434" s="5"/>
    </row>
    <row r="1435" spans="16:26" x14ac:dyDescent="0.25">
      <c r="P1435" s="3"/>
      <c r="V1435" s="1"/>
      <c r="Y1435" s="4"/>
      <c r="Z1435" s="5"/>
    </row>
    <row r="1436" spans="16:26" x14ac:dyDescent="0.25">
      <c r="P1436" s="3"/>
      <c r="V1436" s="1"/>
      <c r="Y1436" s="4"/>
      <c r="Z1436" s="5"/>
    </row>
    <row r="1437" spans="16:26" x14ac:dyDescent="0.25">
      <c r="P1437" s="3"/>
      <c r="V1437" s="1"/>
      <c r="Y1437" s="4"/>
      <c r="Z1437" s="5"/>
    </row>
    <row r="1438" spans="16:26" x14ac:dyDescent="0.25">
      <c r="P1438" s="3"/>
      <c r="V1438" s="1"/>
      <c r="Y1438" s="4"/>
      <c r="Z1438" s="5"/>
    </row>
    <row r="1439" spans="16:26" x14ac:dyDescent="0.25">
      <c r="P1439" s="3"/>
      <c r="V1439" s="1"/>
      <c r="Y1439" s="4"/>
      <c r="Z1439" s="5"/>
    </row>
    <row r="1440" spans="16:26" x14ac:dyDescent="0.25">
      <c r="P1440" s="3"/>
      <c r="V1440" s="1"/>
      <c r="Y1440" s="4"/>
      <c r="Z1440" s="5"/>
    </row>
    <row r="1441" spans="16:26" x14ac:dyDescent="0.25">
      <c r="P1441" s="3"/>
      <c r="V1441" s="1"/>
      <c r="Y1441" s="4"/>
      <c r="Z1441" s="5"/>
    </row>
    <row r="1442" spans="16:26" x14ac:dyDescent="0.25">
      <c r="P1442" s="3"/>
      <c r="V1442" s="1"/>
      <c r="Y1442" s="4"/>
      <c r="Z1442" s="5"/>
    </row>
    <row r="1443" spans="16:26" x14ac:dyDescent="0.25">
      <c r="P1443" s="3"/>
      <c r="V1443" s="1"/>
      <c r="Y1443" s="4"/>
      <c r="Z1443" s="5"/>
    </row>
    <row r="1444" spans="16:26" x14ac:dyDescent="0.25">
      <c r="P1444" s="3"/>
      <c r="V1444" s="1"/>
      <c r="Y1444" s="4"/>
      <c r="Z1444" s="5"/>
    </row>
    <row r="1445" spans="16:26" x14ac:dyDescent="0.25">
      <c r="P1445" s="3"/>
      <c r="V1445" s="1"/>
      <c r="Y1445" s="4"/>
      <c r="Z1445" s="5"/>
    </row>
    <row r="1446" spans="16:26" x14ac:dyDescent="0.25">
      <c r="P1446" s="3"/>
      <c r="V1446" s="1"/>
      <c r="Y1446" s="4"/>
      <c r="Z1446" s="5"/>
    </row>
    <row r="1447" spans="16:26" x14ac:dyDescent="0.25">
      <c r="P1447" s="3"/>
      <c r="V1447" s="1"/>
      <c r="Y1447" s="4"/>
      <c r="Z1447" s="5"/>
    </row>
    <row r="1448" spans="16:26" x14ac:dyDescent="0.25">
      <c r="P1448" s="3"/>
      <c r="V1448" s="1"/>
      <c r="Y1448" s="4"/>
      <c r="Z1448" s="5"/>
    </row>
    <row r="1449" spans="16:26" x14ac:dyDescent="0.25">
      <c r="P1449" s="3"/>
      <c r="V1449" s="1"/>
      <c r="Y1449" s="4"/>
      <c r="Z1449" s="5"/>
    </row>
    <row r="1450" spans="16:26" x14ac:dyDescent="0.25">
      <c r="P1450" s="3"/>
      <c r="V1450" s="1"/>
      <c r="Y1450" s="4"/>
      <c r="Z1450" s="5"/>
    </row>
    <row r="1451" spans="16:26" x14ac:dyDescent="0.25">
      <c r="P1451" s="3"/>
      <c r="V1451" s="1"/>
      <c r="Y1451" s="4"/>
      <c r="Z1451" s="5"/>
    </row>
    <row r="1452" spans="16:26" x14ac:dyDescent="0.25">
      <c r="P1452" s="3"/>
      <c r="V1452" s="1"/>
      <c r="Y1452" s="4"/>
      <c r="Z1452" s="5"/>
    </row>
    <row r="1453" spans="16:26" x14ac:dyDescent="0.25">
      <c r="P1453" s="3"/>
      <c r="V1453" s="1"/>
      <c r="Y1453" s="4"/>
      <c r="Z1453" s="5"/>
    </row>
    <row r="1454" spans="16:26" x14ac:dyDescent="0.25">
      <c r="P1454" s="3"/>
      <c r="V1454" s="1"/>
      <c r="Y1454" s="4"/>
      <c r="Z1454" s="5"/>
    </row>
    <row r="1455" spans="16:26" x14ac:dyDescent="0.25">
      <c r="P1455" s="3"/>
      <c r="V1455" s="1"/>
      <c r="Y1455" s="4"/>
      <c r="Z1455" s="5"/>
    </row>
    <row r="1456" spans="16:26" x14ac:dyDescent="0.25">
      <c r="P1456" s="3"/>
      <c r="V1456" s="1"/>
      <c r="Y1456" s="4"/>
      <c r="Z1456" s="5"/>
    </row>
    <row r="1457" spans="16:26" x14ac:dyDescent="0.25">
      <c r="P1457" s="3"/>
      <c r="V1457" s="1"/>
      <c r="Y1457" s="4"/>
      <c r="Z1457" s="5"/>
    </row>
    <row r="1458" spans="16:26" x14ac:dyDescent="0.25">
      <c r="P1458" s="3"/>
      <c r="V1458" s="1"/>
      <c r="Y1458" s="4"/>
      <c r="Z1458" s="5"/>
    </row>
    <row r="1459" spans="16:26" x14ac:dyDescent="0.25">
      <c r="P1459" s="3"/>
      <c r="V1459" s="1"/>
      <c r="Y1459" s="4"/>
      <c r="Z1459" s="5"/>
    </row>
    <row r="1460" spans="16:26" x14ac:dyDescent="0.25">
      <c r="P1460" s="3"/>
      <c r="V1460" s="1"/>
      <c r="Y1460" s="4"/>
      <c r="Z1460" s="5"/>
    </row>
    <row r="1461" spans="16:26" x14ac:dyDescent="0.25">
      <c r="P1461" s="3"/>
      <c r="V1461" s="1"/>
      <c r="Y1461" s="4"/>
      <c r="Z1461" s="5"/>
    </row>
    <row r="1462" spans="16:26" x14ac:dyDescent="0.25">
      <c r="P1462" s="3"/>
      <c r="V1462" s="1"/>
      <c r="Y1462" s="4"/>
      <c r="Z1462" s="5"/>
    </row>
    <row r="1463" spans="16:26" x14ac:dyDescent="0.25">
      <c r="P1463" s="3"/>
      <c r="V1463" s="1"/>
      <c r="Y1463" s="4"/>
      <c r="Z1463" s="5"/>
    </row>
    <row r="1464" spans="16:26" x14ac:dyDescent="0.25">
      <c r="P1464" s="3"/>
      <c r="V1464" s="1"/>
      <c r="Y1464" s="4"/>
      <c r="Z1464" s="5"/>
    </row>
    <row r="1465" spans="16:26" x14ac:dyDescent="0.25">
      <c r="P1465" s="3"/>
      <c r="V1465" s="1"/>
      <c r="Y1465" s="4"/>
      <c r="Z1465" s="5"/>
    </row>
    <row r="1466" spans="16:26" x14ac:dyDescent="0.25">
      <c r="P1466" s="3"/>
      <c r="V1466" s="1"/>
      <c r="Y1466" s="4"/>
      <c r="Z1466" s="5"/>
    </row>
    <row r="1467" spans="16:26" x14ac:dyDescent="0.25">
      <c r="P1467" s="3"/>
      <c r="V1467" s="1"/>
      <c r="Y1467" s="4"/>
      <c r="Z1467" s="5"/>
    </row>
    <row r="1468" spans="16:26" x14ac:dyDescent="0.25">
      <c r="P1468" s="3"/>
      <c r="V1468" s="1"/>
      <c r="Y1468" s="4"/>
      <c r="Z1468" s="5"/>
    </row>
    <row r="1469" spans="16:26" x14ac:dyDescent="0.25">
      <c r="P1469" s="3"/>
      <c r="V1469" s="1"/>
      <c r="Y1469" s="4"/>
      <c r="Z1469" s="5"/>
    </row>
    <row r="1470" spans="16:26" x14ac:dyDescent="0.25">
      <c r="P1470" s="3"/>
      <c r="V1470" s="1"/>
      <c r="Y1470" s="4"/>
      <c r="Z1470" s="5"/>
    </row>
    <row r="1471" spans="16:26" x14ac:dyDescent="0.25">
      <c r="P1471" s="3"/>
      <c r="V1471" s="1"/>
      <c r="Y1471" s="4"/>
      <c r="Z1471" s="5"/>
    </row>
    <row r="1472" spans="16:26" x14ac:dyDescent="0.25">
      <c r="P1472" s="3"/>
      <c r="V1472" s="1"/>
      <c r="Y1472" s="4"/>
      <c r="Z1472" s="5"/>
    </row>
    <row r="1473" spans="16:26" x14ac:dyDescent="0.25">
      <c r="P1473" s="3"/>
      <c r="V1473" s="1"/>
      <c r="Y1473" s="4"/>
      <c r="Z1473" s="5"/>
    </row>
    <row r="1474" spans="16:26" x14ac:dyDescent="0.25">
      <c r="P1474" s="3"/>
      <c r="V1474" s="1"/>
      <c r="Y1474" s="4"/>
      <c r="Z1474" s="5"/>
    </row>
    <row r="1475" spans="16:26" x14ac:dyDescent="0.25">
      <c r="P1475" s="3"/>
      <c r="V1475" s="1"/>
      <c r="Y1475" s="4"/>
      <c r="Z1475" s="5"/>
    </row>
    <row r="1476" spans="16:26" x14ac:dyDescent="0.25">
      <c r="P1476" s="3"/>
      <c r="V1476" s="1"/>
      <c r="Y1476" s="4"/>
      <c r="Z1476" s="5"/>
    </row>
    <row r="1477" spans="16:26" x14ac:dyDescent="0.25">
      <c r="P1477" s="3"/>
      <c r="V1477" s="1"/>
      <c r="Y1477" s="4"/>
      <c r="Z1477" s="5"/>
    </row>
    <row r="1478" spans="16:26" x14ac:dyDescent="0.25">
      <c r="P1478" s="3"/>
      <c r="V1478" s="1"/>
      <c r="Y1478" s="4"/>
      <c r="Z1478" s="5"/>
    </row>
    <row r="1479" spans="16:26" x14ac:dyDescent="0.25">
      <c r="P1479" s="3"/>
      <c r="V1479" s="1"/>
      <c r="Y1479" s="4"/>
      <c r="Z1479" s="5"/>
    </row>
    <row r="1480" spans="16:26" x14ac:dyDescent="0.25">
      <c r="P1480" s="3"/>
      <c r="V1480" s="1"/>
      <c r="Y1480" s="4"/>
      <c r="Z1480" s="5"/>
    </row>
    <row r="1481" spans="16:26" x14ac:dyDescent="0.25">
      <c r="P1481" s="3"/>
      <c r="V1481" s="1"/>
      <c r="Y1481" s="4"/>
      <c r="Z1481" s="5"/>
    </row>
    <row r="1482" spans="16:26" x14ac:dyDescent="0.25">
      <c r="P1482" s="3"/>
      <c r="V1482" s="1"/>
      <c r="Y1482" s="4"/>
      <c r="Z1482" s="5"/>
    </row>
    <row r="1483" spans="16:26" x14ac:dyDescent="0.25">
      <c r="P1483" s="3"/>
      <c r="V1483" s="1"/>
      <c r="Y1483" s="4"/>
      <c r="Z1483" s="5"/>
    </row>
    <row r="1484" spans="16:26" x14ac:dyDescent="0.25">
      <c r="P1484" s="3"/>
      <c r="V1484" s="1"/>
      <c r="Y1484" s="4"/>
      <c r="Z1484" s="5"/>
    </row>
    <row r="1485" spans="16:26" x14ac:dyDescent="0.25">
      <c r="P1485" s="3"/>
      <c r="V1485" s="1"/>
      <c r="Y1485" s="4"/>
      <c r="Z1485" s="5"/>
    </row>
    <row r="1486" spans="16:26" x14ac:dyDescent="0.25">
      <c r="P1486" s="3"/>
      <c r="V1486" s="1"/>
      <c r="Y1486" s="4"/>
      <c r="Z1486" s="5"/>
    </row>
    <row r="1487" spans="16:26" x14ac:dyDescent="0.25">
      <c r="P1487" s="3"/>
      <c r="V1487" s="1"/>
      <c r="Y1487" s="4"/>
      <c r="Z1487" s="5"/>
    </row>
    <row r="1488" spans="16:26" x14ac:dyDescent="0.25">
      <c r="P1488" s="3"/>
      <c r="V1488" s="1"/>
      <c r="Y1488" s="4"/>
      <c r="Z1488" s="5"/>
    </row>
    <row r="1489" spans="16:26" x14ac:dyDescent="0.25">
      <c r="P1489" s="3"/>
      <c r="V1489" s="1"/>
      <c r="Y1489" s="4"/>
      <c r="Z1489" s="5"/>
    </row>
    <row r="1490" spans="16:26" x14ac:dyDescent="0.25">
      <c r="P1490" s="3"/>
      <c r="V1490" s="1"/>
      <c r="Y1490" s="4"/>
      <c r="Z1490" s="5"/>
    </row>
    <row r="1491" spans="16:26" x14ac:dyDescent="0.25">
      <c r="P1491" s="3"/>
      <c r="V1491" s="1"/>
      <c r="Y1491" s="4"/>
      <c r="Z1491" s="5"/>
    </row>
    <row r="1492" spans="16:26" x14ac:dyDescent="0.25">
      <c r="P1492" s="3"/>
      <c r="V1492" s="1"/>
      <c r="Y1492" s="4"/>
      <c r="Z1492" s="5"/>
    </row>
    <row r="1493" spans="16:26" x14ac:dyDescent="0.25">
      <c r="P1493" s="3"/>
      <c r="V1493" s="1"/>
      <c r="Y1493" s="4"/>
      <c r="Z1493" s="5"/>
    </row>
    <row r="1494" spans="16:26" x14ac:dyDescent="0.25">
      <c r="P1494" s="3"/>
      <c r="V1494" s="1"/>
      <c r="Y1494" s="4"/>
      <c r="Z1494" s="5"/>
    </row>
    <row r="1495" spans="16:26" x14ac:dyDescent="0.25">
      <c r="P1495" s="3"/>
      <c r="V1495" s="1"/>
      <c r="Y1495" s="4"/>
      <c r="Z1495" s="5"/>
    </row>
    <row r="1496" spans="16:26" x14ac:dyDescent="0.25">
      <c r="P1496" s="3"/>
      <c r="V1496" s="1"/>
      <c r="Y1496" s="4"/>
      <c r="Z1496" s="5"/>
    </row>
    <row r="1497" spans="16:26" x14ac:dyDescent="0.25">
      <c r="P1497" s="3"/>
      <c r="V1497" s="1"/>
      <c r="Y1497" s="4"/>
      <c r="Z1497" s="5"/>
    </row>
    <row r="1498" spans="16:26" x14ac:dyDescent="0.25">
      <c r="P1498" s="3"/>
      <c r="V1498" s="1"/>
      <c r="Y1498" s="4"/>
      <c r="Z1498" s="5"/>
    </row>
    <row r="1499" spans="16:26" x14ac:dyDescent="0.25">
      <c r="P1499" s="3"/>
      <c r="V1499" s="1"/>
      <c r="Y1499" s="4"/>
      <c r="Z1499" s="5"/>
    </row>
    <row r="1500" spans="16:26" x14ac:dyDescent="0.25">
      <c r="P1500" s="3"/>
      <c r="V1500" s="1"/>
      <c r="Y1500" s="4"/>
      <c r="Z1500" s="5"/>
    </row>
    <row r="1501" spans="16:26" x14ac:dyDescent="0.25">
      <c r="P1501" s="3"/>
      <c r="V1501" s="1"/>
      <c r="Y1501" s="4"/>
      <c r="Z1501" s="5"/>
    </row>
    <row r="1502" spans="16:26" x14ac:dyDescent="0.25">
      <c r="P1502" s="3"/>
      <c r="V1502" s="1"/>
      <c r="Y1502" s="4"/>
      <c r="Z1502" s="5"/>
    </row>
    <row r="1503" spans="16:26" x14ac:dyDescent="0.25">
      <c r="P1503" s="3"/>
      <c r="V1503" s="1"/>
      <c r="Y1503" s="4"/>
      <c r="Z1503" s="5"/>
    </row>
    <row r="1504" spans="16:26" x14ac:dyDescent="0.25">
      <c r="P1504" s="3"/>
      <c r="V1504" s="1"/>
      <c r="Y1504" s="4"/>
      <c r="Z1504" s="5"/>
    </row>
    <row r="1505" spans="16:26" x14ac:dyDescent="0.25">
      <c r="P1505" s="3"/>
      <c r="V1505" s="1"/>
      <c r="Y1505" s="4"/>
      <c r="Z1505" s="5"/>
    </row>
    <row r="1506" spans="16:26" x14ac:dyDescent="0.25">
      <c r="P1506" s="3"/>
      <c r="V1506" s="1"/>
      <c r="Y1506" s="4"/>
      <c r="Z1506" s="5"/>
    </row>
    <row r="1507" spans="16:26" x14ac:dyDescent="0.25">
      <c r="P1507" s="3"/>
      <c r="V1507" s="1"/>
      <c r="Y1507" s="4"/>
      <c r="Z1507" s="5"/>
    </row>
    <row r="1508" spans="16:26" x14ac:dyDescent="0.25">
      <c r="P1508" s="3"/>
      <c r="V1508" s="1"/>
      <c r="Y1508" s="4"/>
      <c r="Z1508" s="5"/>
    </row>
    <row r="1509" spans="16:26" x14ac:dyDescent="0.25">
      <c r="P1509" s="3"/>
      <c r="V1509" s="1"/>
      <c r="Y1509" s="4"/>
      <c r="Z1509" s="5"/>
    </row>
    <row r="1510" spans="16:26" x14ac:dyDescent="0.25">
      <c r="P1510" s="3"/>
      <c r="V1510" s="1"/>
      <c r="Y1510" s="4"/>
      <c r="Z1510" s="5"/>
    </row>
    <row r="1511" spans="16:26" x14ac:dyDescent="0.25">
      <c r="P1511" s="3"/>
      <c r="V1511" s="1"/>
      <c r="Y1511" s="4"/>
      <c r="Z1511" s="5"/>
    </row>
    <row r="1512" spans="16:26" x14ac:dyDescent="0.25">
      <c r="P1512" s="3"/>
      <c r="V1512" s="1"/>
      <c r="Y1512" s="4"/>
      <c r="Z1512" s="5"/>
    </row>
    <row r="1513" spans="16:26" x14ac:dyDescent="0.25">
      <c r="P1513" s="3"/>
      <c r="V1513" s="1"/>
      <c r="Y1513" s="4"/>
      <c r="Z1513" s="5"/>
    </row>
    <row r="1514" spans="16:26" x14ac:dyDescent="0.25">
      <c r="P1514" s="3"/>
      <c r="V1514" s="1"/>
      <c r="Y1514" s="4"/>
      <c r="Z1514" s="5"/>
    </row>
    <row r="1515" spans="16:26" x14ac:dyDescent="0.25">
      <c r="P1515" s="3"/>
      <c r="V1515" s="1"/>
      <c r="Y1515" s="4"/>
      <c r="Z1515" s="5"/>
    </row>
    <row r="1516" spans="16:26" x14ac:dyDescent="0.25">
      <c r="P1516" s="3"/>
      <c r="V1516" s="1"/>
      <c r="Y1516" s="4"/>
      <c r="Z1516" s="5"/>
    </row>
    <row r="1517" spans="16:26" x14ac:dyDescent="0.25">
      <c r="P1517" s="3"/>
      <c r="V1517" s="1"/>
      <c r="Y1517" s="4"/>
      <c r="Z1517" s="5"/>
    </row>
    <row r="1518" spans="16:26" x14ac:dyDescent="0.25">
      <c r="P1518" s="3"/>
      <c r="V1518" s="1"/>
      <c r="Y1518" s="4"/>
      <c r="Z1518" s="5"/>
    </row>
    <row r="1519" spans="16:26" x14ac:dyDescent="0.25">
      <c r="P1519" s="3"/>
      <c r="V1519" s="1"/>
      <c r="Y1519" s="4"/>
      <c r="Z1519" s="5"/>
    </row>
    <row r="1520" spans="16:26" x14ac:dyDescent="0.25">
      <c r="P1520" s="3"/>
      <c r="V1520" s="1"/>
      <c r="Y1520" s="4"/>
      <c r="Z1520" s="5"/>
    </row>
    <row r="1521" spans="16:26" x14ac:dyDescent="0.25">
      <c r="P1521" s="3"/>
      <c r="V1521" s="1"/>
      <c r="Y1521" s="4"/>
      <c r="Z1521" s="5"/>
    </row>
    <row r="1522" spans="16:26" x14ac:dyDescent="0.25">
      <c r="P1522" s="3"/>
      <c r="V1522" s="1"/>
      <c r="Y1522" s="4"/>
      <c r="Z1522" s="5"/>
    </row>
    <row r="1523" spans="16:26" x14ac:dyDescent="0.25">
      <c r="P1523" s="3"/>
      <c r="V1523" s="1"/>
      <c r="Y1523" s="4"/>
      <c r="Z1523" s="5"/>
    </row>
    <row r="1524" spans="16:26" x14ac:dyDescent="0.25">
      <c r="P1524" s="3"/>
      <c r="V1524" s="1"/>
      <c r="Y1524" s="4"/>
      <c r="Z1524" s="5"/>
    </row>
    <row r="1525" spans="16:26" x14ac:dyDescent="0.25">
      <c r="P1525" s="3"/>
      <c r="V1525" s="1"/>
      <c r="Y1525" s="4"/>
      <c r="Z1525" s="5"/>
    </row>
    <row r="1526" spans="16:26" x14ac:dyDescent="0.25">
      <c r="P1526" s="3"/>
      <c r="V1526" s="1"/>
      <c r="Y1526" s="4"/>
      <c r="Z1526" s="5"/>
    </row>
    <row r="1527" spans="16:26" x14ac:dyDescent="0.25">
      <c r="P1527" s="3"/>
      <c r="V1527" s="1"/>
      <c r="Y1527" s="4"/>
      <c r="Z1527" s="5"/>
    </row>
    <row r="1528" spans="16:26" x14ac:dyDescent="0.25">
      <c r="P1528" s="3"/>
      <c r="V1528" s="1"/>
      <c r="Y1528" s="4"/>
      <c r="Z1528" s="5"/>
    </row>
    <row r="1529" spans="16:26" x14ac:dyDescent="0.25">
      <c r="P1529" s="3"/>
      <c r="V1529" s="1"/>
      <c r="Y1529" s="4"/>
      <c r="Z1529" s="5"/>
    </row>
    <row r="1530" spans="16:26" x14ac:dyDescent="0.25">
      <c r="P1530" s="3"/>
      <c r="V1530" s="1"/>
      <c r="Y1530" s="4"/>
      <c r="Z1530" s="5"/>
    </row>
    <row r="1531" spans="16:26" x14ac:dyDescent="0.25">
      <c r="P1531" s="3"/>
      <c r="V1531" s="1"/>
      <c r="Y1531" s="4"/>
      <c r="Z1531" s="5"/>
    </row>
    <row r="1532" spans="16:26" x14ac:dyDescent="0.25">
      <c r="P1532" s="3"/>
      <c r="V1532" s="1"/>
      <c r="Y1532" s="4"/>
      <c r="Z1532" s="5"/>
    </row>
    <row r="1533" spans="16:26" x14ac:dyDescent="0.25">
      <c r="P1533" s="3"/>
      <c r="V1533" s="1"/>
      <c r="Y1533" s="4"/>
      <c r="Z1533" s="5"/>
    </row>
    <row r="1534" spans="16:26" x14ac:dyDescent="0.25">
      <c r="P1534" s="3"/>
      <c r="V1534" s="1"/>
      <c r="Y1534" s="4"/>
      <c r="Z1534" s="5"/>
    </row>
    <row r="1535" spans="16:26" x14ac:dyDescent="0.25">
      <c r="P1535" s="3"/>
      <c r="V1535" s="1"/>
      <c r="Y1535" s="4"/>
      <c r="Z1535" s="5"/>
    </row>
    <row r="1536" spans="16:26" x14ac:dyDescent="0.25">
      <c r="P1536" s="3"/>
      <c r="V1536" s="1"/>
      <c r="Y1536" s="4"/>
      <c r="Z1536" s="5"/>
    </row>
    <row r="1537" spans="16:26" x14ac:dyDescent="0.25">
      <c r="P1537" s="3"/>
      <c r="V1537" s="1"/>
      <c r="Y1537" s="4"/>
      <c r="Z1537" s="5"/>
    </row>
    <row r="1538" spans="16:26" x14ac:dyDescent="0.25">
      <c r="P1538" s="3"/>
      <c r="V1538" s="1"/>
      <c r="Y1538" s="4"/>
      <c r="Z1538" s="5"/>
    </row>
    <row r="1539" spans="16:26" x14ac:dyDescent="0.25">
      <c r="P1539" s="3"/>
      <c r="V1539" s="1"/>
      <c r="Y1539" s="4"/>
      <c r="Z1539" s="5"/>
    </row>
    <row r="1540" spans="16:26" x14ac:dyDescent="0.25">
      <c r="P1540" s="3"/>
      <c r="V1540" s="1"/>
      <c r="Y1540" s="4"/>
      <c r="Z1540" s="5"/>
    </row>
    <row r="1541" spans="16:26" x14ac:dyDescent="0.25">
      <c r="P1541" s="3"/>
      <c r="V1541" s="1"/>
      <c r="Y1541" s="4"/>
      <c r="Z1541" s="5"/>
    </row>
    <row r="1542" spans="16:26" x14ac:dyDescent="0.25">
      <c r="P1542" s="3"/>
      <c r="V1542" s="1"/>
      <c r="Y1542" s="4"/>
      <c r="Z1542" s="5"/>
    </row>
    <row r="1543" spans="16:26" x14ac:dyDescent="0.25">
      <c r="P1543" s="3"/>
      <c r="V1543" s="1"/>
      <c r="Y1543" s="4"/>
      <c r="Z1543" s="5"/>
    </row>
    <row r="1544" spans="16:26" x14ac:dyDescent="0.25">
      <c r="P1544" s="3"/>
      <c r="V1544" s="1"/>
      <c r="Y1544" s="4"/>
      <c r="Z1544" s="5"/>
    </row>
    <row r="1545" spans="16:26" x14ac:dyDescent="0.25">
      <c r="P1545" s="3"/>
      <c r="V1545" s="1"/>
      <c r="Y1545" s="4"/>
      <c r="Z1545" s="5"/>
    </row>
    <row r="1546" spans="16:26" x14ac:dyDescent="0.25">
      <c r="P1546" s="3"/>
      <c r="V1546" s="1"/>
      <c r="Y1546" s="4"/>
      <c r="Z1546" s="5"/>
    </row>
    <row r="1547" spans="16:26" x14ac:dyDescent="0.25">
      <c r="P1547" s="3"/>
      <c r="V1547" s="1"/>
      <c r="Y1547" s="4"/>
      <c r="Z1547" s="5"/>
    </row>
    <row r="1548" spans="16:26" x14ac:dyDescent="0.25">
      <c r="P1548" s="3"/>
      <c r="V1548" s="1"/>
      <c r="Y1548" s="4"/>
      <c r="Z1548" s="5"/>
    </row>
    <row r="1549" spans="16:26" x14ac:dyDescent="0.25">
      <c r="P1549" s="3"/>
      <c r="V1549" s="1"/>
      <c r="Y1549" s="4"/>
      <c r="Z1549" s="5"/>
    </row>
    <row r="1550" spans="16:26" x14ac:dyDescent="0.25">
      <c r="P1550" s="3"/>
      <c r="V1550" s="1"/>
      <c r="Y1550" s="4"/>
      <c r="Z1550" s="5"/>
    </row>
    <row r="1551" spans="16:26" x14ac:dyDescent="0.25">
      <c r="P1551" s="3"/>
      <c r="V1551" s="1"/>
      <c r="Y1551" s="4"/>
      <c r="Z1551" s="5"/>
    </row>
    <row r="1552" spans="16:26" x14ac:dyDescent="0.25">
      <c r="P1552" s="3"/>
      <c r="V1552" s="1"/>
      <c r="Y1552" s="4"/>
      <c r="Z1552" s="5"/>
    </row>
    <row r="1553" spans="16:26" x14ac:dyDescent="0.25">
      <c r="P1553" s="3"/>
      <c r="V1553" s="1"/>
      <c r="Y1553" s="4"/>
      <c r="Z1553" s="5"/>
    </row>
    <row r="1554" spans="16:26" x14ac:dyDescent="0.25">
      <c r="P1554" s="3"/>
      <c r="V1554" s="1"/>
      <c r="Y1554" s="4"/>
      <c r="Z1554" s="5"/>
    </row>
    <row r="1555" spans="16:26" x14ac:dyDescent="0.25">
      <c r="P1555" s="3"/>
      <c r="V1555" s="1"/>
      <c r="Y1555" s="4"/>
      <c r="Z1555" s="5"/>
    </row>
    <row r="1556" spans="16:26" x14ac:dyDescent="0.25">
      <c r="P1556" s="3"/>
      <c r="V1556" s="1"/>
      <c r="Y1556" s="4"/>
      <c r="Z1556" s="5"/>
    </row>
    <row r="1557" spans="16:26" x14ac:dyDescent="0.25">
      <c r="P1557" s="3"/>
      <c r="V1557" s="1"/>
      <c r="Y1557" s="4"/>
      <c r="Z1557" s="5"/>
    </row>
    <row r="1558" spans="16:26" x14ac:dyDescent="0.25">
      <c r="P1558" s="3"/>
      <c r="V1558" s="1"/>
      <c r="Y1558" s="4"/>
      <c r="Z1558" s="5"/>
    </row>
    <row r="1559" spans="16:26" x14ac:dyDescent="0.25">
      <c r="P1559" s="3"/>
      <c r="V1559" s="1"/>
      <c r="Y1559" s="4"/>
      <c r="Z1559" s="5"/>
    </row>
    <row r="1560" spans="16:26" x14ac:dyDescent="0.25">
      <c r="P1560" s="3"/>
      <c r="V1560" s="1"/>
      <c r="Y1560" s="4"/>
      <c r="Z1560" s="5"/>
    </row>
    <row r="1561" spans="16:26" x14ac:dyDescent="0.25">
      <c r="P1561" s="3"/>
      <c r="V1561" s="1"/>
      <c r="Y1561" s="4"/>
      <c r="Z1561" s="5"/>
    </row>
    <row r="1562" spans="16:26" x14ac:dyDescent="0.25">
      <c r="P1562" s="3"/>
      <c r="V1562" s="1"/>
      <c r="Y1562" s="4"/>
      <c r="Z1562" s="5"/>
    </row>
    <row r="1563" spans="16:26" x14ac:dyDescent="0.25">
      <c r="P1563" s="3"/>
      <c r="V1563" s="1"/>
      <c r="Y1563" s="4"/>
      <c r="Z1563" s="5"/>
    </row>
    <row r="1564" spans="16:26" x14ac:dyDescent="0.25">
      <c r="P1564" s="3"/>
      <c r="V1564" s="1"/>
      <c r="Y1564" s="4"/>
      <c r="Z1564" s="5"/>
    </row>
    <row r="1565" spans="16:26" x14ac:dyDescent="0.25">
      <c r="P1565" s="3"/>
      <c r="V1565" s="1"/>
      <c r="Y1565" s="4"/>
      <c r="Z1565" s="5"/>
    </row>
    <row r="1566" spans="16:26" x14ac:dyDescent="0.25">
      <c r="P1566" s="3"/>
      <c r="V1566" s="1"/>
      <c r="Y1566" s="4"/>
      <c r="Z1566" s="5"/>
    </row>
    <row r="1567" spans="16:26" x14ac:dyDescent="0.25">
      <c r="P1567" s="3"/>
      <c r="V1567" s="1"/>
      <c r="Y1567" s="4"/>
      <c r="Z1567" s="5"/>
    </row>
    <row r="1568" spans="16:26" x14ac:dyDescent="0.25">
      <c r="P1568" s="3"/>
      <c r="V1568" s="1"/>
      <c r="Y1568" s="4"/>
      <c r="Z1568" s="5"/>
    </row>
    <row r="1569" spans="16:26" x14ac:dyDescent="0.25">
      <c r="P1569" s="3"/>
      <c r="V1569" s="1"/>
      <c r="Y1569" s="4"/>
      <c r="Z1569" s="5"/>
    </row>
    <row r="1570" spans="16:26" x14ac:dyDescent="0.25">
      <c r="P1570" s="3"/>
      <c r="V1570" s="1"/>
      <c r="Y1570" s="4"/>
      <c r="Z1570" s="5"/>
    </row>
    <row r="1571" spans="16:26" x14ac:dyDescent="0.25">
      <c r="P1571" s="3"/>
      <c r="V1571" s="1"/>
      <c r="Y1571" s="4"/>
      <c r="Z1571" s="5"/>
    </row>
    <row r="1572" spans="16:26" x14ac:dyDescent="0.25">
      <c r="P1572" s="3"/>
      <c r="V1572" s="1"/>
      <c r="Y1572" s="4"/>
      <c r="Z1572" s="5"/>
    </row>
    <row r="1573" spans="16:26" x14ac:dyDescent="0.25">
      <c r="P1573" s="3"/>
      <c r="V1573" s="1"/>
      <c r="Y1573" s="4"/>
      <c r="Z1573" s="5"/>
    </row>
    <row r="1574" spans="16:26" x14ac:dyDescent="0.25">
      <c r="P1574" s="3"/>
      <c r="V1574" s="1"/>
      <c r="Y1574" s="4"/>
      <c r="Z1574" s="5"/>
    </row>
    <row r="1575" spans="16:26" x14ac:dyDescent="0.25">
      <c r="P1575" s="3"/>
      <c r="V1575" s="1"/>
      <c r="Y1575" s="4"/>
      <c r="Z1575" s="5"/>
    </row>
    <row r="1576" spans="16:26" x14ac:dyDescent="0.25">
      <c r="P1576" s="3"/>
      <c r="V1576" s="1"/>
      <c r="Y1576" s="4"/>
      <c r="Z1576" s="5"/>
    </row>
    <row r="1577" spans="16:26" x14ac:dyDescent="0.25">
      <c r="P1577" s="3"/>
      <c r="V1577" s="1"/>
      <c r="Y1577" s="4"/>
      <c r="Z1577" s="5"/>
    </row>
    <row r="1578" spans="16:26" x14ac:dyDescent="0.25">
      <c r="P1578" s="3"/>
      <c r="V1578" s="1"/>
      <c r="Y1578" s="4"/>
      <c r="Z1578" s="5"/>
    </row>
    <row r="1579" spans="16:26" x14ac:dyDescent="0.25">
      <c r="P1579" s="3"/>
      <c r="V1579" s="1"/>
      <c r="Y1579" s="4"/>
      <c r="Z1579" s="5"/>
    </row>
    <row r="1580" spans="16:26" x14ac:dyDescent="0.25">
      <c r="P1580" s="3"/>
      <c r="V1580" s="1"/>
      <c r="Y1580" s="4"/>
      <c r="Z1580" s="5"/>
    </row>
    <row r="1581" spans="16:26" x14ac:dyDescent="0.25">
      <c r="P1581" s="3"/>
      <c r="V1581" s="1"/>
      <c r="Y1581" s="4"/>
      <c r="Z1581" s="5"/>
    </row>
    <row r="1582" spans="16:26" x14ac:dyDescent="0.25">
      <c r="P1582" s="3"/>
      <c r="V1582" s="1"/>
      <c r="Y1582" s="4"/>
      <c r="Z1582" s="5"/>
    </row>
    <row r="1583" spans="16:26" x14ac:dyDescent="0.25">
      <c r="P1583" s="3"/>
      <c r="V1583" s="1"/>
      <c r="Y1583" s="4"/>
      <c r="Z1583" s="5"/>
    </row>
    <row r="1584" spans="16:26" x14ac:dyDescent="0.25">
      <c r="P1584" s="3"/>
      <c r="V1584" s="1"/>
      <c r="Y1584" s="4"/>
      <c r="Z1584" s="5"/>
    </row>
    <row r="1585" spans="16:26" x14ac:dyDescent="0.25">
      <c r="P1585" s="3"/>
      <c r="V1585" s="1"/>
      <c r="Y1585" s="4"/>
      <c r="Z1585" s="5"/>
    </row>
    <row r="1586" spans="16:26" x14ac:dyDescent="0.25">
      <c r="P1586" s="3"/>
      <c r="V1586" s="1"/>
      <c r="Y1586" s="4"/>
      <c r="Z1586" s="5"/>
    </row>
    <row r="1587" spans="16:26" x14ac:dyDescent="0.25">
      <c r="P1587" s="3"/>
      <c r="V1587" s="1"/>
      <c r="Y1587" s="4"/>
      <c r="Z1587" s="5"/>
    </row>
    <row r="1588" spans="16:26" x14ac:dyDescent="0.25">
      <c r="P1588" s="3"/>
      <c r="V1588" s="1"/>
      <c r="Y1588" s="4"/>
      <c r="Z1588" s="5"/>
    </row>
    <row r="1589" spans="16:26" x14ac:dyDescent="0.25">
      <c r="P1589" s="3"/>
      <c r="V1589" s="1"/>
      <c r="Y1589" s="4"/>
      <c r="Z1589" s="5"/>
    </row>
    <row r="1590" spans="16:26" x14ac:dyDescent="0.25">
      <c r="P1590" s="3"/>
      <c r="V1590" s="1"/>
      <c r="Y1590" s="4"/>
      <c r="Z1590" s="5"/>
    </row>
    <row r="1591" spans="16:26" x14ac:dyDescent="0.25">
      <c r="P1591" s="3"/>
      <c r="V1591" s="1"/>
      <c r="Y1591" s="4"/>
      <c r="Z1591" s="5"/>
    </row>
    <row r="1592" spans="16:26" x14ac:dyDescent="0.25">
      <c r="P1592" s="3"/>
      <c r="V1592" s="1"/>
      <c r="Y1592" s="4"/>
      <c r="Z1592" s="5"/>
    </row>
    <row r="1593" spans="16:26" x14ac:dyDescent="0.25">
      <c r="P1593" s="3"/>
      <c r="V1593" s="1"/>
      <c r="Y1593" s="4"/>
      <c r="Z1593" s="5"/>
    </row>
    <row r="1594" spans="16:26" x14ac:dyDescent="0.25">
      <c r="P1594" s="3"/>
      <c r="V1594" s="1"/>
      <c r="Y1594" s="4"/>
      <c r="Z1594" s="5"/>
    </row>
    <row r="1595" spans="16:26" x14ac:dyDescent="0.25">
      <c r="P1595" s="3"/>
      <c r="V1595" s="1"/>
      <c r="Y1595" s="4"/>
      <c r="Z1595" s="5"/>
    </row>
    <row r="1596" spans="16:26" x14ac:dyDescent="0.25">
      <c r="P1596" s="3"/>
      <c r="V1596" s="1"/>
      <c r="Y1596" s="4"/>
      <c r="Z1596" s="5"/>
    </row>
    <row r="1597" spans="16:26" x14ac:dyDescent="0.25">
      <c r="P1597" s="3"/>
      <c r="V1597" s="1"/>
      <c r="Y1597" s="4"/>
      <c r="Z1597" s="5"/>
    </row>
    <row r="1598" spans="16:26" x14ac:dyDescent="0.25">
      <c r="P1598" s="3"/>
      <c r="V1598" s="1"/>
      <c r="Y1598" s="4"/>
      <c r="Z1598" s="5"/>
    </row>
    <row r="1599" spans="16:26" x14ac:dyDescent="0.25">
      <c r="P1599" s="3"/>
      <c r="V1599" s="1"/>
      <c r="Y1599" s="4"/>
      <c r="Z1599" s="5"/>
    </row>
    <row r="1600" spans="16:26" x14ac:dyDescent="0.25">
      <c r="P1600" s="3"/>
      <c r="V1600" s="1"/>
      <c r="Y1600" s="4"/>
      <c r="Z1600" s="5"/>
    </row>
    <row r="1601" spans="16:26" x14ac:dyDescent="0.25">
      <c r="P1601" s="3"/>
      <c r="V1601" s="1"/>
      <c r="Y1601" s="4"/>
      <c r="Z1601" s="5"/>
    </row>
    <row r="1602" spans="16:26" x14ac:dyDescent="0.25">
      <c r="P1602" s="3"/>
      <c r="V1602" s="1"/>
      <c r="Y1602" s="4"/>
      <c r="Z1602" s="5"/>
    </row>
    <row r="1603" spans="16:26" x14ac:dyDescent="0.25">
      <c r="P1603" s="3"/>
      <c r="V1603" s="1"/>
      <c r="Y1603" s="4"/>
      <c r="Z1603" s="5"/>
    </row>
    <row r="1604" spans="16:26" x14ac:dyDescent="0.25">
      <c r="P1604" s="3"/>
      <c r="V1604" s="1"/>
      <c r="Y1604" s="4"/>
      <c r="Z1604" s="5"/>
    </row>
    <row r="1605" spans="16:26" x14ac:dyDescent="0.25">
      <c r="P1605" s="3"/>
      <c r="V1605" s="1"/>
      <c r="Y1605" s="4"/>
      <c r="Z1605" s="5"/>
    </row>
    <row r="1606" spans="16:26" x14ac:dyDescent="0.25">
      <c r="P1606" s="3"/>
      <c r="V1606" s="1"/>
      <c r="Y1606" s="4"/>
      <c r="Z1606" s="5"/>
    </row>
    <row r="1607" spans="16:26" x14ac:dyDescent="0.25">
      <c r="P1607" s="3"/>
      <c r="V1607" s="1"/>
      <c r="Y1607" s="4"/>
      <c r="Z1607" s="5"/>
    </row>
    <row r="1608" spans="16:26" x14ac:dyDescent="0.25">
      <c r="P1608" s="3"/>
      <c r="V1608" s="1"/>
      <c r="Y1608" s="4"/>
      <c r="Z1608" s="5"/>
    </row>
    <row r="1609" spans="16:26" x14ac:dyDescent="0.25">
      <c r="P1609" s="3"/>
      <c r="V1609" s="1"/>
      <c r="Y1609" s="4"/>
      <c r="Z1609" s="5"/>
    </row>
    <row r="1610" spans="16:26" x14ac:dyDescent="0.25">
      <c r="P1610" s="3"/>
      <c r="V1610" s="1"/>
      <c r="Y1610" s="4"/>
      <c r="Z1610" s="5"/>
    </row>
    <row r="1611" spans="16:26" x14ac:dyDescent="0.25">
      <c r="P1611" s="3"/>
      <c r="V1611" s="1"/>
      <c r="Y1611" s="4"/>
      <c r="Z1611" s="5"/>
    </row>
    <row r="1612" spans="16:26" x14ac:dyDescent="0.25">
      <c r="P1612" s="3"/>
      <c r="V1612" s="1"/>
      <c r="Y1612" s="4"/>
      <c r="Z1612" s="5"/>
    </row>
    <row r="1613" spans="16:26" x14ac:dyDescent="0.25">
      <c r="P1613" s="3"/>
      <c r="V1613" s="1"/>
      <c r="Y1613" s="4"/>
      <c r="Z1613" s="5"/>
    </row>
    <row r="1614" spans="16:26" x14ac:dyDescent="0.25">
      <c r="P1614" s="3"/>
      <c r="V1614" s="1"/>
      <c r="Y1614" s="4"/>
      <c r="Z1614" s="5"/>
    </row>
    <row r="1615" spans="16:26" x14ac:dyDescent="0.25">
      <c r="P1615" s="3"/>
      <c r="V1615" s="1"/>
      <c r="Y1615" s="4"/>
      <c r="Z1615" s="5"/>
    </row>
    <row r="1616" spans="16:26" x14ac:dyDescent="0.25">
      <c r="P1616" s="3"/>
      <c r="V1616" s="1"/>
      <c r="Y1616" s="4"/>
      <c r="Z1616" s="5"/>
    </row>
    <row r="1617" spans="16:26" x14ac:dyDescent="0.25">
      <c r="P1617" s="3"/>
      <c r="V1617" s="1"/>
      <c r="Y1617" s="4"/>
      <c r="Z1617" s="5"/>
    </row>
    <row r="1618" spans="16:26" x14ac:dyDescent="0.25">
      <c r="P1618" s="3"/>
      <c r="V1618" s="1"/>
      <c r="Y1618" s="4"/>
      <c r="Z1618" s="5"/>
    </row>
    <row r="1619" spans="16:26" x14ac:dyDescent="0.25">
      <c r="P1619" s="3"/>
      <c r="V1619" s="1"/>
      <c r="Y1619" s="4"/>
      <c r="Z1619" s="5"/>
    </row>
    <row r="1620" spans="16:26" x14ac:dyDescent="0.25">
      <c r="P1620" s="3"/>
      <c r="V1620" s="1"/>
      <c r="Y1620" s="4"/>
      <c r="Z1620" s="5"/>
    </row>
    <row r="1621" spans="16:26" x14ac:dyDescent="0.25">
      <c r="P1621" s="3"/>
      <c r="V1621" s="1"/>
      <c r="Y1621" s="4"/>
      <c r="Z1621" s="5"/>
    </row>
    <row r="1622" spans="16:26" x14ac:dyDescent="0.25">
      <c r="P1622" s="3"/>
      <c r="V1622" s="1"/>
      <c r="Y1622" s="4"/>
      <c r="Z1622" s="5"/>
    </row>
    <row r="1623" spans="16:26" x14ac:dyDescent="0.25">
      <c r="P1623" s="3"/>
      <c r="V1623" s="1"/>
      <c r="Y1623" s="4"/>
      <c r="Z1623" s="5"/>
    </row>
    <row r="1624" spans="16:26" x14ac:dyDescent="0.25">
      <c r="P1624" s="3"/>
      <c r="V1624" s="1"/>
      <c r="Y1624" s="4"/>
      <c r="Z1624" s="5"/>
    </row>
    <row r="1625" spans="16:26" x14ac:dyDescent="0.25">
      <c r="P1625" s="3"/>
      <c r="V1625" s="1"/>
      <c r="Y1625" s="4"/>
      <c r="Z1625" s="5"/>
    </row>
    <row r="1626" spans="16:26" x14ac:dyDescent="0.25">
      <c r="P1626" s="3"/>
      <c r="V1626" s="1"/>
      <c r="Y1626" s="4"/>
      <c r="Z1626" s="5"/>
    </row>
    <row r="1627" spans="16:26" x14ac:dyDescent="0.25">
      <c r="P1627" s="3"/>
      <c r="V1627" s="1"/>
      <c r="Y1627" s="4"/>
      <c r="Z1627" s="5"/>
    </row>
    <row r="1628" spans="16:26" x14ac:dyDescent="0.25">
      <c r="P1628" s="3"/>
      <c r="V1628" s="1"/>
      <c r="Y1628" s="4"/>
      <c r="Z1628" s="5"/>
    </row>
    <row r="1629" spans="16:26" x14ac:dyDescent="0.25">
      <c r="P1629" s="3"/>
      <c r="V1629" s="1"/>
      <c r="Y1629" s="4"/>
      <c r="Z1629" s="5"/>
    </row>
    <row r="1630" spans="16:26" x14ac:dyDescent="0.25">
      <c r="P1630" s="3"/>
      <c r="V1630" s="1"/>
      <c r="Y1630" s="4"/>
      <c r="Z1630" s="5"/>
    </row>
    <row r="1631" spans="16:26" x14ac:dyDescent="0.25">
      <c r="P1631" s="3"/>
      <c r="V1631" s="1"/>
      <c r="Y1631" s="4"/>
      <c r="Z1631" s="5"/>
    </row>
    <row r="1632" spans="16:26" x14ac:dyDescent="0.25">
      <c r="P1632" s="3"/>
      <c r="V1632" s="1"/>
      <c r="Y1632" s="4"/>
      <c r="Z1632" s="5"/>
    </row>
    <row r="1633" spans="16:26" x14ac:dyDescent="0.25">
      <c r="P1633" s="3"/>
      <c r="V1633" s="1"/>
      <c r="Y1633" s="4"/>
      <c r="Z1633" s="5"/>
    </row>
    <row r="1634" spans="16:26" x14ac:dyDescent="0.25">
      <c r="P1634" s="3"/>
      <c r="V1634" s="1"/>
      <c r="Y1634" s="4"/>
      <c r="Z1634" s="5"/>
    </row>
    <row r="1635" spans="16:26" x14ac:dyDescent="0.25">
      <c r="P1635" s="3"/>
      <c r="V1635" s="1"/>
      <c r="Y1635" s="4"/>
      <c r="Z1635" s="5"/>
    </row>
    <row r="1636" spans="16:26" x14ac:dyDescent="0.25">
      <c r="P1636" s="3"/>
      <c r="V1636" s="1"/>
      <c r="Y1636" s="4"/>
      <c r="Z1636" s="5"/>
    </row>
    <row r="1637" spans="16:26" x14ac:dyDescent="0.25">
      <c r="P1637" s="3"/>
      <c r="V1637" s="1"/>
      <c r="Y1637" s="4"/>
      <c r="Z1637" s="5"/>
    </row>
    <row r="1638" spans="16:26" x14ac:dyDescent="0.25">
      <c r="P1638" s="3"/>
      <c r="V1638" s="1"/>
      <c r="Y1638" s="4"/>
      <c r="Z1638" s="5"/>
    </row>
    <row r="1639" spans="16:26" x14ac:dyDescent="0.25">
      <c r="P1639" s="3"/>
      <c r="V1639" s="1"/>
      <c r="Y1639" s="4"/>
      <c r="Z1639" s="5"/>
    </row>
    <row r="1640" spans="16:26" x14ac:dyDescent="0.25">
      <c r="P1640" s="3"/>
      <c r="V1640" s="1"/>
      <c r="Y1640" s="4"/>
      <c r="Z1640" s="5"/>
    </row>
    <row r="1641" spans="16:26" x14ac:dyDescent="0.25">
      <c r="P1641" s="3"/>
      <c r="V1641" s="1"/>
      <c r="Y1641" s="4"/>
      <c r="Z1641" s="5"/>
    </row>
    <row r="1642" spans="16:26" x14ac:dyDescent="0.25">
      <c r="P1642" s="3"/>
      <c r="V1642" s="1"/>
      <c r="Y1642" s="4"/>
      <c r="Z1642" s="5"/>
    </row>
    <row r="1643" spans="16:26" x14ac:dyDescent="0.25">
      <c r="P1643" s="3"/>
      <c r="V1643" s="1"/>
      <c r="Y1643" s="4"/>
      <c r="Z1643" s="5"/>
    </row>
    <row r="1644" spans="16:26" x14ac:dyDescent="0.25">
      <c r="P1644" s="3"/>
      <c r="V1644" s="1"/>
      <c r="Y1644" s="4"/>
      <c r="Z1644" s="5"/>
    </row>
    <row r="1645" spans="16:26" x14ac:dyDescent="0.25">
      <c r="P1645" s="3"/>
      <c r="V1645" s="1"/>
      <c r="Y1645" s="4"/>
      <c r="Z1645" s="5"/>
    </row>
    <row r="1646" spans="16:26" x14ac:dyDescent="0.25">
      <c r="P1646" s="3"/>
      <c r="V1646" s="1"/>
      <c r="Y1646" s="4"/>
      <c r="Z1646" s="5"/>
    </row>
    <row r="1647" spans="16:26" x14ac:dyDescent="0.25">
      <c r="P1647" s="3"/>
      <c r="V1647" s="1"/>
      <c r="Y1647" s="4"/>
      <c r="Z1647" s="5"/>
    </row>
    <row r="1648" spans="16:26" x14ac:dyDescent="0.25">
      <c r="P1648" s="3"/>
      <c r="V1648" s="1"/>
      <c r="Y1648" s="4"/>
      <c r="Z1648" s="5"/>
    </row>
    <row r="1649" spans="16:26" x14ac:dyDescent="0.25">
      <c r="P1649" s="3"/>
      <c r="V1649" s="1"/>
      <c r="Y1649" s="4"/>
      <c r="Z1649" s="5"/>
    </row>
    <row r="1650" spans="16:26" x14ac:dyDescent="0.25">
      <c r="P1650" s="3"/>
      <c r="V1650" s="1"/>
      <c r="Y1650" s="4"/>
      <c r="Z1650" s="5"/>
    </row>
    <row r="1651" spans="16:26" x14ac:dyDescent="0.25">
      <c r="P1651" s="3"/>
      <c r="V1651" s="1"/>
      <c r="Y1651" s="4"/>
      <c r="Z1651" s="5"/>
    </row>
    <row r="1652" spans="16:26" x14ac:dyDescent="0.25">
      <c r="P1652" s="3"/>
      <c r="V1652" s="1"/>
      <c r="Y1652" s="4"/>
      <c r="Z1652" s="5"/>
    </row>
    <row r="1653" spans="16:26" x14ac:dyDescent="0.25">
      <c r="P1653" s="3"/>
      <c r="V1653" s="1"/>
      <c r="Y1653" s="4"/>
      <c r="Z1653" s="5"/>
    </row>
    <row r="1654" spans="16:26" x14ac:dyDescent="0.25">
      <c r="P1654" s="3"/>
      <c r="V1654" s="1"/>
      <c r="Y1654" s="4"/>
      <c r="Z1654" s="5"/>
    </row>
    <row r="1655" spans="16:26" x14ac:dyDescent="0.25">
      <c r="P1655" s="3"/>
      <c r="V1655" s="1"/>
      <c r="Y1655" s="4"/>
      <c r="Z1655" s="5"/>
    </row>
    <row r="1656" spans="16:26" x14ac:dyDescent="0.25">
      <c r="P1656" s="3"/>
      <c r="V1656" s="1"/>
      <c r="Y1656" s="4"/>
      <c r="Z1656" s="5"/>
    </row>
    <row r="1657" spans="16:26" x14ac:dyDescent="0.25">
      <c r="P1657" s="3"/>
      <c r="V1657" s="1"/>
      <c r="Y1657" s="4"/>
      <c r="Z1657" s="5"/>
    </row>
    <row r="1658" spans="16:26" x14ac:dyDescent="0.25">
      <c r="P1658" s="3"/>
      <c r="V1658" s="1"/>
      <c r="Y1658" s="4"/>
      <c r="Z1658" s="5"/>
    </row>
    <row r="1659" spans="16:26" x14ac:dyDescent="0.25">
      <c r="P1659" s="3"/>
      <c r="V1659" s="1"/>
      <c r="Y1659" s="4"/>
      <c r="Z1659" s="5"/>
    </row>
    <row r="1660" spans="16:26" x14ac:dyDescent="0.25">
      <c r="P1660" s="3"/>
      <c r="V1660" s="1"/>
      <c r="Y1660" s="4"/>
      <c r="Z1660" s="5"/>
    </row>
    <row r="1661" spans="16:26" x14ac:dyDescent="0.25">
      <c r="P1661" s="3"/>
      <c r="V1661" s="1"/>
      <c r="Y1661" s="4"/>
      <c r="Z1661" s="5"/>
    </row>
    <row r="1662" spans="16:26" x14ac:dyDescent="0.25">
      <c r="P1662" s="3"/>
      <c r="V1662" s="1"/>
      <c r="Y1662" s="4"/>
      <c r="Z1662" s="5"/>
    </row>
    <row r="1663" spans="16:26" x14ac:dyDescent="0.25">
      <c r="P1663" s="3"/>
      <c r="V1663" s="1"/>
      <c r="Y1663" s="4"/>
      <c r="Z1663" s="5"/>
    </row>
    <row r="1664" spans="16:26" x14ac:dyDescent="0.25">
      <c r="P1664" s="3"/>
      <c r="V1664" s="1"/>
      <c r="Y1664" s="4"/>
      <c r="Z1664" s="5"/>
    </row>
    <row r="1665" spans="16:26" x14ac:dyDescent="0.25">
      <c r="P1665" s="3"/>
      <c r="V1665" s="1"/>
      <c r="Y1665" s="4"/>
      <c r="Z1665" s="5"/>
    </row>
    <row r="1666" spans="16:26" x14ac:dyDescent="0.25">
      <c r="P1666" s="3"/>
      <c r="V1666" s="1"/>
      <c r="Y1666" s="4"/>
      <c r="Z1666" s="5"/>
    </row>
    <row r="1667" spans="16:26" x14ac:dyDescent="0.25">
      <c r="P1667" s="3"/>
      <c r="V1667" s="1"/>
      <c r="Y1667" s="4"/>
      <c r="Z1667" s="5"/>
    </row>
    <row r="1668" spans="16:26" x14ac:dyDescent="0.25">
      <c r="P1668" s="3"/>
      <c r="V1668" s="1"/>
      <c r="Y1668" s="4"/>
      <c r="Z1668" s="5"/>
    </row>
    <row r="1669" spans="16:26" x14ac:dyDescent="0.25">
      <c r="P1669" s="3"/>
      <c r="V1669" s="1"/>
      <c r="Y1669" s="4"/>
      <c r="Z1669" s="5"/>
    </row>
    <row r="1670" spans="16:26" x14ac:dyDescent="0.25">
      <c r="P1670" s="3"/>
      <c r="V1670" s="1"/>
      <c r="Y1670" s="4"/>
      <c r="Z1670" s="5"/>
    </row>
    <row r="1671" spans="16:26" x14ac:dyDescent="0.25">
      <c r="P1671" s="3"/>
      <c r="V1671" s="1"/>
      <c r="Y1671" s="4"/>
      <c r="Z1671" s="5"/>
    </row>
    <row r="1672" spans="16:26" x14ac:dyDescent="0.25">
      <c r="P1672" s="3"/>
      <c r="V1672" s="1"/>
      <c r="Y1672" s="4"/>
      <c r="Z1672" s="5"/>
    </row>
    <row r="1673" spans="16:26" x14ac:dyDescent="0.25">
      <c r="P1673" s="3"/>
      <c r="V1673" s="1"/>
      <c r="Y1673" s="4"/>
      <c r="Z1673" s="5"/>
    </row>
    <row r="1674" spans="16:26" x14ac:dyDescent="0.25">
      <c r="P1674" s="3"/>
      <c r="V1674" s="1"/>
      <c r="Y1674" s="4"/>
      <c r="Z1674" s="5"/>
    </row>
    <row r="1675" spans="16:26" x14ac:dyDescent="0.25">
      <c r="P1675" s="3"/>
      <c r="V1675" s="1"/>
      <c r="Y1675" s="4"/>
      <c r="Z1675" s="5"/>
    </row>
    <row r="1676" spans="16:26" x14ac:dyDescent="0.25">
      <c r="P1676" s="3"/>
      <c r="V1676" s="1"/>
      <c r="Y1676" s="4"/>
      <c r="Z1676" s="5"/>
    </row>
    <row r="1677" spans="16:26" x14ac:dyDescent="0.25">
      <c r="P1677" s="3"/>
      <c r="V1677" s="1"/>
      <c r="Y1677" s="4"/>
      <c r="Z1677" s="5"/>
    </row>
    <row r="1678" spans="16:26" x14ac:dyDescent="0.25">
      <c r="P1678" s="3"/>
      <c r="V1678" s="1"/>
      <c r="Y1678" s="4"/>
      <c r="Z1678" s="5"/>
    </row>
    <row r="1679" spans="16:26" x14ac:dyDescent="0.25">
      <c r="P1679" s="3"/>
      <c r="V1679" s="1"/>
      <c r="Y1679" s="4"/>
      <c r="Z1679" s="5"/>
    </row>
    <row r="1680" spans="16:26" x14ac:dyDescent="0.25">
      <c r="P1680" s="3"/>
      <c r="V1680" s="1"/>
      <c r="Y1680" s="4"/>
      <c r="Z1680" s="5"/>
    </row>
    <row r="1681" spans="16:26" x14ac:dyDescent="0.25">
      <c r="P1681" s="3"/>
      <c r="V1681" s="1"/>
      <c r="Y1681" s="4"/>
      <c r="Z1681" s="5"/>
    </row>
    <row r="1682" spans="16:26" x14ac:dyDescent="0.25">
      <c r="P1682" s="3"/>
      <c r="V1682" s="1"/>
      <c r="Y1682" s="4"/>
      <c r="Z1682" s="5"/>
    </row>
    <row r="1683" spans="16:26" x14ac:dyDescent="0.25">
      <c r="P1683" s="3"/>
      <c r="V1683" s="1"/>
      <c r="Y1683" s="4"/>
      <c r="Z1683" s="5"/>
    </row>
    <row r="1684" spans="16:26" x14ac:dyDescent="0.25">
      <c r="P1684" s="3"/>
      <c r="V1684" s="1"/>
      <c r="Y1684" s="4"/>
      <c r="Z1684" s="5"/>
    </row>
    <row r="1685" spans="16:26" x14ac:dyDescent="0.25">
      <c r="P1685" s="3"/>
      <c r="V1685" s="1"/>
      <c r="Y1685" s="4"/>
      <c r="Z1685" s="5"/>
    </row>
    <row r="1686" spans="16:26" x14ac:dyDescent="0.25">
      <c r="P1686" s="3"/>
      <c r="V1686" s="1"/>
      <c r="Y1686" s="4"/>
      <c r="Z1686" s="5"/>
    </row>
    <row r="1687" spans="16:26" x14ac:dyDescent="0.25">
      <c r="P1687" s="3"/>
      <c r="V1687" s="1"/>
      <c r="Y1687" s="4"/>
      <c r="Z1687" s="5"/>
    </row>
    <row r="1688" spans="16:26" x14ac:dyDescent="0.25">
      <c r="P1688" s="3"/>
      <c r="V1688" s="1"/>
      <c r="Y1688" s="4"/>
      <c r="Z1688" s="5"/>
    </row>
    <row r="1689" spans="16:26" x14ac:dyDescent="0.25">
      <c r="P1689" s="3"/>
      <c r="V1689" s="1"/>
      <c r="Y1689" s="4"/>
      <c r="Z1689" s="5"/>
    </row>
    <row r="1690" spans="16:26" x14ac:dyDescent="0.25">
      <c r="P1690" s="3"/>
      <c r="V1690" s="1"/>
      <c r="Y1690" s="4"/>
      <c r="Z1690" s="5"/>
    </row>
    <row r="1691" spans="16:26" x14ac:dyDescent="0.25">
      <c r="P1691" s="3"/>
      <c r="V1691" s="1"/>
      <c r="Y1691" s="4"/>
      <c r="Z1691" s="5"/>
    </row>
    <row r="1692" spans="16:26" x14ac:dyDescent="0.25">
      <c r="P1692" s="3"/>
      <c r="V1692" s="1"/>
      <c r="Y1692" s="4"/>
      <c r="Z1692" s="5"/>
    </row>
    <row r="1693" spans="16:26" x14ac:dyDescent="0.25">
      <c r="P1693" s="3"/>
      <c r="V1693" s="1"/>
      <c r="Y1693" s="4"/>
      <c r="Z1693" s="5"/>
    </row>
    <row r="1694" spans="16:26" x14ac:dyDescent="0.25">
      <c r="P1694" s="3"/>
      <c r="V1694" s="1"/>
      <c r="Y1694" s="4"/>
      <c r="Z1694" s="5"/>
    </row>
    <row r="1695" spans="16:26" x14ac:dyDescent="0.25">
      <c r="P1695" s="3"/>
      <c r="V1695" s="1"/>
      <c r="Y1695" s="4"/>
      <c r="Z1695" s="5"/>
    </row>
    <row r="1696" spans="16:26" x14ac:dyDescent="0.25">
      <c r="P1696" s="3"/>
      <c r="V1696" s="1"/>
      <c r="Y1696" s="4"/>
      <c r="Z1696" s="5"/>
    </row>
    <row r="1697" spans="16:26" x14ac:dyDescent="0.25">
      <c r="P1697" s="3"/>
      <c r="V1697" s="1"/>
      <c r="Y1697" s="4"/>
      <c r="Z1697" s="5"/>
    </row>
    <row r="1698" spans="16:26" x14ac:dyDescent="0.25">
      <c r="P1698" s="3"/>
      <c r="V1698" s="1"/>
      <c r="Y1698" s="4"/>
      <c r="Z1698" s="5"/>
    </row>
    <row r="1699" spans="16:26" x14ac:dyDescent="0.25">
      <c r="P1699" s="3"/>
      <c r="V1699" s="1"/>
      <c r="Y1699" s="4"/>
      <c r="Z1699" s="5"/>
    </row>
    <row r="1700" spans="16:26" x14ac:dyDescent="0.25">
      <c r="P1700" s="3"/>
      <c r="V1700" s="1"/>
      <c r="Y1700" s="4"/>
      <c r="Z1700" s="5"/>
    </row>
    <row r="1701" spans="16:26" x14ac:dyDescent="0.25">
      <c r="P1701" s="3"/>
      <c r="V1701" s="1"/>
      <c r="Y1701" s="4"/>
      <c r="Z1701" s="5"/>
    </row>
    <row r="1702" spans="16:26" x14ac:dyDescent="0.25">
      <c r="P1702" s="3"/>
      <c r="V1702" s="1"/>
      <c r="Y1702" s="4"/>
      <c r="Z1702" s="5"/>
    </row>
    <row r="1703" spans="16:26" x14ac:dyDescent="0.25">
      <c r="P1703" s="3"/>
      <c r="V1703" s="1"/>
      <c r="Y1703" s="4"/>
      <c r="Z1703" s="5"/>
    </row>
    <row r="1704" spans="16:26" x14ac:dyDescent="0.25">
      <c r="P1704" s="3"/>
      <c r="V1704" s="1"/>
      <c r="Y1704" s="4"/>
      <c r="Z1704" s="5"/>
    </row>
    <row r="1705" spans="16:26" x14ac:dyDescent="0.25">
      <c r="P1705" s="3"/>
      <c r="V1705" s="1"/>
      <c r="Y1705" s="4"/>
      <c r="Z1705" s="5"/>
    </row>
    <row r="1706" spans="16:26" x14ac:dyDescent="0.25">
      <c r="P1706" s="3"/>
      <c r="V1706" s="1"/>
      <c r="Y1706" s="4"/>
      <c r="Z1706" s="5"/>
    </row>
    <row r="1707" spans="16:26" x14ac:dyDescent="0.25">
      <c r="P1707" s="3"/>
      <c r="V1707" s="1"/>
      <c r="Y1707" s="4"/>
      <c r="Z1707" s="5"/>
    </row>
    <row r="1708" spans="16:26" x14ac:dyDescent="0.25">
      <c r="P1708" s="3"/>
      <c r="V1708" s="1"/>
      <c r="Y1708" s="4"/>
      <c r="Z1708" s="5"/>
    </row>
    <row r="1709" spans="16:26" x14ac:dyDescent="0.25">
      <c r="P1709" s="3"/>
      <c r="V1709" s="1"/>
      <c r="Y1709" s="4"/>
      <c r="Z1709" s="5"/>
    </row>
    <row r="1710" spans="16:26" x14ac:dyDescent="0.25">
      <c r="P1710" s="3"/>
      <c r="V1710" s="1"/>
      <c r="Y1710" s="4"/>
      <c r="Z1710" s="5"/>
    </row>
    <row r="1711" spans="16:26" x14ac:dyDescent="0.25">
      <c r="P1711" s="3"/>
      <c r="V1711" s="1"/>
      <c r="Y1711" s="4"/>
      <c r="Z1711" s="5"/>
    </row>
    <row r="1712" spans="16:26" x14ac:dyDescent="0.25">
      <c r="P1712" s="3"/>
      <c r="V1712" s="1"/>
      <c r="Y1712" s="4"/>
      <c r="Z1712" s="5"/>
    </row>
    <row r="1713" spans="16:26" x14ac:dyDescent="0.25">
      <c r="P1713" s="3"/>
      <c r="V1713" s="1"/>
      <c r="Y1713" s="4"/>
      <c r="Z1713" s="5"/>
    </row>
    <row r="1714" spans="16:26" x14ac:dyDescent="0.25">
      <c r="P1714" s="3"/>
      <c r="V1714" s="1"/>
      <c r="Y1714" s="4"/>
      <c r="Z1714" s="5"/>
    </row>
    <row r="1715" spans="16:26" x14ac:dyDescent="0.25">
      <c r="P1715" s="3"/>
      <c r="V1715" s="1"/>
      <c r="Y1715" s="4"/>
      <c r="Z1715" s="5"/>
    </row>
    <row r="1716" spans="16:26" x14ac:dyDescent="0.25">
      <c r="P1716" s="3"/>
      <c r="V1716" s="1"/>
      <c r="Y1716" s="4"/>
      <c r="Z1716" s="5"/>
    </row>
    <row r="1717" spans="16:26" x14ac:dyDescent="0.25">
      <c r="P1717" s="3"/>
      <c r="V1717" s="1"/>
      <c r="Y1717" s="4"/>
      <c r="Z1717" s="5"/>
    </row>
    <row r="1718" spans="16:26" x14ac:dyDescent="0.25">
      <c r="P1718" s="3"/>
      <c r="V1718" s="1"/>
      <c r="Y1718" s="4"/>
      <c r="Z1718" s="5"/>
    </row>
    <row r="1719" spans="16:26" x14ac:dyDescent="0.25">
      <c r="P1719" s="3"/>
      <c r="V1719" s="1"/>
      <c r="Y1719" s="4"/>
      <c r="Z1719" s="5"/>
    </row>
    <row r="1720" spans="16:26" x14ac:dyDescent="0.25">
      <c r="P1720" s="3"/>
      <c r="V1720" s="1"/>
      <c r="Y1720" s="4"/>
      <c r="Z1720" s="5"/>
    </row>
    <row r="1721" spans="16:26" x14ac:dyDescent="0.25">
      <c r="P1721" s="3"/>
      <c r="V1721" s="1"/>
      <c r="Y1721" s="4"/>
      <c r="Z1721" s="5"/>
    </row>
    <row r="1722" spans="16:26" x14ac:dyDescent="0.25">
      <c r="P1722" s="3"/>
      <c r="V1722" s="1"/>
      <c r="Y1722" s="4"/>
      <c r="Z1722" s="5"/>
    </row>
    <row r="1723" spans="16:26" x14ac:dyDescent="0.25">
      <c r="P1723" s="3"/>
      <c r="V1723" s="1"/>
      <c r="Y1723" s="4"/>
      <c r="Z1723" s="5"/>
    </row>
    <row r="1724" spans="16:26" x14ac:dyDescent="0.25">
      <c r="P1724" s="3"/>
      <c r="V1724" s="1"/>
      <c r="Y1724" s="4"/>
      <c r="Z1724" s="5"/>
    </row>
    <row r="1725" spans="16:26" x14ac:dyDescent="0.25">
      <c r="P1725" s="3"/>
      <c r="V1725" s="1"/>
      <c r="Y1725" s="4"/>
      <c r="Z1725" s="5"/>
    </row>
    <row r="1726" spans="16:26" x14ac:dyDescent="0.25">
      <c r="P1726" s="3"/>
      <c r="V1726" s="1"/>
      <c r="Y1726" s="4"/>
      <c r="Z1726" s="5"/>
    </row>
    <row r="1727" spans="16:26" x14ac:dyDescent="0.25">
      <c r="P1727" s="3"/>
      <c r="V1727" s="1"/>
      <c r="Y1727" s="4"/>
      <c r="Z1727" s="5"/>
    </row>
    <row r="1728" spans="16:26" x14ac:dyDescent="0.25">
      <c r="P1728" s="3"/>
      <c r="V1728" s="1"/>
      <c r="Y1728" s="4"/>
      <c r="Z1728" s="5"/>
    </row>
    <row r="1729" spans="16:26" x14ac:dyDescent="0.25">
      <c r="P1729" s="3"/>
      <c r="V1729" s="1"/>
      <c r="Y1729" s="4"/>
      <c r="Z1729" s="5"/>
    </row>
    <row r="1730" spans="16:26" x14ac:dyDescent="0.25">
      <c r="P1730" s="3"/>
      <c r="V1730" s="1"/>
      <c r="Y1730" s="4"/>
      <c r="Z1730" s="5"/>
    </row>
    <row r="1731" spans="16:26" x14ac:dyDescent="0.25">
      <c r="P1731" s="3"/>
      <c r="V1731" s="1"/>
      <c r="Y1731" s="4"/>
      <c r="Z1731" s="5"/>
    </row>
    <row r="1732" spans="16:26" x14ac:dyDescent="0.25">
      <c r="P1732" s="3"/>
      <c r="V1732" s="1"/>
      <c r="Y1732" s="4"/>
      <c r="Z1732" s="5"/>
    </row>
    <row r="1733" spans="16:26" x14ac:dyDescent="0.25">
      <c r="P1733" s="3"/>
      <c r="V1733" s="1"/>
      <c r="Y1733" s="4"/>
      <c r="Z1733" s="5"/>
    </row>
    <row r="1734" spans="16:26" x14ac:dyDescent="0.25">
      <c r="P1734" s="3"/>
      <c r="V1734" s="1"/>
      <c r="Y1734" s="4"/>
      <c r="Z1734" s="5"/>
    </row>
    <row r="1735" spans="16:26" x14ac:dyDescent="0.25">
      <c r="P1735" s="3"/>
      <c r="V1735" s="1"/>
      <c r="Y1735" s="4"/>
      <c r="Z1735" s="5"/>
    </row>
    <row r="1736" spans="16:26" x14ac:dyDescent="0.25">
      <c r="P1736" s="3"/>
      <c r="V1736" s="1"/>
      <c r="Y1736" s="4"/>
      <c r="Z1736" s="5"/>
    </row>
    <row r="1737" spans="16:26" x14ac:dyDescent="0.25">
      <c r="P1737" s="3"/>
      <c r="V1737" s="1"/>
      <c r="Y1737" s="4"/>
      <c r="Z1737" s="5"/>
    </row>
    <row r="1738" spans="16:26" x14ac:dyDescent="0.25">
      <c r="P1738" s="3"/>
      <c r="V1738" s="1"/>
      <c r="Y1738" s="4"/>
      <c r="Z1738" s="5"/>
    </row>
    <row r="1739" spans="16:26" x14ac:dyDescent="0.25">
      <c r="P1739" s="3"/>
      <c r="V1739" s="1"/>
      <c r="Y1739" s="4"/>
      <c r="Z1739" s="5"/>
    </row>
    <row r="1740" spans="16:26" x14ac:dyDescent="0.25">
      <c r="P1740" s="3"/>
      <c r="V1740" s="1"/>
      <c r="Y1740" s="4"/>
      <c r="Z1740" s="5"/>
    </row>
    <row r="1741" spans="16:26" x14ac:dyDescent="0.25">
      <c r="P1741" s="3"/>
      <c r="V1741" s="1"/>
      <c r="Y1741" s="4"/>
      <c r="Z1741" s="5"/>
    </row>
    <row r="1742" spans="16:26" x14ac:dyDescent="0.25">
      <c r="P1742" s="3"/>
      <c r="V1742" s="1"/>
      <c r="Y1742" s="4"/>
      <c r="Z1742" s="5"/>
    </row>
    <row r="1743" spans="16:26" x14ac:dyDescent="0.25">
      <c r="P1743" s="3"/>
      <c r="V1743" s="1"/>
      <c r="Y1743" s="4"/>
      <c r="Z1743" s="5"/>
    </row>
    <row r="1744" spans="16:26" x14ac:dyDescent="0.25">
      <c r="P1744" s="3"/>
      <c r="V1744" s="1"/>
      <c r="Y1744" s="4"/>
      <c r="Z1744" s="5"/>
    </row>
    <row r="1745" spans="16:26" x14ac:dyDescent="0.25">
      <c r="P1745" s="3"/>
      <c r="V1745" s="1"/>
      <c r="Y1745" s="4"/>
      <c r="Z1745" s="5"/>
    </row>
    <row r="1746" spans="16:26" x14ac:dyDescent="0.25">
      <c r="P1746" s="3"/>
      <c r="V1746" s="1"/>
      <c r="Y1746" s="4"/>
      <c r="Z1746" s="5"/>
    </row>
    <row r="1747" spans="16:26" x14ac:dyDescent="0.25">
      <c r="P1747" s="3"/>
      <c r="V1747" s="1"/>
      <c r="Y1747" s="4"/>
      <c r="Z1747" s="5"/>
    </row>
    <row r="1748" spans="16:26" x14ac:dyDescent="0.25">
      <c r="P1748" s="3"/>
      <c r="V1748" s="1"/>
      <c r="Y1748" s="4"/>
      <c r="Z1748" s="5"/>
    </row>
    <row r="1749" spans="16:26" x14ac:dyDescent="0.25">
      <c r="P1749" s="3"/>
      <c r="V1749" s="1"/>
      <c r="Y1749" s="4"/>
      <c r="Z1749" s="5"/>
    </row>
    <row r="1750" spans="16:26" x14ac:dyDescent="0.25">
      <c r="P1750" s="3"/>
      <c r="V1750" s="1"/>
      <c r="Y1750" s="4"/>
      <c r="Z1750" s="5"/>
    </row>
    <row r="1751" spans="16:26" x14ac:dyDescent="0.25">
      <c r="P1751" s="3"/>
      <c r="V1751" s="1"/>
      <c r="Y1751" s="4"/>
      <c r="Z1751" s="5"/>
    </row>
    <row r="1752" spans="16:26" x14ac:dyDescent="0.25">
      <c r="P1752" s="3"/>
      <c r="V1752" s="1"/>
      <c r="Y1752" s="4"/>
      <c r="Z1752" s="5"/>
    </row>
    <row r="1753" spans="16:26" x14ac:dyDescent="0.25">
      <c r="P1753" s="3"/>
      <c r="V1753" s="1"/>
      <c r="Y1753" s="4"/>
      <c r="Z1753" s="5"/>
    </row>
    <row r="1754" spans="16:26" x14ac:dyDescent="0.25">
      <c r="P1754" s="3"/>
      <c r="V1754" s="1"/>
      <c r="Y1754" s="4"/>
      <c r="Z1754" s="5"/>
    </row>
    <row r="1755" spans="16:26" x14ac:dyDescent="0.25">
      <c r="P1755" s="3"/>
      <c r="V1755" s="1"/>
      <c r="Y1755" s="4"/>
      <c r="Z1755" s="5"/>
    </row>
    <row r="1756" spans="16:26" x14ac:dyDescent="0.25">
      <c r="P1756" s="3"/>
      <c r="V1756" s="1"/>
      <c r="Y1756" s="4"/>
      <c r="Z1756" s="5"/>
    </row>
    <row r="1757" spans="16:26" x14ac:dyDescent="0.25">
      <c r="P1757" s="3"/>
      <c r="V1757" s="1"/>
      <c r="Y1757" s="4"/>
      <c r="Z1757" s="5"/>
    </row>
    <row r="1758" spans="16:26" x14ac:dyDescent="0.25">
      <c r="P1758" s="3"/>
      <c r="V1758" s="1"/>
      <c r="Y1758" s="4"/>
      <c r="Z1758" s="5"/>
    </row>
    <row r="1759" spans="16:26" x14ac:dyDescent="0.25">
      <c r="P1759" s="3"/>
      <c r="V1759" s="1"/>
      <c r="Y1759" s="4"/>
      <c r="Z1759" s="5"/>
    </row>
    <row r="1760" spans="16:26" x14ac:dyDescent="0.25">
      <c r="P1760" s="3"/>
      <c r="V1760" s="1"/>
      <c r="Y1760" s="4"/>
      <c r="Z1760" s="5"/>
    </row>
    <row r="1761" spans="16:26" x14ac:dyDescent="0.25">
      <c r="P1761" s="3"/>
      <c r="V1761" s="1"/>
      <c r="Y1761" s="4"/>
      <c r="Z1761" s="5"/>
    </row>
    <row r="1762" spans="16:26" x14ac:dyDescent="0.25">
      <c r="P1762" s="3"/>
      <c r="V1762" s="1"/>
      <c r="Y1762" s="4"/>
      <c r="Z1762" s="5"/>
    </row>
    <row r="1763" spans="16:26" x14ac:dyDescent="0.25">
      <c r="P1763" s="3"/>
      <c r="V1763" s="1"/>
      <c r="Y1763" s="4"/>
      <c r="Z1763" s="5"/>
    </row>
    <row r="1764" spans="16:26" x14ac:dyDescent="0.25">
      <c r="P1764" s="3"/>
      <c r="V1764" s="1"/>
      <c r="Y1764" s="4"/>
      <c r="Z1764" s="5"/>
    </row>
    <row r="1765" spans="16:26" x14ac:dyDescent="0.25">
      <c r="P1765" s="3"/>
      <c r="V1765" s="1"/>
      <c r="Y1765" s="4"/>
      <c r="Z1765" s="5"/>
    </row>
    <row r="1766" spans="16:26" x14ac:dyDescent="0.25">
      <c r="P1766" s="3"/>
      <c r="V1766" s="1"/>
      <c r="Y1766" s="4"/>
      <c r="Z1766" s="5"/>
    </row>
    <row r="1767" spans="16:26" x14ac:dyDescent="0.25">
      <c r="P1767" s="3"/>
      <c r="V1767" s="1"/>
      <c r="Y1767" s="4"/>
      <c r="Z1767" s="5"/>
    </row>
    <row r="1768" spans="16:26" x14ac:dyDescent="0.25">
      <c r="P1768" s="3"/>
      <c r="V1768" s="1"/>
      <c r="Y1768" s="4"/>
      <c r="Z1768" s="5"/>
    </row>
    <row r="1769" spans="16:26" x14ac:dyDescent="0.25">
      <c r="P1769" s="3"/>
      <c r="V1769" s="1"/>
      <c r="Y1769" s="4"/>
      <c r="Z1769" s="5"/>
    </row>
    <row r="1770" spans="16:26" x14ac:dyDescent="0.25">
      <c r="P1770" s="3"/>
      <c r="V1770" s="1"/>
      <c r="Y1770" s="4"/>
      <c r="Z1770" s="5"/>
    </row>
    <row r="1771" spans="16:26" x14ac:dyDescent="0.25">
      <c r="P1771" s="3"/>
      <c r="V1771" s="1"/>
      <c r="Y1771" s="4"/>
      <c r="Z1771" s="5"/>
    </row>
    <row r="1772" spans="16:26" x14ac:dyDescent="0.25">
      <c r="P1772" s="3"/>
      <c r="V1772" s="1"/>
      <c r="Y1772" s="4"/>
      <c r="Z1772" s="5"/>
    </row>
    <row r="1773" spans="16:26" x14ac:dyDescent="0.25">
      <c r="P1773" s="3"/>
      <c r="V1773" s="1"/>
      <c r="Y1773" s="4"/>
      <c r="Z1773" s="5"/>
    </row>
    <row r="1774" spans="16:26" x14ac:dyDescent="0.25">
      <c r="P1774" s="3"/>
      <c r="V1774" s="1"/>
      <c r="Y1774" s="4"/>
      <c r="Z1774" s="5"/>
    </row>
    <row r="1775" spans="16:26" x14ac:dyDescent="0.25">
      <c r="P1775" s="3"/>
      <c r="V1775" s="1"/>
      <c r="Y1775" s="4"/>
      <c r="Z1775" s="5"/>
    </row>
    <row r="1776" spans="16:26" x14ac:dyDescent="0.25">
      <c r="P1776" s="3"/>
      <c r="V1776" s="1"/>
      <c r="Y1776" s="4"/>
      <c r="Z1776" s="5"/>
    </row>
    <row r="1777" spans="16:26" x14ac:dyDescent="0.25">
      <c r="P1777" s="3"/>
      <c r="V1777" s="1"/>
      <c r="Y1777" s="4"/>
      <c r="Z1777" s="5"/>
    </row>
    <row r="1778" spans="16:26" x14ac:dyDescent="0.25">
      <c r="P1778" s="3"/>
      <c r="V1778" s="1"/>
      <c r="Y1778" s="4"/>
      <c r="Z1778" s="5"/>
    </row>
    <row r="1779" spans="16:26" x14ac:dyDescent="0.25">
      <c r="P1779" s="3"/>
      <c r="V1779" s="1"/>
      <c r="Y1779" s="4"/>
      <c r="Z1779" s="5"/>
    </row>
    <row r="1780" spans="16:26" x14ac:dyDescent="0.25">
      <c r="P1780" s="3"/>
      <c r="V1780" s="1"/>
      <c r="Y1780" s="4"/>
      <c r="Z1780" s="5"/>
    </row>
    <row r="1781" spans="16:26" x14ac:dyDescent="0.25">
      <c r="P1781" s="3"/>
      <c r="V1781" s="1"/>
      <c r="Y1781" s="4"/>
      <c r="Z1781" s="5"/>
    </row>
    <row r="1782" spans="16:26" x14ac:dyDescent="0.25">
      <c r="P1782" s="3"/>
      <c r="V1782" s="1"/>
      <c r="Y1782" s="4"/>
      <c r="Z1782" s="5"/>
    </row>
    <row r="1783" spans="16:26" x14ac:dyDescent="0.25">
      <c r="P1783" s="3"/>
      <c r="V1783" s="1"/>
      <c r="Y1783" s="4"/>
      <c r="Z1783" s="5"/>
    </row>
    <row r="1784" spans="16:26" x14ac:dyDescent="0.25">
      <c r="P1784" s="3"/>
      <c r="V1784" s="1"/>
      <c r="Y1784" s="4"/>
      <c r="Z1784" s="5"/>
    </row>
    <row r="1785" spans="16:26" x14ac:dyDescent="0.25">
      <c r="P1785" s="3"/>
      <c r="V1785" s="1"/>
      <c r="Y1785" s="4"/>
      <c r="Z1785" s="5"/>
    </row>
    <row r="1786" spans="16:26" x14ac:dyDescent="0.25">
      <c r="P1786" s="3"/>
      <c r="V1786" s="1"/>
      <c r="Y1786" s="4"/>
      <c r="Z1786" s="5"/>
    </row>
    <row r="1787" spans="16:26" x14ac:dyDescent="0.25">
      <c r="P1787" s="3"/>
      <c r="V1787" s="1"/>
      <c r="Y1787" s="4"/>
      <c r="Z1787" s="5"/>
    </row>
    <row r="1788" spans="16:26" x14ac:dyDescent="0.25">
      <c r="P1788" s="3"/>
      <c r="V1788" s="1"/>
      <c r="Y1788" s="4"/>
      <c r="Z1788" s="5"/>
    </row>
    <row r="1789" spans="16:26" x14ac:dyDescent="0.25">
      <c r="P1789" s="3"/>
      <c r="V1789" s="1"/>
      <c r="Y1789" s="4"/>
      <c r="Z1789" s="5"/>
    </row>
    <row r="1790" spans="16:26" x14ac:dyDescent="0.25">
      <c r="P1790" s="3"/>
      <c r="V1790" s="1"/>
      <c r="Y1790" s="4"/>
      <c r="Z1790" s="5"/>
    </row>
    <row r="1791" spans="16:26" x14ac:dyDescent="0.25">
      <c r="P1791" s="3"/>
      <c r="V1791" s="1"/>
      <c r="Y1791" s="4"/>
      <c r="Z1791" s="5"/>
    </row>
    <row r="1792" spans="16:26" x14ac:dyDescent="0.25">
      <c r="P1792" s="3"/>
      <c r="V1792" s="1"/>
      <c r="Y1792" s="4"/>
      <c r="Z1792" s="5"/>
    </row>
    <row r="1793" spans="16:26" x14ac:dyDescent="0.25">
      <c r="P1793" s="3"/>
      <c r="V1793" s="1"/>
      <c r="Y1793" s="4"/>
      <c r="Z1793" s="5"/>
    </row>
    <row r="1794" spans="16:26" x14ac:dyDescent="0.25">
      <c r="P1794" s="3"/>
      <c r="V1794" s="1"/>
      <c r="Y1794" s="4"/>
      <c r="Z1794" s="5"/>
    </row>
    <row r="1795" spans="16:26" x14ac:dyDescent="0.25">
      <c r="P1795" s="3"/>
      <c r="V1795" s="1"/>
      <c r="Y1795" s="4"/>
      <c r="Z1795" s="5"/>
    </row>
    <row r="1796" spans="16:26" x14ac:dyDescent="0.25">
      <c r="P1796" s="3"/>
      <c r="V1796" s="1"/>
      <c r="Y1796" s="4"/>
      <c r="Z1796" s="5"/>
    </row>
    <row r="1797" spans="16:26" x14ac:dyDescent="0.25">
      <c r="P1797" s="3"/>
      <c r="V1797" s="1"/>
      <c r="Y1797" s="4"/>
      <c r="Z1797" s="5"/>
    </row>
    <row r="1798" spans="16:26" x14ac:dyDescent="0.25">
      <c r="P1798" s="3"/>
      <c r="V1798" s="1"/>
      <c r="Y1798" s="4"/>
      <c r="Z1798" s="5"/>
    </row>
    <row r="1799" spans="16:26" x14ac:dyDescent="0.25">
      <c r="P1799" s="3"/>
      <c r="V1799" s="1"/>
      <c r="Y1799" s="4"/>
      <c r="Z1799" s="5"/>
    </row>
    <row r="1800" spans="16:26" x14ac:dyDescent="0.25">
      <c r="P1800" s="3"/>
      <c r="V1800" s="1"/>
      <c r="Y1800" s="4"/>
      <c r="Z1800" s="5"/>
    </row>
    <row r="1801" spans="16:26" x14ac:dyDescent="0.25">
      <c r="P1801" s="3"/>
      <c r="V1801" s="1"/>
      <c r="Y1801" s="4"/>
      <c r="Z1801" s="5"/>
    </row>
    <row r="1802" spans="16:26" x14ac:dyDescent="0.25">
      <c r="P1802" s="3"/>
      <c r="V1802" s="1"/>
      <c r="Y1802" s="4"/>
      <c r="Z1802" s="5"/>
    </row>
    <row r="1803" spans="16:26" x14ac:dyDescent="0.25">
      <c r="P1803" s="3"/>
      <c r="V1803" s="1"/>
      <c r="Y1803" s="4"/>
      <c r="Z1803" s="5"/>
    </row>
    <row r="1804" spans="16:26" x14ac:dyDescent="0.25">
      <c r="P1804" s="3"/>
      <c r="V1804" s="1"/>
      <c r="Y1804" s="4"/>
      <c r="Z1804" s="5"/>
    </row>
    <row r="1805" spans="16:26" x14ac:dyDescent="0.25">
      <c r="P1805" s="3"/>
      <c r="V1805" s="1"/>
      <c r="Y1805" s="4"/>
      <c r="Z1805" s="5"/>
    </row>
    <row r="1806" spans="16:26" x14ac:dyDescent="0.25">
      <c r="P1806" s="3"/>
      <c r="V1806" s="1"/>
      <c r="Y1806" s="4"/>
      <c r="Z1806" s="5"/>
    </row>
    <row r="1807" spans="16:26" x14ac:dyDescent="0.25">
      <c r="P1807" s="3"/>
      <c r="V1807" s="1"/>
      <c r="Y1807" s="4"/>
      <c r="Z1807" s="5"/>
    </row>
    <row r="1808" spans="16:26" x14ac:dyDescent="0.25">
      <c r="P1808" s="3"/>
      <c r="V1808" s="1"/>
      <c r="Y1808" s="4"/>
      <c r="Z1808" s="5"/>
    </row>
    <row r="1809" spans="16:26" x14ac:dyDescent="0.25">
      <c r="P1809" s="3"/>
      <c r="V1809" s="1"/>
      <c r="Y1809" s="4"/>
      <c r="Z1809" s="5"/>
    </row>
    <row r="1810" spans="16:26" x14ac:dyDescent="0.25">
      <c r="P1810" s="3"/>
      <c r="V1810" s="1"/>
      <c r="Y1810" s="4"/>
      <c r="Z1810" s="5"/>
    </row>
    <row r="1811" spans="16:26" x14ac:dyDescent="0.25">
      <c r="P1811" s="3"/>
      <c r="V1811" s="1"/>
      <c r="Y1811" s="4"/>
      <c r="Z1811" s="5"/>
    </row>
    <row r="1812" spans="16:26" x14ac:dyDescent="0.25">
      <c r="P1812" s="3"/>
      <c r="V1812" s="1"/>
      <c r="Y1812" s="4"/>
      <c r="Z1812" s="5"/>
    </row>
    <row r="1813" spans="16:26" x14ac:dyDescent="0.25">
      <c r="P1813" s="3"/>
      <c r="V1813" s="1"/>
      <c r="Y1813" s="4"/>
      <c r="Z1813" s="5"/>
    </row>
    <row r="1814" spans="16:26" x14ac:dyDescent="0.25">
      <c r="P1814" s="3"/>
      <c r="V1814" s="1"/>
      <c r="Y1814" s="4"/>
      <c r="Z1814" s="5"/>
    </row>
    <row r="1815" spans="16:26" x14ac:dyDescent="0.25">
      <c r="P1815" s="3"/>
      <c r="V1815" s="1"/>
      <c r="Y1815" s="4"/>
      <c r="Z1815" s="5"/>
    </row>
    <row r="1816" spans="16:26" x14ac:dyDescent="0.25">
      <c r="P1816" s="3"/>
      <c r="V1816" s="1"/>
      <c r="Y1816" s="4"/>
      <c r="Z1816" s="5"/>
    </row>
    <row r="1817" spans="16:26" x14ac:dyDescent="0.25">
      <c r="P1817" s="3"/>
      <c r="V1817" s="1"/>
      <c r="Y1817" s="4"/>
      <c r="Z1817" s="5"/>
    </row>
    <row r="1818" spans="16:26" x14ac:dyDescent="0.25">
      <c r="P1818" s="3"/>
      <c r="V1818" s="1"/>
      <c r="Y1818" s="4"/>
      <c r="Z1818" s="5"/>
    </row>
    <row r="1819" spans="16:26" x14ac:dyDescent="0.25">
      <c r="P1819" s="3"/>
      <c r="V1819" s="1"/>
      <c r="Y1819" s="4"/>
      <c r="Z1819" s="5"/>
    </row>
    <row r="1820" spans="16:26" x14ac:dyDescent="0.25">
      <c r="P1820" s="3"/>
      <c r="V1820" s="1"/>
      <c r="Y1820" s="4"/>
      <c r="Z1820" s="5"/>
    </row>
    <row r="1821" spans="16:26" x14ac:dyDescent="0.25">
      <c r="P1821" s="3"/>
      <c r="V1821" s="1"/>
      <c r="Y1821" s="4"/>
      <c r="Z1821" s="5"/>
    </row>
    <row r="1822" spans="16:26" x14ac:dyDescent="0.25">
      <c r="P1822" s="3"/>
      <c r="V1822" s="1"/>
      <c r="Y1822" s="4"/>
      <c r="Z1822" s="5"/>
    </row>
    <row r="1823" spans="16:26" x14ac:dyDescent="0.25">
      <c r="P1823" s="3"/>
      <c r="V1823" s="1"/>
      <c r="Y1823" s="4"/>
      <c r="Z1823" s="5"/>
    </row>
    <row r="1824" spans="16:26" x14ac:dyDescent="0.25">
      <c r="P1824" s="3"/>
      <c r="V1824" s="1"/>
      <c r="Y1824" s="4"/>
      <c r="Z1824" s="5"/>
    </row>
    <row r="1825" spans="16:26" x14ac:dyDescent="0.25">
      <c r="P1825" s="3"/>
      <c r="V1825" s="1"/>
      <c r="Y1825" s="4"/>
      <c r="Z1825" s="5"/>
    </row>
    <row r="1826" spans="16:26" x14ac:dyDescent="0.25">
      <c r="P1826" s="3"/>
      <c r="V1826" s="1"/>
      <c r="Y1826" s="4"/>
      <c r="Z1826" s="5"/>
    </row>
    <row r="1827" spans="16:26" x14ac:dyDescent="0.25">
      <c r="P1827" s="3"/>
      <c r="V1827" s="1"/>
      <c r="Y1827" s="4"/>
      <c r="Z1827" s="5"/>
    </row>
    <row r="1828" spans="16:26" x14ac:dyDescent="0.25">
      <c r="P1828" s="3"/>
      <c r="V1828" s="1"/>
      <c r="Y1828" s="4"/>
      <c r="Z1828" s="5"/>
    </row>
    <row r="1829" spans="16:26" x14ac:dyDescent="0.25">
      <c r="P1829" s="3"/>
      <c r="V1829" s="1"/>
      <c r="Y1829" s="4"/>
      <c r="Z1829" s="5"/>
    </row>
    <row r="1830" spans="16:26" x14ac:dyDescent="0.25">
      <c r="P1830" s="3"/>
      <c r="V1830" s="1"/>
      <c r="Y1830" s="4"/>
      <c r="Z1830" s="5"/>
    </row>
    <row r="1831" spans="16:26" x14ac:dyDescent="0.25">
      <c r="P1831" s="3"/>
      <c r="V1831" s="1"/>
      <c r="Y1831" s="4"/>
      <c r="Z1831" s="5"/>
    </row>
    <row r="1832" spans="16:26" x14ac:dyDescent="0.25">
      <c r="P1832" s="3"/>
      <c r="V1832" s="1"/>
      <c r="Y1832" s="4"/>
      <c r="Z1832" s="5"/>
    </row>
    <row r="1833" spans="16:26" x14ac:dyDescent="0.25">
      <c r="P1833" s="3"/>
      <c r="V1833" s="1"/>
      <c r="Y1833" s="4"/>
      <c r="Z1833" s="5"/>
    </row>
    <row r="1834" spans="16:26" x14ac:dyDescent="0.25">
      <c r="P1834" s="3"/>
      <c r="V1834" s="1"/>
      <c r="Y1834" s="4"/>
      <c r="Z1834" s="5"/>
    </row>
    <row r="1835" spans="16:26" x14ac:dyDescent="0.25">
      <c r="P1835" s="3"/>
      <c r="V1835" s="1"/>
      <c r="Y1835" s="4"/>
      <c r="Z1835" s="5"/>
    </row>
    <row r="1836" spans="16:26" x14ac:dyDescent="0.25">
      <c r="P1836" s="3"/>
      <c r="V1836" s="1"/>
      <c r="Y1836" s="4"/>
      <c r="Z1836" s="5"/>
    </row>
    <row r="1837" spans="16:26" x14ac:dyDescent="0.25">
      <c r="P1837" s="3"/>
      <c r="V1837" s="1"/>
      <c r="Y1837" s="4"/>
      <c r="Z1837" s="5"/>
    </row>
    <row r="1838" spans="16:26" x14ac:dyDescent="0.25">
      <c r="P1838" s="3"/>
      <c r="V1838" s="1"/>
      <c r="Y1838" s="4"/>
      <c r="Z1838" s="5"/>
    </row>
    <row r="1839" spans="16:26" x14ac:dyDescent="0.25">
      <c r="P1839" s="3"/>
      <c r="V1839" s="1"/>
      <c r="Y1839" s="4"/>
      <c r="Z1839" s="5"/>
    </row>
    <row r="1840" spans="16:26" x14ac:dyDescent="0.25">
      <c r="P1840" s="3"/>
      <c r="V1840" s="1"/>
      <c r="Y1840" s="4"/>
      <c r="Z1840" s="5"/>
    </row>
    <row r="1841" spans="16:26" x14ac:dyDescent="0.25">
      <c r="P1841" s="3"/>
      <c r="V1841" s="1"/>
      <c r="Y1841" s="4"/>
      <c r="Z1841" s="5"/>
    </row>
    <row r="1842" spans="16:26" x14ac:dyDescent="0.25">
      <c r="P1842" s="3"/>
      <c r="V1842" s="1"/>
      <c r="Y1842" s="4"/>
      <c r="Z1842" s="5"/>
    </row>
    <row r="1843" spans="16:26" x14ac:dyDescent="0.25">
      <c r="P1843" s="3"/>
      <c r="V1843" s="1"/>
      <c r="Y1843" s="4"/>
      <c r="Z1843" s="5"/>
    </row>
    <row r="1844" spans="16:26" x14ac:dyDescent="0.25">
      <c r="P1844" s="3"/>
      <c r="V1844" s="1"/>
      <c r="Y1844" s="4"/>
      <c r="Z1844" s="5"/>
    </row>
    <row r="1845" spans="16:26" x14ac:dyDescent="0.25">
      <c r="P1845" s="3"/>
      <c r="V1845" s="1"/>
      <c r="Y1845" s="4"/>
      <c r="Z1845" s="5"/>
    </row>
    <row r="1846" spans="16:26" x14ac:dyDescent="0.25">
      <c r="P1846" s="3"/>
      <c r="V1846" s="1"/>
      <c r="Y1846" s="4"/>
      <c r="Z1846" s="5"/>
    </row>
    <row r="1847" spans="16:26" x14ac:dyDescent="0.25">
      <c r="P1847" s="3"/>
      <c r="V1847" s="1"/>
      <c r="Y1847" s="4"/>
      <c r="Z1847" s="5"/>
    </row>
    <row r="1848" spans="16:26" x14ac:dyDescent="0.25">
      <c r="P1848" s="3"/>
      <c r="V1848" s="1"/>
      <c r="Y1848" s="4"/>
      <c r="Z1848" s="5"/>
    </row>
    <row r="1849" spans="16:26" x14ac:dyDescent="0.25">
      <c r="P1849" s="3"/>
      <c r="V1849" s="1"/>
      <c r="Y1849" s="4"/>
      <c r="Z1849" s="5"/>
    </row>
    <row r="1850" spans="16:26" x14ac:dyDescent="0.25">
      <c r="P1850" s="3"/>
      <c r="V1850" s="1"/>
      <c r="Y1850" s="4"/>
      <c r="Z1850" s="5"/>
    </row>
    <row r="1851" spans="16:26" x14ac:dyDescent="0.25">
      <c r="P1851" s="3"/>
      <c r="V1851" s="1"/>
      <c r="Y1851" s="4"/>
      <c r="Z1851" s="5"/>
    </row>
    <row r="1852" spans="16:26" x14ac:dyDescent="0.25">
      <c r="P1852" s="3"/>
      <c r="V1852" s="1"/>
      <c r="Y1852" s="4"/>
      <c r="Z1852" s="5"/>
    </row>
    <row r="1853" spans="16:26" x14ac:dyDescent="0.25">
      <c r="P1853" s="3"/>
      <c r="V1853" s="1"/>
      <c r="Y1853" s="4"/>
      <c r="Z1853" s="5"/>
    </row>
    <row r="1854" spans="16:26" x14ac:dyDescent="0.25">
      <c r="P1854" s="3"/>
      <c r="V1854" s="1"/>
      <c r="Y1854" s="4"/>
      <c r="Z1854" s="5"/>
    </row>
    <row r="1855" spans="16:26" x14ac:dyDescent="0.25">
      <c r="P1855" s="3"/>
      <c r="V1855" s="1"/>
      <c r="Y1855" s="4"/>
      <c r="Z1855" s="5"/>
    </row>
    <row r="1856" spans="16:26" x14ac:dyDescent="0.25">
      <c r="P1856" s="3"/>
      <c r="V1856" s="1"/>
      <c r="Y1856" s="4"/>
      <c r="Z1856" s="5"/>
    </row>
    <row r="1857" spans="16:26" x14ac:dyDescent="0.25">
      <c r="P1857" s="3"/>
      <c r="V1857" s="1"/>
      <c r="Y1857" s="4"/>
      <c r="Z1857" s="5"/>
    </row>
    <row r="1858" spans="16:26" x14ac:dyDescent="0.25">
      <c r="P1858" s="3"/>
      <c r="V1858" s="1"/>
      <c r="Y1858" s="4"/>
      <c r="Z1858" s="5"/>
    </row>
    <row r="1859" spans="16:26" x14ac:dyDescent="0.25">
      <c r="P1859" s="3"/>
      <c r="V1859" s="1"/>
      <c r="Y1859" s="4"/>
      <c r="Z1859" s="5"/>
    </row>
    <row r="1860" spans="16:26" x14ac:dyDescent="0.25">
      <c r="P1860" s="3"/>
      <c r="V1860" s="1"/>
      <c r="Y1860" s="4"/>
      <c r="Z1860" s="5"/>
    </row>
    <row r="1861" spans="16:26" x14ac:dyDescent="0.25">
      <c r="P1861" s="3"/>
      <c r="V1861" s="1"/>
      <c r="Y1861" s="4"/>
      <c r="Z1861" s="5"/>
    </row>
    <row r="1862" spans="16:26" x14ac:dyDescent="0.25">
      <c r="P1862" s="3"/>
      <c r="V1862" s="1"/>
      <c r="Y1862" s="4"/>
      <c r="Z1862" s="5"/>
    </row>
    <row r="1863" spans="16:26" x14ac:dyDescent="0.25">
      <c r="P1863" s="3"/>
      <c r="V1863" s="1"/>
      <c r="Y1863" s="4"/>
      <c r="Z1863" s="5"/>
    </row>
    <row r="1864" spans="16:26" x14ac:dyDescent="0.25">
      <c r="P1864" s="3"/>
      <c r="V1864" s="1"/>
      <c r="Y1864" s="4"/>
      <c r="Z1864" s="5"/>
    </row>
    <row r="1865" spans="16:26" x14ac:dyDescent="0.25">
      <c r="P1865" s="3"/>
      <c r="V1865" s="1"/>
      <c r="Y1865" s="4"/>
      <c r="Z1865" s="5"/>
    </row>
    <row r="1866" spans="16:26" x14ac:dyDescent="0.25">
      <c r="P1866" s="3"/>
      <c r="V1866" s="1"/>
      <c r="Y1866" s="4"/>
      <c r="Z1866" s="5"/>
    </row>
    <row r="1867" spans="16:26" x14ac:dyDescent="0.25">
      <c r="P1867" s="3"/>
      <c r="V1867" s="1"/>
      <c r="Y1867" s="4"/>
      <c r="Z1867" s="5"/>
    </row>
    <row r="1868" spans="16:26" x14ac:dyDescent="0.25">
      <c r="P1868" s="3"/>
      <c r="V1868" s="1"/>
      <c r="Y1868" s="4"/>
      <c r="Z1868" s="5"/>
    </row>
    <row r="1869" spans="16:26" x14ac:dyDescent="0.25">
      <c r="P1869" s="3"/>
      <c r="V1869" s="1"/>
      <c r="Y1869" s="4"/>
      <c r="Z1869" s="5"/>
    </row>
    <row r="1870" spans="16:26" x14ac:dyDescent="0.25">
      <c r="P1870" s="3"/>
      <c r="V1870" s="1"/>
      <c r="Y1870" s="4"/>
      <c r="Z1870" s="5"/>
    </row>
    <row r="1871" spans="16:26" x14ac:dyDescent="0.25">
      <c r="P1871" s="3"/>
      <c r="V1871" s="1"/>
      <c r="Y1871" s="4"/>
      <c r="Z1871" s="5"/>
    </row>
    <row r="1872" spans="16:26" x14ac:dyDescent="0.25">
      <c r="P1872" s="3"/>
      <c r="V1872" s="1"/>
      <c r="Y1872" s="4"/>
      <c r="Z1872" s="5"/>
    </row>
    <row r="1873" spans="16:26" x14ac:dyDescent="0.25">
      <c r="P1873" s="3"/>
      <c r="V1873" s="1"/>
      <c r="Y1873" s="4"/>
      <c r="Z1873" s="5"/>
    </row>
    <row r="1874" spans="16:26" x14ac:dyDescent="0.25">
      <c r="P1874" s="3"/>
      <c r="V1874" s="1"/>
      <c r="Y1874" s="4"/>
      <c r="Z1874" s="5"/>
    </row>
    <row r="1875" spans="16:26" x14ac:dyDescent="0.25">
      <c r="P1875" s="3"/>
      <c r="V1875" s="1"/>
      <c r="Y1875" s="4"/>
      <c r="Z1875" s="5"/>
    </row>
    <row r="1876" spans="16:26" x14ac:dyDescent="0.25">
      <c r="P1876" s="3"/>
      <c r="V1876" s="1"/>
      <c r="Y1876" s="4"/>
      <c r="Z1876" s="5"/>
    </row>
    <row r="1877" spans="16:26" x14ac:dyDescent="0.25">
      <c r="P1877" s="3"/>
      <c r="V1877" s="1"/>
      <c r="Y1877" s="4"/>
      <c r="Z1877" s="5"/>
    </row>
    <row r="1878" spans="16:26" x14ac:dyDescent="0.25">
      <c r="P1878" s="3"/>
      <c r="V1878" s="1"/>
      <c r="Y1878" s="4"/>
      <c r="Z1878" s="5"/>
    </row>
    <row r="1879" spans="16:26" x14ac:dyDescent="0.25">
      <c r="P1879" s="3"/>
      <c r="V1879" s="1"/>
      <c r="Y1879" s="4"/>
      <c r="Z1879" s="5"/>
    </row>
    <row r="1880" spans="16:26" x14ac:dyDescent="0.25">
      <c r="P1880" s="3"/>
      <c r="V1880" s="1"/>
      <c r="Y1880" s="4"/>
      <c r="Z1880" s="5"/>
    </row>
    <row r="1881" spans="16:26" x14ac:dyDescent="0.25">
      <c r="P1881" s="3"/>
      <c r="V1881" s="1"/>
      <c r="Y1881" s="4"/>
      <c r="Z1881" s="5"/>
    </row>
    <row r="1882" spans="16:26" x14ac:dyDescent="0.25">
      <c r="P1882" s="3"/>
      <c r="V1882" s="1"/>
      <c r="Y1882" s="4"/>
      <c r="Z1882" s="5"/>
    </row>
    <row r="1883" spans="16:26" x14ac:dyDescent="0.25">
      <c r="P1883" s="3"/>
      <c r="V1883" s="1"/>
      <c r="Y1883" s="4"/>
      <c r="Z1883" s="5"/>
    </row>
    <row r="1884" spans="16:26" x14ac:dyDescent="0.25">
      <c r="P1884" s="3"/>
      <c r="V1884" s="1"/>
      <c r="Y1884" s="4"/>
      <c r="Z1884" s="5"/>
    </row>
    <row r="1885" spans="16:26" x14ac:dyDescent="0.25">
      <c r="P1885" s="3"/>
      <c r="V1885" s="1"/>
      <c r="Y1885" s="4"/>
      <c r="Z1885" s="5"/>
    </row>
    <row r="1886" spans="16:26" x14ac:dyDescent="0.25">
      <c r="P1886" s="3"/>
      <c r="V1886" s="1"/>
      <c r="Y1886" s="4"/>
      <c r="Z1886" s="5"/>
    </row>
    <row r="1887" spans="16:26" x14ac:dyDescent="0.25">
      <c r="P1887" s="3"/>
      <c r="V1887" s="1"/>
      <c r="Y1887" s="4"/>
      <c r="Z1887" s="5"/>
    </row>
    <row r="1888" spans="16:26" x14ac:dyDescent="0.25">
      <c r="P1888" s="3"/>
      <c r="V1888" s="1"/>
      <c r="Y1888" s="4"/>
      <c r="Z1888" s="5"/>
    </row>
    <row r="1889" spans="16:26" x14ac:dyDescent="0.25">
      <c r="P1889" s="3"/>
      <c r="V1889" s="1"/>
      <c r="Y1889" s="4"/>
      <c r="Z1889" s="5"/>
    </row>
    <row r="1890" spans="16:26" x14ac:dyDescent="0.25">
      <c r="P1890" s="3"/>
      <c r="V1890" s="1"/>
      <c r="Y1890" s="4"/>
      <c r="Z1890" s="5"/>
    </row>
    <row r="1891" spans="16:26" x14ac:dyDescent="0.25">
      <c r="P1891" s="3"/>
      <c r="V1891" s="1"/>
      <c r="Y1891" s="4"/>
      <c r="Z1891" s="5"/>
    </row>
    <row r="1892" spans="16:26" x14ac:dyDescent="0.25">
      <c r="P1892" s="3"/>
      <c r="V1892" s="1"/>
      <c r="Y1892" s="4"/>
      <c r="Z1892" s="5"/>
    </row>
    <row r="1893" spans="16:26" x14ac:dyDescent="0.25">
      <c r="P1893" s="3"/>
      <c r="V1893" s="1"/>
      <c r="Y1893" s="4"/>
      <c r="Z1893" s="5"/>
    </row>
    <row r="1894" spans="16:26" x14ac:dyDescent="0.25">
      <c r="P1894" s="3"/>
      <c r="V1894" s="1"/>
      <c r="Y1894" s="4"/>
      <c r="Z1894" s="5"/>
    </row>
    <row r="1895" spans="16:26" x14ac:dyDescent="0.25">
      <c r="P1895" s="3"/>
      <c r="V1895" s="1"/>
      <c r="Y1895" s="4"/>
      <c r="Z1895" s="5"/>
    </row>
    <row r="1896" spans="16:26" x14ac:dyDescent="0.25">
      <c r="P1896" s="3"/>
      <c r="V1896" s="1"/>
      <c r="Y1896" s="4"/>
      <c r="Z1896" s="5"/>
    </row>
    <row r="1897" spans="16:26" x14ac:dyDescent="0.25">
      <c r="P1897" s="3"/>
      <c r="V1897" s="1"/>
      <c r="Y1897" s="4"/>
      <c r="Z1897" s="5"/>
    </row>
    <row r="1898" spans="16:26" x14ac:dyDescent="0.25">
      <c r="P1898" s="3"/>
      <c r="V1898" s="1"/>
      <c r="Y1898" s="4"/>
      <c r="Z1898" s="5"/>
    </row>
    <row r="1899" spans="16:26" x14ac:dyDescent="0.25">
      <c r="P1899" s="3"/>
      <c r="V1899" s="1"/>
      <c r="Y1899" s="4"/>
      <c r="Z1899" s="5"/>
    </row>
    <row r="1900" spans="16:26" x14ac:dyDescent="0.25">
      <c r="P1900" s="3"/>
      <c r="V1900" s="1"/>
      <c r="Y1900" s="4"/>
      <c r="Z1900" s="5"/>
    </row>
    <row r="1901" spans="16:26" x14ac:dyDescent="0.25">
      <c r="P1901" s="3"/>
      <c r="V1901" s="1"/>
      <c r="Y1901" s="4"/>
      <c r="Z1901" s="5"/>
    </row>
    <row r="1902" spans="16:26" x14ac:dyDescent="0.25">
      <c r="P1902" s="3"/>
      <c r="V1902" s="1"/>
      <c r="Y1902" s="4"/>
      <c r="Z1902" s="5"/>
    </row>
    <row r="1903" spans="16:26" x14ac:dyDescent="0.25">
      <c r="P1903" s="3"/>
      <c r="V1903" s="1"/>
      <c r="Y1903" s="4"/>
      <c r="Z1903" s="5"/>
    </row>
    <row r="1904" spans="16:26" x14ac:dyDescent="0.25">
      <c r="P1904" s="3"/>
      <c r="V1904" s="1"/>
      <c r="Y1904" s="4"/>
      <c r="Z1904" s="5"/>
    </row>
    <row r="1905" spans="16:26" x14ac:dyDescent="0.25">
      <c r="P1905" s="3"/>
      <c r="V1905" s="1"/>
      <c r="Y1905" s="4"/>
      <c r="Z1905" s="5"/>
    </row>
    <row r="1906" spans="16:26" x14ac:dyDescent="0.25">
      <c r="P1906" s="3"/>
      <c r="V1906" s="1"/>
      <c r="Y1906" s="4"/>
      <c r="Z1906" s="5"/>
    </row>
    <row r="1907" spans="16:26" x14ac:dyDescent="0.25">
      <c r="P1907" s="3"/>
      <c r="V1907" s="1"/>
      <c r="Y1907" s="4"/>
      <c r="Z1907" s="5"/>
    </row>
    <row r="1908" spans="16:26" x14ac:dyDescent="0.25">
      <c r="P1908" s="3"/>
      <c r="V1908" s="1"/>
      <c r="Y1908" s="4"/>
      <c r="Z1908" s="5"/>
    </row>
    <row r="1909" spans="16:26" x14ac:dyDescent="0.25">
      <c r="P1909" s="3"/>
      <c r="V1909" s="1"/>
      <c r="Y1909" s="4"/>
      <c r="Z1909" s="5"/>
    </row>
    <row r="1910" spans="16:26" x14ac:dyDescent="0.25">
      <c r="P1910" s="3"/>
      <c r="V1910" s="1"/>
      <c r="Y1910" s="4"/>
      <c r="Z1910" s="5"/>
    </row>
    <row r="1911" spans="16:26" x14ac:dyDescent="0.25">
      <c r="P1911" s="3"/>
      <c r="V1911" s="1"/>
      <c r="Y1911" s="4"/>
      <c r="Z1911" s="5"/>
    </row>
    <row r="1912" spans="16:26" x14ac:dyDescent="0.25">
      <c r="P1912" s="3"/>
      <c r="V1912" s="1"/>
      <c r="Y1912" s="4"/>
      <c r="Z1912" s="5"/>
    </row>
    <row r="1913" spans="16:26" x14ac:dyDescent="0.25">
      <c r="P1913" s="3"/>
      <c r="V1913" s="1"/>
      <c r="Y1913" s="4"/>
      <c r="Z1913" s="5"/>
    </row>
    <row r="1914" spans="16:26" x14ac:dyDescent="0.25">
      <c r="P1914" s="3"/>
      <c r="V1914" s="1"/>
      <c r="Y1914" s="4"/>
      <c r="Z1914" s="5"/>
    </row>
    <row r="1915" spans="16:26" x14ac:dyDescent="0.25">
      <c r="P1915" s="3"/>
      <c r="V1915" s="1"/>
      <c r="Y1915" s="4"/>
      <c r="Z1915" s="5"/>
    </row>
    <row r="1916" spans="16:26" x14ac:dyDescent="0.25">
      <c r="P1916" s="3"/>
      <c r="V1916" s="1"/>
      <c r="Y1916" s="4"/>
      <c r="Z1916" s="5"/>
    </row>
    <row r="1917" spans="16:26" x14ac:dyDescent="0.25">
      <c r="P1917" s="3"/>
      <c r="V1917" s="1"/>
      <c r="Y1917" s="4"/>
      <c r="Z1917" s="5"/>
    </row>
    <row r="1918" spans="16:26" x14ac:dyDescent="0.25">
      <c r="P1918" s="3"/>
      <c r="V1918" s="1"/>
      <c r="Y1918" s="4"/>
      <c r="Z1918" s="5"/>
    </row>
    <row r="1919" spans="16:26" x14ac:dyDescent="0.25">
      <c r="P1919" s="3"/>
      <c r="V1919" s="1"/>
      <c r="Y1919" s="4"/>
      <c r="Z1919" s="5"/>
    </row>
    <row r="1920" spans="16:26" x14ac:dyDescent="0.25">
      <c r="P1920" s="3"/>
      <c r="V1920" s="1"/>
      <c r="Y1920" s="4"/>
      <c r="Z1920" s="5"/>
    </row>
    <row r="1921" spans="16:26" x14ac:dyDescent="0.25">
      <c r="P1921" s="3"/>
      <c r="V1921" s="1"/>
      <c r="Y1921" s="4"/>
      <c r="Z1921" s="5"/>
    </row>
    <row r="1922" spans="16:26" x14ac:dyDescent="0.25">
      <c r="P1922" s="3"/>
      <c r="V1922" s="1"/>
      <c r="Y1922" s="4"/>
      <c r="Z1922" s="5"/>
    </row>
    <row r="1923" spans="16:26" x14ac:dyDescent="0.25">
      <c r="P1923" s="3"/>
      <c r="V1923" s="1"/>
      <c r="Y1923" s="4"/>
      <c r="Z1923" s="5"/>
    </row>
    <row r="1924" spans="16:26" x14ac:dyDescent="0.25">
      <c r="P1924" s="3"/>
      <c r="V1924" s="1"/>
      <c r="Y1924" s="4"/>
      <c r="Z1924" s="5"/>
    </row>
    <row r="1925" spans="16:26" x14ac:dyDescent="0.25">
      <c r="P1925" s="3"/>
      <c r="V1925" s="1"/>
      <c r="Y1925" s="4"/>
      <c r="Z1925" s="5"/>
    </row>
    <row r="1926" spans="16:26" x14ac:dyDescent="0.25">
      <c r="P1926" s="3"/>
      <c r="V1926" s="1"/>
      <c r="Y1926" s="4"/>
      <c r="Z1926" s="5"/>
    </row>
    <row r="1927" spans="16:26" x14ac:dyDescent="0.25">
      <c r="P1927" s="3"/>
      <c r="V1927" s="1"/>
      <c r="Y1927" s="4"/>
      <c r="Z1927" s="5"/>
    </row>
    <row r="1928" spans="16:26" x14ac:dyDescent="0.25">
      <c r="P1928" s="3"/>
      <c r="V1928" s="1"/>
      <c r="Y1928" s="4"/>
      <c r="Z1928" s="5"/>
    </row>
    <row r="1929" spans="16:26" x14ac:dyDescent="0.25">
      <c r="P1929" s="3"/>
      <c r="V1929" s="1"/>
      <c r="Y1929" s="4"/>
      <c r="Z1929" s="5"/>
    </row>
    <row r="1930" spans="16:26" x14ac:dyDescent="0.25">
      <c r="P1930" s="3"/>
      <c r="V1930" s="1"/>
      <c r="Y1930" s="4"/>
      <c r="Z1930" s="5"/>
    </row>
    <row r="1931" spans="16:26" x14ac:dyDescent="0.25">
      <c r="P1931" s="3"/>
      <c r="V1931" s="1"/>
      <c r="Y1931" s="4"/>
      <c r="Z1931" s="5"/>
    </row>
    <row r="1932" spans="16:26" x14ac:dyDescent="0.25">
      <c r="P1932" s="3"/>
      <c r="V1932" s="1"/>
      <c r="Y1932" s="4"/>
      <c r="Z1932" s="5"/>
    </row>
    <row r="1933" spans="16:26" x14ac:dyDescent="0.25">
      <c r="P1933" s="3"/>
      <c r="V1933" s="1"/>
      <c r="Y1933" s="4"/>
      <c r="Z1933" s="5"/>
    </row>
    <row r="1934" spans="16:26" x14ac:dyDescent="0.25">
      <c r="P1934" s="3"/>
      <c r="V1934" s="1"/>
      <c r="Y1934" s="4"/>
      <c r="Z1934" s="5"/>
    </row>
    <row r="1935" spans="16:26" x14ac:dyDescent="0.25">
      <c r="P1935" s="3"/>
      <c r="V1935" s="1"/>
      <c r="Y1935" s="4"/>
      <c r="Z1935" s="5"/>
    </row>
    <row r="1936" spans="16:26" x14ac:dyDescent="0.25">
      <c r="P1936" s="3"/>
      <c r="V1936" s="1"/>
      <c r="Y1936" s="4"/>
      <c r="Z1936" s="5"/>
    </row>
    <row r="1937" spans="16:26" x14ac:dyDescent="0.25">
      <c r="P1937" s="3"/>
      <c r="V1937" s="1"/>
      <c r="Y1937" s="4"/>
      <c r="Z1937" s="5"/>
    </row>
    <row r="1938" spans="16:26" x14ac:dyDescent="0.25">
      <c r="P1938" s="3"/>
      <c r="V1938" s="1"/>
      <c r="Y1938" s="4"/>
      <c r="Z1938" s="5"/>
    </row>
    <row r="1939" spans="16:26" x14ac:dyDescent="0.25">
      <c r="P1939" s="3"/>
      <c r="V1939" s="1"/>
      <c r="Y1939" s="4"/>
      <c r="Z1939" s="5"/>
    </row>
    <row r="1940" spans="16:26" x14ac:dyDescent="0.25">
      <c r="P1940" s="3"/>
      <c r="V1940" s="1"/>
      <c r="Y1940" s="4"/>
      <c r="Z1940" s="5"/>
    </row>
    <row r="1941" spans="16:26" x14ac:dyDescent="0.25">
      <c r="P1941" s="3"/>
      <c r="V1941" s="1"/>
      <c r="Y1941" s="4"/>
      <c r="Z1941" s="5"/>
    </row>
    <row r="1942" spans="16:26" x14ac:dyDescent="0.25">
      <c r="P1942" s="3"/>
      <c r="V1942" s="1"/>
      <c r="Y1942" s="4"/>
      <c r="Z1942" s="5"/>
    </row>
    <row r="1943" spans="16:26" x14ac:dyDescent="0.25">
      <c r="P1943" s="3"/>
      <c r="V1943" s="1"/>
      <c r="Y1943" s="4"/>
      <c r="Z1943" s="5"/>
    </row>
    <row r="1944" spans="16:26" x14ac:dyDescent="0.25">
      <c r="P1944" s="3"/>
      <c r="V1944" s="1"/>
      <c r="Y1944" s="4"/>
      <c r="Z1944" s="5"/>
    </row>
    <row r="1945" spans="16:26" x14ac:dyDescent="0.25">
      <c r="P1945" s="3"/>
      <c r="V1945" s="1"/>
      <c r="Y1945" s="4"/>
      <c r="Z1945" s="5"/>
    </row>
    <row r="1946" spans="16:26" x14ac:dyDescent="0.25">
      <c r="P1946" s="3"/>
      <c r="V1946" s="1"/>
      <c r="Y1946" s="4"/>
      <c r="Z1946" s="5"/>
    </row>
    <row r="1947" spans="16:26" x14ac:dyDescent="0.25">
      <c r="P1947" s="3"/>
      <c r="V1947" s="1"/>
      <c r="Y1947" s="4"/>
      <c r="Z1947" s="5"/>
    </row>
    <row r="1948" spans="16:26" x14ac:dyDescent="0.25">
      <c r="P1948" s="3"/>
      <c r="V1948" s="1"/>
      <c r="Y1948" s="4"/>
      <c r="Z1948" s="5"/>
    </row>
    <row r="1949" spans="16:26" x14ac:dyDescent="0.25">
      <c r="P1949" s="3"/>
      <c r="V1949" s="1"/>
      <c r="Y1949" s="4"/>
      <c r="Z1949" s="5"/>
    </row>
    <row r="1950" spans="16:26" x14ac:dyDescent="0.25">
      <c r="P1950" s="3"/>
      <c r="V1950" s="1"/>
      <c r="Y1950" s="4"/>
      <c r="Z1950" s="5"/>
    </row>
    <row r="1951" spans="16:26" x14ac:dyDescent="0.25">
      <c r="P1951" s="3"/>
      <c r="V1951" s="1"/>
      <c r="Y1951" s="4"/>
      <c r="Z1951" s="5"/>
    </row>
    <row r="1952" spans="16:26" x14ac:dyDescent="0.25">
      <c r="P1952" s="3"/>
      <c r="V1952" s="1"/>
      <c r="Y1952" s="4"/>
      <c r="Z1952" s="5"/>
    </row>
    <row r="1953" spans="16:26" x14ac:dyDescent="0.25">
      <c r="P1953" s="3"/>
      <c r="V1953" s="1"/>
      <c r="Y1953" s="4"/>
      <c r="Z1953" s="5"/>
    </row>
    <row r="1954" spans="16:26" x14ac:dyDescent="0.25">
      <c r="P1954" s="3"/>
      <c r="V1954" s="1"/>
      <c r="Y1954" s="4"/>
      <c r="Z1954" s="5"/>
    </row>
    <row r="1955" spans="16:26" x14ac:dyDescent="0.25">
      <c r="P1955" s="3"/>
      <c r="V1955" s="1"/>
      <c r="Y1955" s="4"/>
      <c r="Z1955" s="5"/>
    </row>
    <row r="1956" spans="16:26" x14ac:dyDescent="0.25">
      <c r="P1956" s="3"/>
      <c r="V1956" s="1"/>
      <c r="Y1956" s="4"/>
      <c r="Z1956" s="5"/>
    </row>
    <row r="1957" spans="16:26" x14ac:dyDescent="0.25">
      <c r="P1957" s="3"/>
      <c r="V1957" s="1"/>
      <c r="Y1957" s="4"/>
      <c r="Z1957" s="5"/>
    </row>
    <row r="1958" spans="16:26" x14ac:dyDescent="0.25">
      <c r="P1958" s="3"/>
      <c r="V1958" s="1"/>
      <c r="Y1958" s="4"/>
      <c r="Z1958" s="5"/>
    </row>
    <row r="1959" spans="16:26" x14ac:dyDescent="0.25">
      <c r="P1959" s="3"/>
      <c r="V1959" s="1"/>
      <c r="Y1959" s="4"/>
      <c r="Z1959" s="5"/>
    </row>
    <row r="1960" spans="16:26" x14ac:dyDescent="0.25">
      <c r="P1960" s="3"/>
      <c r="V1960" s="1"/>
      <c r="Y1960" s="4"/>
      <c r="Z1960" s="5"/>
    </row>
    <row r="1961" spans="16:26" x14ac:dyDescent="0.25">
      <c r="P1961" s="3"/>
      <c r="V1961" s="1"/>
      <c r="Y1961" s="4"/>
      <c r="Z1961" s="5"/>
    </row>
    <row r="1962" spans="16:26" x14ac:dyDescent="0.25">
      <c r="P1962" s="3"/>
      <c r="V1962" s="1"/>
      <c r="Y1962" s="4"/>
      <c r="Z1962" s="5"/>
    </row>
    <row r="1963" spans="16:26" x14ac:dyDescent="0.25">
      <c r="P1963" s="3"/>
      <c r="V1963" s="1"/>
      <c r="Y1963" s="4"/>
      <c r="Z1963" s="5"/>
    </row>
    <row r="1964" spans="16:26" x14ac:dyDescent="0.25">
      <c r="P1964" s="3"/>
      <c r="V1964" s="1"/>
      <c r="Y1964" s="4"/>
      <c r="Z1964" s="5"/>
    </row>
    <row r="1965" spans="16:26" x14ac:dyDescent="0.25">
      <c r="P1965" s="3"/>
      <c r="V1965" s="1"/>
      <c r="Y1965" s="4"/>
      <c r="Z1965" s="5"/>
    </row>
    <row r="1966" spans="16:26" x14ac:dyDescent="0.25">
      <c r="P1966" s="3"/>
      <c r="V1966" s="1"/>
      <c r="Y1966" s="4"/>
      <c r="Z1966" s="5"/>
    </row>
    <row r="1967" spans="16:26" x14ac:dyDescent="0.25">
      <c r="P1967" s="3"/>
      <c r="V1967" s="1"/>
      <c r="Y1967" s="4"/>
      <c r="Z1967" s="5"/>
    </row>
    <row r="1968" spans="16:26" x14ac:dyDescent="0.25">
      <c r="P1968" s="3"/>
      <c r="V1968" s="1"/>
      <c r="Y1968" s="4"/>
      <c r="Z1968" s="5"/>
    </row>
    <row r="1969" spans="16:26" x14ac:dyDescent="0.25">
      <c r="P1969" s="3"/>
      <c r="V1969" s="1"/>
      <c r="Y1969" s="4"/>
      <c r="Z1969" s="5"/>
    </row>
    <row r="1970" spans="16:26" x14ac:dyDescent="0.25">
      <c r="P1970" s="3"/>
      <c r="V1970" s="1"/>
      <c r="Y1970" s="4"/>
      <c r="Z1970" s="5"/>
    </row>
    <row r="1971" spans="16:26" x14ac:dyDescent="0.25">
      <c r="P1971" s="3"/>
      <c r="V1971" s="1"/>
      <c r="Y1971" s="4"/>
      <c r="Z1971" s="5"/>
    </row>
    <row r="1972" spans="16:26" x14ac:dyDescent="0.25">
      <c r="P1972" s="3"/>
      <c r="V1972" s="1"/>
      <c r="Y1972" s="4"/>
      <c r="Z1972" s="5"/>
    </row>
    <row r="1973" spans="16:26" x14ac:dyDescent="0.25">
      <c r="P1973" s="3"/>
      <c r="V1973" s="1"/>
      <c r="Y1973" s="4"/>
      <c r="Z1973" s="5"/>
    </row>
    <row r="1974" spans="16:26" x14ac:dyDescent="0.25">
      <c r="P1974" s="3"/>
      <c r="V1974" s="1"/>
      <c r="Y1974" s="4"/>
      <c r="Z1974" s="5"/>
    </row>
    <row r="1975" spans="16:26" x14ac:dyDescent="0.25">
      <c r="P1975" s="3"/>
      <c r="V1975" s="1"/>
      <c r="Y1975" s="4"/>
      <c r="Z1975" s="5"/>
    </row>
    <row r="1976" spans="16:26" x14ac:dyDescent="0.25">
      <c r="P1976" s="3"/>
      <c r="V1976" s="1"/>
      <c r="Y1976" s="4"/>
      <c r="Z1976" s="5"/>
    </row>
    <row r="1977" spans="16:26" x14ac:dyDescent="0.25">
      <c r="P1977" s="3"/>
      <c r="V1977" s="1"/>
      <c r="Y1977" s="4"/>
      <c r="Z1977" s="5"/>
    </row>
    <row r="1978" spans="16:26" x14ac:dyDescent="0.25">
      <c r="P1978" s="3"/>
      <c r="V1978" s="1"/>
      <c r="Y1978" s="4"/>
      <c r="Z1978" s="5"/>
    </row>
    <row r="1979" spans="16:26" x14ac:dyDescent="0.25">
      <c r="P1979" s="3"/>
      <c r="V1979" s="1"/>
      <c r="Y1979" s="4"/>
      <c r="Z1979" s="5"/>
    </row>
    <row r="1980" spans="16:26" x14ac:dyDescent="0.25">
      <c r="P1980" s="3"/>
      <c r="V1980" s="1"/>
      <c r="Y1980" s="4"/>
      <c r="Z1980" s="5"/>
    </row>
    <row r="1981" spans="16:26" x14ac:dyDescent="0.25">
      <c r="P1981" s="3"/>
      <c r="V1981" s="1"/>
      <c r="Y1981" s="4"/>
      <c r="Z1981" s="5"/>
    </row>
    <row r="1982" spans="16:26" x14ac:dyDescent="0.25">
      <c r="P1982" s="3"/>
      <c r="V1982" s="1"/>
      <c r="Y1982" s="4"/>
      <c r="Z1982" s="5"/>
    </row>
    <row r="1983" spans="16:26" x14ac:dyDescent="0.25">
      <c r="P1983" s="3"/>
      <c r="V1983" s="1"/>
      <c r="Y1983" s="4"/>
      <c r="Z1983" s="5"/>
    </row>
    <row r="1984" spans="16:26" x14ac:dyDescent="0.25">
      <c r="P1984" s="3"/>
      <c r="V1984" s="1"/>
      <c r="Y1984" s="4"/>
      <c r="Z1984" s="5"/>
    </row>
    <row r="1985" spans="16:26" x14ac:dyDescent="0.25">
      <c r="P1985" s="3"/>
      <c r="V1985" s="1"/>
      <c r="Y1985" s="4"/>
      <c r="Z1985" s="5"/>
    </row>
    <row r="1986" spans="16:26" x14ac:dyDescent="0.25">
      <c r="P1986" s="3"/>
      <c r="V1986" s="1"/>
      <c r="Y1986" s="4"/>
      <c r="Z1986" s="5"/>
    </row>
    <row r="1987" spans="16:26" x14ac:dyDescent="0.25">
      <c r="P1987" s="3"/>
      <c r="V1987" s="1"/>
      <c r="Y1987" s="4"/>
      <c r="Z1987" s="5"/>
    </row>
    <row r="1988" spans="16:26" x14ac:dyDescent="0.25">
      <c r="P1988" s="3"/>
      <c r="V1988" s="1"/>
      <c r="Y1988" s="4"/>
      <c r="Z1988" s="5"/>
    </row>
    <row r="1989" spans="16:26" x14ac:dyDescent="0.25">
      <c r="P1989" s="3"/>
      <c r="V1989" s="1"/>
      <c r="Y1989" s="4"/>
      <c r="Z1989" s="5"/>
    </row>
    <row r="1990" spans="16:26" x14ac:dyDescent="0.25">
      <c r="P1990" s="3"/>
      <c r="V1990" s="1"/>
      <c r="Y1990" s="4"/>
      <c r="Z1990" s="5"/>
    </row>
    <row r="1991" spans="16:26" x14ac:dyDescent="0.25">
      <c r="P1991" s="3"/>
      <c r="V1991" s="1"/>
      <c r="Y1991" s="4"/>
      <c r="Z1991" s="5"/>
    </row>
    <row r="1992" spans="16:26" x14ac:dyDescent="0.25">
      <c r="P1992" s="3"/>
      <c r="V1992" s="1"/>
      <c r="Y1992" s="4"/>
      <c r="Z1992" s="5"/>
    </row>
    <row r="1993" spans="16:26" x14ac:dyDescent="0.25">
      <c r="P1993" s="3"/>
      <c r="V1993" s="1"/>
      <c r="Y1993" s="4"/>
      <c r="Z1993" s="5"/>
    </row>
    <row r="1994" spans="16:26" x14ac:dyDescent="0.25">
      <c r="P1994" s="3"/>
      <c r="V1994" s="1"/>
      <c r="Y1994" s="4"/>
      <c r="Z1994" s="5"/>
    </row>
    <row r="1995" spans="16:26" x14ac:dyDescent="0.25">
      <c r="P1995" s="3"/>
      <c r="V1995" s="1"/>
      <c r="Y1995" s="4"/>
      <c r="Z1995" s="5"/>
    </row>
    <row r="1996" spans="16:26" x14ac:dyDescent="0.25">
      <c r="P1996" s="3"/>
      <c r="V1996" s="1"/>
      <c r="Y1996" s="4"/>
      <c r="Z1996" s="5"/>
    </row>
    <row r="1997" spans="16:26" x14ac:dyDescent="0.25">
      <c r="P1997" s="3"/>
      <c r="V1997" s="1"/>
      <c r="Y1997" s="4"/>
      <c r="Z1997" s="5"/>
    </row>
    <row r="1998" spans="16:26" x14ac:dyDescent="0.25">
      <c r="P1998" s="3"/>
      <c r="V1998" s="1"/>
      <c r="Y1998" s="4"/>
      <c r="Z1998" s="5"/>
    </row>
    <row r="1999" spans="16:26" x14ac:dyDescent="0.25">
      <c r="P1999" s="3"/>
      <c r="V1999" s="1"/>
      <c r="Y1999" s="4"/>
      <c r="Z1999" s="5"/>
    </row>
    <row r="2000" spans="16:26" x14ac:dyDescent="0.25">
      <c r="P2000" s="3"/>
      <c r="V2000" s="1"/>
      <c r="Y2000" s="4"/>
      <c r="Z2000" s="5"/>
    </row>
    <row r="2001" spans="16:26" x14ac:dyDescent="0.25">
      <c r="P2001" s="3"/>
      <c r="V2001" s="1"/>
      <c r="Y2001" s="4"/>
      <c r="Z2001" s="5"/>
    </row>
    <row r="2002" spans="16:26" x14ac:dyDescent="0.25">
      <c r="P2002" s="3"/>
      <c r="V2002" s="1"/>
      <c r="Y2002" s="4"/>
      <c r="Z2002" s="5"/>
    </row>
    <row r="2003" spans="16:26" x14ac:dyDescent="0.25">
      <c r="P2003" s="3"/>
      <c r="V2003" s="1"/>
      <c r="Y2003" s="4"/>
      <c r="Z2003" s="5"/>
    </row>
    <row r="2004" spans="16:26" x14ac:dyDescent="0.25">
      <c r="P2004" s="3"/>
      <c r="V2004" s="1"/>
      <c r="Y2004" s="4"/>
      <c r="Z2004" s="5"/>
    </row>
    <row r="2005" spans="16:26" x14ac:dyDescent="0.25">
      <c r="P2005" s="3"/>
      <c r="V2005" s="1"/>
      <c r="Y2005" s="4"/>
      <c r="Z2005" s="5"/>
    </row>
    <row r="2006" spans="16:26" x14ac:dyDescent="0.25">
      <c r="P2006" s="3"/>
      <c r="V2006" s="1"/>
      <c r="Y2006" s="4"/>
      <c r="Z2006" s="5"/>
    </row>
    <row r="2007" spans="16:26" x14ac:dyDescent="0.25">
      <c r="P2007" s="3"/>
      <c r="V2007" s="1"/>
      <c r="Y2007" s="4"/>
      <c r="Z2007" s="5"/>
    </row>
    <row r="2008" spans="16:26" x14ac:dyDescent="0.25">
      <c r="P2008" s="3"/>
      <c r="V2008" s="1"/>
      <c r="Y2008" s="4"/>
      <c r="Z2008" s="5"/>
    </row>
    <row r="2009" spans="16:26" x14ac:dyDescent="0.25">
      <c r="P2009" s="3"/>
      <c r="V2009" s="1"/>
      <c r="Y2009" s="4"/>
      <c r="Z2009" s="5"/>
    </row>
    <row r="2010" spans="16:26" x14ac:dyDescent="0.25">
      <c r="P2010" s="3"/>
      <c r="V2010" s="1"/>
      <c r="Y2010" s="4"/>
      <c r="Z2010" s="5"/>
    </row>
    <row r="2011" spans="16:26" x14ac:dyDescent="0.25">
      <c r="P2011" s="3"/>
      <c r="V2011" s="1"/>
      <c r="Y2011" s="4"/>
      <c r="Z2011" s="5"/>
    </row>
    <row r="2012" spans="16:26" x14ac:dyDescent="0.25">
      <c r="P2012" s="3"/>
      <c r="V2012" s="1"/>
      <c r="Y2012" s="4"/>
      <c r="Z2012" s="5"/>
    </row>
    <row r="2013" spans="16:26" x14ac:dyDescent="0.25">
      <c r="P2013" s="3"/>
      <c r="V2013" s="1"/>
      <c r="Y2013" s="4"/>
      <c r="Z2013" s="5"/>
    </row>
    <row r="2014" spans="16:26" x14ac:dyDescent="0.25">
      <c r="P2014" s="3"/>
      <c r="V2014" s="1"/>
      <c r="Y2014" s="4"/>
      <c r="Z2014" s="5"/>
    </row>
    <row r="2015" spans="16:26" x14ac:dyDescent="0.25">
      <c r="P2015" s="3"/>
      <c r="V2015" s="1"/>
      <c r="Y2015" s="4"/>
      <c r="Z2015" s="5"/>
    </row>
    <row r="2016" spans="16:26" x14ac:dyDescent="0.25">
      <c r="P2016" s="3"/>
      <c r="V2016" s="1"/>
      <c r="Y2016" s="4"/>
      <c r="Z2016" s="5"/>
    </row>
    <row r="2017" spans="16:26" x14ac:dyDescent="0.25">
      <c r="P2017" s="3"/>
      <c r="V2017" s="1"/>
      <c r="Y2017" s="4"/>
      <c r="Z2017" s="5"/>
    </row>
    <row r="2018" spans="16:26" x14ac:dyDescent="0.25">
      <c r="P2018" s="3"/>
      <c r="V2018" s="1"/>
      <c r="Y2018" s="4"/>
      <c r="Z2018" s="5"/>
    </row>
    <row r="2019" spans="16:26" x14ac:dyDescent="0.25">
      <c r="P2019" s="3"/>
      <c r="V2019" s="1"/>
      <c r="Y2019" s="4"/>
      <c r="Z2019" s="5"/>
    </row>
    <row r="2020" spans="16:26" x14ac:dyDescent="0.25">
      <c r="P2020" s="3"/>
      <c r="V2020" s="1"/>
      <c r="Y2020" s="4"/>
      <c r="Z2020" s="5"/>
    </row>
    <row r="2021" spans="16:26" x14ac:dyDescent="0.25">
      <c r="P2021" s="3"/>
      <c r="V2021" s="1"/>
      <c r="Y2021" s="4"/>
      <c r="Z2021" s="5"/>
    </row>
    <row r="2022" spans="16:26" x14ac:dyDescent="0.25">
      <c r="P2022" s="3"/>
      <c r="V2022" s="1"/>
      <c r="Y2022" s="4"/>
      <c r="Z2022" s="5"/>
    </row>
    <row r="2023" spans="16:26" x14ac:dyDescent="0.25">
      <c r="P2023" s="3"/>
      <c r="V2023" s="1"/>
      <c r="Y2023" s="4"/>
      <c r="Z2023" s="5"/>
    </row>
    <row r="2024" spans="16:26" x14ac:dyDescent="0.25">
      <c r="P2024" s="3"/>
      <c r="V2024" s="1"/>
      <c r="Y2024" s="4"/>
      <c r="Z2024" s="5"/>
    </row>
    <row r="2025" spans="16:26" x14ac:dyDescent="0.25">
      <c r="P2025" s="3"/>
      <c r="V2025" s="1"/>
      <c r="Y2025" s="4"/>
      <c r="Z2025" s="5"/>
    </row>
    <row r="2026" spans="16:26" x14ac:dyDescent="0.25">
      <c r="P2026" s="3"/>
      <c r="V2026" s="1"/>
      <c r="Y2026" s="4"/>
      <c r="Z2026" s="5"/>
    </row>
    <row r="2027" spans="16:26" x14ac:dyDescent="0.25">
      <c r="P2027" s="3"/>
      <c r="V2027" s="1"/>
      <c r="Y2027" s="4"/>
      <c r="Z2027" s="5"/>
    </row>
    <row r="2028" spans="16:26" x14ac:dyDescent="0.25">
      <c r="P2028" s="3"/>
      <c r="V2028" s="1"/>
      <c r="Y2028" s="4"/>
      <c r="Z2028" s="5"/>
    </row>
    <row r="2029" spans="16:26" x14ac:dyDescent="0.25">
      <c r="P2029" s="3"/>
      <c r="V2029" s="1"/>
      <c r="Y2029" s="4"/>
      <c r="Z2029" s="5"/>
    </row>
    <row r="2030" spans="16:26" x14ac:dyDescent="0.25">
      <c r="P2030" s="3"/>
      <c r="V2030" s="1"/>
      <c r="Y2030" s="4"/>
      <c r="Z2030" s="5"/>
    </row>
    <row r="2031" spans="16:26" x14ac:dyDescent="0.25">
      <c r="P2031" s="3"/>
      <c r="V2031" s="1"/>
      <c r="Y2031" s="4"/>
      <c r="Z2031" s="5"/>
    </row>
    <row r="2032" spans="16:26" x14ac:dyDescent="0.25">
      <c r="P2032" s="3"/>
      <c r="V2032" s="1"/>
      <c r="Y2032" s="4"/>
      <c r="Z2032" s="5"/>
    </row>
    <row r="2033" spans="16:26" x14ac:dyDescent="0.25">
      <c r="P2033" s="3"/>
      <c r="V2033" s="1"/>
      <c r="Y2033" s="4"/>
      <c r="Z2033" s="5"/>
    </row>
    <row r="2034" spans="16:26" x14ac:dyDescent="0.25">
      <c r="P2034" s="3"/>
      <c r="V2034" s="1"/>
      <c r="Y2034" s="4"/>
      <c r="Z2034" s="5"/>
    </row>
    <row r="2035" spans="16:26" x14ac:dyDescent="0.25">
      <c r="P2035" s="3"/>
      <c r="V2035" s="1"/>
      <c r="Y2035" s="4"/>
      <c r="Z2035" s="5"/>
    </row>
    <row r="2036" spans="16:26" x14ac:dyDescent="0.25">
      <c r="P2036" s="3"/>
      <c r="V2036" s="1"/>
      <c r="Y2036" s="4"/>
      <c r="Z2036" s="5"/>
    </row>
    <row r="2037" spans="16:26" x14ac:dyDescent="0.25">
      <c r="P2037" s="3"/>
      <c r="V2037" s="1"/>
      <c r="Y2037" s="4"/>
      <c r="Z2037" s="5"/>
    </row>
    <row r="2038" spans="16:26" x14ac:dyDescent="0.25">
      <c r="P2038" s="3"/>
      <c r="V2038" s="1"/>
      <c r="Y2038" s="4"/>
      <c r="Z2038" s="5"/>
    </row>
    <row r="2039" spans="16:26" x14ac:dyDescent="0.25">
      <c r="P2039" s="3"/>
      <c r="V2039" s="1"/>
      <c r="Y2039" s="4"/>
      <c r="Z2039" s="5"/>
    </row>
    <row r="2040" spans="16:26" x14ac:dyDescent="0.25">
      <c r="P2040" s="3"/>
      <c r="V2040" s="1"/>
      <c r="Y2040" s="4"/>
      <c r="Z2040" s="5"/>
    </row>
    <row r="2041" spans="16:26" x14ac:dyDescent="0.25">
      <c r="P2041" s="3"/>
      <c r="V2041" s="1"/>
      <c r="Y2041" s="4"/>
      <c r="Z2041" s="5"/>
    </row>
    <row r="2042" spans="16:26" x14ac:dyDescent="0.25">
      <c r="P2042" s="3"/>
      <c r="V2042" s="1"/>
      <c r="Y2042" s="4"/>
      <c r="Z2042" s="5"/>
    </row>
    <row r="2043" spans="16:26" x14ac:dyDescent="0.25">
      <c r="P2043" s="3"/>
      <c r="V2043" s="1"/>
      <c r="Y2043" s="4"/>
      <c r="Z2043" s="5"/>
    </row>
    <row r="2044" spans="16:26" x14ac:dyDescent="0.25">
      <c r="P2044" s="3"/>
      <c r="V2044" s="1"/>
      <c r="Y2044" s="4"/>
      <c r="Z2044" s="5"/>
    </row>
    <row r="2045" spans="16:26" x14ac:dyDescent="0.25">
      <c r="P2045" s="3"/>
      <c r="V2045" s="1"/>
      <c r="Y2045" s="4"/>
      <c r="Z2045" s="5"/>
    </row>
    <row r="2046" spans="16:26" x14ac:dyDescent="0.25">
      <c r="P2046" s="3"/>
      <c r="V2046" s="1"/>
      <c r="Y2046" s="4"/>
      <c r="Z2046" s="5"/>
    </row>
    <row r="2047" spans="16:26" x14ac:dyDescent="0.25">
      <c r="P2047" s="3"/>
      <c r="V2047" s="1"/>
      <c r="Y2047" s="4"/>
      <c r="Z2047" s="5"/>
    </row>
    <row r="2048" spans="16:26" x14ac:dyDescent="0.25">
      <c r="P2048" s="3"/>
      <c r="V2048" s="1"/>
      <c r="Y2048" s="4"/>
      <c r="Z2048" s="5"/>
    </row>
    <row r="2049" spans="16:26" x14ac:dyDescent="0.25">
      <c r="P2049" s="3"/>
      <c r="V2049" s="1"/>
      <c r="Y2049" s="4"/>
      <c r="Z2049" s="5"/>
    </row>
    <row r="2050" spans="16:26" x14ac:dyDescent="0.25">
      <c r="P2050" s="3"/>
      <c r="V2050" s="1"/>
      <c r="Y2050" s="4"/>
      <c r="Z2050" s="5"/>
    </row>
    <row r="2051" spans="16:26" x14ac:dyDescent="0.25">
      <c r="P2051" s="3"/>
      <c r="V2051" s="1"/>
      <c r="Y2051" s="4"/>
      <c r="Z2051" s="5"/>
    </row>
    <row r="2052" spans="16:26" x14ac:dyDescent="0.25">
      <c r="P2052" s="3"/>
      <c r="V2052" s="1"/>
      <c r="Y2052" s="4"/>
      <c r="Z2052" s="5"/>
    </row>
    <row r="2053" spans="16:26" x14ac:dyDescent="0.25">
      <c r="P2053" s="3"/>
      <c r="V2053" s="1"/>
      <c r="Y2053" s="4"/>
      <c r="Z2053" s="5"/>
    </row>
    <row r="2054" spans="16:26" x14ac:dyDescent="0.25">
      <c r="P2054" s="3"/>
      <c r="V2054" s="1"/>
      <c r="Y2054" s="4"/>
      <c r="Z2054" s="5"/>
    </row>
    <row r="2055" spans="16:26" x14ac:dyDescent="0.25">
      <c r="P2055" s="3"/>
      <c r="V2055" s="1"/>
      <c r="Y2055" s="4"/>
      <c r="Z2055" s="5"/>
    </row>
    <row r="2056" spans="16:26" x14ac:dyDescent="0.25">
      <c r="P2056" s="3"/>
      <c r="V2056" s="1"/>
      <c r="Y2056" s="4"/>
      <c r="Z2056" s="5"/>
    </row>
    <row r="2057" spans="16:26" x14ac:dyDescent="0.25">
      <c r="P2057" s="3"/>
      <c r="V2057" s="1"/>
      <c r="Y2057" s="4"/>
      <c r="Z2057" s="5"/>
    </row>
    <row r="2058" spans="16:26" x14ac:dyDescent="0.25">
      <c r="P2058" s="3"/>
      <c r="V2058" s="1"/>
      <c r="Y2058" s="4"/>
      <c r="Z2058" s="5"/>
    </row>
    <row r="2059" spans="16:26" x14ac:dyDescent="0.25">
      <c r="P2059" s="3"/>
      <c r="V2059" s="1"/>
      <c r="Y2059" s="4"/>
      <c r="Z2059" s="5"/>
    </row>
    <row r="2060" spans="16:26" x14ac:dyDescent="0.25">
      <c r="P2060" s="3"/>
      <c r="V2060" s="1"/>
      <c r="Y2060" s="4"/>
      <c r="Z2060" s="5"/>
    </row>
    <row r="2061" spans="16:26" x14ac:dyDescent="0.25">
      <c r="P2061" s="3"/>
      <c r="V2061" s="1"/>
      <c r="Y2061" s="4"/>
      <c r="Z2061" s="5"/>
    </row>
    <row r="2062" spans="16:26" x14ac:dyDescent="0.25">
      <c r="P2062" s="3"/>
      <c r="V2062" s="1"/>
      <c r="Y2062" s="4"/>
      <c r="Z2062" s="5"/>
    </row>
    <row r="2063" spans="16:26" x14ac:dyDescent="0.25">
      <c r="P2063" s="3"/>
      <c r="V2063" s="1"/>
      <c r="Y2063" s="4"/>
      <c r="Z2063" s="5"/>
    </row>
    <row r="2064" spans="16:26" x14ac:dyDescent="0.25">
      <c r="P2064" s="3"/>
      <c r="V2064" s="1"/>
      <c r="Y2064" s="4"/>
      <c r="Z2064" s="5"/>
    </row>
    <row r="2065" spans="16:26" x14ac:dyDescent="0.25">
      <c r="P2065" s="3"/>
      <c r="V2065" s="1"/>
      <c r="Y2065" s="4"/>
      <c r="Z2065" s="5"/>
    </row>
    <row r="2066" spans="16:26" x14ac:dyDescent="0.25">
      <c r="P2066" s="3"/>
      <c r="V2066" s="1"/>
      <c r="Y2066" s="4"/>
      <c r="Z2066" s="5"/>
    </row>
    <row r="2067" spans="16:26" x14ac:dyDescent="0.25">
      <c r="P2067" s="3"/>
      <c r="V2067" s="1"/>
      <c r="Y2067" s="4"/>
      <c r="Z2067" s="5"/>
    </row>
    <row r="2068" spans="16:26" x14ac:dyDescent="0.25">
      <c r="P2068" s="3"/>
      <c r="V2068" s="1"/>
      <c r="Y2068" s="4"/>
      <c r="Z2068" s="5"/>
    </row>
    <row r="2069" spans="16:26" x14ac:dyDescent="0.25">
      <c r="P2069" s="3"/>
      <c r="V2069" s="1"/>
      <c r="Y2069" s="4"/>
      <c r="Z2069" s="5"/>
    </row>
    <row r="2070" spans="16:26" x14ac:dyDescent="0.25">
      <c r="P2070" s="3"/>
      <c r="V2070" s="1"/>
      <c r="Y2070" s="4"/>
      <c r="Z2070" s="5"/>
    </row>
    <row r="2071" spans="16:26" x14ac:dyDescent="0.25">
      <c r="P2071" s="3"/>
      <c r="V2071" s="1"/>
      <c r="Y2071" s="4"/>
      <c r="Z2071" s="5"/>
    </row>
    <row r="2072" spans="16:26" x14ac:dyDescent="0.25">
      <c r="P2072" s="3"/>
      <c r="V2072" s="1"/>
      <c r="Y2072" s="4"/>
      <c r="Z2072" s="5"/>
    </row>
    <row r="2073" spans="16:26" x14ac:dyDescent="0.25">
      <c r="P2073" s="3"/>
      <c r="V2073" s="1"/>
      <c r="Y2073" s="4"/>
      <c r="Z2073" s="5"/>
    </row>
    <row r="2074" spans="16:26" x14ac:dyDescent="0.25">
      <c r="P2074" s="3"/>
      <c r="V2074" s="1"/>
      <c r="Y2074" s="4"/>
      <c r="Z2074" s="5"/>
    </row>
    <row r="2075" spans="16:26" x14ac:dyDescent="0.25">
      <c r="P2075" s="3"/>
      <c r="V2075" s="1"/>
      <c r="Y2075" s="4"/>
      <c r="Z2075" s="5"/>
    </row>
    <row r="2076" spans="16:26" x14ac:dyDescent="0.25">
      <c r="P2076" s="3"/>
      <c r="V2076" s="1"/>
      <c r="Y2076" s="4"/>
      <c r="Z2076" s="5"/>
    </row>
    <row r="2077" spans="16:26" x14ac:dyDescent="0.25">
      <c r="P2077" s="3"/>
      <c r="V2077" s="1"/>
      <c r="Y2077" s="4"/>
      <c r="Z2077" s="5"/>
    </row>
    <row r="2078" spans="16:26" x14ac:dyDescent="0.25">
      <c r="P2078" s="3"/>
      <c r="V2078" s="1"/>
      <c r="Y2078" s="4"/>
      <c r="Z2078" s="5"/>
    </row>
    <row r="2079" spans="16:26" x14ac:dyDescent="0.25">
      <c r="P2079" s="3"/>
      <c r="V2079" s="1"/>
      <c r="Y2079" s="4"/>
      <c r="Z2079" s="5"/>
    </row>
    <row r="2080" spans="16:26" x14ac:dyDescent="0.25">
      <c r="P2080" s="3"/>
      <c r="V2080" s="1"/>
      <c r="Y2080" s="4"/>
      <c r="Z2080" s="5"/>
    </row>
    <row r="2081" spans="16:26" x14ac:dyDescent="0.25">
      <c r="P2081" s="3"/>
      <c r="V2081" s="1"/>
      <c r="Y2081" s="4"/>
      <c r="Z2081" s="5"/>
    </row>
    <row r="2082" spans="16:26" x14ac:dyDescent="0.25">
      <c r="P2082" s="3"/>
      <c r="V2082" s="1"/>
      <c r="Y2082" s="4"/>
      <c r="Z2082" s="5"/>
    </row>
    <row r="2083" spans="16:26" x14ac:dyDescent="0.25">
      <c r="P2083" s="3"/>
      <c r="V2083" s="1"/>
      <c r="Y2083" s="4"/>
      <c r="Z2083" s="5"/>
    </row>
    <row r="2084" spans="16:26" x14ac:dyDescent="0.25">
      <c r="P2084" s="3"/>
      <c r="V2084" s="1"/>
      <c r="Y2084" s="4"/>
      <c r="Z2084" s="5"/>
    </row>
    <row r="2085" spans="16:26" x14ac:dyDescent="0.25">
      <c r="P2085" s="3"/>
      <c r="V2085" s="1"/>
      <c r="Y2085" s="4"/>
      <c r="Z2085" s="5"/>
    </row>
    <row r="2086" spans="16:26" x14ac:dyDescent="0.25">
      <c r="P2086" s="3"/>
      <c r="V2086" s="1"/>
      <c r="Y2086" s="4"/>
      <c r="Z2086" s="5"/>
    </row>
    <row r="2087" spans="16:26" x14ac:dyDescent="0.25">
      <c r="P2087" s="3"/>
      <c r="V2087" s="1"/>
      <c r="Y2087" s="4"/>
      <c r="Z2087" s="5"/>
    </row>
    <row r="2088" spans="16:26" x14ac:dyDescent="0.25">
      <c r="P2088" s="3"/>
      <c r="V2088" s="1"/>
      <c r="Y2088" s="4"/>
      <c r="Z2088" s="5"/>
    </row>
    <row r="2089" spans="16:26" x14ac:dyDescent="0.25">
      <c r="P2089" s="3"/>
      <c r="V2089" s="1"/>
      <c r="Y2089" s="4"/>
      <c r="Z2089" s="5"/>
    </row>
    <row r="2090" spans="16:26" x14ac:dyDescent="0.25">
      <c r="P2090" s="3"/>
      <c r="V2090" s="1"/>
      <c r="Y2090" s="4"/>
      <c r="Z2090" s="5"/>
    </row>
    <row r="2091" spans="16:26" x14ac:dyDescent="0.25">
      <c r="P2091" s="3"/>
      <c r="V2091" s="1"/>
      <c r="Y2091" s="4"/>
      <c r="Z2091" s="5"/>
    </row>
    <row r="2092" spans="16:26" x14ac:dyDescent="0.25">
      <c r="P2092" s="3"/>
      <c r="V2092" s="1"/>
      <c r="Y2092" s="4"/>
      <c r="Z2092" s="5"/>
    </row>
    <row r="2093" spans="16:26" x14ac:dyDescent="0.25">
      <c r="P2093" s="3"/>
      <c r="V2093" s="1"/>
      <c r="Y2093" s="4"/>
      <c r="Z2093" s="5"/>
    </row>
    <row r="2094" spans="16:26" x14ac:dyDescent="0.25">
      <c r="P2094" s="3"/>
      <c r="V2094" s="1"/>
      <c r="Y2094" s="4"/>
      <c r="Z2094" s="5"/>
    </row>
    <row r="2095" spans="16:26" x14ac:dyDescent="0.25">
      <c r="P2095" s="3"/>
      <c r="V2095" s="1"/>
      <c r="Y2095" s="4"/>
      <c r="Z2095" s="5"/>
    </row>
    <row r="2096" spans="16:26" x14ac:dyDescent="0.25">
      <c r="P2096" s="3"/>
      <c r="V2096" s="1"/>
      <c r="Y2096" s="4"/>
      <c r="Z2096" s="5"/>
    </row>
    <row r="2097" spans="16:26" x14ac:dyDescent="0.25">
      <c r="P2097" s="3"/>
      <c r="V2097" s="1"/>
      <c r="Y2097" s="4"/>
      <c r="Z2097" s="5"/>
    </row>
    <row r="2098" spans="16:26" x14ac:dyDescent="0.25">
      <c r="P2098" s="3"/>
      <c r="V2098" s="1"/>
      <c r="Y2098" s="4"/>
      <c r="Z2098" s="5"/>
    </row>
    <row r="2099" spans="16:26" x14ac:dyDescent="0.25">
      <c r="P2099" s="3"/>
      <c r="V2099" s="1"/>
      <c r="Y2099" s="4"/>
      <c r="Z2099" s="5"/>
    </row>
    <row r="2100" spans="16:26" x14ac:dyDescent="0.25">
      <c r="P2100" s="3"/>
      <c r="V2100" s="1"/>
      <c r="Y2100" s="4"/>
      <c r="Z2100" s="5"/>
    </row>
    <row r="2101" spans="16:26" x14ac:dyDescent="0.25">
      <c r="P2101" s="3"/>
      <c r="V2101" s="1"/>
      <c r="Y2101" s="4"/>
      <c r="Z2101" s="5"/>
    </row>
    <row r="2102" spans="16:26" x14ac:dyDescent="0.25">
      <c r="P2102" s="3"/>
      <c r="V2102" s="1"/>
      <c r="Y2102" s="4"/>
      <c r="Z2102" s="5"/>
    </row>
    <row r="2103" spans="16:26" x14ac:dyDescent="0.25">
      <c r="P2103" s="3"/>
      <c r="V2103" s="1"/>
      <c r="Y2103" s="4"/>
      <c r="Z2103" s="5"/>
    </row>
    <row r="2104" spans="16:26" x14ac:dyDescent="0.25">
      <c r="P2104" s="3"/>
      <c r="V2104" s="1"/>
      <c r="Y2104" s="4"/>
      <c r="Z2104" s="5"/>
    </row>
    <row r="2105" spans="16:26" x14ac:dyDescent="0.25">
      <c r="P2105" s="3"/>
      <c r="V2105" s="1"/>
      <c r="Y2105" s="4"/>
      <c r="Z2105" s="5"/>
    </row>
    <row r="2106" spans="16:26" x14ac:dyDescent="0.25">
      <c r="P2106" s="3"/>
      <c r="V2106" s="1"/>
      <c r="Y2106" s="4"/>
      <c r="Z2106" s="5"/>
    </row>
    <row r="2107" spans="16:26" x14ac:dyDescent="0.25">
      <c r="P2107" s="3"/>
      <c r="V2107" s="1"/>
      <c r="Y2107" s="4"/>
      <c r="Z2107" s="5"/>
    </row>
    <row r="2108" spans="16:26" x14ac:dyDescent="0.25">
      <c r="P2108" s="3"/>
      <c r="V2108" s="1"/>
      <c r="Y2108" s="4"/>
      <c r="Z2108" s="5"/>
    </row>
    <row r="2109" spans="16:26" x14ac:dyDescent="0.25">
      <c r="P2109" s="3"/>
      <c r="V2109" s="1"/>
      <c r="Y2109" s="4"/>
      <c r="Z2109" s="5"/>
    </row>
    <row r="2110" spans="16:26" x14ac:dyDescent="0.25">
      <c r="P2110" s="3"/>
      <c r="V2110" s="1"/>
      <c r="Y2110" s="4"/>
      <c r="Z2110" s="5"/>
    </row>
    <row r="2111" spans="16:26" x14ac:dyDescent="0.25">
      <c r="P2111" s="3"/>
      <c r="V2111" s="1"/>
      <c r="Y2111" s="4"/>
      <c r="Z2111" s="5"/>
    </row>
    <row r="2112" spans="16:26" x14ac:dyDescent="0.25">
      <c r="P2112" s="3"/>
      <c r="V2112" s="1"/>
      <c r="Y2112" s="4"/>
      <c r="Z2112" s="5"/>
    </row>
    <row r="2113" spans="16:26" x14ac:dyDescent="0.25">
      <c r="P2113" s="3"/>
      <c r="V2113" s="1"/>
      <c r="Y2113" s="4"/>
      <c r="Z2113" s="5"/>
    </row>
    <row r="2114" spans="16:26" x14ac:dyDescent="0.25">
      <c r="P2114" s="3"/>
      <c r="V2114" s="1"/>
      <c r="Y2114" s="4"/>
      <c r="Z2114" s="5"/>
    </row>
    <row r="2115" spans="16:26" x14ac:dyDescent="0.25">
      <c r="P2115" s="3"/>
      <c r="V2115" s="1"/>
      <c r="Y2115" s="4"/>
      <c r="Z2115" s="5"/>
    </row>
    <row r="2116" spans="16:26" x14ac:dyDescent="0.25">
      <c r="P2116" s="3"/>
      <c r="V2116" s="1"/>
      <c r="Y2116" s="4"/>
      <c r="Z2116" s="5"/>
    </row>
    <row r="2117" spans="16:26" x14ac:dyDescent="0.25">
      <c r="P2117" s="3"/>
      <c r="V2117" s="1"/>
      <c r="Y2117" s="4"/>
      <c r="Z2117" s="5"/>
    </row>
    <row r="2118" spans="16:26" x14ac:dyDescent="0.25">
      <c r="P2118" s="3"/>
      <c r="V2118" s="1"/>
      <c r="Y2118" s="4"/>
      <c r="Z2118" s="5"/>
    </row>
    <row r="2119" spans="16:26" x14ac:dyDescent="0.25">
      <c r="P2119" s="3"/>
      <c r="V2119" s="1"/>
      <c r="Y2119" s="4"/>
      <c r="Z2119" s="5"/>
    </row>
    <row r="2120" spans="16:26" x14ac:dyDescent="0.25">
      <c r="P2120" s="3"/>
      <c r="V2120" s="1"/>
      <c r="Y2120" s="4"/>
      <c r="Z2120" s="5"/>
    </row>
    <row r="2121" spans="16:26" x14ac:dyDescent="0.25">
      <c r="P2121" s="3"/>
      <c r="V2121" s="1"/>
      <c r="Y2121" s="4"/>
      <c r="Z2121" s="5"/>
    </row>
    <row r="2122" spans="16:26" x14ac:dyDescent="0.25">
      <c r="P2122" s="3"/>
      <c r="V2122" s="1"/>
      <c r="Y2122" s="4"/>
      <c r="Z2122" s="5"/>
    </row>
    <row r="2123" spans="16:26" x14ac:dyDescent="0.25">
      <c r="P2123" s="3"/>
      <c r="V2123" s="1"/>
      <c r="Y2123" s="4"/>
      <c r="Z2123" s="5"/>
    </row>
    <row r="2124" spans="16:26" x14ac:dyDescent="0.25">
      <c r="P2124" s="3"/>
      <c r="V2124" s="1"/>
      <c r="Y2124" s="4"/>
      <c r="Z2124" s="5"/>
    </row>
    <row r="2125" spans="16:26" x14ac:dyDescent="0.25">
      <c r="P2125" s="3"/>
      <c r="V2125" s="1"/>
      <c r="Y2125" s="4"/>
      <c r="Z2125" s="5"/>
    </row>
    <row r="2126" spans="16:26" x14ac:dyDescent="0.25">
      <c r="P2126" s="3"/>
      <c r="V2126" s="1"/>
      <c r="Y2126" s="4"/>
      <c r="Z2126" s="5"/>
    </row>
    <row r="2127" spans="16:26" x14ac:dyDescent="0.25">
      <c r="P2127" s="3"/>
      <c r="V2127" s="1"/>
      <c r="Y2127" s="4"/>
      <c r="Z2127" s="5"/>
    </row>
    <row r="2128" spans="16:26" x14ac:dyDescent="0.25">
      <c r="P2128" s="3"/>
      <c r="V2128" s="1"/>
      <c r="Y2128" s="4"/>
      <c r="Z2128" s="5"/>
    </row>
    <row r="2129" spans="16:26" x14ac:dyDescent="0.25">
      <c r="P2129" s="3"/>
      <c r="V2129" s="1"/>
      <c r="Y2129" s="4"/>
      <c r="Z2129" s="5"/>
    </row>
    <row r="2130" spans="16:26" x14ac:dyDescent="0.25">
      <c r="P2130" s="3"/>
      <c r="V2130" s="1"/>
      <c r="Y2130" s="4"/>
      <c r="Z2130" s="5"/>
    </row>
    <row r="2131" spans="16:26" x14ac:dyDescent="0.25">
      <c r="P2131" s="3"/>
      <c r="V2131" s="1"/>
      <c r="Y2131" s="4"/>
      <c r="Z2131" s="5"/>
    </row>
    <row r="2132" spans="16:26" x14ac:dyDescent="0.25">
      <c r="P2132" s="3"/>
      <c r="V2132" s="1"/>
      <c r="Y2132" s="4"/>
      <c r="Z2132" s="5"/>
    </row>
    <row r="2133" spans="16:26" x14ac:dyDescent="0.25">
      <c r="P2133" s="3"/>
      <c r="V2133" s="1"/>
      <c r="Y2133" s="4"/>
      <c r="Z2133" s="5"/>
    </row>
    <row r="2134" spans="16:26" x14ac:dyDescent="0.25">
      <c r="P2134" s="3"/>
      <c r="V2134" s="1"/>
      <c r="Y2134" s="4"/>
      <c r="Z2134" s="5"/>
    </row>
    <row r="2135" spans="16:26" x14ac:dyDescent="0.25">
      <c r="P2135" s="3"/>
      <c r="V2135" s="1"/>
      <c r="Y2135" s="4"/>
      <c r="Z2135" s="5"/>
    </row>
    <row r="2136" spans="16:26" x14ac:dyDescent="0.25">
      <c r="P2136" s="3"/>
      <c r="V2136" s="1"/>
      <c r="Y2136" s="4"/>
      <c r="Z2136" s="5"/>
    </row>
    <row r="2137" spans="16:26" x14ac:dyDescent="0.25">
      <c r="P2137" s="3"/>
      <c r="V2137" s="1"/>
      <c r="Y2137" s="4"/>
      <c r="Z2137" s="5"/>
    </row>
    <row r="2138" spans="16:26" x14ac:dyDescent="0.25">
      <c r="P2138" s="3"/>
      <c r="V2138" s="1"/>
      <c r="Y2138" s="4"/>
      <c r="Z2138" s="5"/>
    </row>
    <row r="2139" spans="16:26" x14ac:dyDescent="0.25">
      <c r="P2139" s="3"/>
      <c r="V2139" s="1"/>
      <c r="Y2139" s="4"/>
      <c r="Z2139" s="5"/>
    </row>
    <row r="2140" spans="16:26" x14ac:dyDescent="0.25">
      <c r="P2140" s="3"/>
      <c r="V2140" s="1"/>
      <c r="Y2140" s="4"/>
      <c r="Z2140" s="5"/>
    </row>
    <row r="2141" spans="16:26" x14ac:dyDescent="0.25">
      <c r="P2141" s="3"/>
      <c r="V2141" s="1"/>
      <c r="Y2141" s="4"/>
      <c r="Z2141" s="5"/>
    </row>
    <row r="2142" spans="16:26" x14ac:dyDescent="0.25">
      <c r="P2142" s="3"/>
      <c r="V2142" s="1"/>
      <c r="Y2142" s="4"/>
      <c r="Z2142" s="5"/>
    </row>
    <row r="2143" spans="16:26" x14ac:dyDescent="0.25">
      <c r="P2143" s="3"/>
      <c r="V2143" s="1"/>
      <c r="Y2143" s="4"/>
      <c r="Z2143" s="5"/>
    </row>
    <row r="2144" spans="16:26" x14ac:dyDescent="0.25">
      <c r="P2144" s="3"/>
      <c r="V2144" s="1"/>
      <c r="Y2144" s="4"/>
      <c r="Z2144" s="5"/>
    </row>
    <row r="2145" spans="16:26" x14ac:dyDescent="0.25">
      <c r="P2145" s="3"/>
      <c r="V2145" s="1"/>
      <c r="Y2145" s="4"/>
      <c r="Z2145" s="5"/>
    </row>
    <row r="2146" spans="16:26" x14ac:dyDescent="0.25">
      <c r="P2146" s="3"/>
      <c r="V2146" s="1"/>
      <c r="Y2146" s="4"/>
      <c r="Z2146" s="5"/>
    </row>
    <row r="2147" spans="16:26" x14ac:dyDescent="0.25">
      <c r="P2147" s="3"/>
      <c r="V2147" s="1"/>
      <c r="Y2147" s="4"/>
      <c r="Z2147" s="5"/>
    </row>
    <row r="2148" spans="16:26" x14ac:dyDescent="0.25">
      <c r="P2148" s="3"/>
      <c r="V2148" s="1"/>
      <c r="Y2148" s="4"/>
      <c r="Z2148" s="5"/>
    </row>
    <row r="2149" spans="16:26" x14ac:dyDescent="0.25">
      <c r="P2149" s="3"/>
      <c r="V2149" s="1"/>
      <c r="Y2149" s="4"/>
      <c r="Z2149" s="5"/>
    </row>
    <row r="2150" spans="16:26" x14ac:dyDescent="0.25">
      <c r="P2150" s="3"/>
      <c r="V2150" s="1"/>
      <c r="Y2150" s="4"/>
      <c r="Z2150" s="5"/>
    </row>
    <row r="2151" spans="16:26" x14ac:dyDescent="0.25">
      <c r="P2151" s="3"/>
      <c r="V2151" s="1"/>
      <c r="Y2151" s="4"/>
      <c r="Z2151" s="5"/>
    </row>
    <row r="2152" spans="16:26" x14ac:dyDescent="0.25">
      <c r="P2152" s="3"/>
      <c r="V2152" s="1"/>
      <c r="Y2152" s="4"/>
      <c r="Z2152" s="5"/>
    </row>
    <row r="2153" spans="16:26" x14ac:dyDescent="0.25">
      <c r="P2153" s="3"/>
      <c r="V2153" s="1"/>
      <c r="Y2153" s="4"/>
      <c r="Z2153" s="5"/>
    </row>
    <row r="2154" spans="16:26" x14ac:dyDescent="0.25">
      <c r="P2154" s="3"/>
      <c r="V2154" s="1"/>
      <c r="Y2154" s="4"/>
      <c r="Z2154" s="5"/>
    </row>
    <row r="2155" spans="16:26" x14ac:dyDescent="0.25">
      <c r="P2155" s="3"/>
      <c r="V2155" s="1"/>
      <c r="Y2155" s="4"/>
      <c r="Z2155" s="5"/>
    </row>
    <row r="2156" spans="16:26" x14ac:dyDescent="0.25">
      <c r="P2156" s="3"/>
      <c r="V2156" s="1"/>
      <c r="Y2156" s="4"/>
      <c r="Z2156" s="5"/>
    </row>
    <row r="2157" spans="16:26" x14ac:dyDescent="0.25">
      <c r="P2157" s="3"/>
      <c r="V2157" s="1"/>
      <c r="Y2157" s="4"/>
      <c r="Z2157" s="5"/>
    </row>
    <row r="2158" spans="16:26" x14ac:dyDescent="0.25">
      <c r="P2158" s="3"/>
      <c r="V2158" s="1"/>
      <c r="Y2158" s="4"/>
      <c r="Z2158" s="5"/>
    </row>
    <row r="2159" spans="16:26" x14ac:dyDescent="0.25">
      <c r="P2159" s="3"/>
      <c r="V2159" s="1"/>
      <c r="Y2159" s="4"/>
      <c r="Z2159" s="5"/>
    </row>
    <row r="2160" spans="16:26" x14ac:dyDescent="0.25">
      <c r="P2160" s="3"/>
      <c r="V2160" s="1"/>
      <c r="Y2160" s="4"/>
      <c r="Z2160" s="5"/>
    </row>
    <row r="2161" spans="16:26" x14ac:dyDescent="0.25">
      <c r="P2161" s="3"/>
      <c r="V2161" s="1"/>
      <c r="Y2161" s="4"/>
      <c r="Z2161" s="5"/>
    </row>
    <row r="2162" spans="16:26" x14ac:dyDescent="0.25">
      <c r="P2162" s="3"/>
      <c r="V2162" s="1"/>
      <c r="Y2162" s="4"/>
      <c r="Z2162" s="5"/>
    </row>
    <row r="2163" spans="16:26" x14ac:dyDescent="0.25">
      <c r="P2163" s="3"/>
      <c r="V2163" s="1"/>
      <c r="Y2163" s="4"/>
      <c r="Z2163" s="5"/>
    </row>
    <row r="2164" spans="16:26" x14ac:dyDescent="0.25">
      <c r="P2164" s="3"/>
      <c r="V2164" s="1"/>
      <c r="Y2164" s="4"/>
      <c r="Z2164" s="5"/>
    </row>
    <row r="2165" spans="16:26" x14ac:dyDescent="0.25">
      <c r="P2165" s="3"/>
      <c r="V2165" s="1"/>
      <c r="Y2165" s="4"/>
      <c r="Z2165" s="5"/>
    </row>
    <row r="2166" spans="16:26" x14ac:dyDescent="0.25">
      <c r="P2166" s="3"/>
      <c r="V2166" s="1"/>
      <c r="Y2166" s="4"/>
      <c r="Z2166" s="5"/>
    </row>
    <row r="2167" spans="16:26" x14ac:dyDescent="0.25">
      <c r="P2167" s="3"/>
      <c r="V2167" s="1"/>
      <c r="Y2167" s="4"/>
      <c r="Z2167" s="5"/>
    </row>
    <row r="2168" spans="16:26" x14ac:dyDescent="0.25">
      <c r="P2168" s="3"/>
      <c r="V2168" s="1"/>
      <c r="Y2168" s="4"/>
      <c r="Z2168" s="5"/>
    </row>
    <row r="2169" spans="16:26" x14ac:dyDescent="0.25">
      <c r="P2169" s="3"/>
      <c r="V2169" s="1"/>
      <c r="Y2169" s="4"/>
      <c r="Z2169" s="5"/>
    </row>
    <row r="2170" spans="16:26" x14ac:dyDescent="0.25">
      <c r="P2170" s="3"/>
      <c r="V2170" s="1"/>
      <c r="Y2170" s="4"/>
      <c r="Z2170" s="5"/>
    </row>
    <row r="2171" spans="16:26" x14ac:dyDescent="0.25">
      <c r="P2171" s="3"/>
      <c r="V2171" s="1"/>
      <c r="Y2171" s="4"/>
      <c r="Z2171" s="5"/>
    </row>
    <row r="2172" spans="16:26" x14ac:dyDescent="0.25">
      <c r="P2172" s="3"/>
      <c r="V2172" s="1"/>
      <c r="Y2172" s="4"/>
      <c r="Z2172" s="5"/>
    </row>
    <row r="2173" spans="16:26" x14ac:dyDescent="0.25">
      <c r="P2173" s="3"/>
      <c r="V2173" s="1"/>
      <c r="Y2173" s="4"/>
      <c r="Z2173" s="5"/>
    </row>
    <row r="2174" spans="16:26" x14ac:dyDescent="0.25">
      <c r="P2174" s="3"/>
      <c r="V2174" s="1"/>
      <c r="Y2174" s="4"/>
      <c r="Z2174" s="5"/>
    </row>
    <row r="2175" spans="16:26" x14ac:dyDescent="0.25">
      <c r="P2175" s="3"/>
      <c r="V2175" s="1"/>
      <c r="Y2175" s="4"/>
      <c r="Z2175" s="5"/>
    </row>
    <row r="2176" spans="16:26" x14ac:dyDescent="0.25">
      <c r="P2176" s="3"/>
      <c r="V2176" s="1"/>
      <c r="Y2176" s="4"/>
      <c r="Z2176" s="5"/>
    </row>
    <row r="2177" spans="16:26" x14ac:dyDescent="0.25">
      <c r="P2177" s="3"/>
      <c r="V2177" s="1"/>
      <c r="Y2177" s="4"/>
      <c r="Z2177" s="5"/>
    </row>
    <row r="2178" spans="16:26" x14ac:dyDescent="0.25">
      <c r="P2178" s="3"/>
      <c r="V2178" s="1"/>
      <c r="Y2178" s="4"/>
      <c r="Z2178" s="5"/>
    </row>
    <row r="2179" spans="16:26" x14ac:dyDescent="0.25">
      <c r="P2179" s="3"/>
      <c r="V2179" s="1"/>
      <c r="Y2179" s="4"/>
      <c r="Z2179" s="5"/>
    </row>
    <row r="2180" spans="16:26" x14ac:dyDescent="0.25">
      <c r="P2180" s="3"/>
      <c r="V2180" s="1"/>
      <c r="Y2180" s="4"/>
      <c r="Z2180" s="5"/>
    </row>
    <row r="2181" spans="16:26" x14ac:dyDescent="0.25">
      <c r="P2181" s="3"/>
      <c r="V2181" s="1"/>
      <c r="Y2181" s="4"/>
      <c r="Z2181" s="5"/>
    </row>
    <row r="2182" spans="16:26" x14ac:dyDescent="0.25">
      <c r="P2182" s="3"/>
      <c r="V2182" s="1"/>
      <c r="Y2182" s="4"/>
      <c r="Z2182" s="5"/>
    </row>
    <row r="2183" spans="16:26" x14ac:dyDescent="0.25">
      <c r="P2183" s="3"/>
      <c r="V2183" s="1"/>
      <c r="Y2183" s="4"/>
      <c r="Z2183" s="5"/>
    </row>
    <row r="2184" spans="16:26" x14ac:dyDescent="0.25">
      <c r="P2184" s="3"/>
      <c r="V2184" s="1"/>
      <c r="Y2184" s="4"/>
      <c r="Z2184" s="5"/>
    </row>
    <row r="2185" spans="16:26" x14ac:dyDescent="0.25">
      <c r="P2185" s="3"/>
      <c r="V2185" s="1"/>
      <c r="Y2185" s="4"/>
      <c r="Z2185" s="5"/>
    </row>
    <row r="2186" spans="16:26" x14ac:dyDescent="0.25">
      <c r="P2186" s="3"/>
      <c r="V2186" s="1"/>
      <c r="Y2186" s="4"/>
      <c r="Z2186" s="5"/>
    </row>
    <row r="2187" spans="16:26" x14ac:dyDescent="0.25">
      <c r="P2187" s="3"/>
      <c r="V2187" s="1"/>
      <c r="Y2187" s="4"/>
      <c r="Z2187" s="5"/>
    </row>
    <row r="2188" spans="16:26" x14ac:dyDescent="0.25">
      <c r="P2188" s="3"/>
      <c r="V2188" s="1"/>
      <c r="Y2188" s="4"/>
      <c r="Z2188" s="5"/>
    </row>
    <row r="2189" spans="16:26" x14ac:dyDescent="0.25">
      <c r="P2189" s="3"/>
      <c r="V2189" s="1"/>
      <c r="Y2189" s="4"/>
      <c r="Z2189" s="5"/>
    </row>
    <row r="2190" spans="16:26" x14ac:dyDescent="0.25">
      <c r="P2190" s="3"/>
      <c r="V2190" s="1"/>
      <c r="Y2190" s="4"/>
      <c r="Z2190" s="5"/>
    </row>
    <row r="2191" spans="16:26" x14ac:dyDescent="0.25">
      <c r="P2191" s="3"/>
      <c r="V2191" s="1"/>
      <c r="Y2191" s="4"/>
      <c r="Z2191" s="5"/>
    </row>
    <row r="2192" spans="16:26" x14ac:dyDescent="0.25">
      <c r="P2192" s="3"/>
      <c r="V2192" s="1"/>
      <c r="Y2192" s="4"/>
      <c r="Z2192" s="5"/>
    </row>
    <row r="2193" spans="16:26" x14ac:dyDescent="0.25">
      <c r="P2193" s="3"/>
      <c r="V2193" s="1"/>
      <c r="Y2193" s="4"/>
      <c r="Z2193" s="5"/>
    </row>
    <row r="2194" spans="16:26" x14ac:dyDescent="0.25">
      <c r="P2194" s="3"/>
      <c r="V2194" s="1"/>
      <c r="Y2194" s="4"/>
      <c r="Z2194" s="5"/>
    </row>
    <row r="2195" spans="16:26" x14ac:dyDescent="0.25">
      <c r="P2195" s="3"/>
      <c r="V2195" s="1"/>
      <c r="Y2195" s="4"/>
      <c r="Z2195" s="5"/>
    </row>
    <row r="2196" spans="16:26" x14ac:dyDescent="0.25">
      <c r="P2196" s="3"/>
      <c r="V2196" s="1"/>
      <c r="Y2196" s="4"/>
      <c r="Z2196" s="5"/>
    </row>
    <row r="2197" spans="16:26" x14ac:dyDescent="0.25">
      <c r="P2197" s="3"/>
      <c r="V2197" s="1"/>
      <c r="Y2197" s="4"/>
      <c r="Z2197" s="5"/>
    </row>
    <row r="2198" spans="16:26" x14ac:dyDescent="0.25">
      <c r="P2198" s="3"/>
      <c r="V2198" s="1"/>
      <c r="Y2198" s="4"/>
      <c r="Z2198" s="5"/>
    </row>
    <row r="2199" spans="16:26" x14ac:dyDescent="0.25">
      <c r="P2199" s="3"/>
      <c r="V2199" s="1"/>
      <c r="Y2199" s="4"/>
      <c r="Z2199" s="5"/>
    </row>
    <row r="2200" spans="16:26" x14ac:dyDescent="0.25">
      <c r="P2200" s="3"/>
      <c r="V2200" s="1"/>
      <c r="Y2200" s="4"/>
      <c r="Z2200" s="5"/>
    </row>
    <row r="2201" spans="16:26" x14ac:dyDescent="0.25">
      <c r="P2201" s="3"/>
      <c r="V2201" s="1"/>
      <c r="Y2201" s="4"/>
      <c r="Z2201" s="5"/>
    </row>
    <row r="2202" spans="16:26" x14ac:dyDescent="0.25">
      <c r="P2202" s="3"/>
      <c r="V2202" s="1"/>
      <c r="Y2202" s="4"/>
      <c r="Z2202" s="5"/>
    </row>
    <row r="2203" spans="16:26" x14ac:dyDescent="0.25">
      <c r="P2203" s="3"/>
      <c r="V2203" s="1"/>
      <c r="Y2203" s="4"/>
      <c r="Z2203" s="5"/>
    </row>
    <row r="2204" spans="16:26" x14ac:dyDescent="0.25">
      <c r="P2204" s="3"/>
      <c r="V2204" s="1"/>
      <c r="Y2204" s="4"/>
      <c r="Z2204" s="5"/>
    </row>
    <row r="2205" spans="16:26" x14ac:dyDescent="0.25">
      <c r="P2205" s="3"/>
      <c r="V2205" s="1"/>
      <c r="Y2205" s="4"/>
      <c r="Z2205" s="5"/>
    </row>
    <row r="2206" spans="16:26" x14ac:dyDescent="0.25">
      <c r="P2206" s="3"/>
      <c r="V2206" s="1"/>
      <c r="Y2206" s="4"/>
      <c r="Z2206" s="5"/>
    </row>
    <row r="2207" spans="16:26" x14ac:dyDescent="0.25">
      <c r="P2207" s="3"/>
      <c r="V2207" s="1"/>
      <c r="Y2207" s="4"/>
      <c r="Z2207" s="5"/>
    </row>
    <row r="2208" spans="16:26" x14ac:dyDescent="0.25">
      <c r="P2208" s="3"/>
      <c r="V2208" s="1"/>
      <c r="Y2208" s="4"/>
      <c r="Z2208" s="5"/>
    </row>
    <row r="2209" spans="16:26" x14ac:dyDescent="0.25">
      <c r="P2209" s="3"/>
      <c r="V2209" s="1"/>
      <c r="Y2209" s="4"/>
      <c r="Z2209" s="5"/>
    </row>
    <row r="2210" spans="16:26" x14ac:dyDescent="0.25">
      <c r="P2210" s="3"/>
      <c r="V2210" s="1"/>
      <c r="Y2210" s="4"/>
      <c r="Z2210" s="5"/>
    </row>
    <row r="2211" spans="16:26" x14ac:dyDescent="0.25">
      <c r="P2211" s="3"/>
      <c r="V2211" s="1"/>
      <c r="Y2211" s="4"/>
      <c r="Z2211" s="5"/>
    </row>
    <row r="2212" spans="16:26" x14ac:dyDescent="0.25">
      <c r="P2212" s="3"/>
      <c r="V2212" s="1"/>
      <c r="Y2212" s="4"/>
      <c r="Z2212" s="5"/>
    </row>
    <row r="2213" spans="16:26" x14ac:dyDescent="0.25">
      <c r="P2213" s="3"/>
      <c r="V2213" s="1"/>
      <c r="Y2213" s="4"/>
      <c r="Z2213" s="5"/>
    </row>
    <row r="2214" spans="16:26" x14ac:dyDescent="0.25">
      <c r="P2214" s="3"/>
      <c r="V2214" s="1"/>
      <c r="Y2214" s="4"/>
      <c r="Z2214" s="5"/>
    </row>
    <row r="2215" spans="16:26" x14ac:dyDescent="0.25">
      <c r="P2215" s="3"/>
      <c r="V2215" s="1"/>
      <c r="Y2215" s="4"/>
      <c r="Z2215" s="5"/>
    </row>
    <row r="2216" spans="16:26" x14ac:dyDescent="0.25">
      <c r="P2216" s="3"/>
      <c r="V2216" s="1"/>
      <c r="Y2216" s="4"/>
      <c r="Z2216" s="5"/>
    </row>
    <row r="2217" spans="16:26" x14ac:dyDescent="0.25">
      <c r="P2217" s="3"/>
      <c r="V2217" s="1"/>
      <c r="Y2217" s="4"/>
      <c r="Z2217" s="5"/>
    </row>
    <row r="2218" spans="16:26" x14ac:dyDescent="0.25">
      <c r="P2218" s="3"/>
      <c r="V2218" s="1"/>
      <c r="Y2218" s="4"/>
      <c r="Z2218" s="5"/>
    </row>
    <row r="2219" spans="16:26" x14ac:dyDescent="0.25">
      <c r="P2219" s="3"/>
      <c r="V2219" s="1"/>
      <c r="Y2219" s="4"/>
      <c r="Z2219" s="5"/>
    </row>
    <row r="2220" spans="16:26" x14ac:dyDescent="0.25">
      <c r="P2220" s="3"/>
      <c r="V2220" s="1"/>
      <c r="Y2220" s="4"/>
      <c r="Z2220" s="5"/>
    </row>
    <row r="2221" spans="16:26" x14ac:dyDescent="0.25">
      <c r="P2221" s="3"/>
      <c r="V2221" s="1"/>
      <c r="Y2221" s="4"/>
      <c r="Z2221" s="5"/>
    </row>
    <row r="2222" spans="16:26" x14ac:dyDescent="0.25">
      <c r="P2222" s="3"/>
      <c r="V2222" s="1"/>
      <c r="Y2222" s="4"/>
      <c r="Z2222" s="5"/>
    </row>
    <row r="2223" spans="16:26" x14ac:dyDescent="0.25">
      <c r="P2223" s="3"/>
      <c r="V2223" s="1"/>
      <c r="Y2223" s="4"/>
      <c r="Z2223" s="5"/>
    </row>
    <row r="2224" spans="16:26" x14ac:dyDescent="0.25">
      <c r="P2224" s="3"/>
      <c r="V2224" s="1"/>
      <c r="Y2224" s="4"/>
      <c r="Z2224" s="5"/>
    </row>
    <row r="2225" spans="16:26" x14ac:dyDescent="0.25">
      <c r="P2225" s="3"/>
      <c r="V2225" s="1"/>
      <c r="Y2225" s="4"/>
      <c r="Z2225" s="5"/>
    </row>
    <row r="2226" spans="16:26" x14ac:dyDescent="0.25">
      <c r="P2226" s="3"/>
      <c r="V2226" s="1"/>
      <c r="Y2226" s="4"/>
      <c r="Z2226" s="5"/>
    </row>
    <row r="2227" spans="16:26" x14ac:dyDescent="0.25">
      <c r="P2227" s="3"/>
      <c r="V2227" s="1"/>
      <c r="Y2227" s="4"/>
      <c r="Z2227" s="5"/>
    </row>
    <row r="2228" spans="16:26" x14ac:dyDescent="0.25">
      <c r="P2228" s="3"/>
      <c r="V2228" s="1"/>
      <c r="Y2228" s="4"/>
      <c r="Z2228" s="5"/>
    </row>
    <row r="2229" spans="16:26" x14ac:dyDescent="0.25">
      <c r="P2229" s="3"/>
      <c r="V2229" s="1"/>
      <c r="Y2229" s="4"/>
      <c r="Z2229" s="5"/>
    </row>
    <row r="2230" spans="16:26" x14ac:dyDescent="0.25">
      <c r="P2230" s="3"/>
      <c r="V2230" s="1"/>
      <c r="Y2230" s="4"/>
      <c r="Z2230" s="5"/>
    </row>
    <row r="2231" spans="16:26" x14ac:dyDescent="0.25">
      <c r="P2231" s="3"/>
      <c r="V2231" s="1"/>
      <c r="Y2231" s="4"/>
      <c r="Z2231" s="5"/>
    </row>
    <row r="2232" spans="16:26" x14ac:dyDescent="0.25">
      <c r="P2232" s="3"/>
      <c r="V2232" s="1"/>
      <c r="Y2232" s="4"/>
      <c r="Z2232" s="5"/>
    </row>
    <row r="2233" spans="16:26" x14ac:dyDescent="0.25">
      <c r="P2233" s="3"/>
      <c r="V2233" s="1"/>
      <c r="Y2233" s="4"/>
      <c r="Z2233" s="5"/>
    </row>
    <row r="2234" spans="16:26" x14ac:dyDescent="0.25">
      <c r="P2234" s="3"/>
      <c r="V2234" s="1"/>
      <c r="Y2234" s="4"/>
      <c r="Z2234" s="5"/>
    </row>
    <row r="2235" spans="16:26" x14ac:dyDescent="0.25">
      <c r="P2235" s="3"/>
      <c r="V2235" s="1"/>
      <c r="Y2235" s="4"/>
      <c r="Z2235" s="5"/>
    </row>
    <row r="2236" spans="16:26" x14ac:dyDescent="0.25">
      <c r="P2236" s="3"/>
      <c r="V2236" s="1"/>
      <c r="Y2236" s="4"/>
      <c r="Z2236" s="5"/>
    </row>
    <row r="2237" spans="16:26" x14ac:dyDescent="0.25">
      <c r="P2237" s="3"/>
      <c r="V2237" s="1"/>
      <c r="Y2237" s="4"/>
      <c r="Z2237" s="5"/>
    </row>
    <row r="2238" spans="16:26" x14ac:dyDescent="0.25">
      <c r="P2238" s="3"/>
      <c r="V2238" s="1"/>
      <c r="Y2238" s="4"/>
      <c r="Z2238" s="5"/>
    </row>
    <row r="2239" spans="16:26" x14ac:dyDescent="0.25">
      <c r="P2239" s="3"/>
      <c r="V2239" s="1"/>
      <c r="Y2239" s="4"/>
      <c r="Z2239" s="5"/>
    </row>
    <row r="2240" spans="16:26" x14ac:dyDescent="0.25">
      <c r="P2240" s="3"/>
      <c r="V2240" s="1"/>
      <c r="Y2240" s="4"/>
      <c r="Z2240" s="5"/>
    </row>
    <row r="2241" spans="16:26" x14ac:dyDescent="0.25">
      <c r="P2241" s="3"/>
      <c r="V2241" s="1"/>
      <c r="Y2241" s="4"/>
      <c r="Z2241" s="5"/>
    </row>
    <row r="2242" spans="16:26" x14ac:dyDescent="0.25">
      <c r="P2242" s="3"/>
      <c r="V2242" s="1"/>
      <c r="Y2242" s="4"/>
      <c r="Z2242" s="5"/>
    </row>
    <row r="2243" spans="16:26" x14ac:dyDescent="0.25">
      <c r="P2243" s="3"/>
      <c r="V2243" s="1"/>
      <c r="Y2243" s="4"/>
      <c r="Z2243" s="5"/>
    </row>
    <row r="2244" spans="16:26" x14ac:dyDescent="0.25">
      <c r="P2244" s="3"/>
      <c r="V2244" s="1"/>
      <c r="Y2244" s="4"/>
      <c r="Z2244" s="5"/>
    </row>
    <row r="2245" spans="16:26" x14ac:dyDescent="0.25">
      <c r="P2245" s="3"/>
      <c r="V2245" s="1"/>
      <c r="Y2245" s="4"/>
      <c r="Z2245" s="5"/>
    </row>
    <row r="2246" spans="16:26" x14ac:dyDescent="0.25">
      <c r="P2246" s="3"/>
      <c r="V2246" s="1"/>
      <c r="Y2246" s="4"/>
      <c r="Z2246" s="5"/>
    </row>
    <row r="2247" spans="16:26" x14ac:dyDescent="0.25">
      <c r="P2247" s="3"/>
      <c r="V2247" s="1"/>
      <c r="Y2247" s="4"/>
      <c r="Z2247" s="5"/>
    </row>
    <row r="2248" spans="16:26" x14ac:dyDescent="0.25">
      <c r="P2248" s="3"/>
      <c r="V2248" s="1"/>
      <c r="Y2248" s="4"/>
      <c r="Z2248" s="5"/>
    </row>
    <row r="2249" spans="16:26" x14ac:dyDescent="0.25">
      <c r="P2249" s="3"/>
      <c r="V2249" s="1"/>
      <c r="Y2249" s="4"/>
      <c r="Z2249" s="5"/>
    </row>
    <row r="2250" spans="16:26" x14ac:dyDescent="0.25">
      <c r="P2250" s="3"/>
      <c r="V2250" s="1"/>
      <c r="Y2250" s="4"/>
      <c r="Z2250" s="5"/>
    </row>
    <row r="2251" spans="16:26" x14ac:dyDescent="0.25">
      <c r="P2251" s="3"/>
      <c r="V2251" s="1"/>
      <c r="Y2251" s="4"/>
      <c r="Z2251" s="5"/>
    </row>
    <row r="2252" spans="16:26" x14ac:dyDescent="0.25">
      <c r="P2252" s="3"/>
      <c r="V2252" s="1"/>
      <c r="Y2252" s="4"/>
      <c r="Z2252" s="5"/>
    </row>
    <row r="2253" spans="16:26" x14ac:dyDescent="0.25">
      <c r="P2253" s="3"/>
      <c r="V2253" s="1"/>
      <c r="Y2253" s="4"/>
      <c r="Z2253" s="5"/>
    </row>
    <row r="2254" spans="16:26" x14ac:dyDescent="0.25">
      <c r="P2254" s="3"/>
      <c r="V2254" s="1"/>
      <c r="Y2254" s="4"/>
      <c r="Z2254" s="5"/>
    </row>
    <row r="2255" spans="16:26" x14ac:dyDescent="0.25">
      <c r="P2255" s="3"/>
      <c r="V2255" s="1"/>
      <c r="Y2255" s="4"/>
      <c r="Z2255" s="5"/>
    </row>
    <row r="2256" spans="16:26" x14ac:dyDescent="0.25">
      <c r="P2256" s="3"/>
      <c r="V2256" s="1"/>
      <c r="Y2256" s="4"/>
      <c r="Z2256" s="5"/>
    </row>
    <row r="2257" spans="16:26" x14ac:dyDescent="0.25">
      <c r="P2257" s="3"/>
      <c r="V2257" s="1"/>
      <c r="Y2257" s="4"/>
      <c r="Z2257" s="5"/>
    </row>
    <row r="2258" spans="16:26" x14ac:dyDescent="0.25">
      <c r="P2258" s="3"/>
      <c r="V2258" s="1"/>
      <c r="Y2258" s="4"/>
      <c r="Z2258" s="5"/>
    </row>
    <row r="2259" spans="16:26" x14ac:dyDescent="0.25">
      <c r="P2259" s="3"/>
      <c r="V2259" s="1"/>
      <c r="Y2259" s="4"/>
      <c r="Z2259" s="5"/>
    </row>
    <row r="2260" spans="16:26" x14ac:dyDescent="0.25">
      <c r="P2260" s="3"/>
      <c r="V2260" s="1"/>
      <c r="Y2260" s="4"/>
      <c r="Z2260" s="5"/>
    </row>
    <row r="2261" spans="16:26" x14ac:dyDescent="0.25">
      <c r="P2261" s="3"/>
      <c r="V2261" s="1"/>
      <c r="Y2261" s="4"/>
      <c r="Z2261" s="5"/>
    </row>
    <row r="2262" spans="16:26" x14ac:dyDescent="0.25">
      <c r="P2262" s="3"/>
      <c r="V2262" s="1"/>
      <c r="Y2262" s="4"/>
      <c r="Z2262" s="5"/>
    </row>
    <row r="2263" spans="16:26" x14ac:dyDescent="0.25">
      <c r="P2263" s="3"/>
      <c r="V2263" s="1"/>
      <c r="Y2263" s="4"/>
      <c r="Z2263" s="5"/>
    </row>
    <row r="2264" spans="16:26" x14ac:dyDescent="0.25">
      <c r="P2264" s="3"/>
      <c r="V2264" s="1"/>
      <c r="Y2264" s="4"/>
      <c r="Z2264" s="5"/>
    </row>
    <row r="2265" spans="16:26" x14ac:dyDescent="0.25">
      <c r="P2265" s="3"/>
      <c r="V2265" s="1"/>
      <c r="Y2265" s="4"/>
      <c r="Z2265" s="5"/>
    </row>
    <row r="2266" spans="16:26" x14ac:dyDescent="0.25">
      <c r="P2266" s="3"/>
      <c r="V2266" s="1"/>
      <c r="Y2266" s="4"/>
      <c r="Z2266" s="5"/>
    </row>
    <row r="2267" spans="16:26" x14ac:dyDescent="0.25">
      <c r="P2267" s="3"/>
      <c r="V2267" s="1"/>
      <c r="Y2267" s="4"/>
      <c r="Z2267" s="5"/>
    </row>
    <row r="2268" spans="16:26" x14ac:dyDescent="0.25">
      <c r="P2268" s="3"/>
      <c r="V2268" s="1"/>
      <c r="Y2268" s="4"/>
      <c r="Z2268" s="5"/>
    </row>
    <row r="2269" spans="16:26" x14ac:dyDescent="0.25">
      <c r="P2269" s="3"/>
      <c r="V2269" s="1"/>
      <c r="Y2269" s="4"/>
      <c r="Z2269" s="5"/>
    </row>
    <row r="2270" spans="16:26" x14ac:dyDescent="0.25">
      <c r="P2270" s="3"/>
      <c r="V2270" s="1"/>
      <c r="Y2270" s="4"/>
      <c r="Z2270" s="5"/>
    </row>
    <row r="2271" spans="16:26" x14ac:dyDescent="0.25">
      <c r="P2271" s="3"/>
      <c r="V2271" s="1"/>
      <c r="Y2271" s="4"/>
      <c r="Z2271" s="5"/>
    </row>
    <row r="2272" spans="16:26" x14ac:dyDescent="0.25">
      <c r="P2272" s="3"/>
      <c r="V2272" s="1"/>
      <c r="Y2272" s="4"/>
      <c r="Z2272" s="5"/>
    </row>
    <row r="2273" spans="16:26" x14ac:dyDescent="0.25">
      <c r="P2273" s="3"/>
      <c r="V2273" s="1"/>
      <c r="Y2273" s="4"/>
      <c r="Z2273" s="5"/>
    </row>
    <row r="2274" spans="16:26" x14ac:dyDescent="0.25">
      <c r="P2274" s="3"/>
      <c r="V2274" s="1"/>
      <c r="Y2274" s="4"/>
      <c r="Z2274" s="5"/>
    </row>
    <row r="2275" spans="16:26" x14ac:dyDescent="0.25">
      <c r="P2275" s="3"/>
      <c r="V2275" s="1"/>
      <c r="Y2275" s="4"/>
      <c r="Z2275" s="5"/>
    </row>
    <row r="2276" spans="16:26" x14ac:dyDescent="0.25">
      <c r="P2276" s="3"/>
      <c r="V2276" s="1"/>
      <c r="Y2276" s="4"/>
      <c r="Z2276" s="5"/>
    </row>
    <row r="2277" spans="16:26" x14ac:dyDescent="0.25">
      <c r="P2277" s="3"/>
      <c r="V2277" s="1"/>
      <c r="Y2277" s="4"/>
      <c r="Z2277" s="5"/>
    </row>
    <row r="2278" spans="16:26" x14ac:dyDescent="0.25">
      <c r="P2278" s="3"/>
      <c r="V2278" s="1"/>
      <c r="Y2278" s="4"/>
      <c r="Z2278" s="5"/>
    </row>
    <row r="2279" spans="16:26" x14ac:dyDescent="0.25">
      <c r="P2279" s="3"/>
      <c r="V2279" s="1"/>
      <c r="Y2279" s="4"/>
      <c r="Z2279" s="5"/>
    </row>
    <row r="2280" spans="16:26" x14ac:dyDescent="0.25">
      <c r="P2280" s="3"/>
      <c r="V2280" s="1"/>
      <c r="Y2280" s="4"/>
      <c r="Z2280" s="5"/>
    </row>
    <row r="2281" spans="16:26" x14ac:dyDescent="0.25">
      <c r="P2281" s="3"/>
      <c r="V2281" s="1"/>
      <c r="Y2281" s="4"/>
      <c r="Z2281" s="5"/>
    </row>
    <row r="2282" spans="16:26" x14ac:dyDescent="0.25">
      <c r="P2282" s="3"/>
      <c r="V2282" s="1"/>
      <c r="Y2282" s="4"/>
      <c r="Z2282" s="5"/>
    </row>
    <row r="2283" spans="16:26" x14ac:dyDescent="0.25">
      <c r="P2283" s="3"/>
      <c r="V2283" s="1"/>
      <c r="Y2283" s="4"/>
      <c r="Z2283" s="5"/>
    </row>
    <row r="2284" spans="16:26" x14ac:dyDescent="0.25">
      <c r="P2284" s="3"/>
      <c r="V2284" s="1"/>
      <c r="Y2284" s="4"/>
      <c r="Z2284" s="5"/>
    </row>
    <row r="2285" spans="16:26" x14ac:dyDescent="0.25">
      <c r="P2285" s="3"/>
      <c r="V2285" s="1"/>
      <c r="Y2285" s="4"/>
      <c r="Z2285" s="5"/>
    </row>
    <row r="2286" spans="16:26" x14ac:dyDescent="0.25">
      <c r="P2286" s="3"/>
      <c r="V2286" s="1"/>
      <c r="Y2286" s="4"/>
      <c r="Z2286" s="5"/>
    </row>
    <row r="2287" spans="16:26" x14ac:dyDescent="0.25">
      <c r="P2287" s="3"/>
      <c r="V2287" s="1"/>
      <c r="Y2287" s="4"/>
      <c r="Z2287" s="5"/>
    </row>
    <row r="2288" spans="16:26" x14ac:dyDescent="0.25">
      <c r="P2288" s="3"/>
      <c r="V2288" s="1"/>
      <c r="Y2288" s="4"/>
      <c r="Z2288" s="5"/>
    </row>
    <row r="2289" spans="16:26" x14ac:dyDescent="0.25">
      <c r="P2289" s="3"/>
      <c r="V2289" s="1"/>
      <c r="Y2289" s="4"/>
      <c r="Z2289" s="5"/>
    </row>
    <row r="2290" spans="16:26" x14ac:dyDescent="0.25">
      <c r="P2290" s="3"/>
      <c r="V2290" s="1"/>
      <c r="Y2290" s="4"/>
      <c r="Z2290" s="5"/>
    </row>
    <row r="2291" spans="16:26" x14ac:dyDescent="0.25">
      <c r="P2291" s="3"/>
      <c r="V2291" s="1"/>
      <c r="Y2291" s="4"/>
      <c r="Z2291" s="5"/>
    </row>
    <row r="2292" spans="16:26" x14ac:dyDescent="0.25">
      <c r="P2292" s="3"/>
      <c r="V2292" s="1"/>
      <c r="Y2292" s="4"/>
      <c r="Z2292" s="5"/>
    </row>
    <row r="2293" spans="16:26" x14ac:dyDescent="0.25">
      <c r="P2293" s="3"/>
      <c r="V2293" s="1"/>
      <c r="Y2293" s="4"/>
      <c r="Z2293" s="5"/>
    </row>
    <row r="2294" spans="16:26" x14ac:dyDescent="0.25">
      <c r="P2294" s="3"/>
      <c r="V2294" s="1"/>
      <c r="Y2294" s="4"/>
      <c r="Z2294" s="5"/>
    </row>
    <row r="2295" spans="16:26" x14ac:dyDescent="0.25">
      <c r="P2295" s="3"/>
      <c r="V2295" s="1"/>
      <c r="Y2295" s="4"/>
      <c r="Z2295" s="5"/>
    </row>
    <row r="2296" spans="16:26" x14ac:dyDescent="0.25">
      <c r="P2296" s="3"/>
      <c r="V2296" s="1"/>
      <c r="Y2296" s="4"/>
      <c r="Z2296" s="5"/>
    </row>
    <row r="2297" spans="16:26" x14ac:dyDescent="0.25">
      <c r="P2297" s="3"/>
      <c r="V2297" s="1"/>
      <c r="Y2297" s="4"/>
      <c r="Z2297" s="5"/>
    </row>
    <row r="2298" spans="16:26" x14ac:dyDescent="0.25">
      <c r="P2298" s="3"/>
      <c r="V2298" s="1"/>
      <c r="Y2298" s="4"/>
      <c r="Z2298" s="5"/>
    </row>
    <row r="2299" spans="16:26" x14ac:dyDescent="0.25">
      <c r="P2299" s="3"/>
      <c r="V2299" s="1"/>
      <c r="Y2299" s="4"/>
      <c r="Z2299" s="5"/>
    </row>
    <row r="2300" spans="16:26" x14ac:dyDescent="0.25">
      <c r="P2300" s="3"/>
      <c r="V2300" s="1"/>
      <c r="Y2300" s="4"/>
      <c r="Z2300" s="5"/>
    </row>
    <row r="2301" spans="16:26" x14ac:dyDescent="0.25">
      <c r="P2301" s="3"/>
      <c r="V2301" s="1"/>
      <c r="Y2301" s="4"/>
      <c r="Z2301" s="5"/>
    </row>
    <row r="2302" spans="16:26" x14ac:dyDescent="0.25">
      <c r="P2302" s="3"/>
      <c r="V2302" s="1"/>
      <c r="Y2302" s="4"/>
      <c r="Z2302" s="5"/>
    </row>
    <row r="2303" spans="16:26" x14ac:dyDescent="0.25">
      <c r="P2303" s="3"/>
      <c r="V2303" s="1"/>
      <c r="Y2303" s="4"/>
      <c r="Z2303" s="5"/>
    </row>
    <row r="2304" spans="16:26" x14ac:dyDescent="0.25">
      <c r="P2304" s="3"/>
      <c r="V2304" s="1"/>
      <c r="Y2304" s="4"/>
      <c r="Z2304" s="5"/>
    </row>
    <row r="2305" spans="16:26" x14ac:dyDescent="0.25">
      <c r="P2305" s="3"/>
      <c r="V2305" s="1"/>
      <c r="Y2305" s="4"/>
      <c r="Z2305" s="5"/>
    </row>
    <row r="2306" spans="16:26" x14ac:dyDescent="0.25">
      <c r="P2306" s="3"/>
      <c r="V2306" s="1"/>
      <c r="Y2306" s="4"/>
      <c r="Z2306" s="5"/>
    </row>
    <row r="2307" spans="16:26" x14ac:dyDescent="0.25">
      <c r="P2307" s="3"/>
      <c r="V2307" s="1"/>
      <c r="Y2307" s="4"/>
      <c r="Z2307" s="5"/>
    </row>
    <row r="2308" spans="16:26" x14ac:dyDescent="0.25">
      <c r="P2308" s="3"/>
      <c r="V2308" s="1"/>
      <c r="Y2308" s="4"/>
      <c r="Z2308" s="5"/>
    </row>
    <row r="2309" spans="16:26" x14ac:dyDescent="0.25">
      <c r="P2309" s="3"/>
      <c r="V2309" s="1"/>
      <c r="Y2309" s="4"/>
      <c r="Z2309" s="5"/>
    </row>
    <row r="2310" spans="16:26" x14ac:dyDescent="0.25">
      <c r="P2310" s="3"/>
      <c r="V2310" s="1"/>
      <c r="Y2310" s="4"/>
      <c r="Z2310" s="5"/>
    </row>
    <row r="2311" spans="16:26" x14ac:dyDescent="0.25">
      <c r="P2311" s="3"/>
      <c r="V2311" s="1"/>
      <c r="Y2311" s="4"/>
      <c r="Z2311" s="5"/>
    </row>
    <row r="2312" spans="16:26" x14ac:dyDescent="0.25">
      <c r="P2312" s="3"/>
      <c r="V2312" s="1"/>
      <c r="Y2312" s="4"/>
      <c r="Z2312" s="5"/>
    </row>
    <row r="2313" spans="16:26" x14ac:dyDescent="0.25">
      <c r="P2313" s="3"/>
      <c r="V2313" s="1"/>
      <c r="Y2313" s="4"/>
      <c r="Z2313" s="5"/>
    </row>
    <row r="2314" spans="16:26" x14ac:dyDescent="0.25">
      <c r="P2314" s="3"/>
      <c r="V2314" s="1"/>
      <c r="Y2314" s="4"/>
      <c r="Z2314" s="5"/>
    </row>
    <row r="2315" spans="16:26" x14ac:dyDescent="0.25">
      <c r="P2315" s="3"/>
      <c r="V2315" s="1"/>
      <c r="Y2315" s="4"/>
      <c r="Z2315" s="5"/>
    </row>
    <row r="2316" spans="16:26" x14ac:dyDescent="0.25">
      <c r="P2316" s="3"/>
      <c r="V2316" s="1"/>
      <c r="Y2316" s="4"/>
      <c r="Z2316" s="5"/>
    </row>
    <row r="2317" spans="16:26" x14ac:dyDescent="0.25">
      <c r="P2317" s="3"/>
      <c r="V2317" s="1"/>
      <c r="Y2317" s="4"/>
      <c r="Z2317" s="5"/>
    </row>
    <row r="2318" spans="16:26" x14ac:dyDescent="0.25">
      <c r="P2318" s="3"/>
      <c r="V2318" s="1"/>
      <c r="Y2318" s="4"/>
      <c r="Z2318" s="5"/>
    </row>
    <row r="2319" spans="16:26" x14ac:dyDescent="0.25">
      <c r="P2319" s="3"/>
      <c r="V2319" s="1"/>
      <c r="Y2319" s="4"/>
      <c r="Z2319" s="5"/>
    </row>
    <row r="2320" spans="16:26" x14ac:dyDescent="0.25">
      <c r="P2320" s="3"/>
      <c r="V2320" s="1"/>
      <c r="Y2320" s="4"/>
      <c r="Z2320" s="5"/>
    </row>
    <row r="2321" spans="16:26" x14ac:dyDescent="0.25">
      <c r="P2321" s="3"/>
      <c r="V2321" s="1"/>
      <c r="Y2321" s="4"/>
      <c r="Z2321" s="5"/>
    </row>
    <row r="2322" spans="16:26" x14ac:dyDescent="0.25">
      <c r="P2322" s="3"/>
      <c r="V2322" s="1"/>
      <c r="Y2322" s="4"/>
      <c r="Z2322" s="5"/>
    </row>
    <row r="2323" spans="16:26" x14ac:dyDescent="0.25">
      <c r="P2323" s="3"/>
      <c r="V2323" s="1"/>
      <c r="Y2323" s="4"/>
      <c r="Z2323" s="5"/>
    </row>
    <row r="2324" spans="16:26" x14ac:dyDescent="0.25">
      <c r="P2324" s="3"/>
      <c r="V2324" s="1"/>
      <c r="Y2324" s="4"/>
      <c r="Z2324" s="5"/>
    </row>
    <row r="2325" spans="16:26" x14ac:dyDescent="0.25">
      <c r="P2325" s="3"/>
      <c r="V2325" s="1"/>
      <c r="Y2325" s="4"/>
      <c r="Z2325" s="5"/>
    </row>
    <row r="2326" spans="16:26" x14ac:dyDescent="0.25">
      <c r="P2326" s="3"/>
      <c r="V2326" s="1"/>
      <c r="Y2326" s="4"/>
      <c r="Z2326" s="5"/>
    </row>
    <row r="2327" spans="16:26" x14ac:dyDescent="0.25">
      <c r="P2327" s="3"/>
      <c r="V2327" s="1"/>
      <c r="Y2327" s="4"/>
      <c r="Z2327" s="5"/>
    </row>
    <row r="2328" spans="16:26" x14ac:dyDescent="0.25">
      <c r="P2328" s="3"/>
      <c r="V2328" s="1"/>
      <c r="Y2328" s="4"/>
      <c r="Z2328" s="5"/>
    </row>
    <row r="2329" spans="16:26" x14ac:dyDescent="0.25">
      <c r="P2329" s="3"/>
      <c r="V2329" s="1"/>
      <c r="Y2329" s="4"/>
      <c r="Z2329" s="5"/>
    </row>
    <row r="2330" spans="16:26" x14ac:dyDescent="0.25">
      <c r="P2330" s="3"/>
      <c r="V2330" s="1"/>
      <c r="Y2330" s="4"/>
      <c r="Z2330" s="5"/>
    </row>
    <row r="2331" spans="16:26" x14ac:dyDescent="0.25">
      <c r="P2331" s="3"/>
      <c r="V2331" s="1"/>
      <c r="Y2331" s="4"/>
      <c r="Z2331" s="5"/>
    </row>
    <row r="2332" spans="16:26" x14ac:dyDescent="0.25">
      <c r="P2332" s="3"/>
      <c r="V2332" s="1"/>
      <c r="Y2332" s="4"/>
      <c r="Z2332" s="5"/>
    </row>
    <row r="2333" spans="16:26" x14ac:dyDescent="0.25">
      <c r="P2333" s="3"/>
      <c r="V2333" s="1"/>
      <c r="Y2333" s="4"/>
      <c r="Z2333" s="5"/>
    </row>
    <row r="2334" spans="16:26" x14ac:dyDescent="0.25">
      <c r="P2334" s="3"/>
      <c r="V2334" s="1"/>
      <c r="Y2334" s="4"/>
      <c r="Z2334" s="5"/>
    </row>
    <row r="2335" spans="16:26" x14ac:dyDescent="0.25">
      <c r="P2335" s="3"/>
      <c r="V2335" s="1"/>
      <c r="Y2335" s="4"/>
      <c r="Z2335" s="5"/>
    </row>
    <row r="2336" spans="16:26" x14ac:dyDescent="0.25">
      <c r="P2336" s="3"/>
      <c r="V2336" s="1"/>
      <c r="Y2336" s="4"/>
      <c r="Z2336" s="5"/>
    </row>
    <row r="2337" spans="16:26" x14ac:dyDescent="0.25">
      <c r="P2337" s="3"/>
      <c r="V2337" s="1"/>
      <c r="Y2337" s="4"/>
      <c r="Z2337" s="5"/>
    </row>
    <row r="2338" spans="16:26" x14ac:dyDescent="0.25">
      <c r="P2338" s="3"/>
      <c r="V2338" s="1"/>
      <c r="Y2338" s="4"/>
      <c r="Z2338" s="5"/>
    </row>
    <row r="2339" spans="16:26" x14ac:dyDescent="0.25">
      <c r="P2339" s="3"/>
      <c r="V2339" s="1"/>
      <c r="Y2339" s="4"/>
      <c r="Z2339" s="5"/>
    </row>
    <row r="2340" spans="16:26" x14ac:dyDescent="0.25">
      <c r="P2340" s="3"/>
      <c r="V2340" s="1"/>
      <c r="Y2340" s="4"/>
      <c r="Z2340" s="5"/>
    </row>
    <row r="2341" spans="16:26" x14ac:dyDescent="0.25">
      <c r="P2341" s="3"/>
      <c r="V2341" s="1"/>
      <c r="Y2341" s="4"/>
      <c r="Z2341" s="5"/>
    </row>
    <row r="2342" spans="16:26" x14ac:dyDescent="0.25">
      <c r="P2342" s="3"/>
      <c r="V2342" s="1"/>
      <c r="Y2342" s="4"/>
      <c r="Z2342" s="5"/>
    </row>
    <row r="2343" spans="16:26" x14ac:dyDescent="0.25">
      <c r="P2343" s="3"/>
      <c r="V2343" s="1"/>
      <c r="Y2343" s="4"/>
      <c r="Z2343" s="5"/>
    </row>
    <row r="2344" spans="16:26" x14ac:dyDescent="0.25">
      <c r="P2344" s="3"/>
      <c r="V2344" s="1"/>
      <c r="Y2344" s="4"/>
      <c r="Z2344" s="5"/>
    </row>
    <row r="2345" spans="16:26" x14ac:dyDescent="0.25">
      <c r="P2345" s="3"/>
      <c r="V2345" s="1"/>
      <c r="Y2345" s="4"/>
      <c r="Z2345" s="5"/>
    </row>
    <row r="2346" spans="16:26" x14ac:dyDescent="0.25">
      <c r="P2346" s="3"/>
      <c r="V2346" s="1"/>
      <c r="Y2346" s="4"/>
      <c r="Z2346" s="5"/>
    </row>
    <row r="2347" spans="16:26" x14ac:dyDescent="0.25">
      <c r="P2347" s="3"/>
      <c r="V2347" s="1"/>
      <c r="Y2347" s="4"/>
      <c r="Z2347" s="5"/>
    </row>
    <row r="2348" spans="16:26" x14ac:dyDescent="0.25">
      <c r="P2348" s="3"/>
      <c r="V2348" s="1"/>
      <c r="Y2348" s="4"/>
      <c r="Z2348" s="5"/>
    </row>
    <row r="2349" spans="16:26" x14ac:dyDescent="0.25">
      <c r="P2349" s="3"/>
      <c r="V2349" s="1"/>
      <c r="Y2349" s="4"/>
      <c r="Z2349" s="5"/>
    </row>
    <row r="2350" spans="16:26" x14ac:dyDescent="0.25">
      <c r="P2350" s="3"/>
      <c r="V2350" s="1"/>
      <c r="Y2350" s="4"/>
      <c r="Z2350" s="5"/>
    </row>
    <row r="2351" spans="16:26" x14ac:dyDescent="0.25">
      <c r="P2351" s="3"/>
      <c r="V2351" s="1"/>
      <c r="Y2351" s="4"/>
      <c r="Z2351" s="5"/>
    </row>
    <row r="2352" spans="16:26" x14ac:dyDescent="0.25">
      <c r="P2352" s="3"/>
      <c r="V2352" s="1"/>
      <c r="Y2352" s="4"/>
      <c r="Z2352" s="5"/>
    </row>
    <row r="2353" spans="16:26" x14ac:dyDescent="0.25">
      <c r="P2353" s="3"/>
      <c r="V2353" s="1"/>
      <c r="Y2353" s="4"/>
      <c r="Z2353" s="5"/>
    </row>
    <row r="2354" spans="16:26" x14ac:dyDescent="0.25">
      <c r="P2354" s="3"/>
      <c r="V2354" s="1"/>
      <c r="Y2354" s="4"/>
      <c r="Z2354" s="5"/>
    </row>
    <row r="2355" spans="16:26" x14ac:dyDescent="0.25">
      <c r="P2355" s="3"/>
      <c r="V2355" s="1"/>
      <c r="Y2355" s="4"/>
      <c r="Z2355" s="5"/>
    </row>
    <row r="2356" spans="16:26" x14ac:dyDescent="0.25">
      <c r="P2356" s="3"/>
      <c r="V2356" s="1"/>
      <c r="Y2356" s="4"/>
      <c r="Z2356" s="5"/>
    </row>
    <row r="2357" spans="16:26" x14ac:dyDescent="0.25">
      <c r="P2357" s="3"/>
      <c r="V2357" s="1"/>
      <c r="Y2357" s="4"/>
      <c r="Z2357" s="5"/>
    </row>
    <row r="2358" spans="16:26" x14ac:dyDescent="0.25">
      <c r="P2358" s="3"/>
      <c r="V2358" s="1"/>
      <c r="Y2358" s="4"/>
      <c r="Z2358" s="5"/>
    </row>
    <row r="2359" spans="16:26" x14ac:dyDescent="0.25">
      <c r="P2359" s="3"/>
      <c r="V2359" s="1"/>
      <c r="Y2359" s="4"/>
      <c r="Z2359" s="5"/>
    </row>
    <row r="2360" spans="16:26" x14ac:dyDescent="0.25">
      <c r="P2360" s="3"/>
      <c r="V2360" s="1"/>
      <c r="Y2360" s="4"/>
      <c r="Z2360" s="5"/>
    </row>
    <row r="2361" spans="16:26" x14ac:dyDescent="0.25">
      <c r="P2361" s="3"/>
      <c r="V2361" s="1"/>
      <c r="Y2361" s="4"/>
      <c r="Z2361" s="5"/>
    </row>
    <row r="2362" spans="16:26" x14ac:dyDescent="0.25">
      <c r="P2362" s="3"/>
      <c r="V2362" s="1"/>
      <c r="Y2362" s="4"/>
      <c r="Z2362" s="5"/>
    </row>
    <row r="2363" spans="16:26" x14ac:dyDescent="0.25">
      <c r="P2363" s="3"/>
      <c r="V2363" s="1"/>
      <c r="Y2363" s="4"/>
      <c r="Z2363" s="5"/>
    </row>
    <row r="2364" spans="16:26" x14ac:dyDescent="0.25">
      <c r="P2364" s="3"/>
      <c r="V2364" s="1"/>
      <c r="Y2364" s="4"/>
      <c r="Z2364" s="5"/>
    </row>
    <row r="2365" spans="16:26" x14ac:dyDescent="0.25">
      <c r="P2365" s="3"/>
      <c r="V2365" s="1"/>
      <c r="Y2365" s="4"/>
      <c r="Z2365" s="5"/>
    </row>
    <row r="2366" spans="16:26" x14ac:dyDescent="0.25">
      <c r="P2366" s="3"/>
      <c r="V2366" s="1"/>
      <c r="Y2366" s="4"/>
      <c r="Z2366" s="5"/>
    </row>
    <row r="2367" spans="16:26" x14ac:dyDescent="0.25">
      <c r="P2367" s="3"/>
      <c r="V2367" s="1"/>
      <c r="Y2367" s="4"/>
      <c r="Z2367" s="5"/>
    </row>
    <row r="2368" spans="16:26" x14ac:dyDescent="0.25">
      <c r="P2368" s="3"/>
      <c r="V2368" s="1"/>
      <c r="Y2368" s="4"/>
      <c r="Z2368" s="5"/>
    </row>
    <row r="2369" spans="16:26" x14ac:dyDescent="0.25">
      <c r="P2369" s="3"/>
      <c r="V2369" s="1"/>
      <c r="Y2369" s="4"/>
      <c r="Z2369" s="5"/>
    </row>
    <row r="2370" spans="16:26" x14ac:dyDescent="0.25">
      <c r="P2370" s="3"/>
      <c r="V2370" s="1"/>
      <c r="Y2370" s="4"/>
      <c r="Z2370" s="5"/>
    </row>
    <row r="2371" spans="16:26" x14ac:dyDescent="0.25">
      <c r="P2371" s="3"/>
      <c r="V2371" s="1"/>
      <c r="Y2371" s="4"/>
      <c r="Z2371" s="5"/>
    </row>
    <row r="2372" spans="16:26" x14ac:dyDescent="0.25">
      <c r="P2372" s="3"/>
      <c r="V2372" s="1"/>
      <c r="Y2372" s="4"/>
      <c r="Z2372" s="5"/>
    </row>
    <row r="2373" spans="16:26" x14ac:dyDescent="0.25">
      <c r="P2373" s="3"/>
      <c r="V2373" s="1"/>
      <c r="Y2373" s="4"/>
      <c r="Z2373" s="5"/>
    </row>
    <row r="2374" spans="16:26" x14ac:dyDescent="0.25">
      <c r="P2374" s="3"/>
      <c r="V2374" s="1"/>
      <c r="Y2374" s="4"/>
      <c r="Z2374" s="5"/>
    </row>
    <row r="2375" spans="16:26" x14ac:dyDescent="0.25">
      <c r="P2375" s="3"/>
      <c r="V2375" s="1"/>
      <c r="Y2375" s="4"/>
      <c r="Z2375" s="5"/>
    </row>
    <row r="2376" spans="16:26" x14ac:dyDescent="0.25">
      <c r="P2376" s="3"/>
      <c r="V2376" s="1"/>
      <c r="Y2376" s="4"/>
      <c r="Z2376" s="5"/>
    </row>
    <row r="2377" spans="16:26" x14ac:dyDescent="0.25">
      <c r="P2377" s="3"/>
      <c r="V2377" s="1"/>
      <c r="Y2377" s="4"/>
      <c r="Z2377" s="5"/>
    </row>
    <row r="2378" spans="16:26" x14ac:dyDescent="0.25">
      <c r="P2378" s="3"/>
      <c r="V2378" s="1"/>
      <c r="Y2378" s="4"/>
      <c r="Z2378" s="5"/>
    </row>
    <row r="2379" spans="16:26" x14ac:dyDescent="0.25">
      <c r="P2379" s="3"/>
      <c r="V2379" s="1"/>
      <c r="Y2379" s="4"/>
      <c r="Z2379" s="5"/>
    </row>
    <row r="2380" spans="16:26" x14ac:dyDescent="0.25">
      <c r="P2380" s="3"/>
      <c r="V2380" s="1"/>
      <c r="Y2380" s="4"/>
      <c r="Z2380" s="5"/>
    </row>
    <row r="2381" spans="16:26" x14ac:dyDescent="0.25">
      <c r="P2381" s="3"/>
      <c r="V2381" s="1"/>
      <c r="Y2381" s="4"/>
      <c r="Z2381" s="5"/>
    </row>
    <row r="2382" spans="16:26" x14ac:dyDescent="0.25">
      <c r="P2382" s="3"/>
      <c r="V2382" s="1"/>
      <c r="Y2382" s="4"/>
      <c r="Z2382" s="5"/>
    </row>
    <row r="2383" spans="16:26" x14ac:dyDescent="0.25">
      <c r="P2383" s="3"/>
      <c r="V2383" s="1"/>
      <c r="Y2383" s="4"/>
      <c r="Z2383" s="5"/>
    </row>
    <row r="2384" spans="16:26" x14ac:dyDescent="0.25">
      <c r="P2384" s="3"/>
      <c r="V2384" s="1"/>
      <c r="Y2384" s="4"/>
      <c r="Z2384" s="5"/>
    </row>
    <row r="2385" spans="16:26" x14ac:dyDescent="0.25">
      <c r="P2385" s="3"/>
      <c r="V2385" s="1"/>
      <c r="Y2385" s="4"/>
      <c r="Z2385" s="5"/>
    </row>
    <row r="2386" spans="16:26" x14ac:dyDescent="0.25">
      <c r="P2386" s="3"/>
      <c r="V2386" s="1"/>
      <c r="Y2386" s="4"/>
      <c r="Z2386" s="5"/>
    </row>
    <row r="2387" spans="16:26" x14ac:dyDescent="0.25">
      <c r="P2387" s="3"/>
      <c r="V2387" s="1"/>
      <c r="Y2387" s="4"/>
      <c r="Z2387" s="5"/>
    </row>
    <row r="2388" spans="16:26" x14ac:dyDescent="0.25">
      <c r="P2388" s="3"/>
      <c r="V2388" s="1"/>
      <c r="Y2388" s="4"/>
      <c r="Z2388" s="5"/>
    </row>
    <row r="2389" spans="16:26" x14ac:dyDescent="0.25">
      <c r="P2389" s="3"/>
      <c r="V2389" s="1"/>
      <c r="Y2389" s="4"/>
      <c r="Z2389" s="5"/>
    </row>
    <row r="2390" spans="16:26" x14ac:dyDescent="0.25">
      <c r="P2390" s="3"/>
      <c r="V2390" s="1"/>
      <c r="Y2390" s="4"/>
      <c r="Z2390" s="5"/>
    </row>
    <row r="2391" spans="16:26" x14ac:dyDescent="0.25">
      <c r="P2391" s="3"/>
      <c r="V2391" s="1"/>
      <c r="Y2391" s="4"/>
      <c r="Z2391" s="5"/>
    </row>
    <row r="2392" spans="16:26" x14ac:dyDescent="0.25">
      <c r="P2392" s="3"/>
      <c r="V2392" s="1"/>
      <c r="Y2392" s="4"/>
      <c r="Z2392" s="5"/>
    </row>
    <row r="2393" spans="16:26" x14ac:dyDescent="0.25">
      <c r="P2393" s="3"/>
      <c r="V2393" s="1"/>
      <c r="Y2393" s="4"/>
      <c r="Z2393" s="5"/>
    </row>
    <row r="2394" spans="16:26" x14ac:dyDescent="0.25">
      <c r="P2394" s="3"/>
      <c r="V2394" s="1"/>
      <c r="Y2394" s="4"/>
      <c r="Z2394" s="5"/>
    </row>
    <row r="2395" spans="16:26" x14ac:dyDescent="0.25">
      <c r="P2395" s="3"/>
      <c r="V2395" s="1"/>
      <c r="Y2395" s="4"/>
      <c r="Z2395" s="5"/>
    </row>
    <row r="2396" spans="16:26" x14ac:dyDescent="0.25">
      <c r="P2396" s="3"/>
      <c r="V2396" s="1"/>
      <c r="Y2396" s="4"/>
      <c r="Z2396" s="5"/>
    </row>
    <row r="2397" spans="16:26" x14ac:dyDescent="0.25">
      <c r="P2397" s="3"/>
      <c r="V2397" s="1"/>
      <c r="Y2397" s="4"/>
      <c r="Z2397" s="5"/>
    </row>
    <row r="2398" spans="16:26" x14ac:dyDescent="0.25">
      <c r="P2398" s="3"/>
      <c r="V2398" s="1"/>
      <c r="Y2398" s="4"/>
      <c r="Z2398" s="5"/>
    </row>
    <row r="2399" spans="16:26" x14ac:dyDescent="0.25">
      <c r="P2399" s="3"/>
      <c r="V2399" s="1"/>
      <c r="Y2399" s="4"/>
      <c r="Z2399" s="5"/>
    </row>
    <row r="2400" spans="16:26" x14ac:dyDescent="0.25">
      <c r="P2400" s="3"/>
      <c r="V2400" s="1"/>
      <c r="Y2400" s="4"/>
      <c r="Z2400" s="5"/>
    </row>
    <row r="2401" spans="16:26" x14ac:dyDescent="0.25">
      <c r="P2401" s="3"/>
      <c r="V2401" s="1"/>
      <c r="Y2401" s="4"/>
      <c r="Z2401" s="5"/>
    </row>
    <row r="2402" spans="16:26" x14ac:dyDescent="0.25">
      <c r="P2402" s="3"/>
      <c r="V2402" s="1"/>
      <c r="Y2402" s="4"/>
      <c r="Z2402" s="5"/>
    </row>
    <row r="2403" spans="16:26" x14ac:dyDescent="0.25">
      <c r="P2403" s="3"/>
      <c r="V2403" s="1"/>
      <c r="Y2403" s="4"/>
      <c r="Z2403" s="5"/>
    </row>
    <row r="2404" spans="16:26" x14ac:dyDescent="0.25">
      <c r="P2404" s="3"/>
      <c r="V2404" s="1"/>
      <c r="Y2404" s="4"/>
      <c r="Z2404" s="5"/>
    </row>
    <row r="2405" spans="16:26" x14ac:dyDescent="0.25">
      <c r="P2405" s="3"/>
      <c r="V2405" s="1"/>
      <c r="Y2405" s="4"/>
      <c r="Z2405" s="5"/>
    </row>
    <row r="2406" spans="16:26" x14ac:dyDescent="0.25">
      <c r="P2406" s="3"/>
      <c r="V2406" s="1"/>
      <c r="Y2406" s="4"/>
      <c r="Z2406" s="5"/>
    </row>
    <row r="2407" spans="16:26" x14ac:dyDescent="0.25">
      <c r="P2407" s="3"/>
      <c r="V2407" s="1"/>
      <c r="Y2407" s="4"/>
      <c r="Z2407" s="5"/>
    </row>
    <row r="2408" spans="16:26" x14ac:dyDescent="0.25">
      <c r="P2408" s="3"/>
      <c r="V2408" s="1"/>
      <c r="Y2408" s="4"/>
      <c r="Z2408" s="5"/>
    </row>
    <row r="2409" spans="16:26" x14ac:dyDescent="0.25">
      <c r="P2409" s="3"/>
      <c r="V2409" s="1"/>
      <c r="Y2409" s="4"/>
      <c r="Z2409" s="5"/>
    </row>
    <row r="2410" spans="16:26" x14ac:dyDescent="0.25">
      <c r="P2410" s="3"/>
      <c r="V2410" s="1"/>
      <c r="Y2410" s="4"/>
      <c r="Z2410" s="5"/>
    </row>
    <row r="2411" spans="16:26" x14ac:dyDescent="0.25">
      <c r="P2411" s="3"/>
      <c r="V2411" s="1"/>
      <c r="Y2411" s="4"/>
      <c r="Z2411" s="5"/>
    </row>
    <row r="2412" spans="16:26" x14ac:dyDescent="0.25">
      <c r="P2412" s="3"/>
      <c r="V2412" s="1"/>
      <c r="Y2412" s="4"/>
      <c r="Z2412" s="5"/>
    </row>
    <row r="2413" spans="16:26" x14ac:dyDescent="0.25">
      <c r="P2413" s="3"/>
      <c r="V2413" s="1"/>
      <c r="Y2413" s="4"/>
      <c r="Z2413" s="5"/>
    </row>
    <row r="2414" spans="16:26" x14ac:dyDescent="0.25">
      <c r="P2414" s="3"/>
      <c r="V2414" s="1"/>
      <c r="Y2414" s="4"/>
      <c r="Z2414" s="5"/>
    </row>
    <row r="2415" spans="16:26" x14ac:dyDescent="0.25">
      <c r="P2415" s="3"/>
      <c r="V2415" s="1"/>
      <c r="Y2415" s="4"/>
      <c r="Z2415" s="5"/>
    </row>
    <row r="2416" spans="16:26" x14ac:dyDescent="0.25">
      <c r="P2416" s="3"/>
      <c r="V2416" s="1"/>
      <c r="Y2416" s="4"/>
      <c r="Z2416" s="5"/>
    </row>
    <row r="2417" spans="16:26" x14ac:dyDescent="0.25">
      <c r="P2417" s="3"/>
      <c r="V2417" s="1"/>
      <c r="Y2417" s="4"/>
      <c r="Z2417" s="5"/>
    </row>
    <row r="2418" spans="16:26" x14ac:dyDescent="0.25">
      <c r="P2418" s="3"/>
      <c r="V2418" s="1"/>
      <c r="Y2418" s="4"/>
      <c r="Z2418" s="5"/>
    </row>
    <row r="2419" spans="16:26" x14ac:dyDescent="0.25">
      <c r="P2419" s="3"/>
      <c r="V2419" s="1"/>
      <c r="Y2419" s="4"/>
      <c r="Z2419" s="5"/>
    </row>
    <row r="2420" spans="16:26" x14ac:dyDescent="0.25">
      <c r="P2420" s="3"/>
      <c r="V2420" s="1"/>
      <c r="Y2420" s="4"/>
      <c r="Z2420" s="5"/>
    </row>
    <row r="2421" spans="16:26" x14ac:dyDescent="0.25">
      <c r="P2421" s="3"/>
      <c r="V2421" s="1"/>
      <c r="Y2421" s="4"/>
      <c r="Z2421" s="5"/>
    </row>
    <row r="2422" spans="16:26" x14ac:dyDescent="0.25">
      <c r="P2422" s="3"/>
      <c r="V2422" s="1"/>
      <c r="Y2422" s="4"/>
      <c r="Z2422" s="5"/>
    </row>
    <row r="2423" spans="16:26" x14ac:dyDescent="0.25">
      <c r="P2423" s="3"/>
      <c r="V2423" s="1"/>
      <c r="Y2423" s="4"/>
      <c r="Z2423" s="5"/>
    </row>
    <row r="2424" spans="16:26" x14ac:dyDescent="0.25">
      <c r="P2424" s="3"/>
      <c r="V2424" s="1"/>
      <c r="Y2424" s="4"/>
      <c r="Z2424" s="5"/>
    </row>
    <row r="2425" spans="16:26" x14ac:dyDescent="0.25">
      <c r="P2425" s="3"/>
      <c r="V2425" s="1"/>
      <c r="Y2425" s="4"/>
      <c r="Z2425" s="5"/>
    </row>
    <row r="2426" spans="16:26" x14ac:dyDescent="0.25">
      <c r="P2426" s="3"/>
      <c r="V2426" s="1"/>
      <c r="Y2426" s="4"/>
      <c r="Z2426" s="5"/>
    </row>
    <row r="2427" spans="16:26" x14ac:dyDescent="0.25">
      <c r="P2427" s="3"/>
      <c r="V2427" s="1"/>
      <c r="Y2427" s="4"/>
      <c r="Z2427" s="5"/>
    </row>
    <row r="2428" spans="16:26" x14ac:dyDescent="0.25">
      <c r="P2428" s="3"/>
      <c r="V2428" s="1"/>
      <c r="Y2428" s="4"/>
      <c r="Z2428" s="5"/>
    </row>
    <row r="2429" spans="16:26" x14ac:dyDescent="0.25">
      <c r="P2429" s="3"/>
      <c r="V2429" s="1"/>
      <c r="Y2429" s="4"/>
      <c r="Z2429" s="5"/>
    </row>
    <row r="2430" spans="16:26" x14ac:dyDescent="0.25">
      <c r="P2430" s="3"/>
      <c r="V2430" s="1"/>
      <c r="Y2430" s="4"/>
      <c r="Z2430" s="5"/>
    </row>
    <row r="2431" spans="16:26" x14ac:dyDescent="0.25">
      <c r="P2431" s="3"/>
      <c r="V2431" s="1"/>
      <c r="Y2431" s="4"/>
      <c r="Z2431" s="5"/>
    </row>
    <row r="2432" spans="16:26" x14ac:dyDescent="0.25">
      <c r="P2432" s="3"/>
      <c r="V2432" s="1"/>
      <c r="Y2432" s="4"/>
      <c r="Z2432" s="5"/>
    </row>
    <row r="2433" spans="16:26" x14ac:dyDescent="0.25">
      <c r="P2433" s="3"/>
      <c r="V2433" s="1"/>
      <c r="Y2433" s="4"/>
      <c r="Z2433" s="5"/>
    </row>
    <row r="2434" spans="16:26" x14ac:dyDescent="0.25">
      <c r="P2434" s="3"/>
      <c r="V2434" s="1"/>
      <c r="Y2434" s="4"/>
      <c r="Z2434" s="5"/>
    </row>
    <row r="2435" spans="16:26" x14ac:dyDescent="0.25">
      <c r="P2435" s="3"/>
      <c r="V2435" s="1"/>
      <c r="Y2435" s="4"/>
      <c r="Z2435" s="5"/>
    </row>
    <row r="2436" spans="16:26" x14ac:dyDescent="0.25">
      <c r="P2436" s="3"/>
      <c r="V2436" s="1"/>
      <c r="Y2436" s="4"/>
      <c r="Z2436" s="5"/>
    </row>
    <row r="2437" spans="16:26" x14ac:dyDescent="0.25">
      <c r="P2437" s="3"/>
      <c r="V2437" s="1"/>
      <c r="Y2437" s="4"/>
      <c r="Z2437" s="5"/>
    </row>
    <row r="2438" spans="16:26" x14ac:dyDescent="0.25">
      <c r="P2438" s="3"/>
      <c r="V2438" s="1"/>
      <c r="Y2438" s="4"/>
      <c r="Z2438" s="5"/>
    </row>
    <row r="2439" spans="16:26" x14ac:dyDescent="0.25">
      <c r="P2439" s="3"/>
      <c r="V2439" s="1"/>
      <c r="Y2439" s="4"/>
      <c r="Z2439" s="5"/>
    </row>
    <row r="2440" spans="16:26" x14ac:dyDescent="0.25">
      <c r="P2440" s="3"/>
      <c r="V2440" s="1"/>
      <c r="Y2440" s="4"/>
      <c r="Z2440" s="5"/>
    </row>
    <row r="2441" spans="16:26" x14ac:dyDescent="0.25">
      <c r="P2441" s="3"/>
      <c r="V2441" s="1"/>
      <c r="Y2441" s="4"/>
      <c r="Z2441" s="5"/>
    </row>
    <row r="2442" spans="16:26" x14ac:dyDescent="0.25">
      <c r="P2442" s="3"/>
      <c r="V2442" s="1"/>
      <c r="Y2442" s="4"/>
      <c r="Z2442" s="5"/>
    </row>
    <row r="2443" spans="16:26" x14ac:dyDescent="0.25">
      <c r="P2443" s="3"/>
      <c r="V2443" s="1"/>
      <c r="Y2443" s="4"/>
      <c r="Z2443" s="5"/>
    </row>
    <row r="2444" spans="16:26" x14ac:dyDescent="0.25">
      <c r="P2444" s="3"/>
      <c r="V2444" s="1"/>
      <c r="Y2444" s="4"/>
      <c r="Z2444" s="5"/>
    </row>
    <row r="2445" spans="16:26" x14ac:dyDescent="0.25">
      <c r="P2445" s="3"/>
      <c r="V2445" s="1"/>
      <c r="Y2445" s="4"/>
      <c r="Z2445" s="5"/>
    </row>
    <row r="2446" spans="16:26" x14ac:dyDescent="0.25">
      <c r="P2446" s="3"/>
      <c r="V2446" s="1"/>
      <c r="Y2446" s="4"/>
      <c r="Z2446" s="5"/>
    </row>
    <row r="2447" spans="16:26" x14ac:dyDescent="0.25">
      <c r="P2447" s="3"/>
      <c r="V2447" s="1"/>
      <c r="Y2447" s="4"/>
      <c r="Z2447" s="5"/>
    </row>
    <row r="2448" spans="16:26" x14ac:dyDescent="0.25">
      <c r="P2448" s="3"/>
      <c r="V2448" s="1"/>
      <c r="Y2448" s="4"/>
      <c r="Z2448" s="5"/>
    </row>
    <row r="2449" spans="16:26" x14ac:dyDescent="0.25">
      <c r="P2449" s="3"/>
      <c r="V2449" s="1"/>
      <c r="Y2449" s="4"/>
      <c r="Z2449" s="5"/>
    </row>
    <row r="2450" spans="16:26" x14ac:dyDescent="0.25">
      <c r="P2450" s="3"/>
      <c r="V2450" s="1"/>
      <c r="Y2450" s="4"/>
      <c r="Z2450" s="5"/>
    </row>
    <row r="2451" spans="16:26" x14ac:dyDescent="0.25">
      <c r="P2451" s="3"/>
      <c r="V2451" s="1"/>
      <c r="Y2451" s="4"/>
      <c r="Z2451" s="5"/>
    </row>
    <row r="2452" spans="16:26" x14ac:dyDescent="0.25">
      <c r="P2452" s="3"/>
      <c r="V2452" s="1"/>
      <c r="Y2452" s="4"/>
      <c r="Z2452" s="5"/>
    </row>
    <row r="2453" spans="16:26" x14ac:dyDescent="0.25">
      <c r="P2453" s="3"/>
      <c r="V2453" s="1"/>
      <c r="Y2453" s="4"/>
      <c r="Z2453" s="5"/>
    </row>
    <row r="2454" spans="16:26" x14ac:dyDescent="0.25">
      <c r="P2454" s="3"/>
      <c r="V2454" s="1"/>
      <c r="Y2454" s="4"/>
      <c r="Z2454" s="5"/>
    </row>
    <row r="2455" spans="16:26" x14ac:dyDescent="0.25">
      <c r="P2455" s="3"/>
      <c r="V2455" s="1"/>
      <c r="Y2455" s="4"/>
      <c r="Z2455" s="5"/>
    </row>
    <row r="2456" spans="16:26" x14ac:dyDescent="0.25">
      <c r="P2456" s="3"/>
      <c r="V2456" s="1"/>
      <c r="Y2456" s="4"/>
      <c r="Z2456" s="5"/>
    </row>
    <row r="2457" spans="16:26" x14ac:dyDescent="0.25">
      <c r="P2457" s="3"/>
      <c r="V2457" s="1"/>
      <c r="Y2457" s="4"/>
      <c r="Z2457" s="5"/>
    </row>
    <row r="2458" spans="16:26" x14ac:dyDescent="0.25">
      <c r="P2458" s="3"/>
      <c r="V2458" s="1"/>
      <c r="Y2458" s="4"/>
      <c r="Z2458" s="5"/>
    </row>
    <row r="2459" spans="16:26" x14ac:dyDescent="0.25">
      <c r="P2459" s="3"/>
      <c r="V2459" s="1"/>
      <c r="Y2459" s="4"/>
      <c r="Z2459" s="5"/>
    </row>
    <row r="2460" spans="16:26" x14ac:dyDescent="0.25">
      <c r="P2460" s="3"/>
      <c r="V2460" s="1"/>
      <c r="Y2460" s="4"/>
      <c r="Z2460" s="5"/>
    </row>
    <row r="2461" spans="16:26" x14ac:dyDescent="0.25">
      <c r="P2461" s="3"/>
      <c r="V2461" s="1"/>
      <c r="Y2461" s="4"/>
      <c r="Z2461" s="5"/>
    </row>
    <row r="2462" spans="16:26" x14ac:dyDescent="0.25">
      <c r="P2462" s="3"/>
      <c r="V2462" s="1"/>
      <c r="Y2462" s="4"/>
      <c r="Z2462" s="5"/>
    </row>
    <row r="2463" spans="16:26" x14ac:dyDescent="0.25">
      <c r="P2463" s="3"/>
      <c r="V2463" s="1"/>
      <c r="Y2463" s="4"/>
      <c r="Z2463" s="5"/>
    </row>
    <row r="2464" spans="16:26" x14ac:dyDescent="0.25">
      <c r="P2464" s="3"/>
      <c r="V2464" s="1"/>
      <c r="Y2464" s="4"/>
      <c r="Z2464" s="5"/>
    </row>
    <row r="2465" spans="16:26" x14ac:dyDescent="0.25">
      <c r="P2465" s="3"/>
      <c r="V2465" s="1"/>
      <c r="Y2465" s="4"/>
      <c r="Z2465" s="5"/>
    </row>
    <row r="2466" spans="16:26" x14ac:dyDescent="0.25">
      <c r="P2466" s="3"/>
      <c r="V2466" s="1"/>
      <c r="Y2466" s="4"/>
      <c r="Z2466" s="5"/>
    </row>
    <row r="2467" spans="16:26" x14ac:dyDescent="0.25">
      <c r="P2467" s="3"/>
      <c r="V2467" s="1"/>
      <c r="Y2467" s="4"/>
      <c r="Z2467" s="5"/>
    </row>
    <row r="2468" spans="16:26" x14ac:dyDescent="0.25">
      <c r="P2468" s="3"/>
      <c r="V2468" s="1"/>
      <c r="Y2468" s="4"/>
      <c r="Z2468" s="5"/>
    </row>
    <row r="2469" spans="16:26" x14ac:dyDescent="0.25">
      <c r="P2469" s="3"/>
      <c r="V2469" s="1"/>
      <c r="Y2469" s="4"/>
      <c r="Z2469" s="5"/>
    </row>
    <row r="2470" spans="16:26" x14ac:dyDescent="0.25">
      <c r="P2470" s="3"/>
      <c r="V2470" s="1"/>
      <c r="Y2470" s="4"/>
      <c r="Z2470" s="5"/>
    </row>
    <row r="2471" spans="16:26" x14ac:dyDescent="0.25">
      <c r="P2471" s="3"/>
      <c r="V2471" s="1"/>
      <c r="Y2471" s="4"/>
      <c r="Z2471" s="5"/>
    </row>
    <row r="2472" spans="16:26" x14ac:dyDescent="0.25">
      <c r="P2472" s="3"/>
      <c r="V2472" s="1"/>
      <c r="Y2472" s="4"/>
      <c r="Z2472" s="5"/>
    </row>
    <row r="2473" spans="16:26" x14ac:dyDescent="0.25">
      <c r="P2473" s="3"/>
      <c r="V2473" s="1"/>
      <c r="Y2473" s="4"/>
      <c r="Z2473" s="5"/>
    </row>
    <row r="2474" spans="16:26" x14ac:dyDescent="0.25">
      <c r="P2474" s="3"/>
      <c r="V2474" s="1"/>
      <c r="Y2474" s="4"/>
      <c r="Z2474" s="5"/>
    </row>
    <row r="2475" spans="16:26" x14ac:dyDescent="0.25">
      <c r="P2475" s="3"/>
      <c r="V2475" s="1"/>
      <c r="Y2475" s="4"/>
      <c r="Z2475" s="5"/>
    </row>
    <row r="2476" spans="16:26" x14ac:dyDescent="0.25">
      <c r="P2476" s="3"/>
      <c r="V2476" s="1"/>
      <c r="Y2476" s="4"/>
      <c r="Z2476" s="5"/>
    </row>
    <row r="2477" spans="16:26" x14ac:dyDescent="0.25">
      <c r="P2477" s="3"/>
      <c r="V2477" s="1"/>
      <c r="Y2477" s="4"/>
      <c r="Z2477" s="5"/>
    </row>
    <row r="2478" spans="16:26" x14ac:dyDescent="0.25">
      <c r="P2478" s="3"/>
      <c r="V2478" s="1"/>
      <c r="Y2478" s="4"/>
      <c r="Z2478" s="5"/>
    </row>
    <row r="2479" spans="16:26" x14ac:dyDescent="0.25">
      <c r="P2479" s="3"/>
      <c r="V2479" s="1"/>
      <c r="Y2479" s="4"/>
      <c r="Z2479" s="5"/>
    </row>
    <row r="2480" spans="16:26" x14ac:dyDescent="0.25">
      <c r="P2480" s="3"/>
      <c r="V2480" s="1"/>
      <c r="Y2480" s="4"/>
      <c r="Z2480" s="5"/>
    </row>
    <row r="2481" spans="7:26" x14ac:dyDescent="0.25">
      <c r="P2481" s="3"/>
      <c r="V2481" s="1"/>
      <c r="Y2481" s="4"/>
      <c r="Z2481" s="5"/>
    </row>
    <row r="2482" spans="7:26" x14ac:dyDescent="0.25">
      <c r="P2482" s="3"/>
      <c r="V2482" s="1"/>
      <c r="Y2482" s="4"/>
      <c r="Z2482" s="5"/>
    </row>
    <row r="2483" spans="7:26" x14ac:dyDescent="0.25">
      <c r="P2483" s="3"/>
      <c r="V2483" s="1"/>
      <c r="Y2483" s="4"/>
      <c r="Z2483" s="5"/>
    </row>
    <row r="2484" spans="7:26" x14ac:dyDescent="0.25">
      <c r="P2484" s="3"/>
      <c r="V2484" s="1"/>
      <c r="Y2484" s="4"/>
      <c r="Z2484" s="5"/>
    </row>
    <row r="2485" spans="7:26" x14ac:dyDescent="0.25">
      <c r="P2485" s="3"/>
      <c r="V2485" s="1"/>
      <c r="Y2485" s="4"/>
      <c r="Z2485" s="5"/>
    </row>
    <row r="2486" spans="7:26" x14ac:dyDescent="0.25">
      <c r="P2486" s="3"/>
      <c r="V2486" s="1"/>
      <c r="Y2486" s="4"/>
      <c r="Z2486" s="5"/>
    </row>
    <row r="2487" spans="7:26" x14ac:dyDescent="0.25">
      <c r="P2487" s="3"/>
      <c r="V2487" s="1"/>
      <c r="Y2487" s="4"/>
      <c r="Z2487" s="5"/>
    </row>
    <row r="2488" spans="7:26" x14ac:dyDescent="0.25">
      <c r="P2488" s="3"/>
      <c r="V2488" s="1"/>
      <c r="Y2488" s="4"/>
      <c r="Z2488" s="5"/>
    </row>
    <row r="2489" spans="7:26" x14ac:dyDescent="0.25">
      <c r="P2489" s="3"/>
      <c r="V2489" s="1"/>
      <c r="Y2489" s="4"/>
      <c r="Z2489" s="5"/>
    </row>
    <row r="2490" spans="7:26" x14ac:dyDescent="0.25">
      <c r="P2490" s="3"/>
      <c r="V2490" s="1"/>
      <c r="Y2490" s="4"/>
      <c r="Z2490" s="5"/>
    </row>
    <row r="2491" spans="7:26" x14ac:dyDescent="0.25">
      <c r="P2491" s="3"/>
      <c r="V2491" s="1"/>
      <c r="Y2491" s="4"/>
      <c r="Z2491" s="5"/>
    </row>
    <row r="2492" spans="7:26" x14ac:dyDescent="0.25">
      <c r="P2492" s="3"/>
      <c r="V2492" s="1"/>
      <c r="Y2492" s="4"/>
      <c r="Z2492" s="5"/>
    </row>
    <row r="2493" spans="7:26" x14ac:dyDescent="0.25">
      <c r="P2493" s="3"/>
      <c r="V2493" s="1"/>
      <c r="Y2493" s="4"/>
      <c r="Z2493" s="5"/>
    </row>
    <row r="2494" spans="7:26" x14ac:dyDescent="0.25">
      <c r="P2494" s="3"/>
      <c r="V2494" s="1"/>
      <c r="Y2494" s="4"/>
      <c r="Z2494" s="5"/>
    </row>
    <row r="2495" spans="7:26" x14ac:dyDescent="0.25">
      <c r="P2495" s="3"/>
      <c r="V2495" s="1"/>
      <c r="Y2495" s="4"/>
      <c r="Z2495" s="5"/>
    </row>
    <row r="2496" spans="7:26" x14ac:dyDescent="0.25">
      <c r="G2496" s="6"/>
      <c r="P2496" s="3"/>
      <c r="V2496" s="1"/>
      <c r="Y2496" s="4"/>
      <c r="Z2496" s="5"/>
    </row>
    <row r="2497" spans="16:26" x14ac:dyDescent="0.25">
      <c r="P2497" s="3"/>
      <c r="V2497" s="1"/>
      <c r="Y2497" s="4"/>
      <c r="Z2497" s="5"/>
    </row>
    <row r="2498" spans="16:26" x14ac:dyDescent="0.25">
      <c r="P2498" s="3"/>
      <c r="V2498" s="1"/>
      <c r="Y2498" s="4"/>
      <c r="Z2498" s="5"/>
    </row>
    <row r="2499" spans="16:26" x14ac:dyDescent="0.25">
      <c r="P2499" s="3"/>
      <c r="V2499" s="1"/>
      <c r="Y2499" s="4"/>
      <c r="Z2499" s="5"/>
    </row>
    <row r="2500" spans="16:26" x14ac:dyDescent="0.25">
      <c r="P2500" s="3"/>
      <c r="V2500" s="1"/>
      <c r="Y2500" s="4"/>
      <c r="Z2500" s="5"/>
    </row>
    <row r="2501" spans="16:26" x14ac:dyDescent="0.25">
      <c r="P2501" s="3"/>
      <c r="V2501" s="1"/>
      <c r="Y2501" s="4"/>
      <c r="Z2501" s="5"/>
    </row>
    <row r="2502" spans="16:26" x14ac:dyDescent="0.25">
      <c r="P2502" s="3"/>
      <c r="V2502" s="1"/>
      <c r="Y2502" s="4"/>
      <c r="Z2502" s="5"/>
    </row>
    <row r="2503" spans="16:26" x14ac:dyDescent="0.25">
      <c r="P2503" s="3"/>
      <c r="V2503" s="1"/>
      <c r="Y2503" s="4"/>
      <c r="Z2503" s="5"/>
    </row>
    <row r="2504" spans="16:26" x14ac:dyDescent="0.25">
      <c r="P2504" s="3"/>
      <c r="V2504" s="1"/>
      <c r="Y2504" s="4"/>
      <c r="Z2504" s="5"/>
    </row>
    <row r="2505" spans="16:26" x14ac:dyDescent="0.25">
      <c r="P2505" s="3"/>
      <c r="V2505" s="1"/>
      <c r="Y2505" s="4"/>
      <c r="Z2505" s="5"/>
    </row>
    <row r="2506" spans="16:26" x14ac:dyDescent="0.25">
      <c r="P2506" s="3"/>
      <c r="V2506" s="1"/>
      <c r="Y2506" s="4"/>
      <c r="Z2506" s="5"/>
    </row>
    <row r="2507" spans="16:26" x14ac:dyDescent="0.25">
      <c r="P2507" s="3"/>
      <c r="V2507" s="1"/>
      <c r="Y2507" s="4"/>
      <c r="Z2507" s="5"/>
    </row>
    <row r="2508" spans="16:26" x14ac:dyDescent="0.25">
      <c r="P2508" s="3"/>
      <c r="V2508" s="1"/>
      <c r="Y2508" s="4"/>
      <c r="Z2508" s="5"/>
    </row>
    <row r="2509" spans="16:26" x14ac:dyDescent="0.25">
      <c r="P2509" s="3"/>
      <c r="V2509" s="1"/>
      <c r="Y2509" s="4"/>
      <c r="Z2509" s="5"/>
    </row>
    <row r="2510" spans="16:26" x14ac:dyDescent="0.25">
      <c r="P2510" s="3"/>
      <c r="V2510" s="1"/>
      <c r="Y2510" s="4"/>
      <c r="Z2510" s="5"/>
    </row>
    <row r="2511" spans="16:26" x14ac:dyDescent="0.25">
      <c r="P2511" s="3"/>
      <c r="V2511" s="1"/>
      <c r="Y2511" s="4"/>
      <c r="Z2511" s="5"/>
    </row>
    <row r="2512" spans="16:26" x14ac:dyDescent="0.25">
      <c r="P2512" s="3"/>
      <c r="V2512" s="1"/>
      <c r="Y2512" s="4"/>
      <c r="Z2512" s="5"/>
    </row>
    <row r="2513" spans="7:26" x14ac:dyDescent="0.25">
      <c r="P2513" s="3"/>
      <c r="V2513" s="1"/>
      <c r="Y2513" s="4"/>
      <c r="Z2513" s="5"/>
    </row>
    <row r="2514" spans="7:26" x14ac:dyDescent="0.25">
      <c r="P2514" s="3"/>
      <c r="V2514" s="1"/>
      <c r="Y2514" s="4"/>
      <c r="Z2514" s="5"/>
    </row>
    <row r="2515" spans="7:26" x14ac:dyDescent="0.25">
      <c r="P2515" s="3"/>
      <c r="V2515" s="1"/>
      <c r="Y2515" s="4"/>
      <c r="Z2515" s="5"/>
    </row>
    <row r="2516" spans="7:26" x14ac:dyDescent="0.25">
      <c r="P2516" s="3"/>
      <c r="V2516" s="1"/>
      <c r="Y2516" s="4"/>
      <c r="Z2516" s="5"/>
    </row>
    <row r="2517" spans="7:26" x14ac:dyDescent="0.25">
      <c r="P2517" s="3"/>
      <c r="V2517" s="1"/>
      <c r="Y2517" s="4"/>
      <c r="Z2517" s="5"/>
    </row>
    <row r="2518" spans="7:26" x14ac:dyDescent="0.25">
      <c r="P2518" s="3"/>
      <c r="V2518" s="1"/>
      <c r="Y2518" s="4"/>
      <c r="Z2518" s="5"/>
    </row>
    <row r="2519" spans="7:26" x14ac:dyDescent="0.25">
      <c r="P2519" s="3"/>
      <c r="V2519" s="1"/>
      <c r="Y2519" s="4"/>
      <c r="Z2519" s="5"/>
    </row>
    <row r="2520" spans="7:26" x14ac:dyDescent="0.25">
      <c r="P2520" s="3"/>
      <c r="V2520" s="1"/>
      <c r="Y2520" s="4"/>
      <c r="Z2520" s="5"/>
    </row>
    <row r="2521" spans="7:26" x14ac:dyDescent="0.25">
      <c r="G2521" s="6"/>
      <c r="P2521" s="3"/>
      <c r="V2521" s="1"/>
      <c r="Y2521" s="4"/>
      <c r="Z2521" s="5"/>
    </row>
    <row r="2522" spans="7:26" x14ac:dyDescent="0.25">
      <c r="P2522" s="3"/>
      <c r="V2522" s="1"/>
      <c r="Y2522" s="4"/>
      <c r="Z2522" s="5"/>
    </row>
    <row r="2523" spans="7:26" x14ac:dyDescent="0.25">
      <c r="P2523" s="3"/>
      <c r="V2523" s="1"/>
      <c r="Y2523" s="4"/>
      <c r="Z2523" s="5"/>
    </row>
    <row r="2524" spans="7:26" x14ac:dyDescent="0.25">
      <c r="P2524" s="3"/>
      <c r="V2524" s="1"/>
      <c r="Y2524" s="4"/>
      <c r="Z2524" s="5"/>
    </row>
    <row r="2525" spans="7:26" x14ac:dyDescent="0.25">
      <c r="P2525" s="3"/>
      <c r="V2525" s="1"/>
      <c r="Y2525" s="4"/>
      <c r="Z2525" s="5"/>
    </row>
    <row r="2526" spans="7:26" x14ac:dyDescent="0.25">
      <c r="P2526" s="3"/>
      <c r="V2526" s="1"/>
      <c r="Y2526" s="4"/>
      <c r="Z2526" s="5"/>
    </row>
    <row r="2527" spans="7:26" x14ac:dyDescent="0.25">
      <c r="P2527" s="3"/>
      <c r="V2527" s="1"/>
      <c r="Y2527" s="4"/>
      <c r="Z2527" s="5"/>
    </row>
    <row r="2528" spans="7:26" x14ac:dyDescent="0.25">
      <c r="P2528" s="3"/>
      <c r="V2528" s="1"/>
      <c r="Y2528" s="4"/>
      <c r="Z2528" s="5"/>
    </row>
    <row r="2529" spans="16:26" x14ac:dyDescent="0.25">
      <c r="P2529" s="3"/>
      <c r="V2529" s="1"/>
      <c r="Y2529" s="4"/>
      <c r="Z2529" s="5"/>
    </row>
    <row r="2530" spans="16:26" x14ac:dyDescent="0.25">
      <c r="P2530" s="3"/>
      <c r="V2530" s="1"/>
      <c r="Y2530" s="4"/>
      <c r="Z2530" s="5"/>
    </row>
    <row r="2531" spans="16:26" x14ac:dyDescent="0.25">
      <c r="P2531" s="3"/>
      <c r="V2531" s="1"/>
      <c r="Y2531" s="4"/>
      <c r="Z2531" s="5"/>
    </row>
    <row r="2532" spans="16:26" x14ac:dyDescent="0.25">
      <c r="P2532" s="3"/>
      <c r="V2532" s="1"/>
      <c r="Y2532" s="4"/>
      <c r="Z2532" s="5"/>
    </row>
    <row r="2533" spans="16:26" x14ac:dyDescent="0.25">
      <c r="P2533" s="3"/>
      <c r="V2533" s="1"/>
      <c r="Y2533" s="4"/>
      <c r="Z2533" s="5"/>
    </row>
    <row r="2534" spans="16:26" x14ac:dyDescent="0.25">
      <c r="P2534" s="3"/>
      <c r="V2534" s="1"/>
      <c r="Y2534" s="4"/>
      <c r="Z2534" s="5"/>
    </row>
    <row r="2535" spans="16:26" x14ac:dyDescent="0.25">
      <c r="P2535" s="3"/>
      <c r="V2535" s="1"/>
      <c r="Y2535" s="4"/>
      <c r="Z2535" s="5"/>
    </row>
    <row r="2536" spans="16:26" x14ac:dyDescent="0.25">
      <c r="P2536" s="3"/>
      <c r="V2536" s="1"/>
      <c r="Y2536" s="4"/>
      <c r="Z2536" s="5"/>
    </row>
    <row r="2537" spans="16:26" x14ac:dyDescent="0.25">
      <c r="P2537" s="3"/>
      <c r="V2537" s="1"/>
      <c r="Y2537" s="4"/>
      <c r="Z2537" s="5"/>
    </row>
    <row r="2538" spans="16:26" x14ac:dyDescent="0.25">
      <c r="P2538" s="3"/>
      <c r="V2538" s="1"/>
      <c r="Y2538" s="4"/>
      <c r="Z2538" s="5"/>
    </row>
    <row r="2539" spans="16:26" x14ac:dyDescent="0.25">
      <c r="P2539" s="3"/>
      <c r="V2539" s="1"/>
      <c r="Y2539" s="4"/>
      <c r="Z2539" s="5"/>
    </row>
    <row r="2540" spans="16:26" x14ac:dyDescent="0.25">
      <c r="P2540" s="3"/>
      <c r="V2540" s="1"/>
      <c r="Y2540" s="4"/>
      <c r="Z2540" s="5"/>
    </row>
    <row r="2541" spans="16:26" x14ac:dyDescent="0.25">
      <c r="P2541" s="3"/>
      <c r="V2541" s="1"/>
      <c r="Y2541" s="4"/>
      <c r="Z2541" s="5"/>
    </row>
    <row r="2542" spans="16:26" x14ac:dyDescent="0.25">
      <c r="P2542" s="3"/>
      <c r="V2542" s="1"/>
      <c r="Y2542" s="4"/>
      <c r="Z2542" s="5"/>
    </row>
    <row r="2543" spans="16:26" x14ac:dyDescent="0.25">
      <c r="P2543" s="3"/>
      <c r="V2543" s="1"/>
      <c r="Y2543" s="4"/>
      <c r="Z2543" s="5"/>
    </row>
    <row r="2544" spans="16:26" x14ac:dyDescent="0.25">
      <c r="P2544" s="3"/>
      <c r="V2544" s="1"/>
      <c r="Y2544" s="4"/>
      <c r="Z2544" s="5"/>
    </row>
    <row r="2545" spans="16:26" x14ac:dyDescent="0.25">
      <c r="P2545" s="3"/>
      <c r="V2545" s="1"/>
      <c r="Y2545" s="4"/>
      <c r="Z2545" s="5"/>
    </row>
    <row r="2546" spans="16:26" x14ac:dyDescent="0.25">
      <c r="P2546" s="3"/>
      <c r="V2546" s="1"/>
      <c r="Y2546" s="4"/>
      <c r="Z2546" s="5"/>
    </row>
    <row r="2547" spans="16:26" x14ac:dyDescent="0.25">
      <c r="P2547" s="3"/>
      <c r="V2547" s="1"/>
      <c r="Y2547" s="4"/>
      <c r="Z2547" s="5"/>
    </row>
    <row r="2548" spans="16:26" x14ac:dyDescent="0.25">
      <c r="P2548" s="3"/>
      <c r="V2548" s="1"/>
      <c r="Y2548" s="4"/>
      <c r="Z2548" s="5"/>
    </row>
    <row r="2549" spans="16:26" x14ac:dyDescent="0.25">
      <c r="P2549" s="3"/>
      <c r="V2549" s="1"/>
      <c r="Y2549" s="4"/>
      <c r="Z2549" s="5"/>
    </row>
    <row r="2550" spans="16:26" x14ac:dyDescent="0.25">
      <c r="P2550" s="3"/>
      <c r="V2550" s="1"/>
      <c r="Y2550" s="4"/>
      <c r="Z2550" s="5"/>
    </row>
    <row r="2551" spans="16:26" x14ac:dyDescent="0.25">
      <c r="P2551" s="3"/>
      <c r="V2551" s="1"/>
      <c r="Y2551" s="4"/>
      <c r="Z2551" s="5"/>
    </row>
    <row r="2552" spans="16:26" x14ac:dyDescent="0.25">
      <c r="P2552" s="3"/>
      <c r="V2552" s="1"/>
      <c r="Y2552" s="4"/>
      <c r="Z2552" s="5"/>
    </row>
    <row r="2553" spans="16:26" x14ac:dyDescent="0.25">
      <c r="P2553" s="3"/>
      <c r="V2553" s="1"/>
      <c r="Y2553" s="4"/>
      <c r="Z2553" s="5"/>
    </row>
    <row r="2554" spans="16:26" x14ac:dyDescent="0.25">
      <c r="P2554" s="3"/>
      <c r="V2554" s="1"/>
      <c r="Y2554" s="4"/>
      <c r="Z2554" s="5"/>
    </row>
    <row r="2555" spans="16:26" x14ac:dyDescent="0.25">
      <c r="P2555" s="3"/>
      <c r="V2555" s="1"/>
      <c r="Y2555" s="4"/>
      <c r="Z2555" s="5"/>
    </row>
    <row r="2556" spans="16:26" x14ac:dyDescent="0.25">
      <c r="P2556" s="3"/>
      <c r="V2556" s="1"/>
      <c r="Y2556" s="4"/>
      <c r="Z2556" s="5"/>
    </row>
    <row r="2557" spans="16:26" x14ac:dyDescent="0.25">
      <c r="P2557" s="3"/>
      <c r="V2557" s="1"/>
      <c r="Y2557" s="4"/>
      <c r="Z2557" s="5"/>
    </row>
    <row r="2558" spans="16:26" x14ac:dyDescent="0.25">
      <c r="P2558" s="3"/>
      <c r="V2558" s="1"/>
      <c r="Y2558" s="4"/>
      <c r="Z2558" s="5"/>
    </row>
    <row r="2559" spans="16:26" x14ac:dyDescent="0.25">
      <c r="P2559" s="3"/>
      <c r="V2559" s="1"/>
      <c r="Y2559" s="4"/>
      <c r="Z2559" s="5"/>
    </row>
    <row r="2560" spans="16:26" x14ac:dyDescent="0.25">
      <c r="P2560" s="3"/>
      <c r="V2560" s="1"/>
      <c r="Y2560" s="4"/>
      <c r="Z2560" s="5"/>
    </row>
    <row r="2561" spans="16:26" x14ac:dyDescent="0.25">
      <c r="P2561" s="3"/>
      <c r="V2561" s="1"/>
      <c r="Y2561" s="4"/>
      <c r="Z2561" s="5"/>
    </row>
    <row r="2562" spans="16:26" x14ac:dyDescent="0.25">
      <c r="P2562" s="3"/>
      <c r="V2562" s="1"/>
      <c r="Y2562" s="4"/>
      <c r="Z2562" s="5"/>
    </row>
    <row r="2563" spans="16:26" x14ac:dyDescent="0.25">
      <c r="P2563" s="3"/>
      <c r="V2563" s="1"/>
      <c r="Y2563" s="4"/>
      <c r="Z2563" s="5"/>
    </row>
    <row r="2564" spans="16:26" x14ac:dyDescent="0.25">
      <c r="P2564" s="3"/>
      <c r="V2564" s="1"/>
      <c r="Y2564" s="4"/>
      <c r="Z2564" s="5"/>
    </row>
    <row r="2565" spans="16:26" x14ac:dyDescent="0.25">
      <c r="P2565" s="3"/>
      <c r="V2565" s="1"/>
      <c r="Y2565" s="4"/>
      <c r="Z2565" s="5"/>
    </row>
    <row r="2566" spans="16:26" x14ac:dyDescent="0.25">
      <c r="P2566" s="3"/>
      <c r="V2566" s="1"/>
      <c r="Y2566" s="4"/>
      <c r="Z2566" s="5"/>
    </row>
    <row r="2567" spans="16:26" x14ac:dyDescent="0.25">
      <c r="P2567" s="3"/>
      <c r="V2567" s="1"/>
      <c r="Y2567" s="4"/>
      <c r="Z2567" s="5"/>
    </row>
    <row r="2568" spans="16:26" x14ac:dyDescent="0.25">
      <c r="P2568" s="3"/>
      <c r="V2568" s="1"/>
      <c r="Y2568" s="4"/>
      <c r="Z2568" s="5"/>
    </row>
    <row r="2569" spans="16:26" x14ac:dyDescent="0.25">
      <c r="P2569" s="3"/>
      <c r="V2569" s="1"/>
      <c r="Y2569" s="4"/>
      <c r="Z2569" s="5"/>
    </row>
    <row r="2570" spans="16:26" x14ac:dyDescent="0.25">
      <c r="P2570" s="3"/>
      <c r="V2570" s="1"/>
      <c r="Y2570" s="4"/>
      <c r="Z2570" s="5"/>
    </row>
    <row r="2571" spans="16:26" x14ac:dyDescent="0.25">
      <c r="P2571" s="3"/>
      <c r="V2571" s="1"/>
      <c r="Y2571" s="4"/>
      <c r="Z2571" s="5"/>
    </row>
    <row r="2572" spans="16:26" x14ac:dyDescent="0.25">
      <c r="P2572" s="3"/>
      <c r="V2572" s="1"/>
      <c r="Y2572" s="4"/>
      <c r="Z2572" s="5"/>
    </row>
    <row r="2573" spans="16:26" x14ac:dyDescent="0.25">
      <c r="P2573" s="3"/>
      <c r="V2573" s="1"/>
      <c r="Y2573" s="4"/>
      <c r="Z2573" s="5"/>
    </row>
    <row r="2574" spans="16:26" x14ac:dyDescent="0.25">
      <c r="P2574" s="3"/>
      <c r="V2574" s="1"/>
      <c r="Y2574" s="4"/>
      <c r="Z2574" s="5"/>
    </row>
    <row r="2575" spans="16:26" x14ac:dyDescent="0.25">
      <c r="P2575" s="3"/>
      <c r="V2575" s="1"/>
      <c r="Y2575" s="4"/>
      <c r="Z2575" s="5"/>
    </row>
    <row r="2576" spans="16:26" x14ac:dyDescent="0.25">
      <c r="P2576" s="3"/>
      <c r="V2576" s="1"/>
      <c r="Y2576" s="4"/>
      <c r="Z2576" s="5"/>
    </row>
    <row r="2577" spans="16:26" x14ac:dyDescent="0.25">
      <c r="P2577" s="3"/>
      <c r="V2577" s="1"/>
      <c r="Y2577" s="4"/>
      <c r="Z2577" s="5"/>
    </row>
    <row r="2578" spans="16:26" x14ac:dyDescent="0.25">
      <c r="P2578" s="3"/>
      <c r="V2578" s="1"/>
      <c r="Y2578" s="4"/>
      <c r="Z2578" s="5"/>
    </row>
    <row r="2579" spans="16:26" x14ac:dyDescent="0.25">
      <c r="P2579" s="3"/>
      <c r="V2579" s="1"/>
      <c r="Y2579" s="4"/>
      <c r="Z2579" s="5"/>
    </row>
    <row r="2580" spans="16:26" x14ac:dyDescent="0.25">
      <c r="P2580" s="3"/>
      <c r="V2580" s="1"/>
      <c r="Y2580" s="4"/>
      <c r="Z2580" s="5"/>
    </row>
    <row r="2581" spans="16:26" x14ac:dyDescent="0.25">
      <c r="P2581" s="3"/>
      <c r="V2581" s="1"/>
      <c r="Y2581" s="4"/>
      <c r="Z2581" s="5"/>
    </row>
    <row r="2582" spans="16:26" x14ac:dyDescent="0.25">
      <c r="P2582" s="3"/>
      <c r="V2582" s="1"/>
      <c r="Y2582" s="4"/>
      <c r="Z2582" s="5"/>
    </row>
    <row r="2583" spans="16:26" x14ac:dyDescent="0.25">
      <c r="P2583" s="3"/>
      <c r="V2583" s="1"/>
      <c r="Y2583" s="4"/>
      <c r="Z2583" s="5"/>
    </row>
    <row r="2584" spans="16:26" x14ac:dyDescent="0.25">
      <c r="P2584" s="3"/>
      <c r="V2584" s="1"/>
      <c r="Y2584" s="4"/>
      <c r="Z2584" s="5"/>
    </row>
    <row r="2585" spans="16:26" x14ac:dyDescent="0.25">
      <c r="P2585" s="3"/>
      <c r="V2585" s="1"/>
      <c r="Y2585" s="4"/>
      <c r="Z2585" s="5"/>
    </row>
    <row r="2586" spans="16:26" x14ac:dyDescent="0.25">
      <c r="P2586" s="3"/>
      <c r="V2586" s="1"/>
      <c r="Y2586" s="4"/>
      <c r="Z2586" s="5"/>
    </row>
    <row r="2587" spans="16:26" x14ac:dyDescent="0.25">
      <c r="P2587" s="3"/>
      <c r="V2587" s="1"/>
      <c r="Y2587" s="4"/>
      <c r="Z2587" s="5"/>
    </row>
    <row r="2588" spans="16:26" x14ac:dyDescent="0.25">
      <c r="P2588" s="3"/>
      <c r="V2588" s="1"/>
      <c r="Y2588" s="4"/>
      <c r="Z2588" s="5"/>
    </row>
    <row r="2589" spans="16:26" x14ac:dyDescent="0.25">
      <c r="P2589" s="3"/>
      <c r="V2589" s="1"/>
      <c r="Y2589" s="4"/>
      <c r="Z2589" s="5"/>
    </row>
    <row r="2590" spans="16:26" x14ac:dyDescent="0.25">
      <c r="P2590" s="3"/>
      <c r="V2590" s="1"/>
      <c r="Y2590" s="4"/>
      <c r="Z2590" s="5"/>
    </row>
    <row r="2591" spans="16:26" x14ac:dyDescent="0.25">
      <c r="P2591" s="3"/>
      <c r="V2591" s="1"/>
      <c r="Y2591" s="4"/>
      <c r="Z2591" s="5"/>
    </row>
    <row r="2592" spans="16:26" x14ac:dyDescent="0.25">
      <c r="P2592" s="3"/>
      <c r="V2592" s="1"/>
      <c r="Y2592" s="4"/>
      <c r="Z2592" s="5"/>
    </row>
    <row r="2593" spans="16:26" x14ac:dyDescent="0.25">
      <c r="P2593" s="3"/>
      <c r="V2593" s="1"/>
      <c r="Y2593" s="4"/>
      <c r="Z2593" s="5"/>
    </row>
    <row r="2594" spans="16:26" x14ac:dyDescent="0.25">
      <c r="P2594" s="3"/>
      <c r="V2594" s="1"/>
      <c r="Y2594" s="4"/>
      <c r="Z2594" s="5"/>
    </row>
    <row r="2595" spans="16:26" x14ac:dyDescent="0.25">
      <c r="P2595" s="3"/>
      <c r="V2595" s="1"/>
      <c r="Y2595" s="4"/>
      <c r="Z2595" s="5"/>
    </row>
    <row r="2596" spans="16:26" x14ac:dyDescent="0.25">
      <c r="P2596" s="3"/>
      <c r="V2596" s="1"/>
      <c r="Y2596" s="4"/>
      <c r="Z2596" s="5"/>
    </row>
    <row r="2597" spans="16:26" x14ac:dyDescent="0.25">
      <c r="P2597" s="3"/>
      <c r="V2597" s="1"/>
      <c r="Y2597" s="4"/>
      <c r="Z2597" s="5"/>
    </row>
    <row r="2598" spans="16:26" x14ac:dyDescent="0.25">
      <c r="P2598" s="3"/>
      <c r="V2598" s="1"/>
      <c r="Y2598" s="4"/>
      <c r="Z2598" s="5"/>
    </row>
    <row r="2599" spans="16:26" x14ac:dyDescent="0.25">
      <c r="P2599" s="3"/>
      <c r="V2599" s="1"/>
      <c r="Y2599" s="4"/>
      <c r="Z2599" s="5"/>
    </row>
    <row r="2600" spans="16:26" x14ac:dyDescent="0.25">
      <c r="P2600" s="3"/>
      <c r="V2600" s="1"/>
      <c r="Y2600" s="4"/>
      <c r="Z2600" s="5"/>
    </row>
    <row r="2601" spans="16:26" x14ac:dyDescent="0.25">
      <c r="P2601" s="3"/>
      <c r="V2601" s="1"/>
      <c r="Y2601" s="4"/>
      <c r="Z2601" s="5"/>
    </row>
    <row r="2602" spans="16:26" x14ac:dyDescent="0.25">
      <c r="P2602" s="3"/>
      <c r="V2602" s="1"/>
      <c r="Y2602" s="4"/>
      <c r="Z2602" s="5"/>
    </row>
    <row r="2603" spans="16:26" x14ac:dyDescent="0.25">
      <c r="P2603" s="3"/>
      <c r="V2603" s="1"/>
      <c r="Y2603" s="4"/>
      <c r="Z2603" s="5"/>
    </row>
    <row r="2604" spans="16:26" x14ac:dyDescent="0.25">
      <c r="P2604" s="3"/>
      <c r="V2604" s="1"/>
      <c r="Y2604" s="4"/>
      <c r="Z2604" s="5"/>
    </row>
    <row r="2605" spans="16:26" x14ac:dyDescent="0.25">
      <c r="P2605" s="3"/>
      <c r="V2605" s="1"/>
      <c r="Y2605" s="4"/>
      <c r="Z2605" s="5"/>
    </row>
    <row r="2606" spans="16:26" x14ac:dyDescent="0.25">
      <c r="P2606" s="3"/>
      <c r="V2606" s="1"/>
      <c r="Y2606" s="4"/>
      <c r="Z2606" s="5"/>
    </row>
    <row r="2607" spans="16:26" x14ac:dyDescent="0.25">
      <c r="P2607" s="3"/>
      <c r="V2607" s="1"/>
      <c r="Y2607" s="4"/>
      <c r="Z2607" s="5"/>
    </row>
    <row r="2608" spans="16:26" x14ac:dyDescent="0.25">
      <c r="P2608" s="3"/>
      <c r="V2608" s="1"/>
      <c r="Y2608" s="4"/>
      <c r="Z2608" s="5"/>
    </row>
    <row r="2609" spans="16:26" x14ac:dyDescent="0.25">
      <c r="P2609" s="3"/>
      <c r="V2609" s="1"/>
      <c r="Y2609" s="4"/>
      <c r="Z2609" s="5"/>
    </row>
    <row r="2610" spans="16:26" x14ac:dyDescent="0.25">
      <c r="P2610" s="3"/>
      <c r="V2610" s="1"/>
      <c r="Y2610" s="4"/>
      <c r="Z2610" s="5"/>
    </row>
    <row r="2611" spans="16:26" x14ac:dyDescent="0.25">
      <c r="P2611" s="3"/>
      <c r="V2611" s="1"/>
      <c r="Y2611" s="4"/>
      <c r="Z2611" s="5"/>
    </row>
    <row r="2612" spans="16:26" x14ac:dyDescent="0.25">
      <c r="P2612" s="3"/>
      <c r="V2612" s="1"/>
      <c r="Y2612" s="4"/>
      <c r="Z2612" s="5"/>
    </row>
    <row r="2613" spans="16:26" x14ac:dyDescent="0.25">
      <c r="P2613" s="3"/>
      <c r="V2613" s="1"/>
      <c r="Y2613" s="4"/>
      <c r="Z2613" s="5"/>
    </row>
    <row r="2614" spans="16:26" x14ac:dyDescent="0.25">
      <c r="P2614" s="3"/>
      <c r="V2614" s="1"/>
      <c r="Y2614" s="4"/>
      <c r="Z2614" s="5"/>
    </row>
    <row r="2615" spans="16:26" x14ac:dyDescent="0.25">
      <c r="P2615" s="3"/>
      <c r="V2615" s="1"/>
      <c r="Y2615" s="4"/>
      <c r="Z2615" s="5"/>
    </row>
    <row r="2616" spans="16:26" x14ac:dyDescent="0.25">
      <c r="P2616" s="3"/>
      <c r="V2616" s="1"/>
      <c r="Y2616" s="4"/>
      <c r="Z2616" s="5"/>
    </row>
    <row r="2617" spans="16:26" x14ac:dyDescent="0.25">
      <c r="P2617" s="3"/>
      <c r="V2617" s="1"/>
      <c r="Y2617" s="4"/>
      <c r="Z2617" s="5"/>
    </row>
    <row r="2618" spans="16:26" x14ac:dyDescent="0.25">
      <c r="P2618" s="3"/>
      <c r="V2618" s="1"/>
      <c r="Y2618" s="4"/>
      <c r="Z2618" s="5"/>
    </row>
    <row r="2619" spans="16:26" x14ac:dyDescent="0.25">
      <c r="P2619" s="3"/>
      <c r="V2619" s="1"/>
      <c r="Y2619" s="4"/>
      <c r="Z2619" s="5"/>
    </row>
    <row r="2620" spans="16:26" x14ac:dyDescent="0.25">
      <c r="P2620" s="3"/>
      <c r="V2620" s="1"/>
      <c r="Y2620" s="4"/>
      <c r="Z2620" s="5"/>
    </row>
    <row r="2621" spans="16:26" x14ac:dyDescent="0.25">
      <c r="P2621" s="3"/>
      <c r="V2621" s="1"/>
      <c r="Y2621" s="4"/>
      <c r="Z2621" s="5"/>
    </row>
    <row r="2622" spans="16:26" x14ac:dyDescent="0.25">
      <c r="P2622" s="3"/>
      <c r="V2622" s="1"/>
      <c r="Y2622" s="4"/>
      <c r="Z2622" s="5"/>
    </row>
    <row r="2623" spans="16:26" x14ac:dyDescent="0.25">
      <c r="P2623" s="3"/>
      <c r="V2623" s="1"/>
      <c r="Y2623" s="4"/>
      <c r="Z2623" s="5"/>
    </row>
    <row r="2624" spans="16:26" x14ac:dyDescent="0.25">
      <c r="P2624" s="3"/>
      <c r="V2624" s="1"/>
      <c r="Y2624" s="4"/>
      <c r="Z2624" s="5"/>
    </row>
    <row r="2625" spans="16:26" x14ac:dyDescent="0.25">
      <c r="P2625" s="3"/>
      <c r="V2625" s="1"/>
      <c r="Y2625" s="4"/>
      <c r="Z2625" s="5"/>
    </row>
    <row r="2626" spans="16:26" x14ac:dyDescent="0.25">
      <c r="P2626" s="3"/>
      <c r="V2626" s="1"/>
      <c r="Y2626" s="4"/>
      <c r="Z2626" s="5"/>
    </row>
    <row r="2627" spans="16:26" x14ac:dyDescent="0.25">
      <c r="P2627" s="3"/>
      <c r="V2627" s="1"/>
      <c r="Y2627" s="4"/>
      <c r="Z2627" s="5"/>
    </row>
    <row r="2628" spans="16:26" x14ac:dyDescent="0.25">
      <c r="P2628" s="3"/>
      <c r="V2628" s="1"/>
      <c r="Y2628" s="4"/>
      <c r="Z2628" s="5"/>
    </row>
    <row r="2629" spans="16:26" x14ac:dyDescent="0.25">
      <c r="P2629" s="3"/>
      <c r="V2629" s="1"/>
      <c r="Y2629" s="4"/>
      <c r="Z2629" s="5"/>
    </row>
    <row r="2630" spans="16:26" x14ac:dyDescent="0.25">
      <c r="P2630" s="3"/>
      <c r="V2630" s="1"/>
      <c r="Y2630" s="4"/>
      <c r="Z2630" s="5"/>
    </row>
    <row r="2631" spans="16:26" x14ac:dyDescent="0.25">
      <c r="P2631" s="3"/>
      <c r="V2631" s="1"/>
      <c r="Y2631" s="4"/>
      <c r="Z2631" s="5"/>
    </row>
    <row r="2632" spans="16:26" x14ac:dyDescent="0.25">
      <c r="P2632" s="3"/>
      <c r="V2632" s="1"/>
      <c r="Y2632" s="4"/>
      <c r="Z2632" s="5"/>
    </row>
    <row r="2633" spans="16:26" x14ac:dyDescent="0.25">
      <c r="P2633" s="3"/>
      <c r="V2633" s="1"/>
      <c r="Y2633" s="4"/>
      <c r="Z2633" s="5"/>
    </row>
    <row r="2634" spans="16:26" x14ac:dyDescent="0.25">
      <c r="P2634" s="3"/>
      <c r="V2634" s="1"/>
      <c r="Y2634" s="4"/>
      <c r="Z2634" s="5"/>
    </row>
    <row r="2635" spans="16:26" x14ac:dyDescent="0.25">
      <c r="P2635" s="3"/>
      <c r="V2635" s="1"/>
      <c r="Y2635" s="4"/>
      <c r="Z2635" s="5"/>
    </row>
    <row r="2636" spans="16:26" x14ac:dyDescent="0.25">
      <c r="P2636" s="3"/>
      <c r="V2636" s="1"/>
      <c r="Y2636" s="4"/>
      <c r="Z2636" s="5"/>
    </row>
    <row r="2637" spans="16:26" x14ac:dyDescent="0.25">
      <c r="P2637" s="3"/>
      <c r="V2637" s="1"/>
      <c r="Y2637" s="4"/>
      <c r="Z2637" s="5"/>
    </row>
    <row r="2638" spans="16:26" x14ac:dyDescent="0.25">
      <c r="P2638" s="3"/>
      <c r="V2638" s="1"/>
      <c r="Y2638" s="4"/>
      <c r="Z2638" s="5"/>
    </row>
    <row r="2639" spans="16:26" x14ac:dyDescent="0.25">
      <c r="P2639" s="3"/>
      <c r="V2639" s="1"/>
      <c r="Y2639" s="4"/>
      <c r="Z2639" s="5"/>
    </row>
    <row r="2640" spans="16:26" x14ac:dyDescent="0.25">
      <c r="P2640" s="3"/>
      <c r="V2640" s="1"/>
      <c r="Y2640" s="4"/>
      <c r="Z2640" s="5"/>
    </row>
    <row r="2641" spans="16:26" x14ac:dyDescent="0.25">
      <c r="P2641" s="3"/>
      <c r="V2641" s="1"/>
      <c r="Y2641" s="4"/>
      <c r="Z2641" s="5"/>
    </row>
    <row r="2642" spans="16:26" x14ac:dyDescent="0.25">
      <c r="P2642" s="3"/>
      <c r="V2642" s="1"/>
      <c r="Y2642" s="4"/>
      <c r="Z2642" s="5"/>
    </row>
    <row r="2643" spans="16:26" x14ac:dyDescent="0.25">
      <c r="P2643" s="3"/>
      <c r="V2643" s="1"/>
      <c r="Y2643" s="4"/>
      <c r="Z2643" s="5"/>
    </row>
    <row r="2644" spans="16:26" x14ac:dyDescent="0.25">
      <c r="P2644" s="3"/>
      <c r="V2644" s="1"/>
      <c r="Y2644" s="4"/>
      <c r="Z2644" s="5"/>
    </row>
    <row r="2645" spans="16:26" x14ac:dyDescent="0.25">
      <c r="P2645" s="3"/>
      <c r="V2645" s="1"/>
      <c r="Y2645" s="4"/>
      <c r="Z2645" s="5"/>
    </row>
    <row r="2646" spans="16:26" x14ac:dyDescent="0.25">
      <c r="P2646" s="3"/>
      <c r="V2646" s="1"/>
      <c r="Y2646" s="4"/>
      <c r="Z2646" s="5"/>
    </row>
    <row r="2647" spans="16:26" x14ac:dyDescent="0.25">
      <c r="P2647" s="3"/>
      <c r="V2647" s="1"/>
      <c r="Y2647" s="4"/>
      <c r="Z2647" s="5"/>
    </row>
    <row r="2648" spans="16:26" x14ac:dyDescent="0.25">
      <c r="P2648" s="3"/>
      <c r="V2648" s="1"/>
      <c r="Y2648" s="4"/>
      <c r="Z2648" s="5"/>
    </row>
    <row r="2649" spans="16:26" x14ac:dyDescent="0.25">
      <c r="P2649" s="3"/>
      <c r="V2649" s="1"/>
      <c r="Y2649" s="4"/>
      <c r="Z2649" s="5"/>
    </row>
    <row r="2650" spans="16:26" x14ac:dyDescent="0.25">
      <c r="P2650" s="3"/>
      <c r="V2650" s="1"/>
      <c r="Y2650" s="4"/>
      <c r="Z2650" s="5"/>
    </row>
    <row r="2651" spans="16:26" x14ac:dyDescent="0.25">
      <c r="P2651" s="3"/>
      <c r="V2651" s="1"/>
      <c r="Y2651" s="4"/>
      <c r="Z2651" s="5"/>
    </row>
    <row r="2652" spans="16:26" x14ac:dyDescent="0.25">
      <c r="P2652" s="3"/>
      <c r="V2652" s="1"/>
      <c r="Y2652" s="4"/>
      <c r="Z2652" s="5"/>
    </row>
    <row r="2653" spans="16:26" x14ac:dyDescent="0.25">
      <c r="P2653" s="3"/>
      <c r="V2653" s="1"/>
      <c r="Y2653" s="4"/>
      <c r="Z2653" s="5"/>
    </row>
    <row r="2654" spans="16:26" x14ac:dyDescent="0.25">
      <c r="P2654" s="3"/>
      <c r="V2654" s="1"/>
      <c r="Y2654" s="4"/>
      <c r="Z2654" s="5"/>
    </row>
    <row r="2655" spans="16:26" x14ac:dyDescent="0.25">
      <c r="P2655" s="3"/>
      <c r="V2655" s="1"/>
      <c r="Y2655" s="4"/>
      <c r="Z2655" s="5"/>
    </row>
    <row r="2656" spans="16:26" x14ac:dyDescent="0.25">
      <c r="P2656" s="3"/>
      <c r="V2656" s="1"/>
      <c r="Y2656" s="4"/>
      <c r="Z2656" s="5"/>
    </row>
    <row r="2657" spans="16:26" x14ac:dyDescent="0.25">
      <c r="P2657" s="3"/>
      <c r="V2657" s="1"/>
      <c r="Y2657" s="4"/>
      <c r="Z2657" s="5"/>
    </row>
    <row r="2658" spans="16:26" x14ac:dyDescent="0.25">
      <c r="P2658" s="3"/>
      <c r="V2658" s="1"/>
      <c r="Y2658" s="4"/>
      <c r="Z2658" s="5"/>
    </row>
    <row r="2659" spans="16:26" x14ac:dyDescent="0.25">
      <c r="P2659" s="3"/>
      <c r="V2659" s="1"/>
      <c r="Y2659" s="4"/>
      <c r="Z2659" s="5"/>
    </row>
    <row r="2660" spans="16:26" x14ac:dyDescent="0.25">
      <c r="P2660" s="3"/>
      <c r="V2660" s="1"/>
      <c r="Y2660" s="4"/>
      <c r="Z2660" s="5"/>
    </row>
    <row r="2661" spans="16:26" x14ac:dyDescent="0.25">
      <c r="P2661" s="3"/>
      <c r="V2661" s="1"/>
      <c r="Y2661" s="4"/>
      <c r="Z2661" s="5"/>
    </row>
    <row r="2662" spans="16:26" x14ac:dyDescent="0.25">
      <c r="P2662" s="3"/>
      <c r="V2662" s="1"/>
      <c r="Y2662" s="4"/>
      <c r="Z2662" s="5"/>
    </row>
    <row r="2663" spans="16:26" x14ac:dyDescent="0.25">
      <c r="P2663" s="3"/>
      <c r="V2663" s="1"/>
      <c r="Y2663" s="4"/>
      <c r="Z2663" s="5"/>
    </row>
    <row r="2664" spans="16:26" x14ac:dyDescent="0.25">
      <c r="P2664" s="3"/>
      <c r="V2664" s="1"/>
      <c r="Y2664" s="4"/>
      <c r="Z2664" s="5"/>
    </row>
    <row r="2665" spans="16:26" x14ac:dyDescent="0.25">
      <c r="P2665" s="3"/>
      <c r="V2665" s="1"/>
      <c r="Y2665" s="4"/>
      <c r="Z2665" s="5"/>
    </row>
    <row r="2666" spans="16:26" x14ac:dyDescent="0.25">
      <c r="P2666" s="3"/>
      <c r="V2666" s="1"/>
      <c r="Y2666" s="4"/>
      <c r="Z2666" s="5"/>
    </row>
    <row r="2667" spans="16:26" x14ac:dyDescent="0.25">
      <c r="P2667" s="3"/>
      <c r="V2667" s="1"/>
      <c r="Y2667" s="4"/>
      <c r="Z2667" s="5"/>
    </row>
    <row r="2668" spans="16:26" x14ac:dyDescent="0.25">
      <c r="P2668" s="3"/>
      <c r="V2668" s="1"/>
      <c r="Y2668" s="4"/>
      <c r="Z2668" s="5"/>
    </row>
    <row r="2669" spans="16:26" x14ac:dyDescent="0.25">
      <c r="P2669" s="3"/>
      <c r="V2669" s="1"/>
      <c r="Y2669" s="4"/>
      <c r="Z2669" s="5"/>
    </row>
    <row r="2670" spans="16:26" x14ac:dyDescent="0.25">
      <c r="P2670" s="3"/>
      <c r="V2670" s="1"/>
      <c r="Y2670" s="4"/>
      <c r="Z2670" s="5"/>
    </row>
    <row r="2671" spans="16:26" x14ac:dyDescent="0.25">
      <c r="P2671" s="3"/>
      <c r="V2671" s="1"/>
      <c r="Y2671" s="4"/>
      <c r="Z2671" s="5"/>
    </row>
    <row r="2672" spans="16:26" x14ac:dyDescent="0.25">
      <c r="P2672" s="3"/>
      <c r="V2672" s="1"/>
      <c r="Y2672" s="4"/>
      <c r="Z2672" s="5"/>
    </row>
    <row r="2673" spans="16:26" x14ac:dyDescent="0.25">
      <c r="P2673" s="3"/>
      <c r="V2673" s="1"/>
      <c r="Y2673" s="4"/>
      <c r="Z2673" s="5"/>
    </row>
    <row r="2674" spans="16:26" x14ac:dyDescent="0.25">
      <c r="P2674" s="3"/>
      <c r="V2674" s="1"/>
      <c r="Y2674" s="4"/>
      <c r="Z2674" s="5"/>
    </row>
    <row r="2675" spans="16:26" x14ac:dyDescent="0.25">
      <c r="P2675" s="3"/>
      <c r="V2675" s="1"/>
      <c r="Y2675" s="4"/>
      <c r="Z2675" s="5"/>
    </row>
    <row r="2676" spans="16:26" x14ac:dyDescent="0.25">
      <c r="P2676" s="3"/>
      <c r="V2676" s="1"/>
      <c r="Y2676" s="4"/>
      <c r="Z2676" s="5"/>
    </row>
    <row r="2677" spans="16:26" x14ac:dyDescent="0.25">
      <c r="P2677" s="3"/>
      <c r="V2677" s="1"/>
      <c r="Y2677" s="4"/>
      <c r="Z2677" s="5"/>
    </row>
    <row r="2678" spans="16:26" x14ac:dyDescent="0.25">
      <c r="P2678" s="3"/>
      <c r="V2678" s="1"/>
      <c r="Y2678" s="4"/>
      <c r="Z2678" s="5"/>
    </row>
    <row r="2679" spans="16:26" x14ac:dyDescent="0.25">
      <c r="P2679" s="3"/>
      <c r="V2679" s="1"/>
      <c r="Y2679" s="4"/>
      <c r="Z2679" s="5"/>
    </row>
    <row r="2680" spans="16:26" x14ac:dyDescent="0.25">
      <c r="P2680" s="3"/>
      <c r="V2680" s="1"/>
      <c r="Y2680" s="4"/>
      <c r="Z2680" s="5"/>
    </row>
    <row r="2681" spans="16:26" x14ac:dyDescent="0.25">
      <c r="P2681" s="3"/>
      <c r="V2681" s="1"/>
      <c r="Y2681" s="4"/>
      <c r="Z2681" s="5"/>
    </row>
    <row r="2682" spans="16:26" x14ac:dyDescent="0.25">
      <c r="P2682" s="3"/>
      <c r="V2682" s="1"/>
      <c r="Y2682" s="4"/>
      <c r="Z2682" s="5"/>
    </row>
    <row r="2683" spans="16:26" x14ac:dyDescent="0.25">
      <c r="P2683" s="3"/>
      <c r="V2683" s="1"/>
      <c r="Y2683" s="4"/>
      <c r="Z2683" s="5"/>
    </row>
    <row r="2684" spans="16:26" x14ac:dyDescent="0.25">
      <c r="P2684" s="3"/>
      <c r="V2684" s="1"/>
      <c r="Y2684" s="4"/>
      <c r="Z2684" s="5"/>
    </row>
    <row r="2685" spans="16:26" x14ac:dyDescent="0.25">
      <c r="P2685" s="3"/>
      <c r="V2685" s="1"/>
      <c r="Y2685" s="4"/>
      <c r="Z2685" s="5"/>
    </row>
    <row r="2686" spans="16:26" x14ac:dyDescent="0.25">
      <c r="P2686" s="3"/>
      <c r="V2686" s="1"/>
      <c r="Y2686" s="4"/>
      <c r="Z2686" s="5"/>
    </row>
    <row r="2687" spans="16:26" x14ac:dyDescent="0.25">
      <c r="P2687" s="3"/>
      <c r="V2687" s="1"/>
      <c r="Y2687" s="4"/>
      <c r="Z2687" s="5"/>
    </row>
    <row r="2688" spans="16:26" x14ac:dyDescent="0.25">
      <c r="P2688" s="3"/>
      <c r="V2688" s="1"/>
      <c r="Y2688" s="4"/>
      <c r="Z2688" s="5"/>
    </row>
    <row r="2689" spans="16:26" x14ac:dyDescent="0.25">
      <c r="P2689" s="3"/>
      <c r="V2689" s="1"/>
      <c r="Y2689" s="4"/>
      <c r="Z2689" s="5"/>
    </row>
    <row r="2690" spans="16:26" x14ac:dyDescent="0.25">
      <c r="P2690" s="3"/>
      <c r="V2690" s="1"/>
      <c r="Y2690" s="4"/>
      <c r="Z2690" s="5"/>
    </row>
    <row r="2691" spans="16:26" x14ac:dyDescent="0.25">
      <c r="P2691" s="3"/>
      <c r="V2691" s="1"/>
      <c r="Y2691" s="4"/>
      <c r="Z2691" s="5"/>
    </row>
    <row r="2692" spans="16:26" x14ac:dyDescent="0.25">
      <c r="P2692" s="3"/>
      <c r="V2692" s="1"/>
      <c r="Y2692" s="4"/>
      <c r="Z2692" s="5"/>
    </row>
    <row r="2693" spans="16:26" x14ac:dyDescent="0.25">
      <c r="P2693" s="3"/>
      <c r="V2693" s="1"/>
      <c r="Y2693" s="4"/>
      <c r="Z2693" s="5"/>
    </row>
    <row r="2694" spans="16:26" x14ac:dyDescent="0.25">
      <c r="P2694" s="3"/>
      <c r="V2694" s="1"/>
      <c r="Y2694" s="4"/>
      <c r="Z2694" s="5"/>
    </row>
    <row r="2695" spans="16:26" x14ac:dyDescent="0.25">
      <c r="P2695" s="3"/>
      <c r="V2695" s="1"/>
      <c r="Y2695" s="4"/>
      <c r="Z2695" s="5"/>
    </row>
    <row r="2696" spans="16:26" x14ac:dyDescent="0.25">
      <c r="P2696" s="3"/>
      <c r="V2696" s="1"/>
      <c r="Y2696" s="4"/>
      <c r="Z2696" s="5"/>
    </row>
    <row r="2697" spans="16:26" x14ac:dyDescent="0.25">
      <c r="P2697" s="3"/>
      <c r="V2697" s="1"/>
      <c r="Y2697" s="4"/>
      <c r="Z2697" s="5"/>
    </row>
    <row r="2698" spans="16:26" x14ac:dyDescent="0.25">
      <c r="P2698" s="3"/>
      <c r="V2698" s="1"/>
      <c r="Y2698" s="4"/>
      <c r="Z2698" s="5"/>
    </row>
    <row r="2699" spans="16:26" x14ac:dyDescent="0.25">
      <c r="P2699" s="3"/>
      <c r="V2699" s="1"/>
      <c r="Y2699" s="4"/>
      <c r="Z2699" s="5"/>
    </row>
    <row r="2700" spans="16:26" x14ac:dyDescent="0.25">
      <c r="P2700" s="3"/>
      <c r="V2700" s="1"/>
      <c r="Y2700" s="4"/>
      <c r="Z2700" s="5"/>
    </row>
    <row r="2701" spans="16:26" x14ac:dyDescent="0.25">
      <c r="P2701" s="3"/>
      <c r="V2701" s="1"/>
      <c r="Y2701" s="4"/>
      <c r="Z2701" s="5"/>
    </row>
    <row r="2702" spans="16:26" x14ac:dyDescent="0.25">
      <c r="P2702" s="3"/>
      <c r="V2702" s="1"/>
      <c r="Y2702" s="4"/>
      <c r="Z2702" s="5"/>
    </row>
    <row r="2703" spans="16:26" x14ac:dyDescent="0.25">
      <c r="P2703" s="3"/>
      <c r="V2703" s="1"/>
      <c r="Y2703" s="4"/>
      <c r="Z2703" s="5"/>
    </row>
    <row r="2704" spans="16:26" x14ac:dyDescent="0.25">
      <c r="P2704" s="3"/>
      <c r="V2704" s="1"/>
      <c r="Y2704" s="4"/>
      <c r="Z2704" s="5"/>
    </row>
    <row r="2705" spans="16:26" x14ac:dyDescent="0.25">
      <c r="P2705" s="3"/>
      <c r="V2705" s="1"/>
      <c r="Y2705" s="4"/>
      <c r="Z2705" s="5"/>
    </row>
    <row r="2706" spans="16:26" x14ac:dyDescent="0.25">
      <c r="P2706" s="3"/>
      <c r="V2706" s="1"/>
      <c r="Y2706" s="4"/>
      <c r="Z2706" s="5"/>
    </row>
    <row r="2707" spans="16:26" x14ac:dyDescent="0.25">
      <c r="P2707" s="3"/>
      <c r="V2707" s="1"/>
      <c r="Y2707" s="4"/>
      <c r="Z2707" s="5"/>
    </row>
    <row r="2708" spans="16:26" x14ac:dyDescent="0.25">
      <c r="P2708" s="3"/>
      <c r="V2708" s="1"/>
      <c r="Y2708" s="4"/>
      <c r="Z2708" s="5"/>
    </row>
    <row r="2709" spans="16:26" x14ac:dyDescent="0.25">
      <c r="P2709" s="3"/>
      <c r="V2709" s="1"/>
      <c r="Y2709" s="4"/>
      <c r="Z2709" s="5"/>
    </row>
    <row r="2710" spans="16:26" x14ac:dyDescent="0.25">
      <c r="P2710" s="3"/>
      <c r="V2710" s="1"/>
      <c r="Y2710" s="4"/>
      <c r="Z2710" s="5"/>
    </row>
    <row r="2711" spans="16:26" x14ac:dyDescent="0.25">
      <c r="P2711" s="3"/>
      <c r="V2711" s="1"/>
      <c r="Y2711" s="4"/>
      <c r="Z2711" s="5"/>
    </row>
    <row r="2712" spans="16:26" x14ac:dyDescent="0.25">
      <c r="P2712" s="3"/>
      <c r="V2712" s="1"/>
      <c r="Y2712" s="4"/>
      <c r="Z2712" s="5"/>
    </row>
    <row r="2713" spans="16:26" x14ac:dyDescent="0.25">
      <c r="P2713" s="3"/>
      <c r="V2713" s="1"/>
      <c r="Y2713" s="4"/>
      <c r="Z2713" s="5"/>
    </row>
    <row r="2714" spans="16:26" x14ac:dyDescent="0.25">
      <c r="P2714" s="3"/>
      <c r="V2714" s="1"/>
      <c r="Y2714" s="4"/>
      <c r="Z2714" s="5"/>
    </row>
    <row r="2715" spans="16:26" x14ac:dyDescent="0.25">
      <c r="P2715" s="3"/>
      <c r="V2715" s="1"/>
      <c r="Y2715" s="4"/>
      <c r="Z2715" s="5"/>
    </row>
    <row r="2716" spans="16:26" x14ac:dyDescent="0.25">
      <c r="P2716" s="3"/>
      <c r="V2716" s="1"/>
      <c r="Y2716" s="4"/>
      <c r="Z2716" s="5"/>
    </row>
    <row r="2717" spans="16:26" x14ac:dyDescent="0.25">
      <c r="P2717" s="3"/>
      <c r="V2717" s="1"/>
      <c r="Y2717" s="4"/>
      <c r="Z2717" s="5"/>
    </row>
    <row r="2718" spans="16:26" x14ac:dyDescent="0.25">
      <c r="P2718" s="3"/>
      <c r="V2718" s="1"/>
      <c r="Y2718" s="4"/>
      <c r="Z2718" s="5"/>
    </row>
    <row r="2719" spans="16:26" x14ac:dyDescent="0.25">
      <c r="P2719" s="3"/>
      <c r="V2719" s="1"/>
      <c r="Y2719" s="4"/>
      <c r="Z2719" s="5"/>
    </row>
    <row r="2720" spans="16:26" x14ac:dyDescent="0.25">
      <c r="P2720" s="3"/>
      <c r="V2720" s="1"/>
      <c r="Y2720" s="4"/>
      <c r="Z2720" s="5"/>
    </row>
    <row r="2721" spans="16:26" x14ac:dyDescent="0.25">
      <c r="P2721" s="3"/>
      <c r="V2721" s="1"/>
      <c r="Y2721" s="4"/>
      <c r="Z2721" s="5"/>
    </row>
    <row r="2722" spans="16:26" x14ac:dyDescent="0.25">
      <c r="P2722" s="3"/>
      <c r="V2722" s="1"/>
      <c r="Y2722" s="4"/>
      <c r="Z2722" s="5"/>
    </row>
    <row r="2723" spans="16:26" x14ac:dyDescent="0.25">
      <c r="P2723" s="3"/>
      <c r="V2723" s="1"/>
      <c r="Y2723" s="4"/>
      <c r="Z2723" s="5"/>
    </row>
    <row r="2724" spans="16:26" x14ac:dyDescent="0.25">
      <c r="P2724" s="3"/>
      <c r="V2724" s="1"/>
      <c r="Y2724" s="4"/>
      <c r="Z2724" s="5"/>
    </row>
    <row r="2725" spans="16:26" x14ac:dyDescent="0.25">
      <c r="P2725" s="3"/>
      <c r="V2725" s="1"/>
      <c r="Y2725" s="4"/>
      <c r="Z2725" s="5"/>
    </row>
    <row r="2726" spans="16:26" x14ac:dyDescent="0.25">
      <c r="P2726" s="3"/>
      <c r="V2726" s="1"/>
      <c r="Y2726" s="4"/>
      <c r="Z2726" s="5"/>
    </row>
    <row r="2727" spans="16:26" x14ac:dyDescent="0.25">
      <c r="P2727" s="3"/>
      <c r="V2727" s="1"/>
      <c r="Y2727" s="4"/>
      <c r="Z2727" s="5"/>
    </row>
    <row r="2728" spans="16:26" x14ac:dyDescent="0.25">
      <c r="P2728" s="3"/>
      <c r="V2728" s="1"/>
      <c r="Y2728" s="4"/>
      <c r="Z2728" s="5"/>
    </row>
    <row r="2729" spans="16:26" x14ac:dyDescent="0.25">
      <c r="P2729" s="3"/>
      <c r="V2729" s="1"/>
      <c r="Y2729" s="4"/>
      <c r="Z2729" s="5"/>
    </row>
    <row r="2730" spans="16:26" x14ac:dyDescent="0.25">
      <c r="P2730" s="3"/>
      <c r="V2730" s="1"/>
      <c r="Y2730" s="4"/>
      <c r="Z2730" s="5"/>
    </row>
    <row r="2731" spans="16:26" x14ac:dyDescent="0.25">
      <c r="P2731" s="3"/>
      <c r="V2731" s="1"/>
      <c r="Y2731" s="4"/>
      <c r="Z2731" s="5"/>
    </row>
    <row r="2732" spans="16:26" x14ac:dyDescent="0.25">
      <c r="P2732" s="3"/>
      <c r="V2732" s="1"/>
      <c r="Y2732" s="4"/>
      <c r="Z2732" s="5"/>
    </row>
    <row r="2733" spans="16:26" x14ac:dyDescent="0.25">
      <c r="P2733" s="3"/>
      <c r="V2733" s="1"/>
      <c r="Y2733" s="4"/>
      <c r="Z2733" s="5"/>
    </row>
    <row r="2734" spans="16:26" x14ac:dyDescent="0.25">
      <c r="P2734" s="3"/>
      <c r="V2734" s="1"/>
      <c r="Y2734" s="4"/>
      <c r="Z2734" s="5"/>
    </row>
    <row r="2735" spans="16:26" x14ac:dyDescent="0.25">
      <c r="P2735" s="3"/>
      <c r="V2735" s="1"/>
      <c r="Y2735" s="4"/>
      <c r="Z2735" s="5"/>
    </row>
    <row r="2736" spans="16:26" x14ac:dyDescent="0.25">
      <c r="P2736" s="3"/>
      <c r="V2736" s="1"/>
      <c r="Y2736" s="4"/>
      <c r="Z2736" s="5"/>
    </row>
    <row r="2737" spans="16:26" x14ac:dyDescent="0.25">
      <c r="P2737" s="3"/>
      <c r="V2737" s="1"/>
      <c r="Y2737" s="4"/>
      <c r="Z2737" s="5"/>
    </row>
    <row r="2738" spans="16:26" x14ac:dyDescent="0.25">
      <c r="P2738" s="3"/>
      <c r="V2738" s="1"/>
      <c r="Y2738" s="4"/>
      <c r="Z2738" s="5"/>
    </row>
    <row r="2739" spans="16:26" x14ac:dyDescent="0.25">
      <c r="P2739" s="3"/>
      <c r="V2739" s="1"/>
      <c r="Y2739" s="4"/>
      <c r="Z2739" s="5"/>
    </row>
    <row r="2740" spans="16:26" x14ac:dyDescent="0.25">
      <c r="P2740" s="3"/>
      <c r="V2740" s="1"/>
      <c r="Y2740" s="4"/>
      <c r="Z2740" s="5"/>
    </row>
    <row r="2741" spans="16:26" x14ac:dyDescent="0.25">
      <c r="P2741" s="3"/>
      <c r="V2741" s="1"/>
      <c r="Y2741" s="4"/>
      <c r="Z2741" s="5"/>
    </row>
    <row r="2742" spans="16:26" x14ac:dyDescent="0.25">
      <c r="P2742" s="3"/>
      <c r="V2742" s="1"/>
      <c r="Y2742" s="4"/>
      <c r="Z2742" s="5"/>
    </row>
    <row r="2743" spans="16:26" x14ac:dyDescent="0.25">
      <c r="P2743" s="3"/>
      <c r="V2743" s="1"/>
      <c r="Y2743" s="4"/>
      <c r="Z2743" s="5"/>
    </row>
    <row r="2744" spans="16:26" x14ac:dyDescent="0.25">
      <c r="P2744" s="3"/>
      <c r="V2744" s="1"/>
      <c r="Y2744" s="4"/>
      <c r="Z2744" s="5"/>
    </row>
    <row r="2745" spans="16:26" x14ac:dyDescent="0.25">
      <c r="P2745" s="3"/>
      <c r="V2745" s="1"/>
      <c r="Y2745" s="4"/>
      <c r="Z2745" s="5"/>
    </row>
    <row r="2746" spans="16:26" x14ac:dyDescent="0.25">
      <c r="P2746" s="3"/>
      <c r="V2746" s="1"/>
      <c r="Y2746" s="4"/>
      <c r="Z2746" s="5"/>
    </row>
    <row r="2747" spans="16:26" x14ac:dyDescent="0.25">
      <c r="P2747" s="3"/>
      <c r="V2747" s="1"/>
      <c r="Y2747" s="4"/>
      <c r="Z2747" s="5"/>
    </row>
    <row r="2748" spans="16:26" x14ac:dyDescent="0.25">
      <c r="P2748" s="3"/>
      <c r="V2748" s="1"/>
      <c r="Y2748" s="4"/>
      <c r="Z2748" s="5"/>
    </row>
    <row r="2749" spans="16:26" x14ac:dyDescent="0.25">
      <c r="P2749" s="3"/>
      <c r="V2749" s="1"/>
      <c r="Y2749" s="4"/>
      <c r="Z2749" s="5"/>
    </row>
    <row r="2750" spans="16:26" x14ac:dyDescent="0.25">
      <c r="P2750" s="3"/>
      <c r="V2750" s="1"/>
      <c r="Y2750" s="4"/>
      <c r="Z2750" s="5"/>
    </row>
    <row r="2751" spans="16:26" x14ac:dyDescent="0.25">
      <c r="P2751" s="3"/>
      <c r="V2751" s="1"/>
      <c r="Y2751" s="4"/>
      <c r="Z2751" s="5"/>
    </row>
    <row r="2752" spans="16:26" x14ac:dyDescent="0.25">
      <c r="P2752" s="3"/>
      <c r="V2752" s="1"/>
      <c r="Y2752" s="4"/>
      <c r="Z2752" s="5"/>
    </row>
    <row r="2753" spans="16:26" x14ac:dyDescent="0.25">
      <c r="P2753" s="3"/>
      <c r="V2753" s="1"/>
      <c r="Y2753" s="4"/>
      <c r="Z2753" s="5"/>
    </row>
    <row r="2754" spans="16:26" x14ac:dyDescent="0.25">
      <c r="P2754" s="3"/>
      <c r="V2754" s="1"/>
      <c r="Y2754" s="4"/>
      <c r="Z2754" s="5"/>
    </row>
    <row r="2755" spans="16:26" x14ac:dyDescent="0.25">
      <c r="P2755" s="3"/>
      <c r="V2755" s="1"/>
      <c r="Y2755" s="4"/>
      <c r="Z2755" s="5"/>
    </row>
    <row r="2756" spans="16:26" x14ac:dyDescent="0.25">
      <c r="P2756" s="3"/>
      <c r="V2756" s="1"/>
      <c r="Y2756" s="4"/>
      <c r="Z2756" s="5"/>
    </row>
    <row r="2757" spans="16:26" x14ac:dyDescent="0.25">
      <c r="P2757" s="3"/>
      <c r="V2757" s="1"/>
      <c r="Y2757" s="4"/>
      <c r="Z2757" s="5"/>
    </row>
    <row r="2758" spans="16:26" x14ac:dyDescent="0.25">
      <c r="P2758" s="3"/>
      <c r="V2758" s="1"/>
      <c r="Y2758" s="4"/>
      <c r="Z2758" s="5"/>
    </row>
    <row r="2759" spans="16:26" x14ac:dyDescent="0.25">
      <c r="P2759" s="3"/>
      <c r="V2759" s="1"/>
      <c r="Y2759" s="4"/>
      <c r="Z2759" s="5"/>
    </row>
    <row r="2760" spans="16:26" x14ac:dyDescent="0.25">
      <c r="P2760" s="3"/>
      <c r="V2760" s="1"/>
      <c r="Y2760" s="4"/>
      <c r="Z2760" s="5"/>
    </row>
    <row r="2761" spans="16:26" x14ac:dyDescent="0.25">
      <c r="P2761" s="3"/>
      <c r="V2761" s="1"/>
      <c r="Y2761" s="4"/>
      <c r="Z2761" s="5"/>
    </row>
    <row r="2762" spans="16:26" x14ac:dyDescent="0.25">
      <c r="P2762" s="3"/>
      <c r="V2762" s="1"/>
      <c r="Y2762" s="4"/>
      <c r="Z2762" s="5"/>
    </row>
    <row r="2763" spans="16:26" x14ac:dyDescent="0.25">
      <c r="P2763" s="3"/>
      <c r="V2763" s="1"/>
      <c r="Y2763" s="4"/>
      <c r="Z2763" s="5"/>
    </row>
    <row r="2764" spans="16:26" x14ac:dyDescent="0.25">
      <c r="P2764" s="3"/>
      <c r="V2764" s="1"/>
      <c r="Y2764" s="4"/>
      <c r="Z2764" s="5"/>
    </row>
    <row r="2765" spans="16:26" x14ac:dyDescent="0.25">
      <c r="P2765" s="3"/>
      <c r="V2765" s="1"/>
      <c r="Y2765" s="4"/>
      <c r="Z2765" s="5"/>
    </row>
    <row r="2766" spans="16:26" x14ac:dyDescent="0.25">
      <c r="P2766" s="3"/>
      <c r="V2766" s="1"/>
      <c r="Y2766" s="4"/>
      <c r="Z2766" s="5"/>
    </row>
    <row r="2767" spans="16:26" x14ac:dyDescent="0.25">
      <c r="P2767" s="3"/>
      <c r="V2767" s="1"/>
      <c r="Y2767" s="4"/>
      <c r="Z2767" s="5"/>
    </row>
    <row r="2768" spans="16:26" x14ac:dyDescent="0.25">
      <c r="P2768" s="3"/>
      <c r="V2768" s="1"/>
      <c r="Y2768" s="4"/>
      <c r="Z2768" s="5"/>
    </row>
    <row r="2769" spans="7:26" x14ac:dyDescent="0.25">
      <c r="G2769" s="6"/>
      <c r="P2769" s="3"/>
      <c r="V2769" s="1"/>
      <c r="Y2769" s="4"/>
      <c r="Z2769" s="5"/>
    </row>
    <row r="2770" spans="7:26" x14ac:dyDescent="0.25">
      <c r="P2770" s="3"/>
      <c r="V2770" s="1"/>
      <c r="Y2770" s="4"/>
      <c r="Z2770" s="5"/>
    </row>
    <row r="2771" spans="7:26" x14ac:dyDescent="0.25">
      <c r="P2771" s="3"/>
      <c r="V2771" s="1"/>
      <c r="Y2771" s="4"/>
      <c r="Z2771" s="5"/>
    </row>
    <row r="2772" spans="7:26" x14ac:dyDescent="0.25">
      <c r="P2772" s="3"/>
      <c r="V2772" s="1"/>
      <c r="Y2772" s="4"/>
      <c r="Z2772" s="5"/>
    </row>
    <row r="2773" spans="7:26" x14ac:dyDescent="0.25">
      <c r="P2773" s="3"/>
      <c r="V2773" s="1"/>
      <c r="Y2773" s="4"/>
      <c r="Z2773" s="5"/>
    </row>
    <row r="2774" spans="7:26" x14ac:dyDescent="0.25">
      <c r="P2774" s="3"/>
      <c r="V2774" s="1"/>
      <c r="Y2774" s="4"/>
      <c r="Z2774" s="5"/>
    </row>
    <row r="2775" spans="7:26" x14ac:dyDescent="0.25">
      <c r="P2775" s="3"/>
      <c r="V2775" s="1"/>
      <c r="Y2775" s="4"/>
      <c r="Z2775" s="5"/>
    </row>
    <row r="2776" spans="7:26" x14ac:dyDescent="0.25">
      <c r="P2776" s="3"/>
      <c r="V2776" s="1"/>
      <c r="Y2776" s="4"/>
      <c r="Z2776" s="5"/>
    </row>
    <row r="2777" spans="7:26" x14ac:dyDescent="0.25">
      <c r="P2777" s="3"/>
      <c r="V2777" s="1"/>
      <c r="Y2777" s="4"/>
      <c r="Z2777" s="5"/>
    </row>
    <row r="2778" spans="7:26" x14ac:dyDescent="0.25">
      <c r="P2778" s="3"/>
      <c r="V2778" s="1"/>
      <c r="Y2778" s="4"/>
      <c r="Z2778" s="5"/>
    </row>
    <row r="2779" spans="7:26" x14ac:dyDescent="0.25">
      <c r="G2779" s="6"/>
      <c r="P2779" s="3"/>
      <c r="V2779" s="1"/>
      <c r="Y2779" s="4"/>
      <c r="Z2779" s="5"/>
    </row>
    <row r="2780" spans="7:26" x14ac:dyDescent="0.25">
      <c r="P2780" s="3"/>
      <c r="V2780" s="1"/>
      <c r="Y2780" s="4"/>
      <c r="Z2780" s="5"/>
    </row>
    <row r="2781" spans="7:26" x14ac:dyDescent="0.25">
      <c r="P2781" s="3"/>
      <c r="V2781" s="1"/>
      <c r="Y2781" s="4"/>
      <c r="Z2781" s="5"/>
    </row>
    <row r="2782" spans="7:26" x14ac:dyDescent="0.25">
      <c r="P2782" s="3"/>
      <c r="V2782" s="1"/>
      <c r="Y2782" s="4"/>
      <c r="Z2782" s="5"/>
    </row>
    <row r="2783" spans="7:26" x14ac:dyDescent="0.25">
      <c r="P2783" s="3"/>
      <c r="V2783" s="1"/>
      <c r="Y2783" s="4"/>
      <c r="Z2783" s="5"/>
    </row>
    <row r="2784" spans="7:26" x14ac:dyDescent="0.25">
      <c r="P2784" s="3"/>
      <c r="V2784" s="1"/>
      <c r="Y2784" s="4"/>
      <c r="Z2784" s="5"/>
    </row>
    <row r="2785" spans="16:26" x14ac:dyDescent="0.25">
      <c r="P2785" s="3"/>
      <c r="V2785" s="1"/>
      <c r="Y2785" s="4"/>
      <c r="Z2785" s="5"/>
    </row>
    <row r="2786" spans="16:26" x14ac:dyDescent="0.25">
      <c r="P2786" s="3"/>
      <c r="V2786" s="1"/>
      <c r="Y2786" s="4"/>
      <c r="Z2786" s="5"/>
    </row>
    <row r="2787" spans="16:26" x14ac:dyDescent="0.25">
      <c r="P2787" s="3"/>
      <c r="V2787" s="1"/>
      <c r="Y2787" s="4"/>
      <c r="Z2787" s="5"/>
    </row>
    <row r="2788" spans="16:26" x14ac:dyDescent="0.25">
      <c r="P2788" s="3"/>
      <c r="V2788" s="1"/>
      <c r="Y2788" s="4"/>
      <c r="Z2788" s="5"/>
    </row>
    <row r="2789" spans="16:26" x14ac:dyDescent="0.25">
      <c r="P2789" s="3"/>
      <c r="V2789" s="1"/>
      <c r="Y2789" s="4"/>
      <c r="Z2789" s="5"/>
    </row>
    <row r="2790" spans="16:26" x14ac:dyDescent="0.25">
      <c r="P2790" s="3"/>
      <c r="V2790" s="1"/>
      <c r="Y2790" s="4"/>
      <c r="Z2790" s="5"/>
    </row>
    <row r="2791" spans="16:26" x14ac:dyDescent="0.25">
      <c r="P2791" s="3"/>
      <c r="V2791" s="1"/>
      <c r="Y2791" s="4"/>
      <c r="Z2791" s="5"/>
    </row>
    <row r="2792" spans="16:26" x14ac:dyDescent="0.25">
      <c r="P2792" s="3"/>
      <c r="V2792" s="1"/>
      <c r="Y2792" s="4"/>
      <c r="Z2792" s="5"/>
    </row>
    <row r="2793" spans="16:26" x14ac:dyDescent="0.25">
      <c r="P2793" s="3"/>
      <c r="V2793" s="1"/>
      <c r="Y2793" s="4"/>
      <c r="Z2793" s="5"/>
    </row>
    <row r="2794" spans="16:26" x14ac:dyDescent="0.25">
      <c r="P2794" s="3"/>
      <c r="V2794" s="1"/>
      <c r="Y2794" s="4"/>
      <c r="Z2794" s="5"/>
    </row>
    <row r="2795" spans="16:26" x14ac:dyDescent="0.25">
      <c r="P2795" s="3"/>
      <c r="V2795" s="1"/>
      <c r="Y2795" s="4"/>
      <c r="Z2795" s="5"/>
    </row>
    <row r="2796" spans="16:26" x14ac:dyDescent="0.25">
      <c r="P2796" s="3"/>
      <c r="V2796" s="1"/>
      <c r="Y2796" s="4"/>
      <c r="Z2796" s="5"/>
    </row>
    <row r="2797" spans="16:26" x14ac:dyDescent="0.25">
      <c r="P2797" s="3"/>
      <c r="V2797" s="1"/>
      <c r="Y2797" s="4"/>
      <c r="Z2797" s="5"/>
    </row>
    <row r="2798" spans="16:26" x14ac:dyDescent="0.25">
      <c r="P2798" s="3"/>
      <c r="V2798" s="1"/>
      <c r="Y2798" s="4"/>
      <c r="Z2798" s="5"/>
    </row>
    <row r="2799" spans="16:26" x14ac:dyDescent="0.25">
      <c r="P2799" s="3"/>
      <c r="V2799" s="1"/>
      <c r="Y2799" s="4"/>
      <c r="Z2799" s="5"/>
    </row>
    <row r="2800" spans="16:26" x14ac:dyDescent="0.25">
      <c r="P2800" s="3"/>
      <c r="V2800" s="1"/>
      <c r="Y2800" s="4"/>
      <c r="Z2800" s="5"/>
    </row>
    <row r="2801" spans="7:26" x14ac:dyDescent="0.25">
      <c r="P2801" s="3"/>
      <c r="V2801" s="1"/>
      <c r="Y2801" s="4"/>
      <c r="Z2801" s="5"/>
    </row>
    <row r="2802" spans="7:26" x14ac:dyDescent="0.25">
      <c r="P2802" s="3"/>
      <c r="V2802" s="1"/>
      <c r="Y2802" s="4"/>
      <c r="Z2802" s="5"/>
    </row>
    <row r="2803" spans="7:26" x14ac:dyDescent="0.25">
      <c r="P2803" s="3"/>
      <c r="V2803" s="1"/>
      <c r="Y2803" s="4"/>
      <c r="Z2803" s="5"/>
    </row>
    <row r="2804" spans="7:26" x14ac:dyDescent="0.25">
      <c r="G2804" s="6"/>
      <c r="P2804" s="3"/>
      <c r="V2804" s="1"/>
      <c r="Y2804" s="4"/>
      <c r="Z2804" s="5"/>
    </row>
    <row r="2805" spans="7:26" x14ac:dyDescent="0.25">
      <c r="P2805" s="3"/>
      <c r="V2805" s="1"/>
      <c r="Y2805" s="4"/>
      <c r="Z2805" s="5"/>
    </row>
    <row r="2806" spans="7:26" x14ac:dyDescent="0.25">
      <c r="P2806" s="3"/>
      <c r="V2806" s="1"/>
      <c r="Y2806" s="4"/>
      <c r="Z2806" s="5"/>
    </row>
    <row r="2807" spans="7:26" x14ac:dyDescent="0.25">
      <c r="P2807" s="3"/>
      <c r="V2807" s="1"/>
      <c r="Y2807" s="4"/>
      <c r="Z2807" s="5"/>
    </row>
    <row r="2808" spans="7:26" x14ac:dyDescent="0.25">
      <c r="P2808" s="3"/>
      <c r="V2808" s="1"/>
      <c r="Y2808" s="4"/>
      <c r="Z2808" s="5"/>
    </row>
    <row r="2809" spans="7:26" x14ac:dyDescent="0.25">
      <c r="P2809" s="3"/>
      <c r="V2809" s="1"/>
      <c r="Y2809" s="4"/>
      <c r="Z2809" s="5"/>
    </row>
    <row r="2810" spans="7:26" x14ac:dyDescent="0.25">
      <c r="P2810" s="3"/>
      <c r="V2810" s="1"/>
      <c r="Y2810" s="4"/>
      <c r="Z2810" s="5"/>
    </row>
    <row r="2811" spans="7:26" x14ac:dyDescent="0.25">
      <c r="P2811" s="3"/>
      <c r="V2811" s="1"/>
      <c r="Y2811" s="4"/>
      <c r="Z2811" s="5"/>
    </row>
    <row r="2812" spans="7:26" x14ac:dyDescent="0.25">
      <c r="P2812" s="3"/>
      <c r="V2812" s="1"/>
      <c r="Y2812" s="4"/>
      <c r="Z2812" s="5"/>
    </row>
    <row r="2813" spans="7:26" x14ac:dyDescent="0.25">
      <c r="P2813" s="3"/>
      <c r="V2813" s="1"/>
      <c r="Y2813" s="4"/>
      <c r="Z2813" s="5"/>
    </row>
    <row r="2814" spans="7:26" x14ac:dyDescent="0.25">
      <c r="P2814" s="3"/>
      <c r="V2814" s="1"/>
      <c r="Y2814" s="4"/>
      <c r="Z2814" s="5"/>
    </row>
    <row r="2815" spans="7:26" x14ac:dyDescent="0.25">
      <c r="P2815" s="3"/>
      <c r="V2815" s="1"/>
      <c r="Y2815" s="4"/>
      <c r="Z2815" s="5"/>
    </row>
    <row r="2816" spans="7:26" x14ac:dyDescent="0.25">
      <c r="P2816" s="3"/>
      <c r="V2816" s="1"/>
      <c r="Y2816" s="4"/>
      <c r="Z2816" s="5"/>
    </row>
    <row r="2817" spans="16:26" x14ac:dyDescent="0.25">
      <c r="P2817" s="3"/>
      <c r="V2817" s="1"/>
      <c r="Y2817" s="4"/>
      <c r="Z2817" s="5"/>
    </row>
    <row r="2818" spans="16:26" x14ac:dyDescent="0.25">
      <c r="P2818" s="3"/>
      <c r="V2818" s="1"/>
      <c r="Y2818" s="4"/>
      <c r="Z2818" s="5"/>
    </row>
    <row r="2819" spans="16:26" x14ac:dyDescent="0.25">
      <c r="P2819" s="3"/>
      <c r="V2819" s="1"/>
      <c r="Y2819" s="4"/>
      <c r="Z2819" s="5"/>
    </row>
    <row r="2820" spans="16:26" x14ac:dyDescent="0.25">
      <c r="P2820" s="3"/>
      <c r="V2820" s="1"/>
      <c r="Y2820" s="4"/>
      <c r="Z2820" s="5"/>
    </row>
    <row r="2821" spans="16:26" x14ac:dyDescent="0.25">
      <c r="P2821" s="3"/>
      <c r="V2821" s="1"/>
      <c r="Y2821" s="4"/>
      <c r="Z2821" s="5"/>
    </row>
    <row r="2822" spans="16:26" x14ac:dyDescent="0.25">
      <c r="P2822" s="3"/>
      <c r="V2822" s="1"/>
      <c r="Y2822" s="4"/>
      <c r="Z2822" s="5"/>
    </row>
    <row r="2823" spans="16:26" x14ac:dyDescent="0.25">
      <c r="P2823" s="3"/>
      <c r="V2823" s="1"/>
      <c r="Y2823" s="4"/>
      <c r="Z2823" s="5"/>
    </row>
    <row r="2824" spans="16:26" x14ac:dyDescent="0.25">
      <c r="P2824" s="3"/>
      <c r="V2824" s="1"/>
      <c r="Y2824" s="4"/>
      <c r="Z2824" s="5"/>
    </row>
    <row r="2825" spans="16:26" x14ac:dyDescent="0.25">
      <c r="P2825" s="3"/>
      <c r="V2825" s="1"/>
      <c r="Y2825" s="4"/>
      <c r="Z2825" s="5"/>
    </row>
    <row r="2826" spans="16:26" x14ac:dyDescent="0.25">
      <c r="P2826" s="3"/>
      <c r="V2826" s="1"/>
      <c r="Y2826" s="4"/>
      <c r="Z2826" s="5"/>
    </row>
    <row r="2827" spans="16:26" x14ac:dyDescent="0.25">
      <c r="P2827" s="3"/>
      <c r="V2827" s="1"/>
      <c r="Y2827" s="4"/>
      <c r="Z2827" s="5"/>
    </row>
    <row r="2828" spans="16:26" x14ac:dyDescent="0.25">
      <c r="P2828" s="3"/>
      <c r="V2828" s="1"/>
      <c r="Y2828" s="4"/>
      <c r="Z2828" s="5"/>
    </row>
    <row r="2829" spans="16:26" x14ac:dyDescent="0.25">
      <c r="P2829" s="3"/>
      <c r="V2829" s="1"/>
      <c r="Y2829" s="4"/>
      <c r="Z2829" s="5"/>
    </row>
    <row r="2830" spans="16:26" x14ac:dyDescent="0.25">
      <c r="P2830" s="3"/>
      <c r="V2830" s="1"/>
      <c r="Y2830" s="4"/>
      <c r="Z2830" s="5"/>
    </row>
    <row r="2831" spans="16:26" x14ac:dyDescent="0.25">
      <c r="P2831" s="3"/>
      <c r="V2831" s="1"/>
      <c r="Y2831" s="4"/>
      <c r="Z2831" s="5"/>
    </row>
    <row r="2832" spans="16:26" x14ac:dyDescent="0.25">
      <c r="P2832" s="3"/>
      <c r="V2832" s="1"/>
      <c r="Y2832" s="4"/>
      <c r="Z2832" s="5"/>
    </row>
    <row r="2833" spans="7:26" x14ac:dyDescent="0.25">
      <c r="P2833" s="3"/>
      <c r="V2833" s="1"/>
      <c r="Y2833" s="4"/>
      <c r="Z2833" s="5"/>
    </row>
    <row r="2834" spans="7:26" x14ac:dyDescent="0.25">
      <c r="P2834" s="3"/>
      <c r="V2834" s="1"/>
      <c r="Y2834" s="4"/>
      <c r="Z2834" s="5"/>
    </row>
    <row r="2835" spans="7:26" x14ac:dyDescent="0.25">
      <c r="P2835" s="3"/>
      <c r="V2835" s="1"/>
      <c r="Y2835" s="4"/>
      <c r="Z2835" s="5"/>
    </row>
    <row r="2836" spans="7:26" x14ac:dyDescent="0.25">
      <c r="P2836" s="3"/>
      <c r="V2836" s="1"/>
      <c r="Y2836" s="4"/>
      <c r="Z2836" s="5"/>
    </row>
    <row r="2837" spans="7:26" x14ac:dyDescent="0.25">
      <c r="P2837" s="3"/>
      <c r="V2837" s="1"/>
      <c r="Y2837" s="4"/>
      <c r="Z2837" s="5"/>
    </row>
    <row r="2838" spans="7:26" x14ac:dyDescent="0.25">
      <c r="P2838" s="3"/>
      <c r="V2838" s="1"/>
      <c r="Y2838" s="4"/>
      <c r="Z2838" s="5"/>
    </row>
    <row r="2839" spans="7:26" x14ac:dyDescent="0.25">
      <c r="P2839" s="3"/>
      <c r="V2839" s="1"/>
      <c r="Y2839" s="4"/>
      <c r="Z2839" s="5"/>
    </row>
    <row r="2840" spans="7:26" x14ac:dyDescent="0.25">
      <c r="P2840" s="3"/>
      <c r="V2840" s="1"/>
      <c r="Y2840" s="4"/>
      <c r="Z2840" s="5"/>
    </row>
    <row r="2841" spans="7:26" x14ac:dyDescent="0.25">
      <c r="P2841" s="3"/>
      <c r="V2841" s="1"/>
      <c r="Y2841" s="4"/>
      <c r="Z2841" s="5"/>
    </row>
    <row r="2842" spans="7:26" x14ac:dyDescent="0.25">
      <c r="P2842" s="3"/>
      <c r="V2842" s="1"/>
      <c r="Y2842" s="4"/>
      <c r="Z2842" s="5"/>
    </row>
    <row r="2843" spans="7:26" x14ac:dyDescent="0.25">
      <c r="P2843" s="3"/>
      <c r="V2843" s="1"/>
      <c r="Y2843" s="4"/>
      <c r="Z2843" s="5"/>
    </row>
    <row r="2844" spans="7:26" x14ac:dyDescent="0.25">
      <c r="P2844" s="3"/>
      <c r="V2844" s="1"/>
      <c r="Y2844" s="4"/>
      <c r="Z2844" s="5"/>
    </row>
    <row r="2845" spans="7:26" x14ac:dyDescent="0.25">
      <c r="P2845" s="3"/>
      <c r="V2845" s="1"/>
      <c r="Y2845" s="4"/>
      <c r="Z2845" s="5"/>
    </row>
    <row r="2846" spans="7:26" x14ac:dyDescent="0.25">
      <c r="G2846" s="6"/>
      <c r="P2846" s="3"/>
      <c r="V2846" s="1"/>
      <c r="Y2846" s="4"/>
      <c r="Z2846" s="5"/>
    </row>
    <row r="2847" spans="7:26" x14ac:dyDescent="0.25">
      <c r="P2847" s="3"/>
      <c r="V2847" s="1"/>
      <c r="Y2847" s="4"/>
      <c r="Z2847" s="5"/>
    </row>
    <row r="2848" spans="7:26" x14ac:dyDescent="0.25">
      <c r="P2848" s="3"/>
      <c r="V2848" s="1"/>
      <c r="Y2848" s="4"/>
      <c r="Z2848" s="5"/>
    </row>
    <row r="2849" spans="16:26" x14ac:dyDescent="0.25">
      <c r="P2849" s="3"/>
      <c r="V2849" s="1"/>
      <c r="Y2849" s="4"/>
      <c r="Z2849" s="5"/>
    </row>
    <row r="2850" spans="16:26" x14ac:dyDescent="0.25">
      <c r="P2850" s="3"/>
      <c r="V2850" s="1"/>
      <c r="Y2850" s="4"/>
      <c r="Z2850" s="5"/>
    </row>
    <row r="2851" spans="16:26" x14ac:dyDescent="0.25">
      <c r="P2851" s="3"/>
      <c r="V2851" s="1"/>
      <c r="Y2851" s="4"/>
      <c r="Z2851" s="5"/>
    </row>
    <row r="2852" spans="16:26" x14ac:dyDescent="0.25">
      <c r="P2852" s="3"/>
      <c r="V2852" s="1"/>
      <c r="Y2852" s="4"/>
      <c r="Z2852" s="5"/>
    </row>
    <row r="2853" spans="16:26" x14ac:dyDescent="0.25">
      <c r="P2853" s="3"/>
      <c r="V2853" s="1"/>
      <c r="Y2853" s="4"/>
      <c r="Z2853" s="5"/>
    </row>
    <row r="2854" spans="16:26" x14ac:dyDescent="0.25">
      <c r="P2854" s="3"/>
      <c r="V2854" s="1"/>
      <c r="Y2854" s="4"/>
      <c r="Z2854" s="5"/>
    </row>
    <row r="2855" spans="16:26" x14ac:dyDescent="0.25">
      <c r="P2855" s="3"/>
      <c r="V2855" s="1"/>
      <c r="Y2855" s="4"/>
      <c r="Z2855" s="5"/>
    </row>
    <row r="2856" spans="16:26" x14ac:dyDescent="0.25">
      <c r="P2856" s="3"/>
      <c r="V2856" s="1"/>
      <c r="Y2856" s="4"/>
      <c r="Z2856" s="5"/>
    </row>
    <row r="2857" spans="16:26" x14ac:dyDescent="0.25">
      <c r="P2857" s="3"/>
      <c r="V2857" s="1"/>
      <c r="Y2857" s="4"/>
      <c r="Z2857" s="5"/>
    </row>
    <row r="2858" spans="16:26" x14ac:dyDescent="0.25">
      <c r="P2858" s="3"/>
      <c r="V2858" s="1"/>
      <c r="Y2858" s="4"/>
      <c r="Z2858" s="5"/>
    </row>
    <row r="2859" spans="16:26" x14ac:dyDescent="0.25">
      <c r="P2859" s="3"/>
      <c r="V2859" s="1"/>
      <c r="Y2859" s="4"/>
      <c r="Z2859" s="5"/>
    </row>
    <row r="2860" spans="16:26" x14ac:dyDescent="0.25">
      <c r="P2860" s="3"/>
      <c r="V2860" s="1"/>
      <c r="Y2860" s="4"/>
      <c r="Z2860" s="5"/>
    </row>
    <row r="2861" spans="16:26" x14ac:dyDescent="0.25">
      <c r="P2861" s="3"/>
      <c r="V2861" s="1"/>
      <c r="Y2861" s="4"/>
      <c r="Z2861" s="5"/>
    </row>
    <row r="2862" spans="16:26" x14ac:dyDescent="0.25">
      <c r="P2862" s="3"/>
      <c r="V2862" s="1"/>
      <c r="Y2862" s="4"/>
      <c r="Z2862" s="5"/>
    </row>
    <row r="2863" spans="16:26" x14ac:dyDescent="0.25">
      <c r="P2863" s="3"/>
      <c r="V2863" s="1"/>
      <c r="Y2863" s="4"/>
      <c r="Z2863" s="5"/>
    </row>
    <row r="2864" spans="16:26" x14ac:dyDescent="0.25">
      <c r="P2864" s="3"/>
      <c r="V2864" s="1"/>
      <c r="Y2864" s="4"/>
      <c r="Z2864" s="5"/>
    </row>
    <row r="2865" spans="16:26" x14ac:dyDescent="0.25">
      <c r="P2865" s="3"/>
      <c r="V2865" s="1"/>
      <c r="Y2865" s="4"/>
      <c r="Z2865" s="5"/>
    </row>
    <row r="2866" spans="16:26" x14ac:dyDescent="0.25">
      <c r="P2866" s="3"/>
      <c r="V2866" s="1"/>
      <c r="Y2866" s="4"/>
      <c r="Z2866" s="5"/>
    </row>
    <row r="2867" spans="16:26" x14ac:dyDescent="0.25">
      <c r="P2867" s="3"/>
      <c r="V2867" s="1"/>
      <c r="Y2867" s="4"/>
      <c r="Z2867" s="5"/>
    </row>
    <row r="2868" spans="16:26" x14ac:dyDescent="0.25">
      <c r="P2868" s="3"/>
      <c r="V2868" s="1"/>
      <c r="Y2868" s="4"/>
      <c r="Z2868" s="5"/>
    </row>
    <row r="2869" spans="16:26" x14ac:dyDescent="0.25">
      <c r="P2869" s="3"/>
      <c r="V2869" s="1"/>
      <c r="Y2869" s="4"/>
      <c r="Z2869" s="5"/>
    </row>
    <row r="2870" spans="16:26" x14ac:dyDescent="0.25">
      <c r="P2870" s="3"/>
      <c r="V2870" s="1"/>
      <c r="Y2870" s="4"/>
      <c r="Z2870" s="5"/>
    </row>
    <row r="2871" spans="16:26" x14ac:dyDescent="0.25">
      <c r="P2871" s="3"/>
      <c r="V2871" s="1"/>
      <c r="Y2871" s="4"/>
      <c r="Z2871" s="5"/>
    </row>
    <row r="2872" spans="16:26" x14ac:dyDescent="0.25">
      <c r="P2872" s="3"/>
      <c r="V2872" s="1"/>
      <c r="Y2872" s="4"/>
      <c r="Z2872" s="5"/>
    </row>
    <row r="2873" spans="16:26" x14ac:dyDescent="0.25">
      <c r="P2873" s="3"/>
      <c r="V2873" s="1"/>
      <c r="Y2873" s="4"/>
      <c r="Z2873" s="5"/>
    </row>
    <row r="2874" spans="16:26" x14ac:dyDescent="0.25">
      <c r="P2874" s="3"/>
      <c r="V2874" s="1"/>
      <c r="Y2874" s="4"/>
      <c r="Z2874" s="5"/>
    </row>
    <row r="2875" spans="16:26" x14ac:dyDescent="0.25">
      <c r="P2875" s="3"/>
      <c r="V2875" s="1"/>
      <c r="Y2875" s="4"/>
      <c r="Z2875" s="5"/>
    </row>
    <row r="2876" spans="16:26" x14ac:dyDescent="0.25">
      <c r="P2876" s="3"/>
      <c r="V2876" s="1"/>
      <c r="Y2876" s="4"/>
      <c r="Z2876" s="5"/>
    </row>
    <row r="2877" spans="16:26" x14ac:dyDescent="0.25">
      <c r="P2877" s="3"/>
      <c r="V2877" s="1"/>
      <c r="Y2877" s="4"/>
      <c r="Z2877" s="5"/>
    </row>
    <row r="2878" spans="16:26" x14ac:dyDescent="0.25">
      <c r="P2878" s="3"/>
      <c r="V2878" s="1"/>
      <c r="Y2878" s="4"/>
      <c r="Z2878" s="5"/>
    </row>
    <row r="2879" spans="16:26" x14ac:dyDescent="0.25">
      <c r="P2879" s="3"/>
      <c r="V2879" s="1"/>
      <c r="Y2879" s="4"/>
      <c r="Z2879" s="5"/>
    </row>
    <row r="2880" spans="16:26" x14ac:dyDescent="0.25">
      <c r="P2880" s="3"/>
      <c r="V2880" s="1"/>
      <c r="Y2880" s="4"/>
      <c r="Z2880" s="5"/>
    </row>
    <row r="2881" spans="7:26" x14ac:dyDescent="0.25">
      <c r="G2881" s="6"/>
      <c r="P2881" s="3"/>
      <c r="V2881" s="1"/>
      <c r="Y2881" s="4"/>
      <c r="Z2881" s="5"/>
    </row>
    <row r="2882" spans="7:26" x14ac:dyDescent="0.25">
      <c r="P2882" s="3"/>
      <c r="V2882" s="1"/>
      <c r="Y2882" s="4"/>
      <c r="Z2882" s="5"/>
    </row>
    <row r="2883" spans="7:26" x14ac:dyDescent="0.25">
      <c r="P2883" s="3"/>
      <c r="V2883" s="1"/>
      <c r="Y2883" s="4"/>
      <c r="Z2883" s="5"/>
    </row>
    <row r="2884" spans="7:26" x14ac:dyDescent="0.25">
      <c r="P2884" s="3"/>
      <c r="V2884" s="1"/>
      <c r="Y2884" s="4"/>
      <c r="Z2884" s="5"/>
    </row>
    <row r="2885" spans="7:26" x14ac:dyDescent="0.25">
      <c r="P2885" s="3"/>
      <c r="V2885" s="1"/>
      <c r="Y2885" s="4"/>
      <c r="Z2885" s="5"/>
    </row>
    <row r="2886" spans="7:26" x14ac:dyDescent="0.25">
      <c r="P2886" s="3"/>
      <c r="V2886" s="1"/>
      <c r="Y2886" s="4"/>
      <c r="Z2886" s="5"/>
    </row>
    <row r="2887" spans="7:26" x14ac:dyDescent="0.25">
      <c r="P2887" s="3"/>
      <c r="V2887" s="1"/>
      <c r="Y2887" s="4"/>
      <c r="Z2887" s="5"/>
    </row>
    <row r="2888" spans="7:26" x14ac:dyDescent="0.25">
      <c r="P2888" s="3"/>
      <c r="V2888" s="1"/>
      <c r="Y2888" s="4"/>
      <c r="Z2888" s="5"/>
    </row>
    <row r="2889" spans="7:26" x14ac:dyDescent="0.25">
      <c r="P2889" s="3"/>
      <c r="V2889" s="1"/>
      <c r="Y2889" s="4"/>
      <c r="Z2889" s="5"/>
    </row>
    <row r="2890" spans="7:26" x14ac:dyDescent="0.25">
      <c r="P2890" s="3"/>
      <c r="V2890" s="1"/>
      <c r="Y2890" s="4"/>
      <c r="Z2890" s="5"/>
    </row>
    <row r="2891" spans="7:26" x14ac:dyDescent="0.25">
      <c r="P2891" s="3"/>
      <c r="V2891" s="1"/>
      <c r="Y2891" s="4"/>
      <c r="Z2891" s="5"/>
    </row>
    <row r="2892" spans="7:26" x14ac:dyDescent="0.25">
      <c r="P2892" s="3"/>
      <c r="V2892" s="1"/>
      <c r="Y2892" s="4"/>
      <c r="Z2892" s="5"/>
    </row>
    <row r="2893" spans="7:26" x14ac:dyDescent="0.25">
      <c r="P2893" s="3"/>
      <c r="V2893" s="1"/>
      <c r="Y2893" s="4"/>
      <c r="Z2893" s="5"/>
    </row>
    <row r="2894" spans="7:26" x14ac:dyDescent="0.25">
      <c r="P2894" s="3"/>
      <c r="V2894" s="1"/>
      <c r="Y2894" s="4"/>
      <c r="Z2894" s="5"/>
    </row>
    <row r="2895" spans="7:26" x14ac:dyDescent="0.25">
      <c r="P2895" s="3"/>
      <c r="V2895" s="1"/>
      <c r="Y2895" s="4"/>
      <c r="Z2895" s="5"/>
    </row>
    <row r="2896" spans="7:26" x14ac:dyDescent="0.25">
      <c r="P2896" s="3"/>
      <c r="V2896" s="1"/>
      <c r="Y2896" s="4"/>
      <c r="Z2896" s="5"/>
    </row>
    <row r="2897" spans="16:26" x14ac:dyDescent="0.25">
      <c r="P2897" s="3"/>
      <c r="V2897" s="1"/>
      <c r="Y2897" s="4"/>
      <c r="Z2897" s="5"/>
    </row>
    <row r="2898" spans="16:26" x14ac:dyDescent="0.25">
      <c r="P2898" s="3"/>
      <c r="V2898" s="1"/>
      <c r="Y2898" s="4"/>
      <c r="Z2898" s="5"/>
    </row>
    <row r="2899" spans="16:26" x14ac:dyDescent="0.25">
      <c r="P2899" s="3"/>
      <c r="V2899" s="1"/>
      <c r="Y2899" s="4"/>
      <c r="Z2899" s="5"/>
    </row>
    <row r="2900" spans="16:26" x14ac:dyDescent="0.25">
      <c r="P2900" s="3"/>
      <c r="V2900" s="1"/>
      <c r="Y2900" s="4"/>
      <c r="Z2900" s="5"/>
    </row>
    <row r="2901" spans="16:26" x14ac:dyDescent="0.25">
      <c r="P2901" s="3"/>
      <c r="V2901" s="1"/>
      <c r="Y2901" s="4"/>
      <c r="Z2901" s="5"/>
    </row>
    <row r="2902" spans="16:26" x14ac:dyDescent="0.25">
      <c r="P2902" s="3"/>
      <c r="V2902" s="1"/>
      <c r="Y2902" s="4"/>
      <c r="Z2902" s="5"/>
    </row>
    <row r="2903" spans="16:26" x14ac:dyDescent="0.25">
      <c r="P2903" s="3"/>
      <c r="V2903" s="1"/>
      <c r="Y2903" s="4"/>
      <c r="Z2903" s="5"/>
    </row>
    <row r="2904" spans="16:26" x14ac:dyDescent="0.25">
      <c r="P2904" s="3"/>
      <c r="V2904" s="1"/>
      <c r="Y2904" s="4"/>
      <c r="Z2904" s="5"/>
    </row>
    <row r="2905" spans="16:26" x14ac:dyDescent="0.25">
      <c r="P2905" s="3"/>
      <c r="V2905" s="1"/>
      <c r="Y2905" s="4"/>
      <c r="Z2905" s="5"/>
    </row>
    <row r="2906" spans="16:26" x14ac:dyDescent="0.25">
      <c r="P2906" s="3"/>
      <c r="V2906" s="1"/>
      <c r="Y2906" s="4"/>
      <c r="Z2906" s="5"/>
    </row>
    <row r="2907" spans="16:26" x14ac:dyDescent="0.25">
      <c r="P2907" s="3"/>
      <c r="V2907" s="1"/>
      <c r="Y2907" s="4"/>
      <c r="Z2907" s="5"/>
    </row>
    <row r="2908" spans="16:26" x14ac:dyDescent="0.25">
      <c r="P2908" s="3"/>
      <c r="V2908" s="1"/>
      <c r="Y2908" s="4"/>
      <c r="Z2908" s="5"/>
    </row>
    <row r="2909" spans="16:26" x14ac:dyDescent="0.25">
      <c r="P2909" s="3"/>
      <c r="V2909" s="1"/>
      <c r="Y2909" s="4"/>
      <c r="Z2909" s="5"/>
    </row>
    <row r="2910" spans="16:26" x14ac:dyDescent="0.25">
      <c r="P2910" s="3"/>
      <c r="V2910" s="1"/>
      <c r="Y2910" s="4"/>
      <c r="Z2910" s="5"/>
    </row>
    <row r="2911" spans="16:26" x14ac:dyDescent="0.25">
      <c r="P2911" s="3"/>
      <c r="V2911" s="1"/>
      <c r="Y2911" s="4"/>
      <c r="Z2911" s="5"/>
    </row>
    <row r="2912" spans="16:26" x14ac:dyDescent="0.25">
      <c r="P2912" s="3"/>
      <c r="V2912" s="1"/>
      <c r="Y2912" s="4"/>
      <c r="Z2912" s="5"/>
    </row>
    <row r="2913" spans="16:26" x14ac:dyDescent="0.25">
      <c r="P2913" s="3"/>
      <c r="V2913" s="1"/>
      <c r="Y2913" s="4"/>
      <c r="Z2913" s="5"/>
    </row>
    <row r="2914" spans="16:26" x14ac:dyDescent="0.25">
      <c r="P2914" s="3"/>
      <c r="V2914" s="1"/>
      <c r="Y2914" s="4"/>
      <c r="Z2914" s="5"/>
    </row>
    <row r="2915" spans="16:26" x14ac:dyDescent="0.25">
      <c r="P2915" s="3"/>
      <c r="V2915" s="1"/>
      <c r="Y2915" s="4"/>
      <c r="Z2915" s="5"/>
    </row>
    <row r="2916" spans="16:26" x14ac:dyDescent="0.25">
      <c r="P2916" s="3"/>
      <c r="V2916" s="1"/>
      <c r="Y2916" s="4"/>
      <c r="Z2916" s="5"/>
    </row>
    <row r="2917" spans="16:26" x14ac:dyDescent="0.25">
      <c r="P2917" s="3"/>
      <c r="V2917" s="1"/>
      <c r="Y2917" s="4"/>
      <c r="Z2917" s="5"/>
    </row>
    <row r="2918" spans="16:26" x14ac:dyDescent="0.25">
      <c r="P2918" s="3"/>
      <c r="V2918" s="1"/>
      <c r="Y2918" s="4"/>
      <c r="Z2918" s="5"/>
    </row>
    <row r="2919" spans="16:26" x14ac:dyDescent="0.25">
      <c r="P2919" s="3"/>
      <c r="V2919" s="1"/>
      <c r="Y2919" s="4"/>
      <c r="Z2919" s="5"/>
    </row>
    <row r="2920" spans="16:26" x14ac:dyDescent="0.25">
      <c r="P2920" s="3"/>
      <c r="V2920" s="1"/>
      <c r="Y2920" s="4"/>
      <c r="Z2920" s="5"/>
    </row>
    <row r="2921" spans="16:26" x14ac:dyDescent="0.25">
      <c r="P2921" s="3"/>
      <c r="V2921" s="1"/>
      <c r="Y2921" s="4"/>
      <c r="Z2921" s="5"/>
    </row>
    <row r="2922" spans="16:26" x14ac:dyDescent="0.25">
      <c r="P2922" s="3"/>
      <c r="V2922" s="1"/>
      <c r="Y2922" s="4"/>
      <c r="Z2922" s="5"/>
    </row>
    <row r="2923" spans="16:26" x14ac:dyDescent="0.25">
      <c r="P2923" s="3"/>
      <c r="V2923" s="1"/>
      <c r="Y2923" s="4"/>
      <c r="Z2923" s="5"/>
    </row>
    <row r="2924" spans="16:26" x14ac:dyDescent="0.25">
      <c r="P2924" s="3"/>
      <c r="V2924" s="1"/>
      <c r="Y2924" s="4"/>
      <c r="Z2924" s="5"/>
    </row>
    <row r="2925" spans="16:26" x14ac:dyDescent="0.25">
      <c r="P2925" s="3"/>
      <c r="V2925" s="1"/>
      <c r="Y2925" s="4"/>
      <c r="Z2925" s="5"/>
    </row>
    <row r="2926" spans="16:26" x14ac:dyDescent="0.25">
      <c r="P2926" s="3"/>
      <c r="V2926" s="1"/>
      <c r="Y2926" s="4"/>
      <c r="Z2926" s="5"/>
    </row>
    <row r="2927" spans="16:26" x14ac:dyDescent="0.25">
      <c r="P2927" s="3"/>
      <c r="V2927" s="1"/>
      <c r="Y2927" s="4"/>
      <c r="Z2927" s="5"/>
    </row>
    <row r="2928" spans="16:26" x14ac:dyDescent="0.25">
      <c r="P2928" s="3"/>
      <c r="V2928" s="1"/>
      <c r="Y2928" s="4"/>
      <c r="Z2928" s="5"/>
    </row>
    <row r="2929" spans="16:26" x14ac:dyDescent="0.25">
      <c r="P2929" s="3"/>
      <c r="V2929" s="1"/>
      <c r="Y2929" s="4"/>
      <c r="Z2929" s="5"/>
    </row>
    <row r="2930" spans="16:26" x14ac:dyDescent="0.25">
      <c r="P2930" s="3"/>
      <c r="V2930" s="1"/>
      <c r="Y2930" s="4"/>
      <c r="Z2930" s="5"/>
    </row>
    <row r="2931" spans="16:26" x14ac:dyDescent="0.25">
      <c r="P2931" s="3"/>
      <c r="V2931" s="1"/>
      <c r="Y2931" s="4"/>
      <c r="Z2931" s="5"/>
    </row>
    <row r="2932" spans="16:26" x14ac:dyDescent="0.25">
      <c r="P2932" s="3"/>
      <c r="V2932" s="1"/>
      <c r="Y2932" s="4"/>
      <c r="Z2932" s="5"/>
    </row>
    <row r="2933" spans="16:26" x14ac:dyDescent="0.25">
      <c r="P2933" s="3"/>
      <c r="V2933" s="1"/>
      <c r="Y2933" s="4"/>
      <c r="Z2933" s="5"/>
    </row>
    <row r="2934" spans="16:26" x14ac:dyDescent="0.25">
      <c r="P2934" s="3"/>
      <c r="V2934" s="1"/>
      <c r="Y2934" s="4"/>
      <c r="Z2934" s="5"/>
    </row>
    <row r="2935" spans="16:26" x14ac:dyDescent="0.25">
      <c r="P2935" s="3"/>
      <c r="V2935" s="1"/>
      <c r="Y2935" s="4"/>
      <c r="Z2935" s="5"/>
    </row>
    <row r="2936" spans="16:26" x14ac:dyDescent="0.25">
      <c r="P2936" s="3"/>
      <c r="V2936" s="1"/>
      <c r="Y2936" s="4"/>
      <c r="Z2936" s="5"/>
    </row>
    <row r="2937" spans="16:26" x14ac:dyDescent="0.25">
      <c r="P2937" s="3"/>
      <c r="V2937" s="1"/>
      <c r="Y2937" s="4"/>
      <c r="Z2937" s="5"/>
    </row>
    <row r="2938" spans="16:26" x14ac:dyDescent="0.25">
      <c r="P2938" s="3"/>
      <c r="V2938" s="1"/>
      <c r="Y2938" s="4"/>
      <c r="Z2938" s="5"/>
    </row>
    <row r="2939" spans="16:26" x14ac:dyDescent="0.25">
      <c r="P2939" s="3"/>
      <c r="V2939" s="1"/>
      <c r="Y2939" s="4"/>
      <c r="Z2939" s="5"/>
    </row>
    <row r="2940" spans="16:26" x14ac:dyDescent="0.25">
      <c r="P2940" s="3"/>
      <c r="V2940" s="1"/>
      <c r="Y2940" s="4"/>
      <c r="Z2940" s="5"/>
    </row>
    <row r="2941" spans="16:26" x14ac:dyDescent="0.25">
      <c r="P2941" s="3"/>
      <c r="V2941" s="1"/>
      <c r="Y2941" s="4"/>
      <c r="Z2941" s="5"/>
    </row>
    <row r="2942" spans="16:26" x14ac:dyDescent="0.25">
      <c r="P2942" s="3"/>
      <c r="V2942" s="1"/>
      <c r="Y2942" s="4"/>
      <c r="Z2942" s="5"/>
    </row>
    <row r="2943" spans="16:26" x14ac:dyDescent="0.25">
      <c r="P2943" s="3"/>
      <c r="V2943" s="1"/>
      <c r="Y2943" s="4"/>
      <c r="Z2943" s="5"/>
    </row>
    <row r="2944" spans="16:26" x14ac:dyDescent="0.25">
      <c r="P2944" s="3"/>
      <c r="V2944" s="1"/>
      <c r="Y2944" s="4"/>
      <c r="Z2944" s="5"/>
    </row>
    <row r="2945" spans="16:26" x14ac:dyDescent="0.25">
      <c r="P2945" s="3"/>
      <c r="V2945" s="1"/>
      <c r="Y2945" s="4"/>
      <c r="Z2945" s="5"/>
    </row>
    <row r="2946" spans="16:26" x14ac:dyDescent="0.25">
      <c r="P2946" s="3"/>
      <c r="V2946" s="1"/>
      <c r="Y2946" s="4"/>
      <c r="Z2946" s="5"/>
    </row>
    <row r="2947" spans="16:26" x14ac:dyDescent="0.25">
      <c r="P2947" s="3"/>
      <c r="V2947" s="1"/>
      <c r="Y2947" s="4"/>
      <c r="Z2947" s="5"/>
    </row>
    <row r="2948" spans="16:26" x14ac:dyDescent="0.25">
      <c r="P2948" s="3"/>
      <c r="V2948" s="1"/>
      <c r="Y2948" s="4"/>
      <c r="Z2948" s="5"/>
    </row>
    <row r="2949" spans="16:26" x14ac:dyDescent="0.25">
      <c r="P2949" s="3"/>
      <c r="V2949" s="1"/>
      <c r="Y2949" s="4"/>
      <c r="Z2949" s="5"/>
    </row>
    <row r="2950" spans="16:26" x14ac:dyDescent="0.25">
      <c r="P2950" s="3"/>
      <c r="V2950" s="1"/>
      <c r="Y2950" s="4"/>
      <c r="Z2950" s="5"/>
    </row>
    <row r="2951" spans="16:26" x14ac:dyDescent="0.25">
      <c r="P2951" s="3"/>
      <c r="V2951" s="1"/>
      <c r="Y2951" s="4"/>
      <c r="Z2951" s="5"/>
    </row>
    <row r="2952" spans="16:26" x14ac:dyDescent="0.25">
      <c r="P2952" s="3"/>
      <c r="V2952" s="1"/>
      <c r="Y2952" s="4"/>
      <c r="Z2952" s="5"/>
    </row>
    <row r="2953" spans="16:26" x14ac:dyDescent="0.25">
      <c r="P2953" s="3"/>
      <c r="V2953" s="1"/>
      <c r="Y2953" s="4"/>
      <c r="Z2953" s="5"/>
    </row>
    <row r="2954" spans="16:26" x14ac:dyDescent="0.25">
      <c r="P2954" s="3"/>
      <c r="V2954" s="1"/>
      <c r="Y2954" s="4"/>
      <c r="Z2954" s="5"/>
    </row>
    <row r="2955" spans="16:26" x14ac:dyDescent="0.25">
      <c r="P2955" s="3"/>
      <c r="V2955" s="1"/>
      <c r="Y2955" s="4"/>
      <c r="Z2955" s="5"/>
    </row>
    <row r="2956" spans="16:26" x14ac:dyDescent="0.25">
      <c r="P2956" s="3"/>
      <c r="V2956" s="1"/>
      <c r="Y2956" s="4"/>
      <c r="Z2956" s="5"/>
    </row>
    <row r="2957" spans="16:26" x14ac:dyDescent="0.25">
      <c r="P2957" s="3"/>
      <c r="V2957" s="1"/>
      <c r="Y2957" s="4"/>
      <c r="Z2957" s="5"/>
    </row>
    <row r="2958" spans="16:26" x14ac:dyDescent="0.25">
      <c r="P2958" s="3"/>
      <c r="V2958" s="1"/>
      <c r="Y2958" s="4"/>
      <c r="Z2958" s="5"/>
    </row>
    <row r="2959" spans="16:26" x14ac:dyDescent="0.25">
      <c r="P2959" s="3"/>
      <c r="V2959" s="1"/>
      <c r="Y2959" s="4"/>
      <c r="Z2959" s="5"/>
    </row>
    <row r="2960" spans="16:26" x14ac:dyDescent="0.25">
      <c r="P2960" s="3"/>
      <c r="V2960" s="1"/>
      <c r="Y2960" s="4"/>
      <c r="Z2960" s="5"/>
    </row>
    <row r="2961" spans="16:26" x14ac:dyDescent="0.25">
      <c r="P2961" s="3"/>
      <c r="V2961" s="1"/>
      <c r="Y2961" s="4"/>
      <c r="Z2961" s="5"/>
    </row>
    <row r="2962" spans="16:26" x14ac:dyDescent="0.25">
      <c r="P2962" s="3"/>
      <c r="V2962" s="1"/>
      <c r="Y2962" s="4"/>
      <c r="Z2962" s="5"/>
    </row>
    <row r="2963" spans="16:26" x14ac:dyDescent="0.25">
      <c r="P2963" s="3"/>
      <c r="V2963" s="1"/>
      <c r="Y2963" s="4"/>
      <c r="Z2963" s="5"/>
    </row>
    <row r="2964" spans="16:26" x14ac:dyDescent="0.25">
      <c r="P2964" s="3"/>
      <c r="V2964" s="1"/>
      <c r="Y2964" s="4"/>
      <c r="Z2964" s="5"/>
    </row>
    <row r="2965" spans="16:26" x14ac:dyDescent="0.25">
      <c r="P2965" s="3"/>
      <c r="V2965" s="1"/>
      <c r="Y2965" s="4"/>
      <c r="Z2965" s="5"/>
    </row>
    <row r="2966" spans="16:26" x14ac:dyDescent="0.25">
      <c r="P2966" s="3"/>
      <c r="V2966" s="1"/>
      <c r="Y2966" s="4"/>
      <c r="Z2966" s="5"/>
    </row>
    <row r="2967" spans="16:26" x14ac:dyDescent="0.25">
      <c r="P2967" s="3"/>
      <c r="V2967" s="1"/>
      <c r="Y2967" s="4"/>
      <c r="Z2967" s="5"/>
    </row>
    <row r="2968" spans="16:26" x14ac:dyDescent="0.25">
      <c r="P2968" s="3"/>
      <c r="V2968" s="1"/>
      <c r="Y2968" s="4"/>
      <c r="Z2968" s="5"/>
    </row>
    <row r="2969" spans="16:26" x14ac:dyDescent="0.25">
      <c r="P2969" s="3"/>
      <c r="V2969" s="1"/>
      <c r="Y2969" s="4"/>
      <c r="Z2969" s="5"/>
    </row>
    <row r="2970" spans="16:26" x14ac:dyDescent="0.25">
      <c r="P2970" s="3"/>
      <c r="V2970" s="1"/>
      <c r="Y2970" s="4"/>
      <c r="Z2970" s="5"/>
    </row>
    <row r="2971" spans="16:26" x14ac:dyDescent="0.25">
      <c r="P2971" s="3"/>
      <c r="V2971" s="1"/>
      <c r="Y2971" s="4"/>
      <c r="Z2971" s="5"/>
    </row>
    <row r="2972" spans="16:26" x14ac:dyDescent="0.25">
      <c r="P2972" s="3"/>
      <c r="V2972" s="1"/>
      <c r="Y2972" s="4"/>
      <c r="Z2972" s="5"/>
    </row>
    <row r="2973" spans="16:26" x14ac:dyDescent="0.25">
      <c r="P2973" s="3"/>
      <c r="V2973" s="1"/>
      <c r="Y2973" s="4"/>
      <c r="Z2973" s="5"/>
    </row>
    <row r="2974" spans="16:26" x14ac:dyDescent="0.25">
      <c r="P2974" s="3"/>
      <c r="V2974" s="1"/>
      <c r="Y2974" s="4"/>
      <c r="Z2974" s="5"/>
    </row>
    <row r="2975" spans="16:26" x14ac:dyDescent="0.25">
      <c r="P2975" s="3"/>
      <c r="V2975" s="1"/>
      <c r="Y2975" s="4"/>
      <c r="Z2975" s="5"/>
    </row>
    <row r="2976" spans="16:26" x14ac:dyDescent="0.25">
      <c r="P2976" s="3"/>
      <c r="V2976" s="1"/>
      <c r="Y2976" s="4"/>
      <c r="Z2976" s="5"/>
    </row>
    <row r="2977" spans="16:26" x14ac:dyDescent="0.25">
      <c r="P2977" s="3"/>
      <c r="V2977" s="1"/>
      <c r="Y2977" s="4"/>
      <c r="Z2977" s="5"/>
    </row>
    <row r="2978" spans="16:26" x14ac:dyDescent="0.25">
      <c r="P2978" s="3"/>
      <c r="V2978" s="1"/>
      <c r="Y2978" s="4"/>
      <c r="Z2978" s="5"/>
    </row>
    <row r="2979" spans="16:26" x14ac:dyDescent="0.25">
      <c r="P2979" s="3"/>
      <c r="V2979" s="1"/>
      <c r="Y2979" s="4"/>
      <c r="Z2979" s="5"/>
    </row>
    <row r="2980" spans="16:26" x14ac:dyDescent="0.25">
      <c r="P2980" s="3"/>
      <c r="V2980" s="1"/>
      <c r="Y2980" s="4"/>
      <c r="Z2980" s="5"/>
    </row>
    <row r="2981" spans="16:26" x14ac:dyDescent="0.25">
      <c r="P2981" s="3"/>
      <c r="V2981" s="1"/>
      <c r="Y2981" s="4"/>
      <c r="Z2981" s="5"/>
    </row>
    <row r="2982" spans="16:26" x14ac:dyDescent="0.25">
      <c r="P2982" s="3"/>
      <c r="V2982" s="1"/>
      <c r="Y2982" s="4"/>
      <c r="Z2982" s="5"/>
    </row>
    <row r="2983" spans="16:26" x14ac:dyDescent="0.25">
      <c r="P2983" s="3"/>
      <c r="V2983" s="1"/>
      <c r="Y2983" s="4"/>
      <c r="Z2983" s="5"/>
    </row>
    <row r="2984" spans="16:26" x14ac:dyDescent="0.25">
      <c r="P2984" s="3"/>
      <c r="V2984" s="1"/>
      <c r="Y2984" s="4"/>
      <c r="Z2984" s="5"/>
    </row>
    <row r="2985" spans="16:26" x14ac:dyDescent="0.25">
      <c r="P2985" s="3"/>
      <c r="V2985" s="1"/>
      <c r="Y2985" s="4"/>
      <c r="Z2985" s="5"/>
    </row>
    <row r="2986" spans="16:26" x14ac:dyDescent="0.25">
      <c r="P2986" s="3"/>
      <c r="V2986" s="1"/>
      <c r="Y2986" s="4"/>
      <c r="Z2986" s="5"/>
    </row>
    <row r="2987" spans="16:26" x14ac:dyDescent="0.25">
      <c r="P2987" s="3"/>
      <c r="V2987" s="1"/>
      <c r="Y2987" s="4"/>
      <c r="Z2987" s="5"/>
    </row>
    <row r="2988" spans="16:26" x14ac:dyDescent="0.25">
      <c r="P2988" s="3"/>
      <c r="V2988" s="1"/>
      <c r="Y2988" s="4"/>
      <c r="Z2988" s="5"/>
    </row>
    <row r="2989" spans="16:26" x14ac:dyDescent="0.25">
      <c r="P2989" s="3"/>
      <c r="V2989" s="1"/>
      <c r="Y2989" s="4"/>
      <c r="Z2989" s="5"/>
    </row>
    <row r="2990" spans="16:26" x14ac:dyDescent="0.25">
      <c r="P2990" s="3"/>
      <c r="V2990" s="1"/>
      <c r="Y2990" s="4"/>
      <c r="Z2990" s="5"/>
    </row>
    <row r="2991" spans="16:26" x14ac:dyDescent="0.25">
      <c r="P2991" s="3"/>
      <c r="V2991" s="1"/>
      <c r="Y2991" s="4"/>
      <c r="Z2991" s="5"/>
    </row>
    <row r="2992" spans="16:26" x14ac:dyDescent="0.25">
      <c r="P2992" s="3"/>
      <c r="V2992" s="1"/>
      <c r="Y2992" s="4"/>
      <c r="Z2992" s="5"/>
    </row>
    <row r="2993" spans="16:26" x14ac:dyDescent="0.25">
      <c r="P2993" s="3"/>
      <c r="V2993" s="1"/>
      <c r="Y2993" s="4"/>
      <c r="Z2993" s="5"/>
    </row>
    <row r="2994" spans="16:26" x14ac:dyDescent="0.25">
      <c r="P2994" s="3"/>
      <c r="V2994" s="1"/>
      <c r="Y2994" s="4"/>
      <c r="Z2994" s="5"/>
    </row>
    <row r="2995" spans="16:26" x14ac:dyDescent="0.25">
      <c r="P2995" s="3"/>
      <c r="V2995" s="1"/>
      <c r="Y2995" s="4"/>
      <c r="Z2995" s="5"/>
    </row>
    <row r="2996" spans="16:26" x14ac:dyDescent="0.25">
      <c r="P2996" s="3"/>
      <c r="V2996" s="1"/>
      <c r="Y2996" s="4"/>
      <c r="Z2996" s="5"/>
    </row>
    <row r="2997" spans="16:26" x14ac:dyDescent="0.25">
      <c r="P2997" s="3"/>
      <c r="V2997" s="1"/>
      <c r="Y2997" s="4"/>
      <c r="Z2997" s="5"/>
    </row>
    <row r="2998" spans="16:26" x14ac:dyDescent="0.25">
      <c r="P2998" s="3"/>
      <c r="V2998" s="1"/>
      <c r="Y2998" s="4"/>
      <c r="Z2998" s="5"/>
    </row>
    <row r="2999" spans="16:26" x14ac:dyDescent="0.25">
      <c r="P2999" s="3"/>
      <c r="V2999" s="1"/>
      <c r="Y2999" s="4"/>
      <c r="Z2999" s="5"/>
    </row>
    <row r="3000" spans="16:26" x14ac:dyDescent="0.25">
      <c r="P3000" s="3"/>
      <c r="V3000" s="1"/>
      <c r="Y3000" s="4"/>
      <c r="Z3000" s="5"/>
    </row>
    <row r="3001" spans="16:26" x14ac:dyDescent="0.25">
      <c r="P3001" s="3"/>
      <c r="V3001" s="1"/>
      <c r="Y3001" s="4"/>
      <c r="Z3001" s="5"/>
    </row>
    <row r="3002" spans="16:26" x14ac:dyDescent="0.25">
      <c r="P3002" s="3"/>
      <c r="V3002" s="1"/>
      <c r="Y3002" s="4"/>
      <c r="Z3002" s="5"/>
    </row>
    <row r="3003" spans="16:26" x14ac:dyDescent="0.25">
      <c r="P3003" s="3"/>
      <c r="V3003" s="1"/>
      <c r="Y3003" s="4"/>
      <c r="Z3003" s="5"/>
    </row>
    <row r="3004" spans="16:26" x14ac:dyDescent="0.25">
      <c r="P3004" s="3"/>
      <c r="V3004" s="1"/>
      <c r="Y3004" s="4"/>
      <c r="Z3004" s="5"/>
    </row>
    <row r="3005" spans="16:26" x14ac:dyDescent="0.25">
      <c r="P3005" s="3"/>
      <c r="V3005" s="1"/>
      <c r="Y3005" s="4"/>
      <c r="Z3005" s="5"/>
    </row>
    <row r="3006" spans="16:26" x14ac:dyDescent="0.25">
      <c r="P3006" s="3"/>
      <c r="V3006" s="1"/>
      <c r="Y3006" s="4"/>
      <c r="Z3006" s="5"/>
    </row>
    <row r="3007" spans="16:26" x14ac:dyDescent="0.25">
      <c r="P3007" s="3"/>
      <c r="V3007" s="1"/>
      <c r="Y3007" s="4"/>
      <c r="Z3007" s="5"/>
    </row>
    <row r="3008" spans="16:26" x14ac:dyDescent="0.25">
      <c r="P3008" s="3"/>
      <c r="V3008" s="1"/>
      <c r="Y3008" s="4"/>
      <c r="Z3008" s="5"/>
    </row>
    <row r="3009" spans="16:26" x14ac:dyDescent="0.25">
      <c r="P3009" s="3"/>
      <c r="V3009" s="1"/>
      <c r="Y3009" s="4"/>
      <c r="Z3009" s="5"/>
    </row>
    <row r="3010" spans="16:26" x14ac:dyDescent="0.25">
      <c r="P3010" s="3"/>
      <c r="V3010" s="1"/>
      <c r="Y3010" s="4"/>
      <c r="Z3010" s="5"/>
    </row>
    <row r="3011" spans="16:26" x14ac:dyDescent="0.25">
      <c r="P3011" s="3"/>
      <c r="V3011" s="1"/>
      <c r="Y3011" s="4"/>
      <c r="Z3011" s="5"/>
    </row>
    <row r="3012" spans="16:26" x14ac:dyDescent="0.25">
      <c r="P3012" s="3"/>
      <c r="V3012" s="1"/>
      <c r="Y3012" s="4"/>
      <c r="Z3012" s="5"/>
    </row>
    <row r="3013" spans="16:26" x14ac:dyDescent="0.25">
      <c r="P3013" s="3"/>
      <c r="V3013" s="1"/>
      <c r="Y3013" s="4"/>
      <c r="Z3013" s="5"/>
    </row>
    <row r="3014" spans="16:26" x14ac:dyDescent="0.25">
      <c r="P3014" s="3"/>
      <c r="V3014" s="1"/>
      <c r="Y3014" s="4"/>
      <c r="Z3014" s="5"/>
    </row>
    <row r="3015" spans="16:26" x14ac:dyDescent="0.25">
      <c r="P3015" s="3"/>
      <c r="V3015" s="1"/>
      <c r="Y3015" s="4"/>
      <c r="Z3015" s="5"/>
    </row>
    <row r="3016" spans="16:26" x14ac:dyDescent="0.25">
      <c r="P3016" s="3"/>
      <c r="V3016" s="1"/>
      <c r="Y3016" s="4"/>
      <c r="Z3016" s="5"/>
    </row>
    <row r="3017" spans="16:26" x14ac:dyDescent="0.25">
      <c r="P3017" s="3"/>
      <c r="V3017" s="1"/>
      <c r="Y3017" s="4"/>
      <c r="Z3017" s="5"/>
    </row>
    <row r="3018" spans="16:26" x14ac:dyDescent="0.25">
      <c r="P3018" s="3"/>
      <c r="V3018" s="1"/>
      <c r="Y3018" s="4"/>
      <c r="Z3018" s="5"/>
    </row>
    <row r="3019" spans="16:26" x14ac:dyDescent="0.25">
      <c r="P3019" s="3"/>
      <c r="V3019" s="1"/>
      <c r="Y3019" s="4"/>
      <c r="Z3019" s="5"/>
    </row>
    <row r="3020" spans="16:26" x14ac:dyDescent="0.25">
      <c r="P3020" s="3"/>
      <c r="V3020" s="1"/>
      <c r="Y3020" s="4"/>
      <c r="Z3020" s="5"/>
    </row>
    <row r="3021" spans="16:26" x14ac:dyDescent="0.25">
      <c r="P3021" s="3"/>
      <c r="V3021" s="1"/>
      <c r="Y3021" s="4"/>
      <c r="Z3021" s="5"/>
    </row>
    <row r="3022" spans="16:26" x14ac:dyDescent="0.25">
      <c r="P3022" s="3"/>
      <c r="V3022" s="1"/>
      <c r="Y3022" s="4"/>
      <c r="Z3022" s="5"/>
    </row>
    <row r="3023" spans="16:26" x14ac:dyDescent="0.25">
      <c r="P3023" s="3"/>
      <c r="V3023" s="1"/>
      <c r="Y3023" s="4"/>
      <c r="Z3023" s="5"/>
    </row>
    <row r="3024" spans="16:26" x14ac:dyDescent="0.25">
      <c r="P3024" s="3"/>
      <c r="V3024" s="1"/>
      <c r="Y3024" s="4"/>
      <c r="Z3024" s="5"/>
    </row>
    <row r="3025" spans="16:26" x14ac:dyDescent="0.25">
      <c r="P3025" s="3"/>
      <c r="V3025" s="1"/>
      <c r="Y3025" s="4"/>
      <c r="Z3025" s="5"/>
    </row>
    <row r="3026" spans="16:26" x14ac:dyDescent="0.25">
      <c r="P3026" s="3"/>
      <c r="V3026" s="1"/>
      <c r="Y3026" s="4"/>
      <c r="Z3026" s="5"/>
    </row>
    <row r="3027" spans="16:26" x14ac:dyDescent="0.25">
      <c r="P3027" s="3"/>
      <c r="V3027" s="1"/>
      <c r="Y3027" s="4"/>
      <c r="Z3027" s="5"/>
    </row>
    <row r="3028" spans="16:26" x14ac:dyDescent="0.25">
      <c r="P3028" s="3"/>
      <c r="V3028" s="1"/>
      <c r="Y3028" s="4"/>
      <c r="Z3028" s="5"/>
    </row>
    <row r="3029" spans="16:26" x14ac:dyDescent="0.25">
      <c r="P3029" s="3"/>
      <c r="V3029" s="1"/>
      <c r="Y3029" s="4"/>
      <c r="Z3029" s="5"/>
    </row>
    <row r="3030" spans="16:26" x14ac:dyDescent="0.25">
      <c r="P3030" s="3"/>
      <c r="V3030" s="1"/>
      <c r="Y3030" s="4"/>
      <c r="Z3030" s="5"/>
    </row>
    <row r="3031" spans="16:26" x14ac:dyDescent="0.25">
      <c r="P3031" s="3"/>
      <c r="V3031" s="1"/>
      <c r="Y3031" s="4"/>
      <c r="Z3031" s="5"/>
    </row>
    <row r="3032" spans="16:26" x14ac:dyDescent="0.25">
      <c r="P3032" s="3"/>
      <c r="V3032" s="1"/>
      <c r="Y3032" s="4"/>
      <c r="Z3032" s="5"/>
    </row>
    <row r="3033" spans="16:26" x14ac:dyDescent="0.25">
      <c r="P3033" s="3"/>
      <c r="V3033" s="1"/>
      <c r="Y3033" s="4"/>
      <c r="Z3033" s="5"/>
    </row>
    <row r="3034" spans="16:26" x14ac:dyDescent="0.25">
      <c r="P3034" s="3"/>
      <c r="V3034" s="1"/>
      <c r="Y3034" s="4"/>
      <c r="Z3034" s="5"/>
    </row>
    <row r="3035" spans="16:26" x14ac:dyDescent="0.25">
      <c r="P3035" s="3"/>
      <c r="V3035" s="1"/>
      <c r="Y3035" s="4"/>
      <c r="Z3035" s="5"/>
    </row>
    <row r="3036" spans="16:26" x14ac:dyDescent="0.25">
      <c r="P3036" s="3"/>
      <c r="V3036" s="1"/>
      <c r="Y3036" s="4"/>
      <c r="Z3036" s="5"/>
    </row>
    <row r="3037" spans="16:26" x14ac:dyDescent="0.25">
      <c r="P3037" s="3"/>
      <c r="V3037" s="1"/>
      <c r="Y3037" s="4"/>
      <c r="Z3037" s="5"/>
    </row>
    <row r="3038" spans="16:26" x14ac:dyDescent="0.25">
      <c r="P3038" s="3"/>
      <c r="V3038" s="1"/>
      <c r="Y3038" s="4"/>
      <c r="Z3038" s="5"/>
    </row>
    <row r="3039" spans="16:26" x14ac:dyDescent="0.25">
      <c r="P3039" s="3"/>
      <c r="V3039" s="1"/>
      <c r="Y3039" s="4"/>
      <c r="Z3039" s="5"/>
    </row>
    <row r="3040" spans="16:26" x14ac:dyDescent="0.25">
      <c r="P3040" s="3"/>
      <c r="V3040" s="1"/>
      <c r="Y3040" s="4"/>
      <c r="Z3040" s="5"/>
    </row>
    <row r="3041" spans="16:26" x14ac:dyDescent="0.25">
      <c r="P3041" s="3"/>
      <c r="V3041" s="1"/>
      <c r="Y3041" s="4"/>
      <c r="Z3041" s="5"/>
    </row>
    <row r="3042" spans="16:26" x14ac:dyDescent="0.25">
      <c r="P3042" s="3"/>
      <c r="V3042" s="1"/>
      <c r="Y3042" s="4"/>
      <c r="Z3042" s="5"/>
    </row>
    <row r="3043" spans="16:26" x14ac:dyDescent="0.25">
      <c r="P3043" s="3"/>
      <c r="V3043" s="1"/>
      <c r="Y3043" s="4"/>
      <c r="Z3043" s="5"/>
    </row>
    <row r="3044" spans="16:26" x14ac:dyDescent="0.25">
      <c r="P3044" s="3"/>
      <c r="V3044" s="1"/>
      <c r="Y3044" s="4"/>
      <c r="Z3044" s="5"/>
    </row>
    <row r="3045" spans="16:26" x14ac:dyDescent="0.25">
      <c r="P3045" s="3"/>
      <c r="V3045" s="1"/>
      <c r="Y3045" s="4"/>
      <c r="Z3045" s="5"/>
    </row>
    <row r="3046" spans="16:26" x14ac:dyDescent="0.25">
      <c r="P3046" s="3"/>
      <c r="V3046" s="1"/>
      <c r="Y3046" s="4"/>
      <c r="Z3046" s="5"/>
    </row>
    <row r="3047" spans="16:26" x14ac:dyDescent="0.25">
      <c r="P3047" s="3"/>
      <c r="V3047" s="1"/>
      <c r="Y3047" s="4"/>
      <c r="Z3047" s="5"/>
    </row>
    <row r="3048" spans="16:26" x14ac:dyDescent="0.25">
      <c r="P3048" s="3"/>
      <c r="V3048" s="1"/>
      <c r="Y3048" s="4"/>
      <c r="Z3048" s="5"/>
    </row>
    <row r="3049" spans="16:26" x14ac:dyDescent="0.25">
      <c r="P3049" s="3"/>
      <c r="V3049" s="1"/>
      <c r="Y3049" s="4"/>
      <c r="Z3049" s="5"/>
    </row>
    <row r="3050" spans="16:26" x14ac:dyDescent="0.25">
      <c r="P3050" s="3"/>
      <c r="V3050" s="1"/>
      <c r="Y3050" s="4"/>
      <c r="Z3050" s="5"/>
    </row>
    <row r="3051" spans="16:26" x14ac:dyDescent="0.25">
      <c r="P3051" s="3"/>
      <c r="V3051" s="1"/>
      <c r="Y3051" s="4"/>
      <c r="Z3051" s="5"/>
    </row>
    <row r="3052" spans="16:26" x14ac:dyDescent="0.25">
      <c r="P3052" s="3"/>
      <c r="V3052" s="1"/>
      <c r="Y3052" s="4"/>
      <c r="Z3052" s="5"/>
    </row>
    <row r="3053" spans="16:26" x14ac:dyDescent="0.25">
      <c r="P3053" s="3"/>
      <c r="V3053" s="1"/>
      <c r="Y3053" s="4"/>
      <c r="Z3053" s="5"/>
    </row>
    <row r="3054" spans="16:26" x14ac:dyDescent="0.25">
      <c r="P3054" s="3"/>
      <c r="V3054" s="1"/>
      <c r="Y3054" s="4"/>
      <c r="Z3054" s="5"/>
    </row>
    <row r="3055" spans="16:26" x14ac:dyDescent="0.25">
      <c r="P3055" s="3"/>
      <c r="V3055" s="1"/>
      <c r="Y3055" s="4"/>
      <c r="Z3055" s="5"/>
    </row>
    <row r="3056" spans="16:26" x14ac:dyDescent="0.25">
      <c r="P3056" s="3"/>
      <c r="V3056" s="1"/>
      <c r="Y3056" s="4"/>
      <c r="Z3056" s="5"/>
    </row>
    <row r="3057" spans="16:26" x14ac:dyDescent="0.25">
      <c r="P3057" s="3"/>
      <c r="V3057" s="1"/>
      <c r="Y3057" s="4"/>
      <c r="Z3057" s="5"/>
    </row>
    <row r="3058" spans="16:26" x14ac:dyDescent="0.25">
      <c r="P3058" s="3"/>
      <c r="V3058" s="1"/>
      <c r="Y3058" s="4"/>
      <c r="Z3058" s="5"/>
    </row>
    <row r="3059" spans="16:26" x14ac:dyDescent="0.25">
      <c r="P3059" s="3"/>
      <c r="V3059" s="1"/>
      <c r="Y3059" s="4"/>
      <c r="Z3059" s="5"/>
    </row>
    <row r="3060" spans="16:26" x14ac:dyDescent="0.25">
      <c r="P3060" s="3"/>
      <c r="V3060" s="1"/>
      <c r="Y3060" s="4"/>
      <c r="Z3060" s="5"/>
    </row>
    <row r="3061" spans="16:26" x14ac:dyDescent="0.25">
      <c r="P3061" s="3"/>
      <c r="V3061" s="1"/>
      <c r="Y3061" s="4"/>
      <c r="Z3061" s="5"/>
    </row>
    <row r="3062" spans="16:26" x14ac:dyDescent="0.25">
      <c r="P3062" s="3"/>
      <c r="V3062" s="1"/>
      <c r="Y3062" s="4"/>
      <c r="Z3062" s="5"/>
    </row>
    <row r="3063" spans="16:26" x14ac:dyDescent="0.25">
      <c r="P3063" s="3"/>
      <c r="V3063" s="1"/>
      <c r="Y3063" s="4"/>
      <c r="Z3063" s="5"/>
    </row>
    <row r="3064" spans="16:26" x14ac:dyDescent="0.25">
      <c r="P3064" s="3"/>
      <c r="V3064" s="1"/>
      <c r="Y3064" s="4"/>
      <c r="Z3064" s="5"/>
    </row>
    <row r="3065" spans="16:26" x14ac:dyDescent="0.25">
      <c r="P3065" s="3"/>
      <c r="V3065" s="1"/>
      <c r="Y3065" s="4"/>
      <c r="Z3065" s="5"/>
    </row>
    <row r="3066" spans="16:26" x14ac:dyDescent="0.25">
      <c r="P3066" s="3"/>
      <c r="V3066" s="1"/>
      <c r="Y3066" s="4"/>
      <c r="Z3066" s="5"/>
    </row>
    <row r="3067" spans="16:26" x14ac:dyDescent="0.25">
      <c r="P3067" s="3"/>
      <c r="V3067" s="1"/>
      <c r="Y3067" s="4"/>
      <c r="Z3067" s="5"/>
    </row>
    <row r="3068" spans="16:26" x14ac:dyDescent="0.25">
      <c r="P3068" s="3"/>
      <c r="V3068" s="1"/>
      <c r="Y3068" s="4"/>
      <c r="Z3068" s="5"/>
    </row>
    <row r="3069" spans="16:26" x14ac:dyDescent="0.25">
      <c r="P3069" s="3"/>
      <c r="V3069" s="1"/>
      <c r="Y3069" s="4"/>
      <c r="Z3069" s="5"/>
    </row>
    <row r="3070" spans="16:26" x14ac:dyDescent="0.25">
      <c r="P3070" s="3"/>
      <c r="V3070" s="1"/>
      <c r="Y3070" s="4"/>
      <c r="Z3070" s="5"/>
    </row>
    <row r="3071" spans="16:26" x14ac:dyDescent="0.25">
      <c r="P3071" s="3"/>
      <c r="V3071" s="1"/>
      <c r="Y3071" s="4"/>
      <c r="Z3071" s="5"/>
    </row>
    <row r="3072" spans="16:26" x14ac:dyDescent="0.25">
      <c r="P3072" s="3"/>
      <c r="V3072" s="1"/>
      <c r="Y3072" s="4"/>
      <c r="Z3072" s="5"/>
    </row>
    <row r="3073" spans="16:26" x14ac:dyDescent="0.25">
      <c r="P3073" s="3"/>
      <c r="V3073" s="1"/>
      <c r="Y3073" s="4"/>
      <c r="Z3073" s="5"/>
    </row>
    <row r="3074" spans="16:26" x14ac:dyDescent="0.25">
      <c r="P3074" s="3"/>
      <c r="V3074" s="1"/>
      <c r="Y3074" s="4"/>
      <c r="Z3074" s="5"/>
    </row>
    <row r="3075" spans="16:26" x14ac:dyDescent="0.25">
      <c r="P3075" s="3"/>
      <c r="V3075" s="1"/>
      <c r="Y3075" s="4"/>
      <c r="Z3075" s="5"/>
    </row>
    <row r="3076" spans="16:26" x14ac:dyDescent="0.25">
      <c r="P3076" s="3"/>
      <c r="V3076" s="1"/>
      <c r="Y3076" s="4"/>
      <c r="Z3076" s="5"/>
    </row>
    <row r="3077" spans="16:26" x14ac:dyDescent="0.25">
      <c r="P3077" s="3"/>
      <c r="V3077" s="1"/>
      <c r="Y3077" s="4"/>
      <c r="Z3077" s="5"/>
    </row>
    <row r="3078" spans="16:26" x14ac:dyDescent="0.25">
      <c r="P3078" s="3"/>
      <c r="V3078" s="1"/>
      <c r="Y3078" s="4"/>
      <c r="Z3078" s="5"/>
    </row>
    <row r="3079" spans="16:26" x14ac:dyDescent="0.25">
      <c r="P3079" s="3"/>
      <c r="V3079" s="1"/>
      <c r="Y3079" s="4"/>
      <c r="Z3079" s="5"/>
    </row>
    <row r="3080" spans="16:26" x14ac:dyDescent="0.25">
      <c r="P3080" s="3"/>
      <c r="V3080" s="1"/>
      <c r="Y3080" s="4"/>
      <c r="Z3080" s="5"/>
    </row>
    <row r="3081" spans="16:26" x14ac:dyDescent="0.25">
      <c r="P3081" s="3"/>
      <c r="V3081" s="1"/>
      <c r="Y3081" s="4"/>
      <c r="Z3081" s="5"/>
    </row>
    <row r="3082" spans="16:26" x14ac:dyDescent="0.25">
      <c r="P3082" s="3"/>
      <c r="V3082" s="1"/>
      <c r="Y3082" s="4"/>
      <c r="Z3082" s="5"/>
    </row>
    <row r="3083" spans="16:26" x14ac:dyDescent="0.25">
      <c r="P3083" s="3"/>
      <c r="V3083" s="1"/>
      <c r="Y3083" s="4"/>
      <c r="Z3083" s="5"/>
    </row>
    <row r="3084" spans="16:26" x14ac:dyDescent="0.25">
      <c r="P3084" s="3"/>
      <c r="V3084" s="1"/>
      <c r="Y3084" s="4"/>
      <c r="Z3084" s="5"/>
    </row>
    <row r="3085" spans="16:26" x14ac:dyDescent="0.25">
      <c r="P3085" s="3"/>
      <c r="V3085" s="1"/>
      <c r="Y3085" s="4"/>
      <c r="Z3085" s="5"/>
    </row>
    <row r="3086" spans="16:26" x14ac:dyDescent="0.25">
      <c r="P3086" s="3"/>
      <c r="V3086" s="1"/>
      <c r="Y3086" s="4"/>
      <c r="Z3086" s="5"/>
    </row>
    <row r="3087" spans="16:26" x14ac:dyDescent="0.25">
      <c r="P3087" s="3"/>
      <c r="V3087" s="1"/>
      <c r="Y3087" s="4"/>
      <c r="Z3087" s="5"/>
    </row>
    <row r="3088" spans="16:26" x14ac:dyDescent="0.25">
      <c r="P3088" s="3"/>
      <c r="V3088" s="1"/>
      <c r="Y3088" s="4"/>
      <c r="Z3088" s="5"/>
    </row>
    <row r="3089" spans="16:26" x14ac:dyDescent="0.25">
      <c r="P3089" s="3"/>
      <c r="V3089" s="1"/>
      <c r="Y3089" s="4"/>
      <c r="Z3089" s="5"/>
    </row>
    <row r="3090" spans="16:26" x14ac:dyDescent="0.25">
      <c r="P3090" s="3"/>
      <c r="V3090" s="1"/>
      <c r="Y3090" s="4"/>
      <c r="Z3090" s="5"/>
    </row>
    <row r="3091" spans="16:26" x14ac:dyDescent="0.25">
      <c r="P3091" s="3"/>
      <c r="V3091" s="1"/>
      <c r="Y3091" s="4"/>
      <c r="Z3091" s="5"/>
    </row>
    <row r="3092" spans="16:26" x14ac:dyDescent="0.25">
      <c r="P3092" s="3"/>
      <c r="V3092" s="1"/>
      <c r="Y3092" s="4"/>
      <c r="Z3092" s="5"/>
    </row>
    <row r="3093" spans="16:26" x14ac:dyDescent="0.25">
      <c r="P3093" s="3"/>
      <c r="V3093" s="1"/>
      <c r="Y3093" s="4"/>
      <c r="Z3093" s="5"/>
    </row>
    <row r="3094" spans="16:26" x14ac:dyDescent="0.25">
      <c r="P3094" s="3"/>
      <c r="V3094" s="1"/>
      <c r="Y3094" s="4"/>
      <c r="Z3094" s="5"/>
    </row>
    <row r="3095" spans="16:26" x14ac:dyDescent="0.25">
      <c r="P3095" s="3"/>
      <c r="V3095" s="1"/>
      <c r="Y3095" s="4"/>
      <c r="Z3095" s="5"/>
    </row>
    <row r="3096" spans="16:26" x14ac:dyDescent="0.25">
      <c r="P3096" s="3"/>
      <c r="V3096" s="1"/>
      <c r="Y3096" s="4"/>
      <c r="Z3096" s="5"/>
    </row>
    <row r="3097" spans="16:26" x14ac:dyDescent="0.25">
      <c r="P3097" s="3"/>
      <c r="V3097" s="1"/>
      <c r="Y3097" s="4"/>
      <c r="Z3097" s="5"/>
    </row>
    <row r="3098" spans="16:26" x14ac:dyDescent="0.25">
      <c r="P3098" s="3"/>
      <c r="V3098" s="1"/>
      <c r="Y3098" s="4"/>
      <c r="Z3098" s="5"/>
    </row>
    <row r="3099" spans="16:26" x14ac:dyDescent="0.25">
      <c r="P3099" s="3"/>
      <c r="V3099" s="1"/>
      <c r="Y3099" s="4"/>
      <c r="Z3099" s="5"/>
    </row>
    <row r="3100" spans="16:26" x14ac:dyDescent="0.25">
      <c r="P3100" s="3"/>
      <c r="V3100" s="1"/>
      <c r="Y3100" s="4"/>
      <c r="Z3100" s="5"/>
    </row>
    <row r="3101" spans="16:26" x14ac:dyDescent="0.25">
      <c r="P3101" s="3"/>
      <c r="V3101" s="1"/>
      <c r="Y3101" s="4"/>
      <c r="Z3101" s="5"/>
    </row>
    <row r="3102" spans="16:26" x14ac:dyDescent="0.25">
      <c r="P3102" s="3"/>
      <c r="V3102" s="1"/>
      <c r="Y3102" s="4"/>
      <c r="Z3102" s="5"/>
    </row>
    <row r="3103" spans="16:26" x14ac:dyDescent="0.25">
      <c r="P3103" s="3"/>
      <c r="V3103" s="1"/>
      <c r="Y3103" s="4"/>
      <c r="Z3103" s="5"/>
    </row>
    <row r="3104" spans="16:26" x14ac:dyDescent="0.25">
      <c r="P3104" s="3"/>
      <c r="V3104" s="1"/>
      <c r="Y3104" s="4"/>
      <c r="Z3104" s="5"/>
    </row>
    <row r="3105" spans="16:26" x14ac:dyDescent="0.25">
      <c r="P3105" s="3"/>
      <c r="V3105" s="1"/>
      <c r="Y3105" s="4"/>
      <c r="Z3105" s="5"/>
    </row>
    <row r="3106" spans="16:26" x14ac:dyDescent="0.25">
      <c r="P3106" s="3"/>
      <c r="V3106" s="1"/>
      <c r="Y3106" s="4"/>
      <c r="Z3106" s="5"/>
    </row>
    <row r="3107" spans="16:26" x14ac:dyDescent="0.25">
      <c r="P3107" s="3"/>
      <c r="V3107" s="1"/>
      <c r="Y3107" s="4"/>
      <c r="Z3107" s="5"/>
    </row>
    <row r="3108" spans="16:26" x14ac:dyDescent="0.25">
      <c r="P3108" s="3"/>
      <c r="V3108" s="1"/>
      <c r="Y3108" s="4"/>
      <c r="Z3108" s="5"/>
    </row>
    <row r="3109" spans="16:26" x14ac:dyDescent="0.25">
      <c r="P3109" s="3"/>
      <c r="V3109" s="1"/>
      <c r="Y3109" s="4"/>
      <c r="Z3109" s="5"/>
    </row>
    <row r="3110" spans="16:26" x14ac:dyDescent="0.25">
      <c r="P3110" s="3"/>
      <c r="V3110" s="1"/>
      <c r="Y3110" s="4"/>
      <c r="Z3110" s="5"/>
    </row>
    <row r="3111" spans="16:26" x14ac:dyDescent="0.25">
      <c r="P3111" s="3"/>
      <c r="V3111" s="1"/>
      <c r="Y3111" s="4"/>
      <c r="Z3111" s="5"/>
    </row>
    <row r="3112" spans="16:26" x14ac:dyDescent="0.25">
      <c r="P3112" s="3"/>
      <c r="V3112" s="1"/>
      <c r="Y3112" s="4"/>
      <c r="Z3112" s="5"/>
    </row>
    <row r="3113" spans="16:26" x14ac:dyDescent="0.25">
      <c r="P3113" s="3"/>
      <c r="V3113" s="1"/>
      <c r="Y3113" s="4"/>
      <c r="Z3113" s="5"/>
    </row>
    <row r="3114" spans="16:26" x14ac:dyDescent="0.25">
      <c r="P3114" s="3"/>
      <c r="V3114" s="1"/>
      <c r="Y3114" s="4"/>
      <c r="Z3114" s="5"/>
    </row>
    <row r="3115" spans="16:26" x14ac:dyDescent="0.25">
      <c r="P3115" s="3"/>
      <c r="V3115" s="1"/>
      <c r="Y3115" s="4"/>
      <c r="Z3115" s="5"/>
    </row>
    <row r="3116" spans="16:26" x14ac:dyDescent="0.25">
      <c r="P3116" s="3"/>
      <c r="V3116" s="1"/>
      <c r="Y3116" s="4"/>
      <c r="Z3116" s="5"/>
    </row>
    <row r="3117" spans="16:26" x14ac:dyDescent="0.25">
      <c r="P3117" s="3"/>
      <c r="V3117" s="1"/>
      <c r="Y3117" s="4"/>
      <c r="Z3117" s="5"/>
    </row>
    <row r="3118" spans="16:26" x14ac:dyDescent="0.25">
      <c r="P3118" s="3"/>
      <c r="V3118" s="1"/>
      <c r="Y3118" s="4"/>
      <c r="Z3118" s="5"/>
    </row>
    <row r="3119" spans="16:26" x14ac:dyDescent="0.25">
      <c r="P3119" s="3"/>
      <c r="V3119" s="1"/>
      <c r="Y3119" s="4"/>
      <c r="Z3119" s="5"/>
    </row>
    <row r="3120" spans="16:26" x14ac:dyDescent="0.25">
      <c r="P3120" s="3"/>
      <c r="V3120" s="1"/>
      <c r="Y3120" s="4"/>
      <c r="Z3120" s="5"/>
    </row>
    <row r="3121" spans="16:26" x14ac:dyDescent="0.25">
      <c r="P3121" s="3"/>
      <c r="V3121" s="1"/>
      <c r="Y3121" s="4"/>
      <c r="Z3121" s="5"/>
    </row>
    <row r="3122" spans="16:26" x14ac:dyDescent="0.25">
      <c r="P3122" s="3"/>
      <c r="V3122" s="1"/>
      <c r="Y3122" s="4"/>
      <c r="Z3122" s="5"/>
    </row>
    <row r="3123" spans="16:26" x14ac:dyDescent="0.25">
      <c r="P3123" s="3"/>
      <c r="V3123" s="1"/>
      <c r="Y3123" s="4"/>
      <c r="Z3123" s="5"/>
    </row>
    <row r="3124" spans="16:26" x14ac:dyDescent="0.25">
      <c r="P3124" s="3"/>
      <c r="V3124" s="1"/>
      <c r="Y3124" s="4"/>
      <c r="Z3124" s="5"/>
    </row>
    <row r="3125" spans="16:26" x14ac:dyDescent="0.25">
      <c r="P3125" s="3"/>
      <c r="V3125" s="1"/>
      <c r="Y3125" s="4"/>
      <c r="Z3125" s="5"/>
    </row>
    <row r="3126" spans="16:26" x14ac:dyDescent="0.25">
      <c r="P3126" s="3"/>
      <c r="V3126" s="1"/>
      <c r="Y3126" s="4"/>
      <c r="Z3126" s="5"/>
    </row>
    <row r="3127" spans="16:26" x14ac:dyDescent="0.25">
      <c r="P3127" s="3"/>
      <c r="V3127" s="1"/>
      <c r="Y3127" s="4"/>
      <c r="Z3127" s="5"/>
    </row>
    <row r="3128" spans="16:26" x14ac:dyDescent="0.25">
      <c r="P3128" s="3"/>
      <c r="V3128" s="1"/>
      <c r="Y3128" s="4"/>
      <c r="Z3128" s="5"/>
    </row>
    <row r="3129" spans="16:26" x14ac:dyDescent="0.25">
      <c r="P3129" s="3"/>
      <c r="V3129" s="1"/>
      <c r="Y3129" s="4"/>
      <c r="Z3129" s="5"/>
    </row>
    <row r="3130" spans="16:26" x14ac:dyDescent="0.25">
      <c r="P3130" s="3"/>
      <c r="V3130" s="1"/>
      <c r="Y3130" s="4"/>
      <c r="Z3130" s="5"/>
    </row>
    <row r="3131" spans="16:26" x14ac:dyDescent="0.25">
      <c r="P3131" s="3"/>
      <c r="V3131" s="1"/>
      <c r="Y3131" s="4"/>
      <c r="Z3131" s="5"/>
    </row>
    <row r="3132" spans="16:26" x14ac:dyDescent="0.25">
      <c r="P3132" s="3"/>
      <c r="V3132" s="1"/>
      <c r="Y3132" s="4"/>
      <c r="Z3132" s="5"/>
    </row>
    <row r="3133" spans="16:26" x14ac:dyDescent="0.25">
      <c r="P3133" s="3"/>
      <c r="V3133" s="1"/>
      <c r="Y3133" s="4"/>
      <c r="Z3133" s="5"/>
    </row>
    <row r="3134" spans="16:26" x14ac:dyDescent="0.25">
      <c r="P3134" s="3"/>
      <c r="V3134" s="1"/>
      <c r="Y3134" s="4"/>
      <c r="Z3134" s="5"/>
    </row>
    <row r="3135" spans="16:26" x14ac:dyDescent="0.25">
      <c r="P3135" s="3"/>
      <c r="V3135" s="1"/>
      <c r="Y3135" s="4"/>
      <c r="Z3135" s="5"/>
    </row>
    <row r="3136" spans="16:26" x14ac:dyDescent="0.25">
      <c r="P3136" s="3"/>
      <c r="V3136" s="1"/>
      <c r="Y3136" s="4"/>
      <c r="Z3136" s="5"/>
    </row>
    <row r="3137" spans="16:26" x14ac:dyDescent="0.25">
      <c r="P3137" s="3"/>
      <c r="V3137" s="1"/>
      <c r="Y3137" s="4"/>
      <c r="Z3137" s="5"/>
    </row>
    <row r="3138" spans="16:26" x14ac:dyDescent="0.25">
      <c r="P3138" s="3"/>
      <c r="V3138" s="1"/>
      <c r="Y3138" s="4"/>
      <c r="Z3138" s="5"/>
    </row>
    <row r="3139" spans="16:26" x14ac:dyDescent="0.25">
      <c r="P3139" s="3"/>
      <c r="V3139" s="1"/>
      <c r="Y3139" s="4"/>
      <c r="Z3139" s="5"/>
    </row>
    <row r="3140" spans="16:26" x14ac:dyDescent="0.25">
      <c r="P3140" s="3"/>
      <c r="V3140" s="1"/>
      <c r="Y3140" s="4"/>
      <c r="Z3140" s="5"/>
    </row>
    <row r="3141" spans="16:26" x14ac:dyDescent="0.25">
      <c r="P3141" s="3"/>
      <c r="V3141" s="1"/>
      <c r="Y3141" s="4"/>
      <c r="Z3141" s="5"/>
    </row>
    <row r="3142" spans="16:26" x14ac:dyDescent="0.25">
      <c r="P3142" s="3"/>
      <c r="V3142" s="1"/>
      <c r="Y3142" s="4"/>
      <c r="Z3142" s="5"/>
    </row>
    <row r="3143" spans="16:26" x14ac:dyDescent="0.25">
      <c r="P3143" s="3"/>
      <c r="V3143" s="1"/>
      <c r="Y3143" s="4"/>
      <c r="Z3143" s="5"/>
    </row>
    <row r="3144" spans="16:26" x14ac:dyDescent="0.25">
      <c r="P3144" s="3"/>
      <c r="V3144" s="1"/>
      <c r="Y3144" s="4"/>
      <c r="Z3144" s="5"/>
    </row>
    <row r="3145" spans="16:26" x14ac:dyDescent="0.25">
      <c r="P3145" s="3"/>
      <c r="V3145" s="1"/>
      <c r="Y3145" s="4"/>
      <c r="Z3145" s="5"/>
    </row>
    <row r="3146" spans="16:26" x14ac:dyDescent="0.25">
      <c r="P3146" s="3"/>
      <c r="V3146" s="1"/>
      <c r="Y3146" s="4"/>
      <c r="Z3146" s="5"/>
    </row>
    <row r="3147" spans="16:26" x14ac:dyDescent="0.25">
      <c r="P3147" s="3"/>
      <c r="V3147" s="1"/>
      <c r="Y3147" s="4"/>
      <c r="Z3147" s="5"/>
    </row>
    <row r="3148" spans="16:26" x14ac:dyDescent="0.25">
      <c r="P3148" s="3"/>
      <c r="V3148" s="1"/>
      <c r="Y3148" s="4"/>
      <c r="Z3148" s="5"/>
    </row>
    <row r="3149" spans="16:26" x14ac:dyDescent="0.25">
      <c r="P3149" s="3"/>
      <c r="V3149" s="1"/>
      <c r="Y3149" s="4"/>
      <c r="Z3149" s="5"/>
    </row>
    <row r="3150" spans="16:26" x14ac:dyDescent="0.25">
      <c r="P3150" s="3"/>
      <c r="V3150" s="1"/>
      <c r="Y3150" s="4"/>
      <c r="Z3150" s="5"/>
    </row>
    <row r="3151" spans="16:26" x14ac:dyDescent="0.25">
      <c r="P3151" s="3"/>
      <c r="V3151" s="1"/>
      <c r="Y3151" s="4"/>
      <c r="Z3151" s="5"/>
    </row>
    <row r="3152" spans="16:26" x14ac:dyDescent="0.25">
      <c r="P3152" s="3"/>
      <c r="V3152" s="1"/>
      <c r="Y3152" s="4"/>
      <c r="Z3152" s="5"/>
    </row>
    <row r="3153" spans="16:26" x14ac:dyDescent="0.25">
      <c r="P3153" s="3"/>
      <c r="V3153" s="1"/>
      <c r="Y3153" s="4"/>
      <c r="Z3153" s="5"/>
    </row>
    <row r="3154" spans="16:26" x14ac:dyDescent="0.25">
      <c r="P3154" s="3"/>
      <c r="V3154" s="1"/>
      <c r="Y3154" s="4"/>
      <c r="Z3154" s="5"/>
    </row>
    <row r="3155" spans="16:26" x14ac:dyDescent="0.25">
      <c r="P3155" s="3"/>
      <c r="V3155" s="1"/>
      <c r="Y3155" s="4"/>
      <c r="Z3155" s="5"/>
    </row>
    <row r="3156" spans="16:26" x14ac:dyDescent="0.25">
      <c r="P3156" s="3"/>
      <c r="V3156" s="1"/>
      <c r="Y3156" s="4"/>
      <c r="Z3156" s="5"/>
    </row>
    <row r="3157" spans="16:26" x14ac:dyDescent="0.25">
      <c r="P3157" s="3"/>
      <c r="V3157" s="1"/>
      <c r="Y3157" s="4"/>
      <c r="Z3157" s="5"/>
    </row>
    <row r="3158" spans="16:26" x14ac:dyDescent="0.25">
      <c r="P3158" s="3"/>
      <c r="V3158" s="1"/>
      <c r="Y3158" s="4"/>
      <c r="Z3158" s="5"/>
    </row>
    <row r="3159" spans="16:26" x14ac:dyDescent="0.25">
      <c r="P3159" s="3"/>
      <c r="V3159" s="1"/>
      <c r="Y3159" s="4"/>
      <c r="Z3159" s="5"/>
    </row>
    <row r="3160" spans="16:26" x14ac:dyDescent="0.25">
      <c r="P3160" s="3"/>
      <c r="V3160" s="1"/>
      <c r="Y3160" s="4"/>
      <c r="Z3160" s="5"/>
    </row>
    <row r="3161" spans="16:26" x14ac:dyDescent="0.25">
      <c r="P3161" s="3"/>
      <c r="V3161" s="1"/>
      <c r="Y3161" s="4"/>
      <c r="Z3161" s="5"/>
    </row>
    <row r="3162" spans="16:26" x14ac:dyDescent="0.25">
      <c r="P3162" s="3"/>
      <c r="V3162" s="1"/>
      <c r="Y3162" s="4"/>
      <c r="Z3162" s="5"/>
    </row>
    <row r="3163" spans="16:26" x14ac:dyDescent="0.25">
      <c r="P3163" s="3"/>
      <c r="V3163" s="1"/>
      <c r="Y3163" s="4"/>
      <c r="Z3163" s="5"/>
    </row>
    <row r="3164" spans="16:26" x14ac:dyDescent="0.25">
      <c r="P3164" s="3"/>
      <c r="V3164" s="1"/>
      <c r="Y3164" s="4"/>
      <c r="Z3164" s="5"/>
    </row>
    <row r="3165" spans="16:26" x14ac:dyDescent="0.25">
      <c r="P3165" s="3"/>
      <c r="V3165" s="1"/>
      <c r="Y3165" s="4"/>
      <c r="Z3165" s="5"/>
    </row>
    <row r="3166" spans="16:26" x14ac:dyDescent="0.25">
      <c r="P3166" s="3"/>
      <c r="V3166" s="1"/>
      <c r="Y3166" s="4"/>
      <c r="Z3166" s="5"/>
    </row>
    <row r="3167" spans="16:26" x14ac:dyDescent="0.25">
      <c r="P3167" s="3"/>
      <c r="V3167" s="1"/>
      <c r="Y3167" s="4"/>
      <c r="Z3167" s="5"/>
    </row>
    <row r="3168" spans="16:26" x14ac:dyDescent="0.25">
      <c r="P3168" s="3"/>
      <c r="V3168" s="1"/>
      <c r="Y3168" s="4"/>
      <c r="Z3168" s="5"/>
    </row>
    <row r="3169" spans="16:26" x14ac:dyDescent="0.25">
      <c r="P3169" s="3"/>
      <c r="V3169" s="1"/>
      <c r="Y3169" s="4"/>
      <c r="Z3169" s="5"/>
    </row>
    <row r="3170" spans="16:26" x14ac:dyDescent="0.25">
      <c r="P3170" s="3"/>
      <c r="V3170" s="1"/>
      <c r="Y3170" s="4"/>
      <c r="Z3170" s="5"/>
    </row>
    <row r="3171" spans="16:26" x14ac:dyDescent="0.25">
      <c r="P3171" s="3"/>
      <c r="V3171" s="1"/>
      <c r="Y3171" s="4"/>
      <c r="Z3171" s="5"/>
    </row>
    <row r="3172" spans="16:26" x14ac:dyDescent="0.25">
      <c r="P3172" s="3"/>
      <c r="V3172" s="1"/>
      <c r="Y3172" s="4"/>
      <c r="Z3172" s="5"/>
    </row>
    <row r="3173" spans="16:26" x14ac:dyDescent="0.25">
      <c r="P3173" s="3"/>
      <c r="V3173" s="1"/>
      <c r="Y3173" s="4"/>
      <c r="Z3173" s="5"/>
    </row>
    <row r="3174" spans="16:26" x14ac:dyDescent="0.25">
      <c r="P3174" s="3"/>
      <c r="V3174" s="1"/>
      <c r="Y3174" s="4"/>
      <c r="Z3174" s="5"/>
    </row>
    <row r="3175" spans="16:26" x14ac:dyDescent="0.25">
      <c r="P3175" s="3"/>
      <c r="V3175" s="1"/>
      <c r="Y3175" s="4"/>
      <c r="Z3175" s="5"/>
    </row>
    <row r="3176" spans="16:26" x14ac:dyDescent="0.25">
      <c r="P3176" s="3"/>
      <c r="V3176" s="1"/>
      <c r="Y3176" s="4"/>
      <c r="Z3176" s="5"/>
    </row>
    <row r="3177" spans="16:26" x14ac:dyDescent="0.25">
      <c r="P3177" s="3"/>
      <c r="V3177" s="1"/>
      <c r="Y3177" s="4"/>
      <c r="Z3177" s="5"/>
    </row>
    <row r="3178" spans="16:26" x14ac:dyDescent="0.25">
      <c r="P3178" s="3"/>
      <c r="V3178" s="1"/>
      <c r="Y3178" s="4"/>
      <c r="Z3178" s="5"/>
    </row>
    <row r="3179" spans="16:26" x14ac:dyDescent="0.25">
      <c r="P3179" s="3"/>
      <c r="V3179" s="1"/>
      <c r="Y3179" s="4"/>
      <c r="Z3179" s="5"/>
    </row>
    <row r="3180" spans="16:26" x14ac:dyDescent="0.25">
      <c r="P3180" s="3"/>
      <c r="V3180" s="1"/>
      <c r="Y3180" s="4"/>
      <c r="Z3180" s="5"/>
    </row>
    <row r="3181" spans="16:26" x14ac:dyDescent="0.25">
      <c r="P3181" s="3"/>
      <c r="V3181" s="1"/>
      <c r="Y3181" s="4"/>
      <c r="Z3181" s="5"/>
    </row>
    <row r="3182" spans="16:26" x14ac:dyDescent="0.25">
      <c r="P3182" s="3"/>
      <c r="V3182" s="1"/>
      <c r="Y3182" s="4"/>
      <c r="Z3182" s="5"/>
    </row>
    <row r="3183" spans="16:26" x14ac:dyDescent="0.25">
      <c r="P3183" s="3"/>
      <c r="V3183" s="1"/>
      <c r="Y3183" s="4"/>
      <c r="Z3183" s="5"/>
    </row>
    <row r="3184" spans="16:26" x14ac:dyDescent="0.25">
      <c r="P3184" s="3"/>
      <c r="V3184" s="1"/>
      <c r="Y3184" s="4"/>
      <c r="Z3184" s="5"/>
    </row>
    <row r="3185" spans="16:26" x14ac:dyDescent="0.25">
      <c r="P3185" s="3"/>
      <c r="V3185" s="1"/>
      <c r="Y3185" s="4"/>
      <c r="Z3185" s="5"/>
    </row>
    <row r="3186" spans="16:26" x14ac:dyDescent="0.25">
      <c r="P3186" s="3"/>
      <c r="V3186" s="1"/>
      <c r="Y3186" s="4"/>
      <c r="Z3186" s="5"/>
    </row>
    <row r="3187" spans="16:26" x14ac:dyDescent="0.25">
      <c r="P3187" s="3"/>
      <c r="V3187" s="1"/>
      <c r="Y3187" s="4"/>
      <c r="Z3187" s="5"/>
    </row>
    <row r="3188" spans="16:26" x14ac:dyDescent="0.25">
      <c r="P3188" s="3"/>
      <c r="V3188" s="1"/>
      <c r="Y3188" s="4"/>
      <c r="Z3188" s="5"/>
    </row>
    <row r="3189" spans="16:26" x14ac:dyDescent="0.25">
      <c r="P3189" s="3"/>
      <c r="V3189" s="1"/>
      <c r="Y3189" s="4"/>
      <c r="Z3189" s="5"/>
    </row>
    <row r="3190" spans="16:26" x14ac:dyDescent="0.25">
      <c r="P3190" s="3"/>
      <c r="V3190" s="1"/>
      <c r="Y3190" s="4"/>
      <c r="Z3190" s="5"/>
    </row>
    <row r="3191" spans="16:26" x14ac:dyDescent="0.25">
      <c r="P3191" s="3"/>
      <c r="V3191" s="1"/>
      <c r="Y3191" s="4"/>
      <c r="Z3191" s="5"/>
    </row>
    <row r="3192" spans="16:26" x14ac:dyDescent="0.25">
      <c r="P3192" s="3"/>
      <c r="V3192" s="1"/>
      <c r="Y3192" s="4"/>
      <c r="Z3192" s="5"/>
    </row>
    <row r="3193" spans="16:26" x14ac:dyDescent="0.25">
      <c r="P3193" s="3"/>
      <c r="V3193" s="1"/>
      <c r="Y3193" s="4"/>
      <c r="Z3193" s="5"/>
    </row>
    <row r="3194" spans="16:26" x14ac:dyDescent="0.25">
      <c r="P3194" s="3"/>
      <c r="V3194" s="1"/>
      <c r="Y3194" s="4"/>
      <c r="Z3194" s="5"/>
    </row>
    <row r="3195" spans="16:26" x14ac:dyDescent="0.25">
      <c r="P3195" s="3"/>
      <c r="V3195" s="1"/>
      <c r="Y3195" s="4"/>
      <c r="Z3195" s="5"/>
    </row>
    <row r="3196" spans="16:26" x14ac:dyDescent="0.25">
      <c r="P3196" s="3"/>
      <c r="V3196" s="1"/>
      <c r="Y3196" s="4"/>
      <c r="Z3196" s="5"/>
    </row>
    <row r="3197" spans="16:26" x14ac:dyDescent="0.25">
      <c r="P3197" s="3"/>
      <c r="V3197" s="1"/>
      <c r="Y3197" s="4"/>
      <c r="Z3197" s="5"/>
    </row>
    <row r="3198" spans="16:26" x14ac:dyDescent="0.25">
      <c r="P3198" s="3"/>
      <c r="V3198" s="1"/>
      <c r="Y3198" s="4"/>
      <c r="Z3198" s="5"/>
    </row>
    <row r="3199" spans="16:26" x14ac:dyDescent="0.25">
      <c r="P3199" s="3"/>
      <c r="V3199" s="1"/>
      <c r="Y3199" s="4"/>
      <c r="Z3199" s="5"/>
    </row>
    <row r="3200" spans="16:26" x14ac:dyDescent="0.25">
      <c r="P3200" s="3"/>
      <c r="V3200" s="1"/>
      <c r="Y3200" s="4"/>
      <c r="Z3200" s="5"/>
    </row>
    <row r="3201" spans="16:26" x14ac:dyDescent="0.25">
      <c r="P3201" s="3"/>
      <c r="V3201" s="1"/>
      <c r="Y3201" s="4"/>
      <c r="Z3201" s="5"/>
    </row>
    <row r="3202" spans="16:26" x14ac:dyDescent="0.25">
      <c r="P3202" s="3"/>
      <c r="V3202" s="1"/>
      <c r="Y3202" s="4"/>
      <c r="Z3202" s="5"/>
    </row>
    <row r="3203" spans="16:26" x14ac:dyDescent="0.25">
      <c r="P3203" s="3"/>
      <c r="V3203" s="1"/>
      <c r="Y3203" s="4"/>
      <c r="Z3203" s="5"/>
    </row>
    <row r="3204" spans="16:26" x14ac:dyDescent="0.25">
      <c r="P3204" s="3"/>
      <c r="V3204" s="1"/>
      <c r="Y3204" s="4"/>
      <c r="Z3204" s="5"/>
    </row>
    <row r="3205" spans="16:26" x14ac:dyDescent="0.25">
      <c r="P3205" s="3"/>
      <c r="V3205" s="1"/>
      <c r="Y3205" s="4"/>
      <c r="Z3205" s="5"/>
    </row>
    <row r="3206" spans="16:26" x14ac:dyDescent="0.25">
      <c r="P3206" s="3"/>
      <c r="V3206" s="1"/>
      <c r="Y3206" s="4"/>
      <c r="Z3206" s="5"/>
    </row>
    <row r="3207" spans="16:26" x14ac:dyDescent="0.25">
      <c r="P3207" s="3"/>
      <c r="V3207" s="1"/>
      <c r="Y3207" s="4"/>
      <c r="Z3207" s="5"/>
    </row>
    <row r="3208" spans="16:26" x14ac:dyDescent="0.25">
      <c r="P3208" s="3"/>
      <c r="V3208" s="1"/>
      <c r="Y3208" s="4"/>
      <c r="Z3208" s="5"/>
    </row>
    <row r="3209" spans="16:26" x14ac:dyDescent="0.25">
      <c r="P3209" s="3"/>
      <c r="V3209" s="1"/>
      <c r="Y3209" s="4"/>
      <c r="Z3209" s="5"/>
    </row>
    <row r="3210" spans="16:26" x14ac:dyDescent="0.25">
      <c r="P3210" s="3"/>
      <c r="V3210" s="1"/>
      <c r="Y3210" s="4"/>
      <c r="Z3210" s="5"/>
    </row>
    <row r="3211" spans="16:26" x14ac:dyDescent="0.25">
      <c r="P3211" s="3"/>
      <c r="V3211" s="1"/>
      <c r="Y3211" s="4"/>
      <c r="Z3211" s="5"/>
    </row>
    <row r="3212" spans="16:26" x14ac:dyDescent="0.25">
      <c r="P3212" s="3"/>
      <c r="V3212" s="1"/>
      <c r="Y3212" s="4"/>
      <c r="Z3212" s="5"/>
    </row>
    <row r="3213" spans="16:26" x14ac:dyDescent="0.25">
      <c r="P3213" s="3"/>
      <c r="V3213" s="1"/>
      <c r="Y3213" s="4"/>
      <c r="Z3213" s="5"/>
    </row>
    <row r="3214" spans="16:26" x14ac:dyDescent="0.25">
      <c r="P3214" s="3"/>
      <c r="V3214" s="1"/>
      <c r="Y3214" s="4"/>
      <c r="Z3214" s="5"/>
    </row>
    <row r="3215" spans="16:26" x14ac:dyDescent="0.25">
      <c r="P3215" s="3"/>
      <c r="V3215" s="1"/>
      <c r="Y3215" s="4"/>
      <c r="Z3215" s="5"/>
    </row>
    <row r="3216" spans="16:26" x14ac:dyDescent="0.25">
      <c r="P3216" s="3"/>
      <c r="V3216" s="1"/>
      <c r="Y3216" s="4"/>
      <c r="Z3216" s="5"/>
    </row>
    <row r="3217" spans="16:26" x14ac:dyDescent="0.25">
      <c r="P3217" s="3"/>
      <c r="V3217" s="1"/>
      <c r="Y3217" s="4"/>
      <c r="Z3217" s="5"/>
    </row>
    <row r="3218" spans="16:26" x14ac:dyDescent="0.25">
      <c r="P3218" s="3"/>
      <c r="V3218" s="1"/>
      <c r="Y3218" s="4"/>
      <c r="Z3218" s="5"/>
    </row>
    <row r="3219" spans="16:26" x14ac:dyDescent="0.25">
      <c r="P3219" s="3"/>
      <c r="V3219" s="1"/>
      <c r="Y3219" s="4"/>
      <c r="Z3219" s="5"/>
    </row>
    <row r="3220" spans="16:26" x14ac:dyDescent="0.25">
      <c r="P3220" s="3"/>
      <c r="V3220" s="1"/>
      <c r="Y3220" s="4"/>
      <c r="Z3220" s="5"/>
    </row>
    <row r="3221" spans="16:26" x14ac:dyDescent="0.25">
      <c r="P3221" s="3"/>
      <c r="V3221" s="1"/>
      <c r="Y3221" s="4"/>
      <c r="Z3221" s="5"/>
    </row>
    <row r="3222" spans="16:26" x14ac:dyDescent="0.25">
      <c r="P3222" s="3"/>
      <c r="V3222" s="1"/>
      <c r="Y3222" s="4"/>
      <c r="Z3222" s="5"/>
    </row>
    <row r="3223" spans="16:26" x14ac:dyDescent="0.25">
      <c r="P3223" s="3"/>
      <c r="V3223" s="1"/>
      <c r="Y3223" s="4"/>
      <c r="Z3223" s="5"/>
    </row>
    <row r="3224" spans="16:26" x14ac:dyDescent="0.25">
      <c r="P3224" s="3"/>
      <c r="V3224" s="1"/>
      <c r="Y3224" s="4"/>
      <c r="Z3224" s="5"/>
    </row>
    <row r="3225" spans="16:26" x14ac:dyDescent="0.25">
      <c r="P3225" s="3"/>
      <c r="V3225" s="1"/>
      <c r="Y3225" s="4"/>
      <c r="Z3225" s="5"/>
    </row>
    <row r="3226" spans="16:26" x14ac:dyDescent="0.25">
      <c r="P3226" s="3"/>
      <c r="V3226" s="1"/>
      <c r="Y3226" s="4"/>
      <c r="Z3226" s="5"/>
    </row>
    <row r="3227" spans="16:26" x14ac:dyDescent="0.25">
      <c r="P3227" s="3"/>
      <c r="V3227" s="1"/>
      <c r="Y3227" s="4"/>
      <c r="Z3227" s="5"/>
    </row>
    <row r="3228" spans="16:26" x14ac:dyDescent="0.25">
      <c r="P3228" s="3"/>
      <c r="V3228" s="1"/>
      <c r="Y3228" s="4"/>
      <c r="Z3228" s="5"/>
    </row>
    <row r="3229" spans="16:26" x14ac:dyDescent="0.25">
      <c r="P3229" s="3"/>
      <c r="V3229" s="1"/>
      <c r="Y3229" s="4"/>
      <c r="Z3229" s="5"/>
    </row>
    <row r="3230" spans="16:26" x14ac:dyDescent="0.25">
      <c r="P3230" s="3"/>
      <c r="V3230" s="1"/>
      <c r="Y3230" s="4"/>
      <c r="Z3230" s="5"/>
    </row>
    <row r="3231" spans="16:26" x14ac:dyDescent="0.25">
      <c r="P3231" s="3"/>
      <c r="V3231" s="1"/>
      <c r="Y3231" s="4"/>
      <c r="Z3231" s="5"/>
    </row>
    <row r="3232" spans="16:26" x14ac:dyDescent="0.25">
      <c r="P3232" s="3"/>
      <c r="V3232" s="1"/>
      <c r="Y3232" s="4"/>
      <c r="Z3232" s="5"/>
    </row>
    <row r="3233" spans="16:26" x14ac:dyDescent="0.25">
      <c r="P3233" s="3"/>
      <c r="V3233" s="1"/>
      <c r="Y3233" s="4"/>
      <c r="Z3233" s="5"/>
    </row>
    <row r="3234" spans="16:26" x14ac:dyDescent="0.25">
      <c r="P3234" s="3"/>
      <c r="V3234" s="1"/>
      <c r="Y3234" s="4"/>
      <c r="Z3234" s="5"/>
    </row>
    <row r="3235" spans="16:26" x14ac:dyDescent="0.25">
      <c r="P3235" s="3"/>
      <c r="V3235" s="1"/>
      <c r="Y3235" s="4"/>
      <c r="Z3235" s="5"/>
    </row>
    <row r="3236" spans="16:26" x14ac:dyDescent="0.25">
      <c r="P3236" s="3"/>
      <c r="V3236" s="1"/>
      <c r="Y3236" s="4"/>
      <c r="Z3236" s="5"/>
    </row>
    <row r="3237" spans="16:26" x14ac:dyDescent="0.25">
      <c r="P3237" s="3"/>
      <c r="V3237" s="1"/>
      <c r="Y3237" s="4"/>
      <c r="Z3237" s="5"/>
    </row>
    <row r="3238" spans="16:26" x14ac:dyDescent="0.25">
      <c r="P3238" s="3"/>
      <c r="V3238" s="1"/>
      <c r="Y3238" s="4"/>
      <c r="Z3238" s="5"/>
    </row>
    <row r="3239" spans="16:26" x14ac:dyDescent="0.25">
      <c r="P3239" s="3"/>
      <c r="V3239" s="1"/>
      <c r="Y3239" s="4"/>
      <c r="Z3239" s="5"/>
    </row>
    <row r="3240" spans="16:26" x14ac:dyDescent="0.25">
      <c r="P3240" s="3"/>
      <c r="V3240" s="1"/>
      <c r="Y3240" s="4"/>
      <c r="Z3240" s="5"/>
    </row>
    <row r="3241" spans="16:26" x14ac:dyDescent="0.25">
      <c r="P3241" s="3"/>
      <c r="V3241" s="1"/>
      <c r="Y3241" s="4"/>
      <c r="Z3241" s="5"/>
    </row>
    <row r="3242" spans="16:26" x14ac:dyDescent="0.25">
      <c r="P3242" s="3"/>
      <c r="V3242" s="1"/>
      <c r="Y3242" s="4"/>
      <c r="Z3242" s="5"/>
    </row>
    <row r="3243" spans="16:26" x14ac:dyDescent="0.25">
      <c r="P3243" s="3"/>
      <c r="V3243" s="1"/>
      <c r="Y3243" s="4"/>
      <c r="Z3243" s="5"/>
    </row>
    <row r="3244" spans="16:26" x14ac:dyDescent="0.25">
      <c r="P3244" s="3"/>
      <c r="V3244" s="1"/>
      <c r="Y3244" s="4"/>
      <c r="Z3244" s="5"/>
    </row>
    <row r="3245" spans="16:26" x14ac:dyDescent="0.25">
      <c r="P3245" s="3"/>
      <c r="V3245" s="1"/>
      <c r="Y3245" s="4"/>
      <c r="Z3245" s="5"/>
    </row>
    <row r="3246" spans="16:26" x14ac:dyDescent="0.25">
      <c r="P3246" s="3"/>
      <c r="V3246" s="1"/>
      <c r="Y3246" s="4"/>
      <c r="Z3246" s="5"/>
    </row>
    <row r="3247" spans="16:26" x14ac:dyDescent="0.25">
      <c r="P3247" s="3"/>
      <c r="V3247" s="1"/>
      <c r="Y3247" s="4"/>
      <c r="Z3247" s="5"/>
    </row>
    <row r="3248" spans="16:26" x14ac:dyDescent="0.25">
      <c r="P3248" s="3"/>
      <c r="V3248" s="1"/>
      <c r="Y3248" s="4"/>
      <c r="Z3248" s="5"/>
    </row>
    <row r="3249" spans="7:26" x14ac:dyDescent="0.25">
      <c r="P3249" s="3"/>
      <c r="V3249" s="1"/>
      <c r="Y3249" s="4"/>
      <c r="Z3249" s="5"/>
    </row>
    <row r="3250" spans="7:26" x14ac:dyDescent="0.25">
      <c r="P3250" s="3"/>
      <c r="V3250" s="1"/>
      <c r="Y3250" s="4"/>
      <c r="Z3250" s="5"/>
    </row>
    <row r="3251" spans="7:26" x14ac:dyDescent="0.25">
      <c r="P3251" s="3"/>
      <c r="V3251" s="1"/>
      <c r="Y3251" s="4"/>
      <c r="Z3251" s="5"/>
    </row>
    <row r="3252" spans="7:26" x14ac:dyDescent="0.25">
      <c r="P3252" s="3"/>
      <c r="V3252" s="1"/>
      <c r="Y3252" s="4"/>
      <c r="Z3252" s="5"/>
    </row>
    <row r="3253" spans="7:26" x14ac:dyDescent="0.25">
      <c r="P3253" s="3"/>
      <c r="V3253" s="1"/>
      <c r="Y3253" s="4"/>
      <c r="Z3253" s="5"/>
    </row>
    <row r="3254" spans="7:26" x14ac:dyDescent="0.25">
      <c r="P3254" s="3"/>
      <c r="V3254" s="1"/>
      <c r="Y3254" s="4"/>
      <c r="Z3254" s="5"/>
    </row>
    <row r="3255" spans="7:26" x14ac:dyDescent="0.25">
      <c r="P3255" s="3"/>
      <c r="V3255" s="1"/>
      <c r="Y3255" s="4"/>
      <c r="Z3255" s="5"/>
    </row>
    <row r="3256" spans="7:26" x14ac:dyDescent="0.25">
      <c r="P3256" s="3"/>
      <c r="V3256" s="1"/>
      <c r="Y3256" s="4"/>
      <c r="Z3256" s="5"/>
    </row>
    <row r="3257" spans="7:26" x14ac:dyDescent="0.25">
      <c r="P3257" s="3"/>
      <c r="V3257" s="1"/>
      <c r="Y3257" s="4"/>
      <c r="Z3257" s="5"/>
    </row>
    <row r="3258" spans="7:26" x14ac:dyDescent="0.25">
      <c r="G3258" s="6"/>
      <c r="P3258" s="3"/>
      <c r="V3258" s="1"/>
      <c r="Y3258" s="4"/>
      <c r="Z3258" s="5"/>
    </row>
    <row r="3259" spans="7:26" x14ac:dyDescent="0.25">
      <c r="P3259" s="3"/>
      <c r="V3259" s="1"/>
      <c r="Y3259" s="4"/>
      <c r="Z3259" s="5"/>
    </row>
    <row r="3260" spans="7:26" x14ac:dyDescent="0.25">
      <c r="P3260" s="3"/>
      <c r="V3260" s="1"/>
      <c r="Y3260" s="4"/>
      <c r="Z3260" s="5"/>
    </row>
    <row r="3261" spans="7:26" x14ac:dyDescent="0.25">
      <c r="P3261" s="3"/>
      <c r="V3261" s="1"/>
      <c r="Y3261" s="4"/>
      <c r="Z3261" s="5"/>
    </row>
    <row r="3262" spans="7:26" x14ac:dyDescent="0.25">
      <c r="P3262" s="3"/>
      <c r="V3262" s="1"/>
      <c r="Y3262" s="4"/>
      <c r="Z3262" s="5"/>
    </row>
    <row r="3263" spans="7:26" x14ac:dyDescent="0.25">
      <c r="P3263" s="3"/>
      <c r="V3263" s="1"/>
      <c r="Y3263" s="4"/>
      <c r="Z3263" s="5"/>
    </row>
    <row r="3264" spans="7:26" x14ac:dyDescent="0.25">
      <c r="P3264" s="3"/>
      <c r="V3264" s="1"/>
      <c r="Y3264" s="4"/>
      <c r="Z3264" s="5"/>
    </row>
    <row r="3265" spans="16:26" x14ac:dyDescent="0.25">
      <c r="P3265" s="3"/>
      <c r="V3265" s="1"/>
      <c r="Y3265" s="4"/>
      <c r="Z3265" s="5"/>
    </row>
    <row r="3266" spans="16:26" x14ac:dyDescent="0.25">
      <c r="P3266" s="3"/>
      <c r="V3266" s="1"/>
      <c r="Y3266" s="4"/>
      <c r="Z3266" s="5"/>
    </row>
    <row r="3267" spans="16:26" x14ac:dyDescent="0.25">
      <c r="P3267" s="3"/>
      <c r="V3267" s="1"/>
      <c r="Y3267" s="4"/>
      <c r="Z3267" s="5"/>
    </row>
    <row r="3268" spans="16:26" x14ac:dyDescent="0.25">
      <c r="P3268" s="3"/>
      <c r="V3268" s="1"/>
      <c r="Y3268" s="4"/>
      <c r="Z3268" s="5"/>
    </row>
    <row r="3269" spans="16:26" x14ac:dyDescent="0.25">
      <c r="P3269" s="3"/>
      <c r="V3269" s="1"/>
      <c r="Y3269" s="4"/>
      <c r="Z3269" s="5"/>
    </row>
    <row r="3270" spans="16:26" x14ac:dyDescent="0.25">
      <c r="P3270" s="3"/>
      <c r="V3270" s="1"/>
      <c r="Y3270" s="4"/>
      <c r="Z3270" s="5"/>
    </row>
    <row r="3271" spans="16:26" x14ac:dyDescent="0.25">
      <c r="P3271" s="3"/>
      <c r="V3271" s="1"/>
      <c r="Y3271" s="4"/>
      <c r="Z3271" s="5"/>
    </row>
    <row r="3272" spans="16:26" x14ac:dyDescent="0.25">
      <c r="P3272" s="3"/>
      <c r="V3272" s="1"/>
      <c r="Y3272" s="4"/>
      <c r="Z3272" s="5"/>
    </row>
    <row r="3273" spans="16:26" x14ac:dyDescent="0.25">
      <c r="P3273" s="3"/>
      <c r="V3273" s="1"/>
      <c r="Y3273" s="4"/>
      <c r="Z3273" s="5"/>
    </row>
    <row r="3274" spans="16:26" x14ac:dyDescent="0.25">
      <c r="P3274" s="3"/>
      <c r="V3274" s="1"/>
      <c r="Y3274" s="4"/>
      <c r="Z3274" s="5"/>
    </row>
    <row r="3275" spans="16:26" x14ac:dyDescent="0.25">
      <c r="P3275" s="3"/>
      <c r="V3275" s="1"/>
      <c r="Y3275" s="4"/>
      <c r="Z3275" s="5"/>
    </row>
    <row r="3276" spans="16:26" x14ac:dyDescent="0.25">
      <c r="P3276" s="3"/>
      <c r="V3276" s="1"/>
      <c r="Y3276" s="4"/>
      <c r="Z3276" s="5"/>
    </row>
    <row r="3277" spans="16:26" x14ac:dyDescent="0.25">
      <c r="P3277" s="3"/>
      <c r="V3277" s="1"/>
      <c r="Y3277" s="4"/>
      <c r="Z3277" s="5"/>
    </row>
    <row r="3278" spans="16:26" x14ac:dyDescent="0.25">
      <c r="P3278" s="3"/>
      <c r="V3278" s="1"/>
      <c r="Y3278" s="4"/>
      <c r="Z3278" s="5"/>
    </row>
    <row r="3279" spans="16:26" x14ac:dyDescent="0.25">
      <c r="P3279" s="3"/>
      <c r="V3279" s="1"/>
      <c r="Y3279" s="4"/>
      <c r="Z3279" s="5"/>
    </row>
    <row r="3280" spans="16:26" x14ac:dyDescent="0.25">
      <c r="P3280" s="3"/>
      <c r="V3280" s="1"/>
      <c r="Y3280" s="4"/>
      <c r="Z3280" s="5"/>
    </row>
    <row r="3281" spans="16:26" x14ac:dyDescent="0.25">
      <c r="P3281" s="3"/>
      <c r="V3281" s="1"/>
      <c r="Y3281" s="4"/>
      <c r="Z3281" s="5"/>
    </row>
    <row r="3282" spans="16:26" x14ac:dyDescent="0.25">
      <c r="P3282" s="3"/>
      <c r="V3282" s="1"/>
      <c r="Y3282" s="4"/>
      <c r="Z3282" s="5"/>
    </row>
    <row r="3283" spans="16:26" x14ac:dyDescent="0.25">
      <c r="P3283" s="3"/>
      <c r="V3283" s="1"/>
      <c r="Y3283" s="4"/>
      <c r="Z3283" s="5"/>
    </row>
    <row r="3284" spans="16:26" x14ac:dyDescent="0.25">
      <c r="P3284" s="3"/>
      <c r="V3284" s="1"/>
      <c r="Y3284" s="4"/>
      <c r="Z3284" s="5"/>
    </row>
    <row r="3285" spans="16:26" x14ac:dyDescent="0.25">
      <c r="P3285" s="3"/>
      <c r="V3285" s="1"/>
      <c r="Y3285" s="4"/>
      <c r="Z3285" s="5"/>
    </row>
    <row r="3286" spans="16:26" x14ac:dyDescent="0.25">
      <c r="P3286" s="3"/>
      <c r="V3286" s="1"/>
      <c r="Y3286" s="4"/>
      <c r="Z3286" s="5"/>
    </row>
    <row r="3287" spans="16:26" x14ac:dyDescent="0.25">
      <c r="P3287" s="3"/>
      <c r="V3287" s="1"/>
      <c r="Y3287" s="4"/>
      <c r="Z3287" s="5"/>
    </row>
    <row r="3288" spans="16:26" x14ac:dyDescent="0.25">
      <c r="P3288" s="3"/>
      <c r="V3288" s="1"/>
      <c r="Y3288" s="4"/>
      <c r="Z3288" s="5"/>
    </row>
    <row r="3289" spans="16:26" x14ac:dyDescent="0.25">
      <c r="P3289" s="3"/>
      <c r="V3289" s="1"/>
      <c r="Y3289" s="4"/>
      <c r="Z3289" s="5"/>
    </row>
    <row r="3290" spans="16:26" x14ac:dyDescent="0.25">
      <c r="P3290" s="3"/>
      <c r="V3290" s="1"/>
      <c r="Y3290" s="4"/>
      <c r="Z3290" s="5"/>
    </row>
    <row r="3291" spans="16:26" x14ac:dyDescent="0.25">
      <c r="P3291" s="3"/>
      <c r="V3291" s="1"/>
      <c r="Y3291" s="4"/>
      <c r="Z3291" s="5"/>
    </row>
    <row r="3292" spans="16:26" x14ac:dyDescent="0.25">
      <c r="P3292" s="3"/>
      <c r="V3292" s="1"/>
      <c r="Y3292" s="4"/>
      <c r="Z3292" s="5"/>
    </row>
    <row r="3293" spans="16:26" x14ac:dyDescent="0.25">
      <c r="P3293" s="3"/>
      <c r="V3293" s="1"/>
      <c r="Y3293" s="4"/>
      <c r="Z3293" s="5"/>
    </row>
    <row r="3294" spans="16:26" x14ac:dyDescent="0.25">
      <c r="P3294" s="3"/>
      <c r="V3294" s="1"/>
      <c r="Y3294" s="4"/>
      <c r="Z3294" s="5"/>
    </row>
    <row r="3295" spans="16:26" x14ac:dyDescent="0.25">
      <c r="P3295" s="3"/>
      <c r="V3295" s="1"/>
      <c r="Y3295" s="4"/>
      <c r="Z3295" s="5"/>
    </row>
    <row r="3296" spans="16:26" x14ac:dyDescent="0.25">
      <c r="P3296" s="3"/>
      <c r="V3296" s="1"/>
      <c r="Y3296" s="4"/>
      <c r="Z3296" s="5"/>
    </row>
    <row r="3297" spans="16:26" x14ac:dyDescent="0.25">
      <c r="P3297" s="3"/>
      <c r="V3297" s="1"/>
      <c r="Y3297" s="4"/>
      <c r="Z3297" s="5"/>
    </row>
    <row r="3298" spans="16:26" x14ac:dyDescent="0.25">
      <c r="P3298" s="3"/>
      <c r="V3298" s="1"/>
      <c r="Y3298" s="4"/>
      <c r="Z3298" s="5"/>
    </row>
    <row r="3299" spans="16:26" x14ac:dyDescent="0.25">
      <c r="P3299" s="3"/>
      <c r="V3299" s="1"/>
      <c r="Y3299" s="4"/>
      <c r="Z3299" s="5"/>
    </row>
    <row r="3300" spans="16:26" x14ac:dyDescent="0.25">
      <c r="P3300" s="3"/>
      <c r="V3300" s="1"/>
      <c r="Y3300" s="4"/>
      <c r="Z3300" s="5"/>
    </row>
    <row r="3301" spans="16:26" x14ac:dyDescent="0.25">
      <c r="P3301" s="3"/>
      <c r="V3301" s="1"/>
      <c r="Y3301" s="4"/>
      <c r="Z3301" s="5"/>
    </row>
    <row r="3302" spans="16:26" x14ac:dyDescent="0.25">
      <c r="P3302" s="3"/>
      <c r="V3302" s="1"/>
      <c r="Y3302" s="4"/>
      <c r="Z3302" s="5"/>
    </row>
    <row r="3303" spans="16:26" x14ac:dyDescent="0.25">
      <c r="P3303" s="3"/>
      <c r="V3303" s="1"/>
      <c r="Y3303" s="4"/>
      <c r="Z3303" s="5"/>
    </row>
    <row r="3304" spans="16:26" x14ac:dyDescent="0.25">
      <c r="P3304" s="3"/>
      <c r="V3304" s="1"/>
      <c r="Y3304" s="4"/>
      <c r="Z3304" s="5"/>
    </row>
    <row r="3305" spans="16:26" x14ac:dyDescent="0.25">
      <c r="P3305" s="3"/>
      <c r="V3305" s="1"/>
      <c r="Y3305" s="4"/>
      <c r="Z3305" s="5"/>
    </row>
    <row r="3306" spans="16:26" x14ac:dyDescent="0.25">
      <c r="P3306" s="3"/>
      <c r="V3306" s="1"/>
      <c r="Y3306" s="4"/>
      <c r="Z3306" s="5"/>
    </row>
    <row r="3307" spans="16:26" x14ac:dyDescent="0.25">
      <c r="P3307" s="3"/>
      <c r="V3307" s="1"/>
      <c r="Y3307" s="4"/>
      <c r="Z3307" s="5"/>
    </row>
    <row r="3308" spans="16:26" x14ac:dyDescent="0.25">
      <c r="P3308" s="3"/>
      <c r="V3308" s="1"/>
      <c r="Y3308" s="4"/>
      <c r="Z3308" s="5"/>
    </row>
    <row r="3309" spans="16:26" x14ac:dyDescent="0.25">
      <c r="P3309" s="3"/>
      <c r="V3309" s="1"/>
      <c r="Y3309" s="4"/>
      <c r="Z3309" s="5"/>
    </row>
    <row r="3310" spans="16:26" x14ac:dyDescent="0.25">
      <c r="P3310" s="3"/>
      <c r="V3310" s="1"/>
      <c r="Y3310" s="4"/>
      <c r="Z3310" s="5"/>
    </row>
    <row r="3311" spans="16:26" x14ac:dyDescent="0.25">
      <c r="P3311" s="3"/>
      <c r="V3311" s="1"/>
      <c r="Y3311" s="4"/>
      <c r="Z3311" s="5"/>
    </row>
    <row r="3312" spans="16:26" x14ac:dyDescent="0.25">
      <c r="P3312" s="3"/>
      <c r="V3312" s="1"/>
      <c r="Y3312" s="4"/>
      <c r="Z3312" s="5"/>
    </row>
    <row r="3313" spans="16:26" x14ac:dyDescent="0.25">
      <c r="P3313" s="3"/>
      <c r="V3313" s="1"/>
      <c r="Y3313" s="4"/>
      <c r="Z3313" s="5"/>
    </row>
    <row r="3314" spans="16:26" x14ac:dyDescent="0.25">
      <c r="P3314" s="3"/>
      <c r="V3314" s="1"/>
      <c r="Y3314" s="4"/>
      <c r="Z3314" s="5"/>
    </row>
    <row r="3315" spans="16:26" x14ac:dyDescent="0.25">
      <c r="P3315" s="3"/>
      <c r="V3315" s="1"/>
      <c r="Y3315" s="4"/>
      <c r="Z3315" s="5"/>
    </row>
    <row r="3316" spans="16:26" x14ac:dyDescent="0.25">
      <c r="P3316" s="3"/>
      <c r="V3316" s="1"/>
      <c r="Y3316" s="4"/>
      <c r="Z3316" s="5"/>
    </row>
    <row r="3317" spans="16:26" x14ac:dyDescent="0.25">
      <c r="P3317" s="3"/>
      <c r="V3317" s="1"/>
      <c r="Y3317" s="4"/>
      <c r="Z3317" s="5"/>
    </row>
    <row r="3318" spans="16:26" x14ac:dyDescent="0.25">
      <c r="P3318" s="3"/>
      <c r="V3318" s="1"/>
      <c r="Y3318" s="4"/>
      <c r="Z3318" s="5"/>
    </row>
    <row r="3319" spans="16:26" x14ac:dyDescent="0.25">
      <c r="P3319" s="3"/>
      <c r="V3319" s="1"/>
      <c r="Y3319" s="4"/>
      <c r="Z3319" s="5"/>
    </row>
    <row r="3320" spans="16:26" x14ac:dyDescent="0.25">
      <c r="P3320" s="3"/>
      <c r="V3320" s="1"/>
      <c r="Y3320" s="4"/>
      <c r="Z3320" s="5"/>
    </row>
    <row r="3321" spans="16:26" x14ac:dyDescent="0.25">
      <c r="P3321" s="3"/>
      <c r="V3321" s="1"/>
      <c r="Y3321" s="4"/>
      <c r="Z3321" s="5"/>
    </row>
    <row r="3322" spans="16:26" x14ac:dyDescent="0.25">
      <c r="P3322" s="3"/>
      <c r="V3322" s="1"/>
      <c r="Y3322" s="4"/>
      <c r="Z3322" s="5"/>
    </row>
    <row r="3323" spans="16:26" x14ac:dyDescent="0.25">
      <c r="P3323" s="3"/>
      <c r="V3323" s="1"/>
      <c r="Y3323" s="4"/>
      <c r="Z3323" s="5"/>
    </row>
    <row r="3324" spans="16:26" x14ac:dyDescent="0.25">
      <c r="P3324" s="3"/>
      <c r="V3324" s="1"/>
      <c r="Y3324" s="4"/>
      <c r="Z3324" s="5"/>
    </row>
    <row r="3325" spans="16:26" x14ac:dyDescent="0.25">
      <c r="P3325" s="3"/>
      <c r="V3325" s="1"/>
      <c r="Y3325" s="4"/>
      <c r="Z3325" s="5"/>
    </row>
    <row r="3326" spans="16:26" x14ac:dyDescent="0.25">
      <c r="P3326" s="3"/>
      <c r="V3326" s="1"/>
      <c r="Y3326" s="4"/>
      <c r="Z3326" s="5"/>
    </row>
    <row r="3327" spans="16:26" x14ac:dyDescent="0.25">
      <c r="P3327" s="3"/>
      <c r="V3327" s="1"/>
      <c r="Y3327" s="4"/>
      <c r="Z3327" s="5"/>
    </row>
    <row r="3328" spans="16:26" x14ac:dyDescent="0.25">
      <c r="P3328" s="3"/>
      <c r="V3328" s="1"/>
      <c r="Y3328" s="4"/>
      <c r="Z3328" s="5"/>
    </row>
    <row r="3329" spans="16:26" x14ac:dyDescent="0.25">
      <c r="P3329" s="3"/>
      <c r="V3329" s="1"/>
      <c r="Y3329" s="4"/>
      <c r="Z3329" s="5"/>
    </row>
    <row r="3330" spans="16:26" x14ac:dyDescent="0.25">
      <c r="P3330" s="3"/>
      <c r="V3330" s="1"/>
      <c r="Y3330" s="4"/>
      <c r="Z3330" s="5"/>
    </row>
    <row r="3331" spans="16:26" x14ac:dyDescent="0.25">
      <c r="P3331" s="3"/>
      <c r="V3331" s="1"/>
      <c r="Y3331" s="4"/>
      <c r="Z3331" s="5"/>
    </row>
    <row r="3332" spans="16:26" x14ac:dyDescent="0.25">
      <c r="P3332" s="3"/>
      <c r="V3332" s="1"/>
      <c r="Y3332" s="4"/>
      <c r="Z3332" s="5"/>
    </row>
    <row r="3333" spans="16:26" x14ac:dyDescent="0.25">
      <c r="P3333" s="3"/>
      <c r="V3333" s="1"/>
      <c r="Y3333" s="4"/>
      <c r="Z3333" s="5"/>
    </row>
    <row r="3334" spans="16:26" x14ac:dyDescent="0.25">
      <c r="P3334" s="3"/>
      <c r="V3334" s="1"/>
      <c r="Y3334" s="4"/>
      <c r="Z3334" s="5"/>
    </row>
    <row r="3335" spans="16:26" x14ac:dyDescent="0.25">
      <c r="P3335" s="3"/>
      <c r="V3335" s="1"/>
      <c r="Y3335" s="4"/>
      <c r="Z3335" s="5"/>
    </row>
    <row r="3336" spans="16:26" x14ac:dyDescent="0.25">
      <c r="P3336" s="3"/>
      <c r="V3336" s="1"/>
      <c r="Y3336" s="4"/>
      <c r="Z3336" s="5"/>
    </row>
    <row r="3337" spans="16:26" x14ac:dyDescent="0.25">
      <c r="P3337" s="3"/>
      <c r="V3337" s="1"/>
      <c r="Y3337" s="4"/>
      <c r="Z3337" s="5"/>
    </row>
    <row r="3338" spans="16:26" x14ac:dyDescent="0.25">
      <c r="P3338" s="3"/>
      <c r="V3338" s="1"/>
      <c r="Y3338" s="4"/>
      <c r="Z3338" s="5"/>
    </row>
    <row r="3339" spans="16:26" x14ac:dyDescent="0.25">
      <c r="P3339" s="3"/>
      <c r="V3339" s="1"/>
      <c r="Y3339" s="4"/>
      <c r="Z3339" s="5"/>
    </row>
    <row r="3340" spans="16:26" x14ac:dyDescent="0.25">
      <c r="P3340" s="3"/>
      <c r="V3340" s="1"/>
      <c r="Y3340" s="4"/>
      <c r="Z3340" s="5"/>
    </row>
    <row r="3341" spans="16:26" x14ac:dyDescent="0.25">
      <c r="P3341" s="3"/>
      <c r="V3341" s="1"/>
      <c r="Y3341" s="4"/>
      <c r="Z3341" s="5"/>
    </row>
    <row r="3342" spans="16:26" x14ac:dyDescent="0.25">
      <c r="P3342" s="3"/>
      <c r="V3342" s="1"/>
      <c r="Y3342" s="4"/>
      <c r="Z3342" s="5"/>
    </row>
    <row r="3343" spans="16:26" x14ac:dyDescent="0.25">
      <c r="P3343" s="3"/>
      <c r="V3343" s="1"/>
      <c r="Y3343" s="4"/>
      <c r="Z3343" s="5"/>
    </row>
    <row r="3344" spans="16:26" x14ac:dyDescent="0.25">
      <c r="P3344" s="3"/>
      <c r="V3344" s="1"/>
      <c r="Y3344" s="4"/>
      <c r="Z3344" s="5"/>
    </row>
    <row r="3345" spans="16:26" x14ac:dyDescent="0.25">
      <c r="P3345" s="3"/>
      <c r="V3345" s="1"/>
      <c r="Y3345" s="4"/>
      <c r="Z3345" s="5"/>
    </row>
    <row r="3346" spans="16:26" x14ac:dyDescent="0.25">
      <c r="P3346" s="3"/>
      <c r="V3346" s="1"/>
      <c r="Y3346" s="4"/>
      <c r="Z3346" s="5"/>
    </row>
    <row r="3347" spans="16:26" x14ac:dyDescent="0.25">
      <c r="P3347" s="3"/>
      <c r="V3347" s="1"/>
      <c r="Y3347" s="4"/>
      <c r="Z3347" s="5"/>
    </row>
    <row r="3348" spans="16:26" x14ac:dyDescent="0.25">
      <c r="P3348" s="3"/>
      <c r="V3348" s="1"/>
      <c r="Y3348" s="4"/>
      <c r="Z3348" s="5"/>
    </row>
    <row r="3349" spans="16:26" x14ac:dyDescent="0.25">
      <c r="P3349" s="3"/>
      <c r="V3349" s="1"/>
      <c r="Y3349" s="4"/>
      <c r="Z3349" s="5"/>
    </row>
    <row r="3350" spans="16:26" x14ac:dyDescent="0.25">
      <c r="P3350" s="3"/>
      <c r="V3350" s="1"/>
      <c r="Y3350" s="4"/>
      <c r="Z3350" s="5"/>
    </row>
    <row r="3351" spans="16:26" x14ac:dyDescent="0.25">
      <c r="P3351" s="3"/>
      <c r="V3351" s="1"/>
      <c r="Y3351" s="4"/>
      <c r="Z3351" s="5"/>
    </row>
    <row r="3352" spans="16:26" x14ac:dyDescent="0.25">
      <c r="P3352" s="3"/>
      <c r="V3352" s="1"/>
      <c r="Y3352" s="4"/>
      <c r="Z3352" s="5"/>
    </row>
    <row r="3353" spans="16:26" x14ac:dyDescent="0.25">
      <c r="P3353" s="3"/>
      <c r="V3353" s="1"/>
      <c r="Y3353" s="4"/>
      <c r="Z3353" s="5"/>
    </row>
    <row r="3354" spans="16:26" x14ac:dyDescent="0.25">
      <c r="P3354" s="3"/>
      <c r="V3354" s="1"/>
      <c r="Y3354" s="4"/>
      <c r="Z3354" s="5"/>
    </row>
    <row r="3355" spans="16:26" x14ac:dyDescent="0.25">
      <c r="P3355" s="3"/>
      <c r="V3355" s="1"/>
      <c r="Y3355" s="4"/>
      <c r="Z3355" s="5"/>
    </row>
    <row r="3356" spans="16:26" x14ac:dyDescent="0.25">
      <c r="P3356" s="3"/>
      <c r="V3356" s="1"/>
      <c r="Y3356" s="4"/>
      <c r="Z3356" s="5"/>
    </row>
    <row r="3357" spans="16:26" x14ac:dyDescent="0.25">
      <c r="P3357" s="3"/>
      <c r="V3357" s="1"/>
      <c r="Y3357" s="4"/>
      <c r="Z3357" s="5"/>
    </row>
    <row r="3358" spans="16:26" x14ac:dyDescent="0.25">
      <c r="P3358" s="3"/>
      <c r="V3358" s="1"/>
      <c r="Y3358" s="4"/>
      <c r="Z3358" s="5"/>
    </row>
    <row r="3359" spans="16:26" x14ac:dyDescent="0.25">
      <c r="P3359" s="3"/>
      <c r="V3359" s="1"/>
      <c r="Y3359" s="4"/>
      <c r="Z3359" s="5"/>
    </row>
    <row r="3360" spans="16:26" x14ac:dyDescent="0.25">
      <c r="P3360" s="3"/>
      <c r="V3360" s="1"/>
      <c r="Y3360" s="4"/>
      <c r="Z3360" s="5"/>
    </row>
    <row r="3361" spans="16:26" x14ac:dyDescent="0.25">
      <c r="P3361" s="3"/>
      <c r="V3361" s="1"/>
      <c r="Y3361" s="4"/>
      <c r="Z3361" s="5"/>
    </row>
    <row r="3362" spans="16:26" x14ac:dyDescent="0.25">
      <c r="P3362" s="3"/>
      <c r="V3362" s="1"/>
      <c r="Y3362" s="4"/>
      <c r="Z3362" s="5"/>
    </row>
    <row r="3363" spans="16:26" x14ac:dyDescent="0.25">
      <c r="P3363" s="3"/>
      <c r="V3363" s="1"/>
      <c r="Y3363" s="4"/>
      <c r="Z3363" s="5"/>
    </row>
    <row r="3364" spans="16:26" x14ac:dyDescent="0.25">
      <c r="P3364" s="3"/>
      <c r="V3364" s="1"/>
      <c r="Y3364" s="4"/>
      <c r="Z3364" s="5"/>
    </row>
    <row r="3365" spans="16:26" x14ac:dyDescent="0.25">
      <c r="P3365" s="3"/>
      <c r="V3365" s="1"/>
      <c r="Y3365" s="4"/>
      <c r="Z3365" s="5"/>
    </row>
    <row r="3366" spans="16:26" x14ac:dyDescent="0.25">
      <c r="P3366" s="3"/>
      <c r="V3366" s="1"/>
      <c r="Y3366" s="4"/>
      <c r="Z3366" s="5"/>
    </row>
    <row r="3367" spans="16:26" x14ac:dyDescent="0.25">
      <c r="P3367" s="3"/>
      <c r="V3367" s="1"/>
      <c r="Y3367" s="4"/>
      <c r="Z3367" s="5"/>
    </row>
    <row r="3368" spans="16:26" x14ac:dyDescent="0.25">
      <c r="P3368" s="3"/>
      <c r="V3368" s="1"/>
      <c r="Y3368" s="4"/>
      <c r="Z3368" s="5"/>
    </row>
    <row r="3369" spans="16:26" x14ac:dyDescent="0.25">
      <c r="P3369" s="3"/>
      <c r="V3369" s="1"/>
      <c r="Y3369" s="4"/>
      <c r="Z3369" s="5"/>
    </row>
    <row r="3370" spans="16:26" x14ac:dyDescent="0.25">
      <c r="P3370" s="3"/>
      <c r="V3370" s="1"/>
      <c r="Y3370" s="4"/>
      <c r="Z3370" s="5"/>
    </row>
    <row r="3371" spans="16:26" x14ac:dyDescent="0.25">
      <c r="P3371" s="3"/>
      <c r="V3371" s="1"/>
      <c r="Y3371" s="4"/>
      <c r="Z3371" s="5"/>
    </row>
    <row r="3372" spans="16:26" x14ac:dyDescent="0.25">
      <c r="P3372" s="3"/>
      <c r="V3372" s="1"/>
      <c r="Y3372" s="4"/>
      <c r="Z3372" s="5"/>
    </row>
    <row r="3373" spans="16:26" x14ac:dyDescent="0.25">
      <c r="P3373" s="3"/>
      <c r="V3373" s="1"/>
      <c r="Y3373" s="4"/>
      <c r="Z3373" s="5"/>
    </row>
    <row r="3374" spans="16:26" x14ac:dyDescent="0.25">
      <c r="P3374" s="3"/>
      <c r="V3374" s="1"/>
      <c r="Y3374" s="4"/>
      <c r="Z3374" s="5"/>
    </row>
    <row r="3375" spans="16:26" x14ac:dyDescent="0.25">
      <c r="P3375" s="3"/>
      <c r="V3375" s="1"/>
      <c r="Y3375" s="4"/>
      <c r="Z3375" s="5"/>
    </row>
    <row r="3376" spans="16:26" x14ac:dyDescent="0.25">
      <c r="P3376" s="3"/>
      <c r="V3376" s="1"/>
      <c r="Y3376" s="4"/>
      <c r="Z3376" s="5"/>
    </row>
    <row r="3377" spans="16:26" x14ac:dyDescent="0.25">
      <c r="P3377" s="3"/>
      <c r="V3377" s="1"/>
      <c r="Y3377" s="4"/>
      <c r="Z3377" s="5"/>
    </row>
    <row r="3378" spans="16:26" x14ac:dyDescent="0.25">
      <c r="P3378" s="3"/>
      <c r="V3378" s="1"/>
      <c r="Y3378" s="4"/>
      <c r="Z3378" s="5"/>
    </row>
    <row r="3379" spans="16:26" x14ac:dyDescent="0.25">
      <c r="P3379" s="3"/>
      <c r="V3379" s="1"/>
      <c r="Y3379" s="4"/>
      <c r="Z3379" s="5"/>
    </row>
    <row r="3380" spans="16:26" x14ac:dyDescent="0.25">
      <c r="P3380" s="3"/>
      <c r="V3380" s="1"/>
      <c r="Y3380" s="4"/>
      <c r="Z3380" s="5"/>
    </row>
    <row r="3381" spans="16:26" x14ac:dyDescent="0.25">
      <c r="P3381" s="3"/>
      <c r="V3381" s="1"/>
      <c r="Y3381" s="4"/>
      <c r="Z3381" s="5"/>
    </row>
    <row r="3382" spans="16:26" x14ac:dyDescent="0.25">
      <c r="P3382" s="3"/>
      <c r="V3382" s="1"/>
      <c r="Y3382" s="4"/>
      <c r="Z3382" s="5"/>
    </row>
    <row r="3383" spans="16:26" x14ac:dyDescent="0.25">
      <c r="P3383" s="3"/>
      <c r="V3383" s="1"/>
      <c r="Y3383" s="4"/>
      <c r="Z3383" s="5"/>
    </row>
    <row r="3384" spans="16:26" x14ac:dyDescent="0.25">
      <c r="P3384" s="3"/>
      <c r="V3384" s="1"/>
      <c r="Y3384" s="4"/>
      <c r="Z3384" s="5"/>
    </row>
    <row r="3385" spans="16:26" x14ac:dyDescent="0.25">
      <c r="P3385" s="3"/>
      <c r="V3385" s="1"/>
      <c r="Y3385" s="4"/>
      <c r="Z3385" s="5"/>
    </row>
    <row r="3386" spans="16:26" x14ac:dyDescent="0.25">
      <c r="P3386" s="3"/>
      <c r="V3386" s="1"/>
      <c r="Y3386" s="4"/>
      <c r="Z3386" s="5"/>
    </row>
    <row r="3387" spans="16:26" x14ac:dyDescent="0.25">
      <c r="P3387" s="3"/>
      <c r="V3387" s="1"/>
      <c r="Y3387" s="4"/>
      <c r="Z3387" s="5"/>
    </row>
    <row r="3388" spans="16:26" x14ac:dyDescent="0.25">
      <c r="P3388" s="3"/>
      <c r="V3388" s="1"/>
      <c r="Y3388" s="4"/>
      <c r="Z3388" s="5"/>
    </row>
    <row r="3389" spans="16:26" x14ac:dyDescent="0.25">
      <c r="P3389" s="3"/>
      <c r="V3389" s="1"/>
      <c r="Y3389" s="4"/>
      <c r="Z3389" s="5"/>
    </row>
    <row r="3390" spans="16:26" x14ac:dyDescent="0.25">
      <c r="P3390" s="3"/>
      <c r="V3390" s="1"/>
      <c r="Y3390" s="4"/>
      <c r="Z3390" s="5"/>
    </row>
    <row r="3391" spans="16:26" x14ac:dyDescent="0.25">
      <c r="P3391" s="3"/>
      <c r="V3391" s="1"/>
      <c r="Y3391" s="4"/>
      <c r="Z3391" s="5"/>
    </row>
    <row r="3392" spans="16:26" x14ac:dyDescent="0.25">
      <c r="P3392" s="3"/>
      <c r="V3392" s="1"/>
      <c r="Y3392" s="4"/>
      <c r="Z3392" s="5"/>
    </row>
    <row r="3393" spans="16:26" x14ac:dyDescent="0.25">
      <c r="P3393" s="3"/>
      <c r="V3393" s="1"/>
      <c r="Y3393" s="4"/>
      <c r="Z3393" s="5"/>
    </row>
    <row r="3394" spans="16:26" x14ac:dyDescent="0.25">
      <c r="P3394" s="3"/>
      <c r="V3394" s="1"/>
      <c r="Y3394" s="4"/>
      <c r="Z3394" s="5"/>
    </row>
    <row r="3395" spans="16:26" x14ac:dyDescent="0.25">
      <c r="P3395" s="3"/>
      <c r="V3395" s="1"/>
      <c r="Y3395" s="4"/>
      <c r="Z3395" s="5"/>
    </row>
    <row r="3396" spans="16:26" x14ac:dyDescent="0.25">
      <c r="P3396" s="3"/>
      <c r="V3396" s="1"/>
      <c r="Y3396" s="4"/>
      <c r="Z3396" s="5"/>
    </row>
    <row r="3397" spans="16:26" x14ac:dyDescent="0.25">
      <c r="P3397" s="3"/>
      <c r="V3397" s="1"/>
      <c r="Y3397" s="4"/>
      <c r="Z3397" s="5"/>
    </row>
    <row r="3398" spans="16:26" x14ac:dyDescent="0.25">
      <c r="P3398" s="3"/>
      <c r="V3398" s="1"/>
      <c r="Y3398" s="4"/>
      <c r="Z3398" s="5"/>
    </row>
    <row r="3399" spans="16:26" x14ac:dyDescent="0.25">
      <c r="P3399" s="3"/>
      <c r="V3399" s="1"/>
      <c r="Y3399" s="4"/>
      <c r="Z3399" s="5"/>
    </row>
    <row r="3400" spans="16:26" x14ac:dyDescent="0.25">
      <c r="P3400" s="3"/>
      <c r="V3400" s="1"/>
      <c r="Y3400" s="4"/>
      <c r="Z3400" s="5"/>
    </row>
    <row r="3401" spans="16:26" x14ac:dyDescent="0.25">
      <c r="P3401" s="3"/>
      <c r="V3401" s="1"/>
      <c r="Y3401" s="4"/>
      <c r="Z3401" s="5"/>
    </row>
    <row r="3402" spans="16:26" x14ac:dyDescent="0.25">
      <c r="P3402" s="3"/>
      <c r="V3402" s="1"/>
      <c r="Y3402" s="4"/>
      <c r="Z3402" s="5"/>
    </row>
    <row r="3403" spans="16:26" x14ac:dyDescent="0.25">
      <c r="P3403" s="3"/>
      <c r="V3403" s="1"/>
      <c r="Y3403" s="4"/>
      <c r="Z3403" s="5"/>
    </row>
    <row r="3404" spans="16:26" x14ac:dyDescent="0.25">
      <c r="P3404" s="3"/>
      <c r="V3404" s="1"/>
      <c r="Y3404" s="4"/>
      <c r="Z3404" s="5"/>
    </row>
    <row r="3405" spans="16:26" x14ac:dyDescent="0.25">
      <c r="P3405" s="3"/>
      <c r="V3405" s="1"/>
      <c r="Y3405" s="4"/>
      <c r="Z3405" s="5"/>
    </row>
    <row r="3406" spans="16:26" x14ac:dyDescent="0.25">
      <c r="P3406" s="3"/>
      <c r="V3406" s="1"/>
      <c r="Y3406" s="4"/>
      <c r="Z3406" s="5"/>
    </row>
    <row r="3407" spans="16:26" x14ac:dyDescent="0.25">
      <c r="P3407" s="3"/>
      <c r="V3407" s="1"/>
      <c r="Y3407" s="4"/>
      <c r="Z3407" s="5"/>
    </row>
    <row r="3408" spans="16:26" x14ac:dyDescent="0.25">
      <c r="P3408" s="3"/>
      <c r="V3408" s="1"/>
      <c r="Y3408" s="4"/>
      <c r="Z3408" s="5"/>
    </row>
    <row r="3409" spans="16:26" x14ac:dyDescent="0.25">
      <c r="P3409" s="3"/>
      <c r="V3409" s="1"/>
      <c r="Y3409" s="4"/>
      <c r="Z3409" s="5"/>
    </row>
    <row r="3410" spans="16:26" x14ac:dyDescent="0.25">
      <c r="P3410" s="3"/>
      <c r="V3410" s="1"/>
      <c r="Y3410" s="4"/>
      <c r="Z3410" s="5"/>
    </row>
    <row r="3411" spans="16:26" x14ac:dyDescent="0.25">
      <c r="P3411" s="3"/>
      <c r="V3411" s="1"/>
      <c r="Y3411" s="4"/>
      <c r="Z3411" s="5"/>
    </row>
    <row r="3412" spans="16:26" x14ac:dyDescent="0.25">
      <c r="P3412" s="3"/>
      <c r="V3412" s="1"/>
      <c r="Y3412" s="4"/>
      <c r="Z3412" s="5"/>
    </row>
    <row r="3413" spans="16:26" x14ac:dyDescent="0.25">
      <c r="P3413" s="3"/>
      <c r="V3413" s="1"/>
      <c r="Y3413" s="4"/>
      <c r="Z3413" s="5"/>
    </row>
    <row r="3414" spans="16:26" x14ac:dyDescent="0.25">
      <c r="P3414" s="3"/>
      <c r="V3414" s="1"/>
      <c r="Y3414" s="4"/>
      <c r="Z3414" s="5"/>
    </row>
    <row r="3415" spans="16:26" x14ac:dyDescent="0.25">
      <c r="P3415" s="3"/>
      <c r="V3415" s="1"/>
      <c r="Y3415" s="4"/>
      <c r="Z3415" s="5"/>
    </row>
    <row r="3416" spans="16:26" x14ac:dyDescent="0.25">
      <c r="P3416" s="3"/>
      <c r="V3416" s="1"/>
      <c r="Y3416" s="4"/>
      <c r="Z3416" s="5"/>
    </row>
    <row r="3417" spans="16:26" x14ac:dyDescent="0.25">
      <c r="P3417" s="3"/>
      <c r="V3417" s="1"/>
      <c r="Y3417" s="4"/>
      <c r="Z3417" s="5"/>
    </row>
    <row r="3418" spans="16:26" x14ac:dyDescent="0.25">
      <c r="P3418" s="3"/>
      <c r="V3418" s="1"/>
      <c r="Y3418" s="4"/>
      <c r="Z3418" s="5"/>
    </row>
    <row r="3419" spans="16:26" x14ac:dyDescent="0.25">
      <c r="P3419" s="3"/>
      <c r="V3419" s="1"/>
      <c r="Y3419" s="4"/>
      <c r="Z3419" s="5"/>
    </row>
    <row r="3420" spans="16:26" x14ac:dyDescent="0.25">
      <c r="P3420" s="3"/>
      <c r="V3420" s="1"/>
      <c r="Y3420" s="4"/>
      <c r="Z3420" s="5"/>
    </row>
    <row r="3421" spans="16:26" x14ac:dyDescent="0.25">
      <c r="P3421" s="3"/>
      <c r="V3421" s="1"/>
      <c r="Y3421" s="4"/>
      <c r="Z3421" s="5"/>
    </row>
    <row r="3422" spans="16:26" x14ac:dyDescent="0.25">
      <c r="P3422" s="3"/>
      <c r="V3422" s="1"/>
      <c r="Y3422" s="4"/>
      <c r="Z3422" s="5"/>
    </row>
    <row r="3423" spans="16:26" x14ac:dyDescent="0.25">
      <c r="P3423" s="3"/>
      <c r="V3423" s="1"/>
      <c r="Y3423" s="4"/>
      <c r="Z3423" s="5"/>
    </row>
    <row r="3424" spans="16:26" x14ac:dyDescent="0.25">
      <c r="P3424" s="3"/>
      <c r="V3424" s="1"/>
      <c r="Y3424" s="4"/>
      <c r="Z3424" s="5"/>
    </row>
    <row r="3425" spans="7:26" x14ac:dyDescent="0.25">
      <c r="P3425" s="3"/>
      <c r="V3425" s="1"/>
      <c r="Y3425" s="4"/>
      <c r="Z3425" s="5"/>
    </row>
    <row r="3426" spans="7:26" x14ac:dyDescent="0.25">
      <c r="P3426" s="3"/>
      <c r="V3426" s="1"/>
      <c r="Y3426" s="4"/>
      <c r="Z3426" s="5"/>
    </row>
    <row r="3427" spans="7:26" x14ac:dyDescent="0.25">
      <c r="P3427" s="3"/>
      <c r="V3427" s="1"/>
      <c r="Y3427" s="4"/>
      <c r="Z3427" s="5"/>
    </row>
    <row r="3428" spans="7:26" x14ac:dyDescent="0.25">
      <c r="P3428" s="3"/>
      <c r="V3428" s="1"/>
      <c r="Y3428" s="4"/>
      <c r="Z3428" s="5"/>
    </row>
    <row r="3429" spans="7:26" x14ac:dyDescent="0.25">
      <c r="P3429" s="3"/>
      <c r="V3429" s="1"/>
      <c r="Y3429" s="4"/>
      <c r="Z3429" s="5"/>
    </row>
    <row r="3430" spans="7:26" x14ac:dyDescent="0.25">
      <c r="P3430" s="3"/>
      <c r="V3430" s="1"/>
      <c r="Y3430" s="4"/>
      <c r="Z3430" s="5"/>
    </row>
    <row r="3431" spans="7:26" x14ac:dyDescent="0.25">
      <c r="P3431" s="3"/>
      <c r="V3431" s="1"/>
      <c r="Y3431" s="4"/>
      <c r="Z3431" s="5"/>
    </row>
    <row r="3432" spans="7:26" x14ac:dyDescent="0.25">
      <c r="P3432" s="3"/>
      <c r="V3432" s="1"/>
      <c r="Y3432" s="4"/>
      <c r="Z3432" s="5"/>
    </row>
    <row r="3433" spans="7:26" x14ac:dyDescent="0.25">
      <c r="P3433" s="3"/>
      <c r="V3433" s="1"/>
      <c r="Y3433" s="4"/>
      <c r="Z3433" s="5"/>
    </row>
    <row r="3434" spans="7:26" x14ac:dyDescent="0.25">
      <c r="P3434" s="3"/>
      <c r="V3434" s="1"/>
      <c r="Y3434" s="4"/>
      <c r="Z3434" s="5"/>
    </row>
    <row r="3435" spans="7:26" x14ac:dyDescent="0.25">
      <c r="P3435" s="3"/>
      <c r="V3435" s="1"/>
      <c r="Y3435" s="4"/>
      <c r="Z3435" s="5"/>
    </row>
    <row r="3436" spans="7:26" x14ac:dyDescent="0.25">
      <c r="P3436" s="3"/>
      <c r="V3436" s="1"/>
      <c r="Y3436" s="4"/>
      <c r="Z3436" s="5"/>
    </row>
    <row r="3437" spans="7:26" x14ac:dyDescent="0.25">
      <c r="P3437" s="3"/>
      <c r="V3437" s="1"/>
      <c r="Y3437" s="4"/>
      <c r="Z3437" s="5"/>
    </row>
    <row r="3438" spans="7:26" x14ac:dyDescent="0.25">
      <c r="P3438" s="3"/>
      <c r="V3438" s="1"/>
      <c r="Y3438" s="4"/>
      <c r="Z3438" s="5"/>
    </row>
    <row r="3439" spans="7:26" x14ac:dyDescent="0.25">
      <c r="G3439" s="6"/>
      <c r="P3439" s="3"/>
      <c r="V3439" s="1"/>
      <c r="Y3439" s="4"/>
      <c r="Z3439" s="5"/>
    </row>
    <row r="3440" spans="7:26" x14ac:dyDescent="0.25">
      <c r="P3440" s="3"/>
      <c r="V3440" s="1"/>
      <c r="Y3440" s="4"/>
      <c r="Z3440" s="5"/>
    </row>
    <row r="3441" spans="16:26" x14ac:dyDescent="0.25">
      <c r="P3441" s="3"/>
      <c r="V3441" s="1"/>
      <c r="Y3441" s="4"/>
      <c r="Z3441" s="5"/>
    </row>
    <row r="3442" spans="16:26" x14ac:dyDescent="0.25">
      <c r="P3442" s="3"/>
      <c r="V3442" s="1"/>
      <c r="Y3442" s="4"/>
      <c r="Z3442" s="5"/>
    </row>
    <row r="3443" spans="16:26" x14ac:dyDescent="0.25">
      <c r="P3443" s="3"/>
      <c r="V3443" s="1"/>
      <c r="Y3443" s="4"/>
      <c r="Z3443" s="5"/>
    </row>
    <row r="3444" spans="16:26" x14ac:dyDescent="0.25">
      <c r="P3444" s="3"/>
      <c r="V3444" s="1"/>
      <c r="Y3444" s="4"/>
      <c r="Z3444" s="5"/>
    </row>
    <row r="3445" spans="16:26" x14ac:dyDescent="0.25">
      <c r="P3445" s="3"/>
      <c r="V3445" s="1"/>
      <c r="Y3445" s="4"/>
      <c r="Z3445" s="5"/>
    </row>
    <row r="3446" spans="16:26" x14ac:dyDescent="0.25">
      <c r="P3446" s="3"/>
      <c r="V3446" s="1"/>
      <c r="Y3446" s="4"/>
      <c r="Z3446" s="5"/>
    </row>
    <row r="3447" spans="16:26" x14ac:dyDescent="0.25">
      <c r="P3447" s="3"/>
      <c r="V3447" s="1"/>
      <c r="Y3447" s="4"/>
      <c r="Z3447" s="5"/>
    </row>
    <row r="3448" spans="16:26" x14ac:dyDescent="0.25">
      <c r="P3448" s="3"/>
      <c r="V3448" s="1"/>
      <c r="Y3448" s="4"/>
      <c r="Z3448" s="5"/>
    </row>
    <row r="3449" spans="16:26" x14ac:dyDescent="0.25">
      <c r="P3449" s="3"/>
      <c r="V3449" s="1"/>
      <c r="Y3449" s="4"/>
      <c r="Z3449" s="5"/>
    </row>
    <row r="3450" spans="16:26" x14ac:dyDescent="0.25">
      <c r="P3450" s="3"/>
      <c r="V3450" s="1"/>
      <c r="Y3450" s="4"/>
      <c r="Z3450" s="5"/>
    </row>
    <row r="3451" spans="16:26" x14ac:dyDescent="0.25">
      <c r="P3451" s="3"/>
      <c r="V3451" s="1"/>
      <c r="Y3451" s="4"/>
      <c r="Z3451" s="5"/>
    </row>
    <row r="3452" spans="16:26" x14ac:dyDescent="0.25">
      <c r="P3452" s="3"/>
      <c r="V3452" s="1"/>
      <c r="Y3452" s="4"/>
      <c r="Z3452" s="5"/>
    </row>
    <row r="3453" spans="16:26" x14ac:dyDescent="0.25">
      <c r="P3453" s="3"/>
      <c r="V3453" s="1"/>
      <c r="Y3453" s="4"/>
      <c r="Z3453" s="5"/>
    </row>
    <row r="3454" spans="16:26" x14ac:dyDescent="0.25">
      <c r="P3454" s="3"/>
      <c r="V3454" s="1"/>
      <c r="Y3454" s="4"/>
      <c r="Z3454" s="5"/>
    </row>
    <row r="3455" spans="16:26" x14ac:dyDescent="0.25">
      <c r="P3455" s="3"/>
      <c r="V3455" s="1"/>
      <c r="Y3455" s="4"/>
      <c r="Z3455" s="5"/>
    </row>
    <row r="3456" spans="16:26" x14ac:dyDescent="0.25">
      <c r="P3456" s="3"/>
      <c r="V3456" s="1"/>
      <c r="Y3456" s="4"/>
      <c r="Z3456" s="5"/>
    </row>
    <row r="3457" spans="16:26" x14ac:dyDescent="0.25">
      <c r="P3457" s="3"/>
      <c r="V3457" s="1"/>
      <c r="Y3457" s="4"/>
      <c r="Z3457" s="5"/>
    </row>
    <row r="3458" spans="16:26" x14ac:dyDescent="0.25">
      <c r="P3458" s="3"/>
      <c r="V3458" s="1"/>
      <c r="Y3458" s="4"/>
      <c r="Z3458" s="5"/>
    </row>
    <row r="3459" spans="16:26" x14ac:dyDescent="0.25">
      <c r="P3459" s="3"/>
      <c r="V3459" s="1"/>
      <c r="Y3459" s="4"/>
      <c r="Z3459" s="5"/>
    </row>
    <row r="3460" spans="16:26" x14ac:dyDescent="0.25">
      <c r="P3460" s="3"/>
      <c r="V3460" s="1"/>
      <c r="Y3460" s="4"/>
      <c r="Z3460" s="5"/>
    </row>
    <row r="3461" spans="16:26" x14ac:dyDescent="0.25">
      <c r="P3461" s="3"/>
      <c r="V3461" s="1"/>
      <c r="Y3461" s="4"/>
      <c r="Z3461" s="5"/>
    </row>
    <row r="3462" spans="16:26" x14ac:dyDescent="0.25">
      <c r="P3462" s="3"/>
      <c r="V3462" s="1"/>
      <c r="Y3462" s="4"/>
      <c r="Z3462" s="5"/>
    </row>
    <row r="3463" spans="16:26" x14ac:dyDescent="0.25">
      <c r="P3463" s="3"/>
      <c r="V3463" s="1"/>
      <c r="Y3463" s="4"/>
      <c r="Z3463" s="5"/>
    </row>
    <row r="3464" spans="16:26" x14ac:dyDescent="0.25">
      <c r="P3464" s="3"/>
      <c r="V3464" s="1"/>
      <c r="Y3464" s="4"/>
      <c r="Z3464" s="5"/>
    </row>
    <row r="3465" spans="16:26" x14ac:dyDescent="0.25">
      <c r="P3465" s="3"/>
      <c r="V3465" s="1"/>
      <c r="Y3465" s="4"/>
      <c r="Z3465" s="5"/>
    </row>
    <row r="3466" spans="16:26" x14ac:dyDescent="0.25">
      <c r="P3466" s="3"/>
      <c r="V3466" s="1"/>
      <c r="Y3466" s="4"/>
      <c r="Z3466" s="5"/>
    </row>
    <row r="3467" spans="16:26" x14ac:dyDescent="0.25">
      <c r="P3467" s="3"/>
      <c r="V3467" s="1"/>
      <c r="Y3467" s="4"/>
      <c r="Z3467" s="5"/>
    </row>
    <row r="3468" spans="16:26" x14ac:dyDescent="0.25">
      <c r="P3468" s="3"/>
      <c r="V3468" s="1"/>
      <c r="Y3468" s="4"/>
      <c r="Z3468" s="5"/>
    </row>
    <row r="3469" spans="16:26" x14ac:dyDescent="0.25">
      <c r="P3469" s="3"/>
      <c r="V3469" s="1"/>
      <c r="Y3469" s="4"/>
      <c r="Z3469" s="5"/>
    </row>
    <row r="3470" spans="16:26" x14ac:dyDescent="0.25">
      <c r="P3470" s="3"/>
      <c r="V3470" s="1"/>
      <c r="Y3470" s="4"/>
      <c r="Z3470" s="5"/>
    </row>
    <row r="3471" spans="16:26" x14ac:dyDescent="0.25">
      <c r="P3471" s="3"/>
      <c r="V3471" s="1"/>
      <c r="Y3471" s="4"/>
      <c r="Z3471" s="5"/>
    </row>
    <row r="3472" spans="16:26" x14ac:dyDescent="0.25">
      <c r="P3472" s="3"/>
      <c r="V3472" s="1"/>
      <c r="Y3472" s="4"/>
      <c r="Z3472" s="5"/>
    </row>
    <row r="3473" spans="16:26" x14ac:dyDescent="0.25">
      <c r="P3473" s="3"/>
      <c r="V3473" s="1"/>
      <c r="Y3473" s="4"/>
      <c r="Z3473" s="5"/>
    </row>
    <row r="3474" spans="16:26" x14ac:dyDescent="0.25">
      <c r="P3474" s="3"/>
      <c r="V3474" s="1"/>
      <c r="Y3474" s="4"/>
      <c r="Z3474" s="5"/>
    </row>
    <row r="3475" spans="16:26" x14ac:dyDescent="0.25">
      <c r="P3475" s="3"/>
      <c r="V3475" s="1"/>
      <c r="Y3475" s="4"/>
      <c r="Z3475" s="5"/>
    </row>
    <row r="3476" spans="16:26" x14ac:dyDescent="0.25">
      <c r="P3476" s="3"/>
      <c r="V3476" s="1"/>
      <c r="Y3476" s="4"/>
      <c r="Z3476" s="5"/>
    </row>
    <row r="3477" spans="16:26" x14ac:dyDescent="0.25">
      <c r="P3477" s="3"/>
      <c r="V3477" s="1"/>
      <c r="Y3477" s="4"/>
      <c r="Z3477" s="5"/>
    </row>
    <row r="3478" spans="16:26" x14ac:dyDescent="0.25">
      <c r="P3478" s="3"/>
      <c r="V3478" s="1"/>
      <c r="Y3478" s="4"/>
      <c r="Z3478" s="5"/>
    </row>
    <row r="3479" spans="16:26" x14ac:dyDescent="0.25">
      <c r="P3479" s="3"/>
      <c r="V3479" s="1"/>
      <c r="Y3479" s="4"/>
      <c r="Z3479" s="5"/>
    </row>
    <row r="3480" spans="16:26" x14ac:dyDescent="0.25">
      <c r="P3480" s="3"/>
      <c r="V3480" s="1"/>
      <c r="Y3480" s="4"/>
      <c r="Z3480" s="5"/>
    </row>
    <row r="3481" spans="16:26" x14ac:dyDescent="0.25">
      <c r="P3481" s="3"/>
      <c r="V3481" s="1"/>
      <c r="Y3481" s="4"/>
      <c r="Z3481" s="5"/>
    </row>
    <row r="3482" spans="16:26" x14ac:dyDescent="0.25">
      <c r="P3482" s="3"/>
      <c r="V3482" s="1"/>
      <c r="Y3482" s="4"/>
      <c r="Z3482" s="5"/>
    </row>
    <row r="3483" spans="16:26" x14ac:dyDescent="0.25">
      <c r="P3483" s="3"/>
      <c r="V3483" s="1"/>
      <c r="Y3483" s="4"/>
      <c r="Z3483" s="5"/>
    </row>
    <row r="3484" spans="16:26" x14ac:dyDescent="0.25">
      <c r="P3484" s="3"/>
      <c r="V3484" s="1"/>
      <c r="Y3484" s="4"/>
      <c r="Z3484" s="5"/>
    </row>
    <row r="3485" spans="16:26" x14ac:dyDescent="0.25">
      <c r="P3485" s="3"/>
      <c r="V3485" s="1"/>
      <c r="Y3485" s="4"/>
      <c r="Z3485" s="5"/>
    </row>
    <row r="3486" spans="16:26" x14ac:dyDescent="0.25">
      <c r="P3486" s="3"/>
      <c r="V3486" s="1"/>
      <c r="Y3486" s="4"/>
      <c r="Z3486" s="5"/>
    </row>
    <row r="3487" spans="16:26" x14ac:dyDescent="0.25">
      <c r="P3487" s="3"/>
      <c r="V3487" s="1"/>
      <c r="Y3487" s="4"/>
      <c r="Z3487" s="5"/>
    </row>
    <row r="3488" spans="16:26" x14ac:dyDescent="0.25">
      <c r="P3488" s="3"/>
      <c r="V3488" s="1"/>
      <c r="Y3488" s="4"/>
      <c r="Z3488" s="5"/>
    </row>
    <row r="3489" spans="16:26" x14ac:dyDescent="0.25">
      <c r="P3489" s="3"/>
      <c r="V3489" s="1"/>
      <c r="Y3489" s="4"/>
      <c r="Z3489" s="5"/>
    </row>
    <row r="3490" spans="16:26" x14ac:dyDescent="0.25">
      <c r="P3490" s="3"/>
      <c r="V3490" s="1"/>
      <c r="Y3490" s="4"/>
      <c r="Z3490" s="5"/>
    </row>
    <row r="3491" spans="16:26" x14ac:dyDescent="0.25">
      <c r="P3491" s="3"/>
      <c r="V3491" s="1"/>
      <c r="Y3491" s="4"/>
      <c r="Z3491" s="5"/>
    </row>
    <row r="3492" spans="16:26" x14ac:dyDescent="0.25">
      <c r="P3492" s="3"/>
      <c r="V3492" s="1"/>
      <c r="Y3492" s="4"/>
      <c r="Z3492" s="5"/>
    </row>
    <row r="3493" spans="16:26" x14ac:dyDescent="0.25">
      <c r="P3493" s="3"/>
      <c r="V3493" s="1"/>
      <c r="Y3493" s="4"/>
      <c r="Z3493" s="5"/>
    </row>
    <row r="3494" spans="16:26" x14ac:dyDescent="0.25">
      <c r="P3494" s="3"/>
      <c r="V3494" s="1"/>
      <c r="Y3494" s="4"/>
      <c r="Z3494" s="5"/>
    </row>
    <row r="3495" spans="16:26" x14ac:dyDescent="0.25">
      <c r="P3495" s="3"/>
      <c r="V3495" s="1"/>
      <c r="Y3495" s="4"/>
      <c r="Z3495" s="5"/>
    </row>
    <row r="3496" spans="16:26" x14ac:dyDescent="0.25">
      <c r="P3496" s="3"/>
      <c r="V3496" s="1"/>
      <c r="Y3496" s="4"/>
      <c r="Z3496" s="5"/>
    </row>
    <row r="3497" spans="16:26" x14ac:dyDescent="0.25">
      <c r="P3497" s="3"/>
      <c r="V3497" s="1"/>
      <c r="Y3497" s="4"/>
      <c r="Z3497" s="5"/>
    </row>
    <row r="3498" spans="16:26" x14ac:dyDescent="0.25">
      <c r="P3498" s="3"/>
      <c r="V3498" s="1"/>
      <c r="Y3498" s="4"/>
      <c r="Z3498" s="5"/>
    </row>
    <row r="3499" spans="16:26" x14ac:dyDescent="0.25">
      <c r="P3499" s="3"/>
      <c r="V3499" s="1"/>
      <c r="Y3499" s="4"/>
      <c r="Z3499" s="5"/>
    </row>
    <row r="3500" spans="16:26" x14ac:dyDescent="0.25">
      <c r="P3500" s="3"/>
      <c r="V3500" s="1"/>
      <c r="Y3500" s="4"/>
      <c r="Z3500" s="5"/>
    </row>
    <row r="3501" spans="16:26" x14ac:dyDescent="0.25">
      <c r="P3501" s="3"/>
      <c r="V3501" s="1"/>
      <c r="Y3501" s="4"/>
      <c r="Z3501" s="5"/>
    </row>
    <row r="3502" spans="16:26" x14ac:dyDescent="0.25">
      <c r="P3502" s="3"/>
      <c r="V3502" s="1"/>
      <c r="Y3502" s="4"/>
      <c r="Z3502" s="5"/>
    </row>
    <row r="3503" spans="16:26" x14ac:dyDescent="0.25">
      <c r="P3503" s="3"/>
      <c r="V3503" s="1"/>
      <c r="Y3503" s="4"/>
      <c r="Z3503" s="5"/>
    </row>
    <row r="3504" spans="16:26" x14ac:dyDescent="0.25">
      <c r="P3504" s="3"/>
      <c r="V3504" s="1"/>
      <c r="Y3504" s="4"/>
      <c r="Z3504" s="5"/>
    </row>
    <row r="3505" spans="7:26" x14ac:dyDescent="0.25">
      <c r="P3505" s="3"/>
      <c r="V3505" s="1"/>
      <c r="Y3505" s="4"/>
      <c r="Z3505" s="5"/>
    </row>
    <row r="3506" spans="7:26" x14ac:dyDescent="0.25">
      <c r="P3506" s="3"/>
      <c r="V3506" s="1"/>
      <c r="Y3506" s="4"/>
      <c r="Z3506" s="5"/>
    </row>
    <row r="3507" spans="7:26" x14ac:dyDescent="0.25">
      <c r="P3507" s="3"/>
      <c r="V3507" s="1"/>
      <c r="Y3507" s="4"/>
      <c r="Z3507" s="5"/>
    </row>
    <row r="3508" spans="7:26" x14ac:dyDescent="0.25">
      <c r="P3508" s="3"/>
      <c r="V3508" s="1"/>
      <c r="Y3508" s="4"/>
      <c r="Z3508" s="5"/>
    </row>
    <row r="3509" spans="7:26" x14ac:dyDescent="0.25">
      <c r="P3509" s="3"/>
      <c r="V3509" s="1"/>
      <c r="Y3509" s="4"/>
      <c r="Z3509" s="5"/>
    </row>
    <row r="3510" spans="7:26" x14ac:dyDescent="0.25">
      <c r="P3510" s="3"/>
      <c r="V3510" s="1"/>
      <c r="Y3510" s="4"/>
      <c r="Z3510" s="5"/>
    </row>
    <row r="3511" spans="7:26" x14ac:dyDescent="0.25">
      <c r="P3511" s="3"/>
      <c r="V3511" s="1"/>
      <c r="Y3511" s="4"/>
      <c r="Z3511" s="5"/>
    </row>
    <row r="3512" spans="7:26" x14ac:dyDescent="0.25">
      <c r="P3512" s="3"/>
      <c r="V3512" s="1"/>
      <c r="Y3512" s="4"/>
      <c r="Z3512" s="5"/>
    </row>
    <row r="3513" spans="7:26" x14ac:dyDescent="0.25">
      <c r="P3513" s="3"/>
      <c r="V3513" s="1"/>
      <c r="Y3513" s="4"/>
      <c r="Z3513" s="5"/>
    </row>
    <row r="3514" spans="7:26" x14ac:dyDescent="0.25">
      <c r="P3514" s="3"/>
      <c r="V3514" s="1"/>
      <c r="Y3514" s="4"/>
      <c r="Z3514" s="5"/>
    </row>
    <row r="3515" spans="7:26" x14ac:dyDescent="0.25">
      <c r="P3515" s="3"/>
      <c r="V3515" s="1"/>
      <c r="Y3515" s="4"/>
      <c r="Z3515" s="5"/>
    </row>
    <row r="3516" spans="7:26" x14ac:dyDescent="0.25">
      <c r="G3516" s="6"/>
      <c r="P3516" s="3"/>
      <c r="V3516" s="1"/>
      <c r="Y3516" s="4"/>
      <c r="Z3516" s="5"/>
    </row>
    <row r="3517" spans="7:26" x14ac:dyDescent="0.25">
      <c r="P3517" s="3"/>
      <c r="V3517" s="1"/>
      <c r="Y3517" s="4"/>
      <c r="Z3517" s="5"/>
    </row>
    <row r="3518" spans="7:26" x14ac:dyDescent="0.25">
      <c r="P3518" s="3"/>
      <c r="V3518" s="1"/>
      <c r="Y3518" s="4"/>
      <c r="Z3518" s="5"/>
    </row>
    <row r="3519" spans="7:26" x14ac:dyDescent="0.25">
      <c r="P3519" s="3"/>
      <c r="V3519" s="1"/>
      <c r="Y3519" s="4"/>
      <c r="Z3519" s="5"/>
    </row>
    <row r="3520" spans="7:26" x14ac:dyDescent="0.25">
      <c r="P3520" s="3"/>
      <c r="V3520" s="1"/>
      <c r="Y3520" s="4"/>
      <c r="Z3520" s="5"/>
    </row>
    <row r="3521" spans="16:26" x14ac:dyDescent="0.25">
      <c r="P3521" s="3"/>
      <c r="V3521" s="1"/>
      <c r="Y3521" s="4"/>
      <c r="Z3521" s="5"/>
    </row>
    <row r="3522" spans="16:26" x14ac:dyDescent="0.25">
      <c r="P3522" s="3"/>
      <c r="V3522" s="1"/>
      <c r="Y3522" s="4"/>
      <c r="Z3522" s="5"/>
    </row>
    <row r="3523" spans="16:26" x14ac:dyDescent="0.25">
      <c r="P3523" s="3"/>
      <c r="V3523" s="1"/>
      <c r="Y3523" s="4"/>
      <c r="Z3523" s="5"/>
    </row>
    <row r="3524" spans="16:26" x14ac:dyDescent="0.25">
      <c r="P3524" s="3"/>
      <c r="V3524" s="1"/>
      <c r="Y3524" s="4"/>
      <c r="Z3524" s="5"/>
    </row>
    <row r="3525" spans="16:26" x14ac:dyDescent="0.25">
      <c r="P3525" s="3"/>
      <c r="V3525" s="1"/>
      <c r="Y3525" s="4"/>
      <c r="Z3525" s="5"/>
    </row>
    <row r="3526" spans="16:26" x14ac:dyDescent="0.25">
      <c r="P3526" s="3"/>
      <c r="V3526" s="1"/>
      <c r="Y3526" s="4"/>
      <c r="Z3526" s="5"/>
    </row>
    <row r="3527" spans="16:26" x14ac:dyDescent="0.25">
      <c r="P3527" s="3"/>
      <c r="V3527" s="1"/>
      <c r="Y3527" s="4"/>
      <c r="Z3527" s="5"/>
    </row>
    <row r="3528" spans="16:26" x14ac:dyDescent="0.25">
      <c r="P3528" s="3"/>
      <c r="V3528" s="1"/>
      <c r="Y3528" s="4"/>
      <c r="Z3528" s="5"/>
    </row>
    <row r="3529" spans="16:26" x14ac:dyDescent="0.25">
      <c r="P3529" s="3"/>
      <c r="V3529" s="1"/>
      <c r="Y3529" s="4"/>
      <c r="Z3529" s="5"/>
    </row>
    <row r="3530" spans="16:26" x14ac:dyDescent="0.25">
      <c r="P3530" s="3"/>
      <c r="V3530" s="1"/>
      <c r="Y3530" s="4"/>
      <c r="Z3530" s="5"/>
    </row>
    <row r="3531" spans="16:26" x14ac:dyDescent="0.25">
      <c r="P3531" s="3"/>
      <c r="V3531" s="1"/>
      <c r="Y3531" s="4"/>
      <c r="Z3531" s="5"/>
    </row>
    <row r="3532" spans="16:26" x14ac:dyDescent="0.25">
      <c r="P3532" s="3"/>
      <c r="V3532" s="1"/>
      <c r="Y3532" s="4"/>
      <c r="Z3532" s="5"/>
    </row>
    <row r="3533" spans="16:26" x14ac:dyDescent="0.25">
      <c r="P3533" s="3"/>
      <c r="V3533" s="1"/>
      <c r="Y3533" s="4"/>
      <c r="Z3533" s="5"/>
    </row>
    <row r="3534" spans="16:26" x14ac:dyDescent="0.25">
      <c r="P3534" s="3"/>
      <c r="V3534" s="1"/>
      <c r="Y3534" s="4"/>
      <c r="Z3534" s="5"/>
    </row>
    <row r="3535" spans="16:26" x14ac:dyDescent="0.25">
      <c r="P3535" s="3"/>
      <c r="V3535" s="1"/>
      <c r="Y3535" s="4"/>
      <c r="Z3535" s="5"/>
    </row>
    <row r="3536" spans="16:26" x14ac:dyDescent="0.25">
      <c r="P3536" s="3"/>
      <c r="V3536" s="1"/>
      <c r="Y3536" s="4"/>
      <c r="Z3536" s="5"/>
    </row>
    <row r="3537" spans="16:26" x14ac:dyDescent="0.25">
      <c r="P3537" s="3"/>
      <c r="V3537" s="1"/>
      <c r="Y3537" s="4"/>
      <c r="Z3537" s="5"/>
    </row>
    <row r="3538" spans="16:26" x14ac:dyDescent="0.25">
      <c r="P3538" s="3"/>
      <c r="V3538" s="1"/>
      <c r="Y3538" s="4"/>
      <c r="Z3538" s="5"/>
    </row>
    <row r="3539" spans="16:26" x14ac:dyDescent="0.25">
      <c r="P3539" s="3"/>
      <c r="V3539" s="1"/>
      <c r="Y3539" s="4"/>
      <c r="Z3539" s="5"/>
    </row>
    <row r="3540" spans="16:26" x14ac:dyDescent="0.25">
      <c r="P3540" s="3"/>
      <c r="V3540" s="1"/>
      <c r="Y3540" s="4"/>
      <c r="Z3540" s="5"/>
    </row>
    <row r="3541" spans="16:26" x14ac:dyDescent="0.25">
      <c r="P3541" s="3"/>
      <c r="V3541" s="1"/>
      <c r="Y3541" s="4"/>
      <c r="Z3541" s="5"/>
    </row>
    <row r="3542" spans="16:26" x14ac:dyDescent="0.25">
      <c r="P3542" s="3"/>
      <c r="V3542" s="1"/>
      <c r="Y3542" s="4"/>
      <c r="Z3542" s="5"/>
    </row>
    <row r="3543" spans="16:26" x14ac:dyDescent="0.25">
      <c r="P3543" s="3"/>
      <c r="V3543" s="1"/>
      <c r="Y3543" s="4"/>
      <c r="Z3543" s="5"/>
    </row>
    <row r="3544" spans="16:26" x14ac:dyDescent="0.25">
      <c r="P3544" s="3"/>
      <c r="V3544" s="1"/>
      <c r="Y3544" s="4"/>
      <c r="Z3544" s="5"/>
    </row>
    <row r="3545" spans="16:26" x14ac:dyDescent="0.25">
      <c r="P3545" s="3"/>
      <c r="V3545" s="1"/>
      <c r="Y3545" s="4"/>
      <c r="Z3545" s="5"/>
    </row>
    <row r="3546" spans="16:26" x14ac:dyDescent="0.25">
      <c r="P3546" s="3"/>
      <c r="V3546" s="1"/>
      <c r="Y3546" s="4"/>
      <c r="Z3546" s="5"/>
    </row>
    <row r="3547" spans="16:26" x14ac:dyDescent="0.25">
      <c r="P3547" s="3"/>
      <c r="V3547" s="1"/>
      <c r="Y3547" s="4"/>
      <c r="Z3547" s="5"/>
    </row>
    <row r="3548" spans="16:26" x14ac:dyDescent="0.25">
      <c r="P3548" s="3"/>
      <c r="V3548" s="1"/>
      <c r="Y3548" s="4"/>
      <c r="Z3548" s="5"/>
    </row>
    <row r="3549" spans="16:26" x14ac:dyDescent="0.25">
      <c r="P3549" s="3"/>
      <c r="V3549" s="1"/>
      <c r="Y3549" s="4"/>
      <c r="Z3549" s="5"/>
    </row>
    <row r="3550" spans="16:26" x14ac:dyDescent="0.25">
      <c r="P3550" s="3"/>
      <c r="V3550" s="1"/>
      <c r="Y3550" s="4"/>
      <c r="Z3550" s="5"/>
    </row>
    <row r="3551" spans="16:26" x14ac:dyDescent="0.25">
      <c r="P3551" s="3"/>
      <c r="V3551" s="1"/>
      <c r="Y3551" s="4"/>
      <c r="Z3551" s="5"/>
    </row>
    <row r="3552" spans="16:26" x14ac:dyDescent="0.25">
      <c r="P3552" s="3"/>
      <c r="V3552" s="1"/>
      <c r="Y3552" s="4"/>
      <c r="Z3552" s="5"/>
    </row>
    <row r="3553" spans="16:26" x14ac:dyDescent="0.25">
      <c r="P3553" s="3"/>
      <c r="V3553" s="1"/>
      <c r="Y3553" s="4"/>
      <c r="Z3553" s="5"/>
    </row>
    <row r="3554" spans="16:26" x14ac:dyDescent="0.25">
      <c r="P3554" s="3"/>
      <c r="V3554" s="1"/>
      <c r="Y3554" s="4"/>
      <c r="Z3554" s="5"/>
    </row>
    <row r="3555" spans="16:26" x14ac:dyDescent="0.25">
      <c r="P3555" s="3"/>
      <c r="V3555" s="1"/>
      <c r="Y3555" s="4"/>
      <c r="Z3555" s="5"/>
    </row>
    <row r="3556" spans="16:26" x14ac:dyDescent="0.25">
      <c r="P3556" s="3"/>
      <c r="V3556" s="1"/>
      <c r="Y3556" s="4"/>
      <c r="Z3556" s="5"/>
    </row>
    <row r="3557" spans="16:26" x14ac:dyDescent="0.25">
      <c r="P3557" s="3"/>
      <c r="V3557" s="1"/>
      <c r="Y3557" s="4"/>
      <c r="Z3557" s="5"/>
    </row>
    <row r="3558" spans="16:26" x14ac:dyDescent="0.25">
      <c r="P3558" s="3"/>
      <c r="V3558" s="1"/>
      <c r="Y3558" s="4"/>
      <c r="Z3558" s="5"/>
    </row>
    <row r="3559" spans="16:26" x14ac:dyDescent="0.25">
      <c r="P3559" s="3"/>
      <c r="V3559" s="1"/>
      <c r="Y3559" s="4"/>
      <c r="Z3559" s="5"/>
    </row>
    <row r="3560" spans="16:26" x14ac:dyDescent="0.25">
      <c r="P3560" s="3"/>
      <c r="V3560" s="1"/>
      <c r="Y3560" s="4"/>
      <c r="Z3560" s="5"/>
    </row>
    <row r="3561" spans="16:26" x14ac:dyDescent="0.25">
      <c r="P3561" s="3"/>
      <c r="V3561" s="1"/>
      <c r="Y3561" s="4"/>
      <c r="Z3561" s="5"/>
    </row>
    <row r="3562" spans="16:26" x14ac:dyDescent="0.25">
      <c r="P3562" s="3"/>
      <c r="V3562" s="1"/>
      <c r="Y3562" s="4"/>
      <c r="Z3562" s="5"/>
    </row>
    <row r="3563" spans="16:26" x14ac:dyDescent="0.25">
      <c r="P3563" s="3"/>
      <c r="V3563" s="1"/>
      <c r="Y3563" s="4"/>
      <c r="Z3563" s="5"/>
    </row>
    <row r="3564" spans="16:26" x14ac:dyDescent="0.25">
      <c r="P3564" s="3"/>
      <c r="V3564" s="1"/>
      <c r="Y3564" s="4"/>
      <c r="Z3564" s="5"/>
    </row>
    <row r="3565" spans="16:26" x14ac:dyDescent="0.25">
      <c r="P3565" s="3"/>
      <c r="V3565" s="1"/>
      <c r="Y3565" s="4"/>
      <c r="Z3565" s="5"/>
    </row>
    <row r="3566" spans="16:26" x14ac:dyDescent="0.25">
      <c r="P3566" s="3"/>
      <c r="V3566" s="1"/>
      <c r="Y3566" s="4"/>
      <c r="Z3566" s="5"/>
    </row>
    <row r="3567" spans="16:26" x14ac:dyDescent="0.25">
      <c r="P3567" s="3"/>
      <c r="V3567" s="1"/>
      <c r="Y3567" s="4"/>
      <c r="Z3567" s="5"/>
    </row>
    <row r="3568" spans="16:26" x14ac:dyDescent="0.25">
      <c r="P3568" s="3"/>
      <c r="V3568" s="1"/>
      <c r="Y3568" s="4"/>
      <c r="Z3568" s="5"/>
    </row>
    <row r="3569" spans="16:26" x14ac:dyDescent="0.25">
      <c r="P3569" s="3"/>
      <c r="V3569" s="1"/>
      <c r="Y3569" s="4"/>
      <c r="Z3569" s="5"/>
    </row>
    <row r="3570" spans="16:26" x14ac:dyDescent="0.25">
      <c r="P3570" s="3"/>
      <c r="V3570" s="1"/>
      <c r="Y3570" s="4"/>
      <c r="Z3570" s="5"/>
    </row>
    <row r="3571" spans="16:26" x14ac:dyDescent="0.25">
      <c r="P3571" s="3"/>
      <c r="V3571" s="1"/>
      <c r="Y3571" s="4"/>
      <c r="Z3571" s="5"/>
    </row>
    <row r="3572" spans="16:26" x14ac:dyDescent="0.25">
      <c r="P3572" s="3"/>
      <c r="V3572" s="1"/>
      <c r="Y3572" s="4"/>
      <c r="Z3572" s="5"/>
    </row>
    <row r="3573" spans="16:26" x14ac:dyDescent="0.25">
      <c r="P3573" s="3"/>
      <c r="V3573" s="1"/>
      <c r="Y3573" s="4"/>
      <c r="Z3573" s="5"/>
    </row>
    <row r="3574" spans="16:26" x14ac:dyDescent="0.25">
      <c r="P3574" s="3"/>
      <c r="V3574" s="1"/>
      <c r="Y3574" s="4"/>
      <c r="Z3574" s="5"/>
    </row>
    <row r="3575" spans="16:26" x14ac:dyDescent="0.25">
      <c r="P3575" s="3"/>
      <c r="V3575" s="1"/>
      <c r="Y3575" s="4"/>
      <c r="Z3575" s="5"/>
    </row>
    <row r="3576" spans="16:26" x14ac:dyDescent="0.25">
      <c r="P3576" s="3"/>
      <c r="V3576" s="1"/>
      <c r="Y3576" s="4"/>
      <c r="Z3576" s="5"/>
    </row>
    <row r="3577" spans="16:26" x14ac:dyDescent="0.25">
      <c r="P3577" s="3"/>
      <c r="V3577" s="1"/>
      <c r="Y3577" s="4"/>
      <c r="Z3577" s="5"/>
    </row>
    <row r="3578" spans="16:26" x14ac:dyDescent="0.25">
      <c r="P3578" s="3"/>
      <c r="V3578" s="1"/>
      <c r="Y3578" s="4"/>
      <c r="Z3578" s="5"/>
    </row>
    <row r="3579" spans="16:26" x14ac:dyDescent="0.25">
      <c r="P3579" s="3"/>
      <c r="V3579" s="1"/>
      <c r="Y3579" s="4"/>
      <c r="Z3579" s="5"/>
    </row>
    <row r="3580" spans="16:26" x14ac:dyDescent="0.25">
      <c r="P3580" s="3"/>
      <c r="V3580" s="1"/>
      <c r="Y3580" s="4"/>
      <c r="Z3580" s="5"/>
    </row>
    <row r="3581" spans="16:26" x14ac:dyDescent="0.25">
      <c r="P3581" s="3"/>
      <c r="V3581" s="1"/>
      <c r="Y3581" s="4"/>
      <c r="Z3581" s="5"/>
    </row>
    <row r="3582" spans="16:26" x14ac:dyDescent="0.25">
      <c r="P3582" s="3"/>
      <c r="V3582" s="1"/>
      <c r="Y3582" s="4"/>
      <c r="Z3582" s="5"/>
    </row>
    <row r="3583" spans="16:26" x14ac:dyDescent="0.25">
      <c r="P3583" s="3"/>
      <c r="V3583" s="1"/>
      <c r="Y3583" s="4"/>
      <c r="Z3583" s="5"/>
    </row>
    <row r="3584" spans="16:26" x14ac:dyDescent="0.25">
      <c r="P3584" s="3"/>
      <c r="V3584" s="1"/>
      <c r="Y3584" s="4"/>
      <c r="Z3584" s="5"/>
    </row>
    <row r="3585" spans="16:26" x14ac:dyDescent="0.25">
      <c r="P3585" s="3"/>
      <c r="V3585" s="1"/>
      <c r="Y3585" s="4"/>
      <c r="Z3585" s="5"/>
    </row>
    <row r="3586" spans="16:26" x14ac:dyDescent="0.25">
      <c r="P3586" s="3"/>
      <c r="V3586" s="1"/>
      <c r="Y3586" s="4"/>
      <c r="Z3586" s="5"/>
    </row>
    <row r="3587" spans="16:26" x14ac:dyDescent="0.25">
      <c r="P3587" s="3"/>
      <c r="V3587" s="1"/>
      <c r="Y3587" s="4"/>
      <c r="Z3587" s="5"/>
    </row>
    <row r="3588" spans="16:26" x14ac:dyDescent="0.25">
      <c r="P3588" s="3"/>
      <c r="V3588" s="1"/>
      <c r="Y3588" s="4"/>
      <c r="Z3588" s="5"/>
    </row>
    <row r="3589" spans="16:26" x14ac:dyDescent="0.25">
      <c r="P3589" s="3"/>
      <c r="V3589" s="1"/>
      <c r="Y3589" s="4"/>
      <c r="Z3589" s="5"/>
    </row>
    <row r="3590" spans="16:26" x14ac:dyDescent="0.25">
      <c r="P3590" s="3"/>
      <c r="V3590" s="1"/>
      <c r="Y3590" s="4"/>
      <c r="Z3590" s="5"/>
    </row>
    <row r="3591" spans="16:26" x14ac:dyDescent="0.25">
      <c r="P3591" s="3"/>
      <c r="V3591" s="1"/>
      <c r="Y3591" s="4"/>
      <c r="Z3591" s="5"/>
    </row>
    <row r="3592" spans="16:26" x14ac:dyDescent="0.25">
      <c r="P3592" s="3"/>
      <c r="V3592" s="1"/>
      <c r="Y3592" s="4"/>
      <c r="Z3592" s="5"/>
    </row>
    <row r="3593" spans="16:26" x14ac:dyDescent="0.25">
      <c r="P3593" s="3"/>
      <c r="V3593" s="1"/>
      <c r="Y3593" s="4"/>
      <c r="Z3593" s="5"/>
    </row>
    <row r="3594" spans="16:26" x14ac:dyDescent="0.25">
      <c r="P3594" s="3"/>
      <c r="V3594" s="1"/>
      <c r="Y3594" s="4"/>
      <c r="Z3594" s="5"/>
    </row>
    <row r="3595" spans="16:26" x14ac:dyDescent="0.25">
      <c r="P3595" s="3"/>
      <c r="V3595" s="1"/>
      <c r="Y3595" s="4"/>
      <c r="Z3595" s="5"/>
    </row>
    <row r="3596" spans="16:26" x14ac:dyDescent="0.25">
      <c r="P3596" s="3"/>
      <c r="V3596" s="1"/>
      <c r="Y3596" s="4"/>
      <c r="Z3596" s="5"/>
    </row>
    <row r="3597" spans="16:26" x14ac:dyDescent="0.25">
      <c r="P3597" s="3"/>
      <c r="V3597" s="1"/>
      <c r="Y3597" s="4"/>
      <c r="Z3597" s="5"/>
    </row>
    <row r="3598" spans="16:26" x14ac:dyDescent="0.25">
      <c r="P3598" s="3"/>
      <c r="V3598" s="1"/>
      <c r="Y3598" s="4"/>
      <c r="Z3598" s="5"/>
    </row>
    <row r="3599" spans="16:26" x14ac:dyDescent="0.25">
      <c r="P3599" s="3"/>
      <c r="V3599" s="1"/>
      <c r="Y3599" s="4"/>
      <c r="Z3599" s="5"/>
    </row>
    <row r="3600" spans="16:26" x14ac:dyDescent="0.25">
      <c r="P3600" s="3"/>
      <c r="V3600" s="1"/>
      <c r="Y3600" s="4"/>
      <c r="Z3600" s="5"/>
    </row>
    <row r="3601" spans="7:26" x14ac:dyDescent="0.25">
      <c r="P3601" s="3"/>
      <c r="V3601" s="1"/>
      <c r="Y3601" s="4"/>
      <c r="Z3601" s="5"/>
    </row>
    <row r="3602" spans="7:26" x14ac:dyDescent="0.25">
      <c r="G3602" s="6"/>
      <c r="P3602" s="3"/>
      <c r="V3602" s="1"/>
      <c r="Y3602" s="4"/>
      <c r="Z3602" s="5"/>
    </row>
    <row r="3603" spans="7:26" x14ac:dyDescent="0.25">
      <c r="P3603" s="3"/>
      <c r="V3603" s="1"/>
      <c r="Y3603" s="4"/>
      <c r="Z3603" s="5"/>
    </row>
    <row r="3604" spans="7:26" x14ac:dyDescent="0.25">
      <c r="P3604" s="3"/>
      <c r="V3604" s="1"/>
      <c r="Y3604" s="4"/>
      <c r="Z3604" s="5"/>
    </row>
    <row r="3605" spans="7:26" x14ac:dyDescent="0.25">
      <c r="P3605" s="3"/>
      <c r="V3605" s="1"/>
      <c r="Y3605" s="4"/>
      <c r="Z3605" s="5"/>
    </row>
    <row r="3606" spans="7:26" x14ac:dyDescent="0.25">
      <c r="P3606" s="3"/>
      <c r="V3606" s="1"/>
      <c r="Y3606" s="4"/>
      <c r="Z3606" s="5"/>
    </row>
    <row r="3607" spans="7:26" x14ac:dyDescent="0.25">
      <c r="P3607" s="3"/>
      <c r="V3607" s="1"/>
      <c r="Y3607" s="4"/>
      <c r="Z3607" s="5"/>
    </row>
    <row r="3608" spans="7:26" x14ac:dyDescent="0.25">
      <c r="P3608" s="3"/>
      <c r="V3608" s="1"/>
      <c r="Y3608" s="4"/>
      <c r="Z3608" s="5"/>
    </row>
    <row r="3609" spans="7:26" x14ac:dyDescent="0.25">
      <c r="P3609" s="3"/>
      <c r="V3609" s="1"/>
      <c r="Y3609" s="4"/>
      <c r="Z3609" s="5"/>
    </row>
    <row r="3610" spans="7:26" x14ac:dyDescent="0.25">
      <c r="P3610" s="3"/>
      <c r="V3610" s="1"/>
      <c r="Y3610" s="4"/>
      <c r="Z3610" s="5"/>
    </row>
    <row r="3611" spans="7:26" x14ac:dyDescent="0.25">
      <c r="P3611" s="3"/>
      <c r="V3611" s="1"/>
      <c r="Y3611" s="4"/>
      <c r="Z3611" s="5"/>
    </row>
    <row r="3612" spans="7:26" x14ac:dyDescent="0.25">
      <c r="P3612" s="3"/>
      <c r="V3612" s="1"/>
      <c r="Y3612" s="4"/>
      <c r="Z3612" s="5"/>
    </row>
    <row r="3613" spans="7:26" x14ac:dyDescent="0.25">
      <c r="P3613" s="3"/>
      <c r="V3613" s="1"/>
      <c r="Y3613" s="4"/>
      <c r="Z3613" s="5"/>
    </row>
    <row r="3614" spans="7:26" x14ac:dyDescent="0.25">
      <c r="P3614" s="3"/>
      <c r="V3614" s="1"/>
      <c r="Y3614" s="4"/>
      <c r="Z3614" s="5"/>
    </row>
    <row r="3615" spans="7:26" x14ac:dyDescent="0.25">
      <c r="P3615" s="3"/>
      <c r="V3615" s="1"/>
      <c r="Y3615" s="4"/>
      <c r="Z3615" s="5"/>
    </row>
    <row r="3616" spans="7:26" x14ac:dyDescent="0.25">
      <c r="P3616" s="3"/>
      <c r="V3616" s="1"/>
      <c r="Y3616" s="4"/>
      <c r="Z3616" s="5"/>
    </row>
    <row r="3617" spans="16:26" x14ac:dyDescent="0.25">
      <c r="P3617" s="3"/>
      <c r="V3617" s="1"/>
      <c r="Y3617" s="4"/>
      <c r="Z3617" s="5"/>
    </row>
    <row r="3618" spans="16:26" x14ac:dyDescent="0.25">
      <c r="P3618" s="3"/>
      <c r="V3618" s="1"/>
      <c r="Y3618" s="4"/>
      <c r="Z3618" s="5"/>
    </row>
    <row r="3619" spans="16:26" x14ac:dyDescent="0.25">
      <c r="P3619" s="3"/>
      <c r="V3619" s="1"/>
      <c r="Y3619" s="4"/>
      <c r="Z3619" s="5"/>
    </row>
    <row r="3620" spans="16:26" x14ac:dyDescent="0.25">
      <c r="P3620" s="3"/>
      <c r="V3620" s="1"/>
      <c r="Y3620" s="4"/>
      <c r="Z3620" s="5"/>
    </row>
    <row r="3621" spans="16:26" x14ac:dyDescent="0.25">
      <c r="P3621" s="3"/>
      <c r="V3621" s="1"/>
      <c r="Y3621" s="4"/>
      <c r="Z3621" s="5"/>
    </row>
    <row r="3622" spans="16:26" x14ac:dyDescent="0.25">
      <c r="P3622" s="3"/>
      <c r="V3622" s="1"/>
      <c r="Y3622" s="4"/>
      <c r="Z3622" s="5"/>
    </row>
    <row r="3623" spans="16:26" x14ac:dyDescent="0.25">
      <c r="P3623" s="3"/>
      <c r="V3623" s="1"/>
      <c r="Y3623" s="4"/>
      <c r="Z3623" s="5"/>
    </row>
    <row r="3624" spans="16:26" x14ac:dyDescent="0.25">
      <c r="P3624" s="3"/>
      <c r="V3624" s="1"/>
      <c r="Y3624" s="4"/>
      <c r="Z3624" s="5"/>
    </row>
    <row r="3625" spans="16:26" x14ac:dyDescent="0.25">
      <c r="P3625" s="3"/>
      <c r="V3625" s="1"/>
      <c r="Y3625" s="4"/>
      <c r="Z3625" s="5"/>
    </row>
    <row r="3626" spans="16:26" x14ac:dyDescent="0.25">
      <c r="P3626" s="3"/>
      <c r="V3626" s="1"/>
      <c r="Y3626" s="4"/>
      <c r="Z3626" s="5"/>
    </row>
    <row r="3627" spans="16:26" x14ac:dyDescent="0.25">
      <c r="P3627" s="3"/>
      <c r="V3627" s="1"/>
      <c r="Y3627" s="4"/>
      <c r="Z3627" s="5"/>
    </row>
    <row r="3628" spans="16:26" x14ac:dyDescent="0.25">
      <c r="P3628" s="3"/>
      <c r="V3628" s="1"/>
      <c r="Y3628" s="4"/>
      <c r="Z3628" s="5"/>
    </row>
    <row r="3629" spans="16:26" x14ac:dyDescent="0.25">
      <c r="P3629" s="3"/>
      <c r="V3629" s="1"/>
      <c r="Y3629" s="4"/>
      <c r="Z3629" s="5"/>
    </row>
    <row r="3630" spans="16:26" x14ac:dyDescent="0.25">
      <c r="P3630" s="3"/>
      <c r="V3630" s="1"/>
      <c r="Y3630" s="4"/>
      <c r="Z3630" s="5"/>
    </row>
    <row r="3631" spans="16:26" x14ac:dyDescent="0.25">
      <c r="P3631" s="3"/>
      <c r="V3631" s="1"/>
      <c r="Y3631" s="4"/>
      <c r="Z3631" s="5"/>
    </row>
    <row r="3632" spans="16:26" x14ac:dyDescent="0.25">
      <c r="P3632" s="3"/>
      <c r="V3632" s="1"/>
      <c r="Y3632" s="4"/>
      <c r="Z3632" s="5"/>
    </row>
    <row r="3633" spans="16:26" x14ac:dyDescent="0.25">
      <c r="P3633" s="3"/>
      <c r="V3633" s="1"/>
      <c r="Y3633" s="4"/>
      <c r="Z3633" s="5"/>
    </row>
    <row r="3634" spans="16:26" x14ac:dyDescent="0.25">
      <c r="P3634" s="3"/>
      <c r="V3634" s="1"/>
      <c r="Y3634" s="4"/>
      <c r="Z3634" s="5"/>
    </row>
    <row r="3635" spans="16:26" x14ac:dyDescent="0.25">
      <c r="P3635" s="3"/>
      <c r="V3635" s="1"/>
      <c r="Y3635" s="4"/>
      <c r="Z3635" s="5"/>
    </row>
    <row r="3636" spans="16:26" x14ac:dyDescent="0.25">
      <c r="P3636" s="3"/>
      <c r="V3636" s="1"/>
      <c r="Y3636" s="4"/>
      <c r="Z3636" s="5"/>
    </row>
    <row r="3637" spans="16:26" x14ac:dyDescent="0.25">
      <c r="P3637" s="3"/>
      <c r="V3637" s="1"/>
      <c r="Y3637" s="4"/>
      <c r="Z3637" s="5"/>
    </row>
    <row r="3638" spans="16:26" x14ac:dyDescent="0.25">
      <c r="P3638" s="3"/>
      <c r="V3638" s="1"/>
      <c r="Y3638" s="4"/>
      <c r="Z3638" s="5"/>
    </row>
    <row r="3639" spans="16:26" x14ac:dyDescent="0.25">
      <c r="P3639" s="3"/>
      <c r="V3639" s="1"/>
      <c r="Y3639" s="4"/>
      <c r="Z3639" s="5"/>
    </row>
    <row r="3640" spans="16:26" x14ac:dyDescent="0.25">
      <c r="P3640" s="3"/>
      <c r="V3640" s="1"/>
      <c r="Y3640" s="4"/>
      <c r="Z3640" s="5"/>
    </row>
    <row r="3641" spans="16:26" x14ac:dyDescent="0.25">
      <c r="P3641" s="3"/>
      <c r="V3641" s="1"/>
      <c r="Y3641" s="4"/>
      <c r="Z3641" s="5"/>
    </row>
    <row r="3642" spans="16:26" x14ac:dyDescent="0.25">
      <c r="P3642" s="3"/>
      <c r="V3642" s="1"/>
      <c r="Y3642" s="4"/>
      <c r="Z3642" s="5"/>
    </row>
    <row r="3643" spans="16:26" x14ac:dyDescent="0.25">
      <c r="P3643" s="3"/>
      <c r="V3643" s="1"/>
      <c r="Y3643" s="4"/>
      <c r="Z3643" s="5"/>
    </row>
    <row r="3644" spans="16:26" x14ac:dyDescent="0.25">
      <c r="P3644" s="3"/>
      <c r="V3644" s="1"/>
      <c r="Y3644" s="4"/>
      <c r="Z3644" s="5"/>
    </row>
    <row r="3645" spans="16:26" x14ac:dyDescent="0.25">
      <c r="P3645" s="3"/>
      <c r="V3645" s="1"/>
      <c r="Y3645" s="4"/>
      <c r="Z3645" s="5"/>
    </row>
    <row r="3646" spans="16:26" x14ac:dyDescent="0.25">
      <c r="P3646" s="3"/>
      <c r="V3646" s="1"/>
      <c r="Y3646" s="4"/>
      <c r="Z3646" s="5"/>
    </row>
    <row r="3647" spans="16:26" x14ac:dyDescent="0.25">
      <c r="P3647" s="3"/>
      <c r="V3647" s="1"/>
      <c r="Y3647" s="4"/>
      <c r="Z3647" s="5"/>
    </row>
    <row r="3648" spans="16:26" x14ac:dyDescent="0.25">
      <c r="P3648" s="3"/>
      <c r="V3648" s="1"/>
      <c r="Y3648" s="4"/>
      <c r="Z3648" s="5"/>
    </row>
    <row r="3649" spans="16:26" x14ac:dyDescent="0.25">
      <c r="P3649" s="3"/>
      <c r="V3649" s="1"/>
      <c r="Y3649" s="4"/>
      <c r="Z3649" s="5"/>
    </row>
    <row r="3650" spans="16:26" x14ac:dyDescent="0.25">
      <c r="P3650" s="3"/>
      <c r="V3650" s="1"/>
      <c r="Y3650" s="4"/>
      <c r="Z3650" s="5"/>
    </row>
    <row r="3651" spans="16:26" x14ac:dyDescent="0.25">
      <c r="P3651" s="3"/>
      <c r="V3651" s="1"/>
      <c r="Y3651" s="4"/>
      <c r="Z3651" s="5"/>
    </row>
    <row r="3652" spans="16:26" x14ac:dyDescent="0.25">
      <c r="P3652" s="3"/>
      <c r="V3652" s="1"/>
      <c r="Y3652" s="4"/>
      <c r="Z3652" s="5"/>
    </row>
    <row r="3653" spans="16:26" x14ac:dyDescent="0.25">
      <c r="P3653" s="3"/>
      <c r="V3653" s="1"/>
      <c r="Y3653" s="4"/>
      <c r="Z3653" s="5"/>
    </row>
    <row r="3654" spans="16:26" x14ac:dyDescent="0.25">
      <c r="P3654" s="3"/>
      <c r="V3654" s="1"/>
      <c r="Y3654" s="4"/>
      <c r="Z3654" s="5"/>
    </row>
    <row r="3655" spans="16:26" x14ac:dyDescent="0.25">
      <c r="P3655" s="3"/>
      <c r="V3655" s="1"/>
      <c r="Y3655" s="4"/>
      <c r="Z3655" s="5"/>
    </row>
    <row r="3656" spans="16:26" x14ac:dyDescent="0.25">
      <c r="P3656" s="3"/>
      <c r="V3656" s="1"/>
      <c r="Y3656" s="4"/>
      <c r="Z3656" s="5"/>
    </row>
    <row r="3657" spans="16:26" x14ac:dyDescent="0.25">
      <c r="P3657" s="3"/>
      <c r="V3657" s="1"/>
      <c r="Y3657" s="4"/>
      <c r="Z3657" s="5"/>
    </row>
    <row r="3658" spans="16:26" x14ac:dyDescent="0.25">
      <c r="P3658" s="3"/>
      <c r="V3658" s="1"/>
      <c r="Y3658" s="4"/>
      <c r="Z3658" s="5"/>
    </row>
    <row r="3659" spans="16:26" x14ac:dyDescent="0.25">
      <c r="P3659" s="3"/>
      <c r="V3659" s="1"/>
      <c r="Y3659" s="4"/>
      <c r="Z3659" s="5"/>
    </row>
    <row r="3660" spans="16:26" x14ac:dyDescent="0.25">
      <c r="P3660" s="3"/>
      <c r="V3660" s="1"/>
      <c r="Y3660" s="4"/>
      <c r="Z3660" s="5"/>
    </row>
    <row r="3661" spans="16:26" x14ac:dyDescent="0.25">
      <c r="P3661" s="3"/>
      <c r="V3661" s="1"/>
      <c r="Y3661" s="4"/>
      <c r="Z3661" s="5"/>
    </row>
    <row r="3662" spans="16:26" x14ac:dyDescent="0.25">
      <c r="P3662" s="3"/>
      <c r="V3662" s="1"/>
      <c r="Y3662" s="4"/>
      <c r="Z3662" s="5"/>
    </row>
    <row r="3663" spans="16:26" x14ac:dyDescent="0.25">
      <c r="P3663" s="3"/>
      <c r="V3663" s="1"/>
      <c r="Y3663" s="4"/>
      <c r="Z3663" s="5"/>
    </row>
    <row r="3664" spans="16:26" x14ac:dyDescent="0.25">
      <c r="P3664" s="3"/>
      <c r="V3664" s="1"/>
      <c r="Y3664" s="4"/>
      <c r="Z3664" s="5"/>
    </row>
    <row r="3665" spans="16:26" x14ac:dyDescent="0.25">
      <c r="P3665" s="3"/>
      <c r="V3665" s="1"/>
      <c r="Y3665" s="4"/>
      <c r="Z3665" s="5"/>
    </row>
    <row r="3666" spans="16:26" x14ac:dyDescent="0.25">
      <c r="P3666" s="3"/>
      <c r="V3666" s="1"/>
      <c r="Y3666" s="4"/>
      <c r="Z3666" s="5"/>
    </row>
    <row r="3667" spans="16:26" x14ac:dyDescent="0.25">
      <c r="P3667" s="3"/>
      <c r="V3667" s="1"/>
      <c r="Y3667" s="4"/>
      <c r="Z3667" s="5"/>
    </row>
    <row r="3668" spans="16:26" x14ac:dyDescent="0.25">
      <c r="P3668" s="3"/>
      <c r="V3668" s="1"/>
      <c r="Y3668" s="4"/>
      <c r="Z3668" s="5"/>
    </row>
    <row r="3669" spans="16:26" x14ac:dyDescent="0.25">
      <c r="P3669" s="3"/>
      <c r="V3669" s="1"/>
      <c r="Y3669" s="4"/>
      <c r="Z3669" s="5"/>
    </row>
    <row r="3670" spans="16:26" x14ac:dyDescent="0.25">
      <c r="P3670" s="3"/>
      <c r="V3670" s="1"/>
      <c r="Y3670" s="4"/>
      <c r="Z3670" s="5"/>
    </row>
    <row r="3671" spans="16:26" x14ac:dyDescent="0.25">
      <c r="P3671" s="3"/>
      <c r="V3671" s="1"/>
      <c r="Y3671" s="4"/>
      <c r="Z3671" s="5"/>
    </row>
    <row r="3672" spans="16:26" x14ac:dyDescent="0.25">
      <c r="P3672" s="3"/>
      <c r="V3672" s="1"/>
      <c r="Y3672" s="4"/>
      <c r="Z3672" s="5"/>
    </row>
    <row r="3673" spans="16:26" x14ac:dyDescent="0.25">
      <c r="P3673" s="3"/>
      <c r="V3673" s="1"/>
      <c r="Y3673" s="4"/>
      <c r="Z3673" s="5"/>
    </row>
    <row r="3674" spans="16:26" x14ac:dyDescent="0.25">
      <c r="P3674" s="3"/>
      <c r="V3674" s="1"/>
      <c r="Y3674" s="4"/>
      <c r="Z3674" s="5"/>
    </row>
    <row r="3675" spans="16:26" x14ac:dyDescent="0.25">
      <c r="P3675" s="3"/>
      <c r="V3675" s="1"/>
      <c r="Y3675" s="4"/>
      <c r="Z3675" s="5"/>
    </row>
    <row r="3676" spans="16:26" x14ac:dyDescent="0.25">
      <c r="P3676" s="3"/>
      <c r="V3676" s="1"/>
      <c r="Y3676" s="4"/>
      <c r="Z3676" s="5"/>
    </row>
    <row r="3677" spans="16:26" x14ac:dyDescent="0.25">
      <c r="P3677" s="3"/>
      <c r="V3677" s="1"/>
      <c r="Y3677" s="4"/>
      <c r="Z3677" s="5"/>
    </row>
    <row r="3678" spans="16:26" x14ac:dyDescent="0.25">
      <c r="P3678" s="3"/>
      <c r="V3678" s="1"/>
      <c r="Y3678" s="4"/>
      <c r="Z3678" s="5"/>
    </row>
    <row r="3679" spans="16:26" x14ac:dyDescent="0.25">
      <c r="P3679" s="3"/>
      <c r="V3679" s="1"/>
      <c r="Y3679" s="4"/>
      <c r="Z3679" s="5"/>
    </row>
    <row r="3680" spans="16:26" x14ac:dyDescent="0.25">
      <c r="P3680" s="3"/>
      <c r="V3680" s="1"/>
      <c r="Y3680" s="4"/>
      <c r="Z3680" s="5"/>
    </row>
    <row r="3681" spans="16:26" x14ac:dyDescent="0.25">
      <c r="P3681" s="3"/>
      <c r="V3681" s="1"/>
      <c r="Y3681" s="4"/>
      <c r="Z3681" s="5"/>
    </row>
    <row r="3682" spans="16:26" x14ac:dyDescent="0.25">
      <c r="P3682" s="3"/>
      <c r="V3682" s="1"/>
      <c r="Y3682" s="4"/>
      <c r="Z3682" s="5"/>
    </row>
    <row r="3683" spans="16:26" x14ac:dyDescent="0.25">
      <c r="P3683" s="3"/>
      <c r="V3683" s="1"/>
      <c r="Y3683" s="4"/>
      <c r="Z3683" s="5"/>
    </row>
    <row r="3684" spans="16:26" x14ac:dyDescent="0.25">
      <c r="P3684" s="3"/>
      <c r="V3684" s="1"/>
      <c r="Y3684" s="4"/>
      <c r="Z3684" s="5"/>
    </row>
    <row r="3685" spans="16:26" x14ac:dyDescent="0.25">
      <c r="P3685" s="3"/>
      <c r="V3685" s="1"/>
      <c r="Y3685" s="4"/>
      <c r="Z3685" s="5"/>
    </row>
    <row r="3686" spans="16:26" x14ac:dyDescent="0.25">
      <c r="P3686" s="3"/>
      <c r="V3686" s="1"/>
      <c r="Y3686" s="4"/>
      <c r="Z3686" s="5"/>
    </row>
    <row r="3687" spans="16:26" x14ac:dyDescent="0.25">
      <c r="P3687" s="3"/>
      <c r="V3687" s="1"/>
      <c r="Y3687" s="4"/>
      <c r="Z3687" s="5"/>
    </row>
    <row r="3688" spans="16:26" x14ac:dyDescent="0.25">
      <c r="P3688" s="3"/>
      <c r="V3688" s="1"/>
      <c r="Y3688" s="4"/>
      <c r="Z3688" s="5"/>
    </row>
    <row r="3689" spans="16:26" x14ac:dyDescent="0.25">
      <c r="P3689" s="3"/>
      <c r="V3689" s="1"/>
      <c r="Y3689" s="4"/>
      <c r="Z3689" s="5"/>
    </row>
    <row r="3690" spans="16:26" x14ac:dyDescent="0.25">
      <c r="P3690" s="3"/>
      <c r="V3690" s="1"/>
      <c r="Y3690" s="4"/>
      <c r="Z3690" s="5"/>
    </row>
    <row r="3691" spans="16:26" x14ac:dyDescent="0.25">
      <c r="P3691" s="3"/>
      <c r="V3691" s="1"/>
      <c r="Y3691" s="4"/>
      <c r="Z3691" s="5"/>
    </row>
    <row r="3692" spans="16:26" x14ac:dyDescent="0.25">
      <c r="P3692" s="3"/>
      <c r="V3692" s="1"/>
      <c r="Y3692" s="4"/>
      <c r="Z3692" s="5"/>
    </row>
    <row r="3693" spans="16:26" x14ac:dyDescent="0.25">
      <c r="P3693" s="3"/>
      <c r="V3693" s="1"/>
      <c r="Y3693" s="4"/>
      <c r="Z3693" s="5"/>
    </row>
    <row r="3694" spans="16:26" x14ac:dyDescent="0.25">
      <c r="P3694" s="3"/>
      <c r="V3694" s="1"/>
      <c r="Y3694" s="4"/>
      <c r="Z3694" s="5"/>
    </row>
    <row r="3695" spans="16:26" x14ac:dyDescent="0.25">
      <c r="P3695" s="3"/>
      <c r="V3695" s="1"/>
      <c r="Y3695" s="4"/>
      <c r="Z3695" s="5"/>
    </row>
    <row r="3696" spans="16:26" x14ac:dyDescent="0.25">
      <c r="P3696" s="3"/>
      <c r="V3696" s="1"/>
      <c r="Y3696" s="4"/>
      <c r="Z3696" s="5"/>
    </row>
    <row r="3697" spans="16:26" x14ac:dyDescent="0.25">
      <c r="P3697" s="3"/>
      <c r="V3697" s="1"/>
      <c r="Y3697" s="4"/>
      <c r="Z3697" s="5"/>
    </row>
    <row r="3698" spans="16:26" x14ac:dyDescent="0.25">
      <c r="P3698" s="3"/>
      <c r="V3698" s="1"/>
      <c r="Y3698" s="4"/>
      <c r="Z3698" s="5"/>
    </row>
    <row r="3699" spans="16:26" x14ac:dyDescent="0.25">
      <c r="P3699" s="3"/>
      <c r="V3699" s="1"/>
      <c r="Y3699" s="4"/>
      <c r="Z3699" s="5"/>
    </row>
    <row r="3700" spans="16:26" x14ac:dyDescent="0.25">
      <c r="P3700" s="3"/>
      <c r="V3700" s="1"/>
      <c r="Y3700" s="4"/>
      <c r="Z3700" s="5"/>
    </row>
    <row r="3701" spans="16:26" x14ac:dyDescent="0.25">
      <c r="P3701" s="3"/>
      <c r="V3701" s="1"/>
      <c r="Y3701" s="4"/>
      <c r="Z3701" s="5"/>
    </row>
    <row r="3702" spans="16:26" x14ac:dyDescent="0.25">
      <c r="P3702" s="3"/>
      <c r="V3702" s="1"/>
      <c r="Y3702" s="4"/>
      <c r="Z3702" s="5"/>
    </row>
    <row r="3703" spans="16:26" x14ac:dyDescent="0.25">
      <c r="P3703" s="3"/>
      <c r="V3703" s="1"/>
      <c r="Y3703" s="4"/>
      <c r="Z3703" s="5"/>
    </row>
    <row r="3704" spans="16:26" x14ac:dyDescent="0.25">
      <c r="P3704" s="3"/>
      <c r="V3704" s="1"/>
      <c r="Y3704" s="4"/>
      <c r="Z3704" s="5"/>
    </row>
    <row r="3705" spans="16:26" x14ac:dyDescent="0.25">
      <c r="P3705" s="3"/>
      <c r="V3705" s="1"/>
      <c r="Y3705" s="4"/>
      <c r="Z3705" s="5"/>
    </row>
    <row r="3706" spans="16:26" x14ac:dyDescent="0.25">
      <c r="P3706" s="3"/>
      <c r="V3706" s="1"/>
      <c r="Y3706" s="4"/>
      <c r="Z3706" s="5"/>
    </row>
    <row r="3707" spans="16:26" x14ac:dyDescent="0.25">
      <c r="P3707" s="3"/>
      <c r="V3707" s="1"/>
      <c r="Y3707" s="4"/>
      <c r="Z3707" s="5"/>
    </row>
    <row r="3708" spans="16:26" x14ac:dyDescent="0.25">
      <c r="P3708" s="3"/>
      <c r="V3708" s="1"/>
      <c r="Y3708" s="4"/>
      <c r="Z3708" s="5"/>
    </row>
    <row r="3709" spans="16:26" x14ac:dyDescent="0.25">
      <c r="P3709" s="3"/>
      <c r="V3709" s="1"/>
      <c r="Y3709" s="4"/>
      <c r="Z3709" s="5"/>
    </row>
    <row r="3710" spans="16:26" x14ac:dyDescent="0.25">
      <c r="P3710" s="3"/>
      <c r="V3710" s="1"/>
      <c r="Y3710" s="4"/>
      <c r="Z3710" s="5"/>
    </row>
    <row r="3711" spans="16:26" x14ac:dyDescent="0.25">
      <c r="P3711" s="3"/>
      <c r="V3711" s="1"/>
      <c r="Y3711" s="4"/>
      <c r="Z3711" s="5"/>
    </row>
    <row r="3712" spans="16:26" x14ac:dyDescent="0.25">
      <c r="P3712" s="3"/>
      <c r="V3712" s="1"/>
      <c r="Y3712" s="4"/>
      <c r="Z3712" s="5"/>
    </row>
    <row r="3713" spans="16:26" x14ac:dyDescent="0.25">
      <c r="P3713" s="3"/>
      <c r="V3713" s="1"/>
      <c r="Y3713" s="4"/>
      <c r="Z3713" s="5"/>
    </row>
    <row r="3714" spans="16:26" x14ac:dyDescent="0.25">
      <c r="P3714" s="3"/>
      <c r="V3714" s="1"/>
      <c r="Y3714" s="4"/>
      <c r="Z3714" s="5"/>
    </row>
    <row r="3715" spans="16:26" x14ac:dyDescent="0.25">
      <c r="P3715" s="3"/>
      <c r="V3715" s="1"/>
      <c r="Y3715" s="4"/>
      <c r="Z3715" s="5"/>
    </row>
    <row r="3716" spans="16:26" x14ac:dyDescent="0.25">
      <c r="P3716" s="3"/>
      <c r="V3716" s="1"/>
      <c r="Y3716" s="4"/>
      <c r="Z3716" s="5"/>
    </row>
    <row r="3717" spans="16:26" x14ac:dyDescent="0.25">
      <c r="P3717" s="3"/>
      <c r="V3717" s="1"/>
      <c r="Y3717" s="4"/>
      <c r="Z3717" s="5"/>
    </row>
    <row r="3718" spans="16:26" x14ac:dyDescent="0.25">
      <c r="P3718" s="3"/>
      <c r="V3718" s="1"/>
      <c r="Y3718" s="4"/>
      <c r="Z3718" s="5"/>
    </row>
    <row r="3719" spans="16:26" x14ac:dyDescent="0.25">
      <c r="P3719" s="3"/>
      <c r="V3719" s="1"/>
      <c r="Y3719" s="4"/>
      <c r="Z3719" s="5"/>
    </row>
    <row r="3720" spans="16:26" x14ac:dyDescent="0.25">
      <c r="P3720" s="3"/>
      <c r="V3720" s="1"/>
      <c r="Y3720" s="4"/>
      <c r="Z3720" s="5"/>
    </row>
    <row r="3721" spans="16:26" x14ac:dyDescent="0.25">
      <c r="P3721" s="3"/>
      <c r="V3721" s="1"/>
      <c r="Y3721" s="4"/>
      <c r="Z3721" s="5"/>
    </row>
    <row r="3722" spans="16:26" x14ac:dyDescent="0.25">
      <c r="P3722" s="3"/>
      <c r="V3722" s="1"/>
      <c r="Y3722" s="4"/>
      <c r="Z3722" s="5"/>
    </row>
    <row r="3723" spans="16:26" x14ac:dyDescent="0.25">
      <c r="P3723" s="3"/>
      <c r="V3723" s="1"/>
      <c r="Y3723" s="4"/>
      <c r="Z3723" s="5"/>
    </row>
    <row r="3724" spans="16:26" x14ac:dyDescent="0.25">
      <c r="P3724" s="3"/>
      <c r="V3724" s="1"/>
      <c r="Y3724" s="4"/>
      <c r="Z3724" s="5"/>
    </row>
    <row r="3725" spans="16:26" x14ac:dyDescent="0.25">
      <c r="P3725" s="3"/>
      <c r="V3725" s="1"/>
      <c r="Y3725" s="4"/>
      <c r="Z3725" s="5"/>
    </row>
    <row r="3726" spans="16:26" x14ac:dyDescent="0.25">
      <c r="P3726" s="3"/>
      <c r="V3726" s="1"/>
      <c r="Y3726" s="4"/>
      <c r="Z3726" s="5"/>
    </row>
    <row r="3727" spans="16:26" x14ac:dyDescent="0.25">
      <c r="P3727" s="3"/>
      <c r="V3727" s="1"/>
      <c r="Y3727" s="4"/>
      <c r="Z3727" s="5"/>
    </row>
    <row r="3728" spans="16:26" x14ac:dyDescent="0.25">
      <c r="P3728" s="3"/>
      <c r="V3728" s="1"/>
      <c r="Y3728" s="4"/>
      <c r="Z3728" s="5"/>
    </row>
    <row r="3729" spans="16:26" x14ac:dyDescent="0.25">
      <c r="P3729" s="3"/>
      <c r="V3729" s="1"/>
      <c r="Y3729" s="4"/>
      <c r="Z3729" s="5"/>
    </row>
    <row r="3730" spans="16:26" x14ac:dyDescent="0.25">
      <c r="P3730" s="3"/>
      <c r="V3730" s="1"/>
      <c r="Y3730" s="4"/>
      <c r="Z3730" s="5"/>
    </row>
    <row r="3731" spans="16:26" x14ac:dyDescent="0.25">
      <c r="P3731" s="3"/>
      <c r="V3731" s="1"/>
      <c r="Y3731" s="4"/>
      <c r="Z3731" s="5"/>
    </row>
    <row r="3732" spans="16:26" x14ac:dyDescent="0.25">
      <c r="P3732" s="3"/>
      <c r="V3732" s="1"/>
      <c r="Y3732" s="4"/>
      <c r="Z3732" s="5"/>
    </row>
    <row r="3733" spans="16:26" x14ac:dyDescent="0.25">
      <c r="P3733" s="3"/>
      <c r="V3733" s="1"/>
      <c r="Y3733" s="4"/>
      <c r="Z3733" s="5"/>
    </row>
    <row r="3734" spans="16:26" x14ac:dyDescent="0.25">
      <c r="P3734" s="3"/>
      <c r="V3734" s="1"/>
      <c r="Y3734" s="4"/>
      <c r="Z3734" s="5"/>
    </row>
    <row r="3735" spans="16:26" x14ac:dyDescent="0.25">
      <c r="P3735" s="3"/>
      <c r="V3735" s="1"/>
      <c r="Y3735" s="4"/>
      <c r="Z3735" s="5"/>
    </row>
    <row r="3736" spans="16:26" x14ac:dyDescent="0.25">
      <c r="P3736" s="3"/>
      <c r="V3736" s="1"/>
      <c r="Y3736" s="4"/>
      <c r="Z3736" s="5"/>
    </row>
    <row r="3737" spans="16:26" x14ac:dyDescent="0.25">
      <c r="P3737" s="3"/>
      <c r="V3737" s="1"/>
      <c r="Y3737" s="4"/>
      <c r="Z3737" s="5"/>
    </row>
    <row r="3738" spans="16:26" x14ac:dyDescent="0.25">
      <c r="P3738" s="3"/>
      <c r="V3738" s="1"/>
      <c r="Y3738" s="4"/>
      <c r="Z3738" s="5"/>
    </row>
    <row r="3739" spans="16:26" x14ac:dyDescent="0.25">
      <c r="P3739" s="3"/>
      <c r="V3739" s="1"/>
      <c r="Y3739" s="4"/>
      <c r="Z3739" s="5"/>
    </row>
    <row r="3740" spans="16:26" x14ac:dyDescent="0.25">
      <c r="P3740" s="3"/>
      <c r="V3740" s="1"/>
      <c r="Y3740" s="4"/>
      <c r="Z3740" s="5"/>
    </row>
    <row r="3741" spans="16:26" x14ac:dyDescent="0.25">
      <c r="P3741" s="3"/>
      <c r="V3741" s="1"/>
      <c r="Y3741" s="4"/>
      <c r="Z3741" s="5"/>
    </row>
    <row r="3742" spans="16:26" x14ac:dyDescent="0.25">
      <c r="P3742" s="3"/>
      <c r="V3742" s="1"/>
      <c r="Y3742" s="4"/>
      <c r="Z3742" s="5"/>
    </row>
    <row r="3743" spans="16:26" x14ac:dyDescent="0.25">
      <c r="P3743" s="3"/>
      <c r="V3743" s="1"/>
      <c r="Y3743" s="4"/>
      <c r="Z3743" s="5"/>
    </row>
    <row r="3744" spans="16:26" x14ac:dyDescent="0.25">
      <c r="P3744" s="3"/>
      <c r="V3744" s="1"/>
      <c r="Y3744" s="4"/>
      <c r="Z3744" s="5"/>
    </row>
    <row r="3745" spans="16:26" x14ac:dyDescent="0.25">
      <c r="P3745" s="3"/>
      <c r="V3745" s="1"/>
      <c r="Y3745" s="4"/>
      <c r="Z3745" s="5"/>
    </row>
    <row r="3746" spans="16:26" x14ac:dyDescent="0.25">
      <c r="P3746" s="3"/>
      <c r="V3746" s="1"/>
      <c r="Y3746" s="4"/>
      <c r="Z3746" s="5"/>
    </row>
    <row r="3747" spans="16:26" x14ac:dyDescent="0.25">
      <c r="P3747" s="3"/>
      <c r="V3747" s="1"/>
      <c r="Y3747" s="4"/>
      <c r="Z3747" s="5"/>
    </row>
    <row r="3748" spans="16:26" x14ac:dyDescent="0.25">
      <c r="P3748" s="3"/>
      <c r="V3748" s="1"/>
      <c r="Y3748" s="4"/>
      <c r="Z3748" s="5"/>
    </row>
    <row r="3749" spans="16:26" x14ac:dyDescent="0.25">
      <c r="P3749" s="3"/>
      <c r="V3749" s="1"/>
      <c r="Y3749" s="4"/>
      <c r="Z3749" s="5"/>
    </row>
    <row r="3750" spans="16:26" x14ac:dyDescent="0.25">
      <c r="P3750" s="3"/>
      <c r="V3750" s="1"/>
      <c r="Y3750" s="4"/>
      <c r="Z3750" s="5"/>
    </row>
    <row r="3751" spans="16:26" x14ac:dyDescent="0.25">
      <c r="P3751" s="3"/>
      <c r="V3751" s="1"/>
      <c r="Y3751" s="4"/>
      <c r="Z3751" s="5"/>
    </row>
    <row r="3752" spans="16:26" x14ac:dyDescent="0.25">
      <c r="P3752" s="3"/>
      <c r="V3752" s="1"/>
      <c r="Y3752" s="4"/>
      <c r="Z3752" s="5"/>
    </row>
    <row r="3753" spans="16:26" x14ac:dyDescent="0.25">
      <c r="P3753" s="3"/>
      <c r="V3753" s="1"/>
      <c r="Y3753" s="4"/>
      <c r="Z3753" s="5"/>
    </row>
    <row r="3754" spans="16:26" x14ac:dyDescent="0.25">
      <c r="P3754" s="3"/>
      <c r="V3754" s="1"/>
      <c r="Y3754" s="4"/>
      <c r="Z3754" s="5"/>
    </row>
    <row r="3755" spans="16:26" x14ac:dyDescent="0.25">
      <c r="P3755" s="3"/>
      <c r="V3755" s="1"/>
      <c r="Y3755" s="4"/>
      <c r="Z3755" s="5"/>
    </row>
    <row r="3756" spans="16:26" x14ac:dyDescent="0.25">
      <c r="P3756" s="3"/>
      <c r="V3756" s="1"/>
      <c r="Y3756" s="4"/>
      <c r="Z3756" s="5"/>
    </row>
    <row r="3757" spans="16:26" x14ac:dyDescent="0.25">
      <c r="P3757" s="3"/>
      <c r="V3757" s="1"/>
      <c r="Y3757" s="4"/>
      <c r="Z3757" s="5"/>
    </row>
    <row r="3758" spans="16:26" x14ac:dyDescent="0.25">
      <c r="P3758" s="3"/>
      <c r="V3758" s="1"/>
      <c r="Y3758" s="4"/>
      <c r="Z3758" s="5"/>
    </row>
    <row r="3759" spans="16:26" x14ac:dyDescent="0.25">
      <c r="P3759" s="3"/>
      <c r="V3759" s="1"/>
      <c r="Y3759" s="4"/>
      <c r="Z3759" s="5"/>
    </row>
    <row r="3760" spans="16:26" x14ac:dyDescent="0.25">
      <c r="P3760" s="3"/>
      <c r="V3760" s="1"/>
      <c r="Y3760" s="4"/>
      <c r="Z3760" s="5"/>
    </row>
    <row r="3761" spans="16:26" x14ac:dyDescent="0.25">
      <c r="P3761" s="3"/>
      <c r="V3761" s="1"/>
      <c r="Y3761" s="4"/>
      <c r="Z3761" s="5"/>
    </row>
    <row r="3762" spans="16:26" x14ac:dyDescent="0.25">
      <c r="P3762" s="3"/>
      <c r="V3762" s="1"/>
      <c r="Y3762" s="4"/>
      <c r="Z3762" s="5"/>
    </row>
    <row r="3763" spans="16:26" x14ac:dyDescent="0.25">
      <c r="P3763" s="3"/>
      <c r="V3763" s="1"/>
      <c r="Y3763" s="4"/>
      <c r="Z3763" s="5"/>
    </row>
    <row r="3764" spans="16:26" x14ac:dyDescent="0.25">
      <c r="P3764" s="3"/>
      <c r="V3764" s="1"/>
      <c r="Y3764" s="4"/>
      <c r="Z3764" s="5"/>
    </row>
    <row r="3765" spans="16:26" x14ac:dyDescent="0.25">
      <c r="P3765" s="3"/>
      <c r="V3765" s="1"/>
      <c r="Y3765" s="4"/>
      <c r="Z3765" s="5"/>
    </row>
    <row r="3766" spans="16:26" x14ac:dyDescent="0.25">
      <c r="P3766" s="3"/>
      <c r="V3766" s="1"/>
      <c r="Y3766" s="4"/>
      <c r="Z3766" s="5"/>
    </row>
    <row r="3767" spans="16:26" x14ac:dyDescent="0.25">
      <c r="P3767" s="3"/>
      <c r="V3767" s="1"/>
      <c r="Y3767" s="4"/>
      <c r="Z3767" s="5"/>
    </row>
    <row r="3768" spans="16:26" x14ac:dyDescent="0.25">
      <c r="P3768" s="3"/>
      <c r="V3768" s="1"/>
      <c r="Y3768" s="4"/>
      <c r="Z3768" s="5"/>
    </row>
    <row r="3769" spans="16:26" x14ac:dyDescent="0.25">
      <c r="P3769" s="3"/>
      <c r="V3769" s="1"/>
      <c r="Y3769" s="4"/>
      <c r="Z3769" s="5"/>
    </row>
    <row r="3770" spans="16:26" x14ac:dyDescent="0.25">
      <c r="P3770" s="3"/>
      <c r="V3770" s="1"/>
      <c r="Y3770" s="4"/>
      <c r="Z3770" s="5"/>
    </row>
    <row r="3771" spans="16:26" x14ac:dyDescent="0.25">
      <c r="P3771" s="3"/>
      <c r="V3771" s="1"/>
      <c r="Y3771" s="4"/>
      <c r="Z3771" s="5"/>
    </row>
    <row r="3772" spans="16:26" x14ac:dyDescent="0.25">
      <c r="P3772" s="3"/>
      <c r="V3772" s="1"/>
      <c r="Y3772" s="4"/>
      <c r="Z3772" s="5"/>
    </row>
    <row r="3773" spans="16:26" x14ac:dyDescent="0.25">
      <c r="P3773" s="3"/>
      <c r="V3773" s="1"/>
      <c r="Y3773" s="4"/>
      <c r="Z3773" s="5"/>
    </row>
    <row r="3774" spans="16:26" x14ac:dyDescent="0.25">
      <c r="P3774" s="3"/>
      <c r="V3774" s="1"/>
      <c r="Y3774" s="4"/>
      <c r="Z3774" s="5"/>
    </row>
    <row r="3775" spans="16:26" x14ac:dyDescent="0.25">
      <c r="P3775" s="3"/>
      <c r="V3775" s="1"/>
      <c r="Y3775" s="4"/>
      <c r="Z3775" s="5"/>
    </row>
    <row r="3776" spans="16:26" x14ac:dyDescent="0.25">
      <c r="P3776" s="3"/>
      <c r="V3776" s="1"/>
      <c r="Y3776" s="4"/>
      <c r="Z3776" s="5"/>
    </row>
    <row r="3777" spans="7:26" x14ac:dyDescent="0.25">
      <c r="P3777" s="3"/>
      <c r="V3777" s="1"/>
      <c r="Y3777" s="4"/>
      <c r="Z3777" s="5"/>
    </row>
    <row r="3778" spans="7:26" x14ac:dyDescent="0.25">
      <c r="P3778" s="3"/>
      <c r="V3778" s="1"/>
      <c r="Y3778" s="4"/>
      <c r="Z3778" s="5"/>
    </row>
    <row r="3779" spans="7:26" x14ac:dyDescent="0.25">
      <c r="P3779" s="3"/>
      <c r="V3779" s="1"/>
      <c r="Y3779" s="4"/>
      <c r="Z3779" s="5"/>
    </row>
    <row r="3780" spans="7:26" x14ac:dyDescent="0.25">
      <c r="P3780" s="3"/>
      <c r="V3780" s="1"/>
      <c r="Y3780" s="4"/>
      <c r="Z3780" s="5"/>
    </row>
    <row r="3781" spans="7:26" x14ac:dyDescent="0.25">
      <c r="P3781" s="3"/>
      <c r="V3781" s="1"/>
      <c r="Y3781" s="4"/>
      <c r="Z3781" s="5"/>
    </row>
    <row r="3782" spans="7:26" x14ac:dyDescent="0.25">
      <c r="P3782" s="3"/>
      <c r="V3782" s="1"/>
      <c r="Y3782" s="4"/>
      <c r="Z3782" s="5"/>
    </row>
    <row r="3783" spans="7:26" x14ac:dyDescent="0.25">
      <c r="P3783" s="3"/>
      <c r="V3783" s="1"/>
      <c r="Y3783" s="4"/>
      <c r="Z3783" s="5"/>
    </row>
    <row r="3784" spans="7:26" x14ac:dyDescent="0.25">
      <c r="P3784" s="3"/>
      <c r="V3784" s="1"/>
      <c r="Y3784" s="4"/>
      <c r="Z3784" s="5"/>
    </row>
    <row r="3785" spans="7:26" x14ac:dyDescent="0.25">
      <c r="P3785" s="3"/>
      <c r="V3785" s="1"/>
      <c r="Y3785" s="4"/>
      <c r="Z3785" s="5"/>
    </row>
    <row r="3786" spans="7:26" x14ac:dyDescent="0.25">
      <c r="P3786" s="3"/>
      <c r="V3786" s="1"/>
      <c r="Y3786" s="4"/>
      <c r="Z3786" s="5"/>
    </row>
    <row r="3787" spans="7:26" x14ac:dyDescent="0.25">
      <c r="P3787" s="3"/>
      <c r="V3787" s="1"/>
      <c r="Y3787" s="4"/>
      <c r="Z3787" s="5"/>
    </row>
    <row r="3788" spans="7:26" x14ac:dyDescent="0.25">
      <c r="G3788" s="6"/>
      <c r="P3788" s="3"/>
      <c r="V3788" s="1"/>
      <c r="Y3788" s="4"/>
      <c r="Z3788" s="5"/>
    </row>
    <row r="3789" spans="7:26" x14ac:dyDescent="0.25">
      <c r="P3789" s="3"/>
      <c r="V3789" s="1"/>
      <c r="Y3789" s="4"/>
      <c r="Z3789" s="5"/>
    </row>
    <row r="3790" spans="7:26" x14ac:dyDescent="0.25">
      <c r="P3790" s="3"/>
      <c r="V3790" s="1"/>
      <c r="Y3790" s="4"/>
      <c r="Z3790" s="5"/>
    </row>
    <row r="3791" spans="7:26" x14ac:dyDescent="0.25">
      <c r="P3791" s="3"/>
      <c r="V3791" s="1"/>
      <c r="Y3791" s="4"/>
      <c r="Z3791" s="5"/>
    </row>
    <row r="3792" spans="7:26" x14ac:dyDescent="0.25">
      <c r="P3792" s="3"/>
      <c r="V3792" s="1"/>
      <c r="Y3792" s="4"/>
      <c r="Z3792" s="5"/>
    </row>
    <row r="3793" spans="7:26" x14ac:dyDescent="0.25">
      <c r="P3793" s="3"/>
      <c r="V3793" s="1"/>
      <c r="Y3793" s="4"/>
      <c r="Z3793" s="5"/>
    </row>
    <row r="3794" spans="7:26" x14ac:dyDescent="0.25">
      <c r="P3794" s="3"/>
      <c r="V3794" s="1"/>
      <c r="Y3794" s="4"/>
      <c r="Z3794" s="5"/>
    </row>
    <row r="3795" spans="7:26" x14ac:dyDescent="0.25">
      <c r="P3795" s="3"/>
      <c r="V3795" s="1"/>
      <c r="Y3795" s="4"/>
      <c r="Z3795" s="5"/>
    </row>
    <row r="3796" spans="7:26" x14ac:dyDescent="0.25">
      <c r="P3796" s="3"/>
      <c r="V3796" s="1"/>
      <c r="Y3796" s="4"/>
      <c r="Z3796" s="5"/>
    </row>
    <row r="3797" spans="7:26" x14ac:dyDescent="0.25">
      <c r="P3797" s="3"/>
      <c r="V3797" s="1"/>
      <c r="Y3797" s="4"/>
      <c r="Z3797" s="5"/>
    </row>
    <row r="3798" spans="7:26" x14ac:dyDescent="0.25">
      <c r="P3798" s="3"/>
      <c r="V3798" s="1"/>
      <c r="Y3798" s="4"/>
      <c r="Z3798" s="5"/>
    </row>
    <row r="3799" spans="7:26" x14ac:dyDescent="0.25">
      <c r="P3799" s="3"/>
      <c r="V3799" s="1"/>
      <c r="Y3799" s="4"/>
      <c r="Z3799" s="5"/>
    </row>
    <row r="3800" spans="7:26" x14ac:dyDescent="0.25">
      <c r="G3800" s="6"/>
      <c r="P3800" s="3"/>
      <c r="V3800" s="1"/>
      <c r="Y3800" s="4"/>
      <c r="Z3800" s="5"/>
    </row>
    <row r="3801" spans="7:26" x14ac:dyDescent="0.25">
      <c r="P3801" s="3"/>
      <c r="V3801" s="1"/>
      <c r="Y3801" s="4"/>
      <c r="Z3801" s="5"/>
    </row>
    <row r="3802" spans="7:26" x14ac:dyDescent="0.25">
      <c r="P3802" s="3"/>
      <c r="V3802" s="1"/>
      <c r="Y3802" s="4"/>
      <c r="Z3802" s="5"/>
    </row>
    <row r="3803" spans="7:26" x14ac:dyDescent="0.25">
      <c r="P3803" s="3"/>
      <c r="V3803" s="1"/>
      <c r="Y3803" s="4"/>
      <c r="Z3803" s="5"/>
    </row>
    <row r="3804" spans="7:26" x14ac:dyDescent="0.25">
      <c r="P3804" s="3"/>
      <c r="V3804" s="1"/>
      <c r="Y3804" s="4"/>
      <c r="Z3804" s="5"/>
    </row>
    <row r="3805" spans="7:26" x14ac:dyDescent="0.25">
      <c r="P3805" s="3"/>
      <c r="V3805" s="1"/>
      <c r="Y3805" s="4"/>
      <c r="Z3805" s="5"/>
    </row>
    <row r="3806" spans="7:26" x14ac:dyDescent="0.25">
      <c r="P3806" s="3"/>
      <c r="V3806" s="1"/>
      <c r="Y3806" s="4"/>
      <c r="Z3806" s="5"/>
    </row>
    <row r="3807" spans="7:26" x14ac:dyDescent="0.25">
      <c r="P3807" s="3"/>
      <c r="V3807" s="1"/>
      <c r="Y3807" s="4"/>
      <c r="Z3807" s="5"/>
    </row>
    <row r="3808" spans="7:26" x14ac:dyDescent="0.25">
      <c r="P3808" s="3"/>
      <c r="V3808" s="1"/>
      <c r="Y3808" s="4"/>
      <c r="Z3808" s="5"/>
    </row>
    <row r="3809" spans="16:26" x14ac:dyDescent="0.25">
      <c r="P3809" s="3"/>
      <c r="V3809" s="1"/>
      <c r="Y3809" s="4"/>
      <c r="Z3809" s="5"/>
    </row>
    <row r="3810" spans="16:26" x14ac:dyDescent="0.25">
      <c r="P3810" s="3"/>
      <c r="V3810" s="1"/>
      <c r="Y3810" s="4"/>
      <c r="Z3810" s="5"/>
    </row>
    <row r="3811" spans="16:26" x14ac:dyDescent="0.25">
      <c r="P3811" s="3"/>
      <c r="V3811" s="1"/>
      <c r="Y3811" s="4"/>
      <c r="Z3811" s="5"/>
    </row>
    <row r="3812" spans="16:26" x14ac:dyDescent="0.25">
      <c r="P3812" s="3"/>
      <c r="V3812" s="1"/>
      <c r="Y3812" s="4"/>
      <c r="Z3812" s="5"/>
    </row>
    <row r="3813" spans="16:26" x14ac:dyDescent="0.25">
      <c r="P3813" s="3"/>
      <c r="V3813" s="1"/>
      <c r="Y3813" s="4"/>
      <c r="Z3813" s="5"/>
    </row>
    <row r="3814" spans="16:26" x14ac:dyDescent="0.25">
      <c r="P3814" s="3"/>
      <c r="V3814" s="1"/>
      <c r="Y3814" s="4"/>
      <c r="Z3814" s="5"/>
    </row>
    <row r="3815" spans="16:26" x14ac:dyDescent="0.25">
      <c r="P3815" s="3"/>
      <c r="V3815" s="1"/>
      <c r="Y3815" s="4"/>
      <c r="Z3815" s="5"/>
    </row>
    <row r="3816" spans="16:26" x14ac:dyDescent="0.25">
      <c r="P3816" s="3"/>
      <c r="V3816" s="1"/>
      <c r="Y3816" s="4"/>
      <c r="Z3816" s="5"/>
    </row>
    <row r="3817" spans="16:26" x14ac:dyDescent="0.25">
      <c r="P3817" s="3"/>
      <c r="V3817" s="1"/>
      <c r="Y3817" s="4"/>
      <c r="Z3817" s="5"/>
    </row>
    <row r="3818" spans="16:26" x14ac:dyDescent="0.25">
      <c r="P3818" s="3"/>
      <c r="V3818" s="1"/>
      <c r="Y3818" s="4"/>
      <c r="Z3818" s="5"/>
    </row>
    <row r="3819" spans="16:26" x14ac:dyDescent="0.25">
      <c r="P3819" s="3"/>
      <c r="V3819" s="1"/>
      <c r="Y3819" s="4"/>
      <c r="Z3819" s="5"/>
    </row>
    <row r="3820" spans="16:26" x14ac:dyDescent="0.25">
      <c r="P3820" s="3"/>
      <c r="V3820" s="1"/>
      <c r="Y3820" s="4"/>
      <c r="Z3820" s="5"/>
    </row>
    <row r="3821" spans="16:26" x14ac:dyDescent="0.25">
      <c r="P3821" s="3"/>
      <c r="V3821" s="1"/>
      <c r="Y3821" s="4"/>
      <c r="Z3821" s="5"/>
    </row>
    <row r="3822" spans="16:26" x14ac:dyDescent="0.25">
      <c r="P3822" s="3"/>
      <c r="V3822" s="1"/>
      <c r="Y3822" s="4"/>
      <c r="Z3822" s="5"/>
    </row>
    <row r="3823" spans="16:26" x14ac:dyDescent="0.25">
      <c r="P3823" s="3"/>
      <c r="V3823" s="1"/>
      <c r="Y3823" s="4"/>
      <c r="Z3823" s="5"/>
    </row>
    <row r="3824" spans="16:26" x14ac:dyDescent="0.25">
      <c r="P3824" s="3"/>
      <c r="V3824" s="1"/>
      <c r="Y3824" s="4"/>
      <c r="Z3824" s="5"/>
    </row>
    <row r="3825" spans="7:26" x14ac:dyDescent="0.25">
      <c r="P3825" s="3"/>
      <c r="V3825" s="1"/>
      <c r="Y3825" s="4"/>
      <c r="Z3825" s="5"/>
    </row>
    <row r="3826" spans="7:26" x14ac:dyDescent="0.25">
      <c r="P3826" s="3"/>
      <c r="V3826" s="1"/>
      <c r="Y3826" s="4"/>
      <c r="Z3826" s="5"/>
    </row>
    <row r="3827" spans="7:26" x14ac:dyDescent="0.25">
      <c r="P3827" s="3"/>
      <c r="V3827" s="1"/>
      <c r="Y3827" s="4"/>
      <c r="Z3827" s="5"/>
    </row>
    <row r="3828" spans="7:26" x14ac:dyDescent="0.25">
      <c r="P3828" s="3"/>
      <c r="V3828" s="1"/>
      <c r="Y3828" s="4"/>
      <c r="Z3828" s="5"/>
    </row>
    <row r="3829" spans="7:26" x14ac:dyDescent="0.25">
      <c r="P3829" s="3"/>
      <c r="V3829" s="1"/>
      <c r="Y3829" s="4"/>
      <c r="Z3829" s="5"/>
    </row>
    <row r="3830" spans="7:26" x14ac:dyDescent="0.25">
      <c r="P3830" s="3"/>
      <c r="V3830" s="1"/>
      <c r="Y3830" s="4"/>
      <c r="Z3830" s="5"/>
    </row>
    <row r="3831" spans="7:26" x14ac:dyDescent="0.25">
      <c r="P3831" s="3"/>
      <c r="V3831" s="1"/>
      <c r="Y3831" s="4"/>
      <c r="Z3831" s="5"/>
    </row>
    <row r="3832" spans="7:26" x14ac:dyDescent="0.25">
      <c r="P3832" s="3"/>
      <c r="V3832" s="1"/>
      <c r="Y3832" s="4"/>
      <c r="Z3832" s="5"/>
    </row>
    <row r="3833" spans="7:26" x14ac:dyDescent="0.25">
      <c r="P3833" s="3"/>
      <c r="V3833" s="1"/>
      <c r="Y3833" s="4"/>
      <c r="Z3833" s="5"/>
    </row>
    <row r="3834" spans="7:26" x14ac:dyDescent="0.25">
      <c r="P3834" s="3"/>
      <c r="V3834" s="1"/>
      <c r="Y3834" s="4"/>
      <c r="Z3834" s="5"/>
    </row>
    <row r="3835" spans="7:26" x14ac:dyDescent="0.25">
      <c r="G3835" s="6"/>
      <c r="P3835" s="3"/>
      <c r="V3835" s="1"/>
      <c r="Y3835" s="4"/>
      <c r="Z3835" s="5"/>
    </row>
    <row r="3836" spans="7:26" x14ac:dyDescent="0.25">
      <c r="P3836" s="3"/>
      <c r="V3836" s="1"/>
      <c r="Y3836" s="4"/>
      <c r="Z3836" s="5"/>
    </row>
    <row r="3837" spans="7:26" x14ac:dyDescent="0.25">
      <c r="P3837" s="3"/>
      <c r="V3837" s="1"/>
      <c r="Y3837" s="4"/>
      <c r="Z3837" s="5"/>
    </row>
    <row r="3838" spans="7:26" x14ac:dyDescent="0.25">
      <c r="P3838" s="3"/>
      <c r="V3838" s="1"/>
      <c r="Y3838" s="4"/>
      <c r="Z3838" s="5"/>
    </row>
    <row r="3839" spans="7:26" x14ac:dyDescent="0.25">
      <c r="P3839" s="3"/>
      <c r="V3839" s="1"/>
      <c r="Y3839" s="4"/>
      <c r="Z3839" s="5"/>
    </row>
    <row r="3840" spans="7:26" x14ac:dyDescent="0.25">
      <c r="P3840" s="3"/>
      <c r="V3840" s="1"/>
      <c r="Y3840" s="4"/>
      <c r="Z3840" s="5"/>
    </row>
    <row r="3841" spans="16:26" x14ac:dyDescent="0.25">
      <c r="P3841" s="3"/>
      <c r="V3841" s="1"/>
      <c r="Y3841" s="4"/>
      <c r="Z3841" s="5"/>
    </row>
    <row r="3842" spans="16:26" x14ac:dyDescent="0.25">
      <c r="P3842" s="3"/>
      <c r="V3842" s="1"/>
      <c r="Y3842" s="4"/>
      <c r="Z3842" s="5"/>
    </row>
    <row r="3843" spans="16:26" x14ac:dyDescent="0.25">
      <c r="P3843" s="3"/>
      <c r="V3843" s="1"/>
      <c r="Y3843" s="4"/>
      <c r="Z3843" s="5"/>
    </row>
    <row r="3844" spans="16:26" x14ac:dyDescent="0.25">
      <c r="P3844" s="3"/>
      <c r="V3844" s="1"/>
      <c r="Y3844" s="4"/>
      <c r="Z3844" s="5"/>
    </row>
    <row r="3845" spans="16:26" x14ac:dyDescent="0.25">
      <c r="P3845" s="3"/>
      <c r="V3845" s="1"/>
      <c r="Y3845" s="4"/>
      <c r="Z3845" s="5"/>
    </row>
    <row r="3846" spans="16:26" x14ac:dyDescent="0.25">
      <c r="P3846" s="3"/>
      <c r="V3846" s="1"/>
      <c r="Y3846" s="4"/>
      <c r="Z3846" s="5"/>
    </row>
    <row r="3847" spans="16:26" x14ac:dyDescent="0.25">
      <c r="P3847" s="3"/>
      <c r="V3847" s="1"/>
      <c r="Y3847" s="4"/>
      <c r="Z3847" s="5"/>
    </row>
    <row r="3848" spans="16:26" x14ac:dyDescent="0.25">
      <c r="P3848" s="3"/>
      <c r="V3848" s="1"/>
      <c r="Y3848" s="4"/>
      <c r="Z3848" s="5"/>
    </row>
    <row r="3849" spans="16:26" x14ac:dyDescent="0.25">
      <c r="P3849" s="3"/>
      <c r="V3849" s="1"/>
      <c r="Y3849" s="4"/>
      <c r="Z3849" s="5"/>
    </row>
    <row r="3850" spans="16:26" x14ac:dyDescent="0.25">
      <c r="P3850" s="3"/>
      <c r="V3850" s="1"/>
      <c r="Y3850" s="4"/>
      <c r="Z3850" s="5"/>
    </row>
    <row r="3851" spans="16:26" x14ac:dyDescent="0.25">
      <c r="P3851" s="3"/>
      <c r="V3851" s="1"/>
      <c r="Y3851" s="4"/>
      <c r="Z3851" s="5"/>
    </row>
    <row r="3852" spans="16:26" x14ac:dyDescent="0.25">
      <c r="P3852" s="3"/>
      <c r="V3852" s="1"/>
      <c r="Y3852" s="4"/>
      <c r="Z3852" s="5"/>
    </row>
    <row r="3853" spans="16:26" x14ac:dyDescent="0.25">
      <c r="P3853" s="3"/>
      <c r="V3853" s="1"/>
      <c r="Y3853" s="4"/>
      <c r="Z3853" s="5"/>
    </row>
    <row r="3854" spans="16:26" x14ac:dyDescent="0.25">
      <c r="P3854" s="3"/>
      <c r="V3854" s="1"/>
      <c r="Y3854" s="4"/>
      <c r="Z3854" s="5"/>
    </row>
    <row r="3855" spans="16:26" x14ac:dyDescent="0.25">
      <c r="P3855" s="3"/>
      <c r="V3855" s="1"/>
      <c r="Y3855" s="4"/>
      <c r="Z3855" s="5"/>
    </row>
    <row r="3856" spans="16:26" x14ac:dyDescent="0.25">
      <c r="P3856" s="3"/>
      <c r="V3856" s="1"/>
      <c r="Y3856" s="4"/>
      <c r="Z3856" s="5"/>
    </row>
    <row r="3857" spans="16:26" x14ac:dyDescent="0.25">
      <c r="P3857" s="3"/>
      <c r="V3857" s="1"/>
      <c r="Y3857" s="4"/>
      <c r="Z3857" s="5"/>
    </row>
    <row r="3858" spans="16:26" x14ac:dyDescent="0.25">
      <c r="P3858" s="3"/>
      <c r="V3858" s="1"/>
      <c r="Y3858" s="4"/>
      <c r="Z3858" s="5"/>
    </row>
    <row r="3859" spans="16:26" x14ac:dyDescent="0.25">
      <c r="P3859" s="3"/>
      <c r="V3859" s="1"/>
      <c r="Y3859" s="4"/>
      <c r="Z3859" s="5"/>
    </row>
    <row r="3860" spans="16:26" x14ac:dyDescent="0.25">
      <c r="P3860" s="3"/>
      <c r="V3860" s="1"/>
      <c r="Y3860" s="4"/>
      <c r="Z3860" s="5"/>
    </row>
    <row r="3861" spans="16:26" x14ac:dyDescent="0.25">
      <c r="P3861" s="3"/>
      <c r="V3861" s="1"/>
      <c r="Y3861" s="4"/>
      <c r="Z3861" s="5"/>
    </row>
    <row r="3862" spans="16:26" x14ac:dyDescent="0.25">
      <c r="P3862" s="3"/>
      <c r="V3862" s="1"/>
      <c r="Y3862" s="4"/>
      <c r="Z3862" s="5"/>
    </row>
    <row r="3863" spans="16:26" x14ac:dyDescent="0.25">
      <c r="P3863" s="3"/>
      <c r="V3863" s="1"/>
      <c r="Y3863" s="4"/>
      <c r="Z3863" s="5"/>
    </row>
    <row r="3864" spans="16:26" x14ac:dyDescent="0.25">
      <c r="P3864" s="3"/>
      <c r="V3864" s="1"/>
      <c r="Y3864" s="4"/>
      <c r="Z3864" s="5"/>
    </row>
    <row r="3865" spans="16:26" x14ac:dyDescent="0.25">
      <c r="P3865" s="3"/>
      <c r="V3865" s="1"/>
      <c r="Y3865" s="4"/>
      <c r="Z3865" s="5"/>
    </row>
    <row r="3866" spans="16:26" x14ac:dyDescent="0.25">
      <c r="P3866" s="3"/>
      <c r="V3866" s="1"/>
      <c r="Y3866" s="4"/>
      <c r="Z3866" s="5"/>
    </row>
    <row r="3867" spans="16:26" x14ac:dyDescent="0.25">
      <c r="P3867" s="3"/>
      <c r="V3867" s="1"/>
      <c r="Y3867" s="4"/>
      <c r="Z3867" s="5"/>
    </row>
    <row r="3868" spans="16:26" x14ac:dyDescent="0.25">
      <c r="P3868" s="3"/>
      <c r="V3868" s="1"/>
      <c r="Y3868" s="4"/>
      <c r="Z3868" s="5"/>
    </row>
    <row r="3869" spans="16:26" x14ac:dyDescent="0.25">
      <c r="P3869" s="3"/>
      <c r="V3869" s="1"/>
      <c r="Y3869" s="4"/>
      <c r="Z3869" s="5"/>
    </row>
    <row r="3870" spans="16:26" x14ac:dyDescent="0.25">
      <c r="P3870" s="3"/>
      <c r="V3870" s="1"/>
      <c r="Y3870" s="4"/>
      <c r="Z3870" s="5"/>
    </row>
    <row r="3871" spans="16:26" x14ac:dyDescent="0.25">
      <c r="P3871" s="3"/>
      <c r="V3871" s="1"/>
      <c r="Y3871" s="4"/>
      <c r="Z3871" s="5"/>
    </row>
    <row r="3872" spans="16:26" x14ac:dyDescent="0.25">
      <c r="P3872" s="3"/>
      <c r="V3872" s="1"/>
      <c r="Y3872" s="4"/>
      <c r="Z3872" s="5"/>
    </row>
    <row r="3873" spans="16:26" x14ac:dyDescent="0.25">
      <c r="P3873" s="3"/>
      <c r="V3873" s="1"/>
      <c r="Y3873" s="4"/>
      <c r="Z3873" s="5"/>
    </row>
    <row r="3874" spans="16:26" x14ac:dyDescent="0.25">
      <c r="P3874" s="3"/>
      <c r="V3874" s="1"/>
      <c r="Y3874" s="4"/>
      <c r="Z3874" s="5"/>
    </row>
    <row r="3875" spans="16:26" x14ac:dyDescent="0.25">
      <c r="P3875" s="3"/>
      <c r="V3875" s="1"/>
      <c r="Y3875" s="4"/>
      <c r="Z3875" s="5"/>
    </row>
    <row r="3876" spans="16:26" x14ac:dyDescent="0.25">
      <c r="P3876" s="3"/>
      <c r="V3876" s="1"/>
      <c r="Y3876" s="4"/>
      <c r="Z3876" s="5"/>
    </row>
    <row r="3877" spans="16:26" x14ac:dyDescent="0.25">
      <c r="P3877" s="3"/>
      <c r="V3877" s="1"/>
      <c r="Y3877" s="4"/>
      <c r="Z3877" s="5"/>
    </row>
    <row r="3878" spans="16:26" x14ac:dyDescent="0.25">
      <c r="P3878" s="3"/>
      <c r="V3878" s="1"/>
      <c r="Y3878" s="4"/>
      <c r="Z3878" s="5"/>
    </row>
    <row r="3879" spans="16:26" x14ac:dyDescent="0.25">
      <c r="P3879" s="3"/>
      <c r="V3879" s="1"/>
      <c r="Y3879" s="4"/>
      <c r="Z3879" s="5"/>
    </row>
    <row r="3880" spans="16:26" x14ac:dyDescent="0.25">
      <c r="P3880" s="3"/>
      <c r="V3880" s="1"/>
      <c r="Y3880" s="4"/>
      <c r="Z3880" s="5"/>
    </row>
    <row r="3881" spans="16:26" x14ac:dyDescent="0.25">
      <c r="P3881" s="3"/>
      <c r="V3881" s="1"/>
      <c r="Y3881" s="4"/>
      <c r="Z3881" s="5"/>
    </row>
    <row r="3882" spans="16:26" x14ac:dyDescent="0.25">
      <c r="P3882" s="3"/>
      <c r="V3882" s="1"/>
      <c r="Y3882" s="4"/>
      <c r="Z3882" s="5"/>
    </row>
    <row r="3883" spans="16:26" x14ac:dyDescent="0.25">
      <c r="P3883" s="3"/>
      <c r="V3883" s="1"/>
      <c r="Y3883" s="4"/>
      <c r="Z3883" s="5"/>
    </row>
    <row r="3884" spans="16:26" x14ac:dyDescent="0.25">
      <c r="P3884" s="3"/>
      <c r="V3884" s="1"/>
      <c r="Y3884" s="4"/>
      <c r="Z3884" s="5"/>
    </row>
    <row r="3885" spans="16:26" x14ac:dyDescent="0.25">
      <c r="P3885" s="3"/>
      <c r="V3885" s="1"/>
      <c r="Y3885" s="4"/>
      <c r="Z3885" s="5"/>
    </row>
    <row r="3886" spans="16:26" x14ac:dyDescent="0.25">
      <c r="P3886" s="3"/>
      <c r="V3886" s="1"/>
      <c r="Y3886" s="4"/>
      <c r="Z3886" s="5"/>
    </row>
    <row r="3887" spans="16:26" x14ac:dyDescent="0.25">
      <c r="P3887" s="3"/>
      <c r="V3887" s="1"/>
      <c r="Y3887" s="4"/>
      <c r="Z3887" s="5"/>
    </row>
    <row r="3888" spans="16:26" x14ac:dyDescent="0.25">
      <c r="P3888" s="3"/>
      <c r="V3888" s="1"/>
      <c r="Y3888" s="4"/>
      <c r="Z3888" s="5"/>
    </row>
    <row r="3889" spans="16:26" x14ac:dyDescent="0.25">
      <c r="P3889" s="3"/>
      <c r="V3889" s="1"/>
      <c r="Y3889" s="4"/>
      <c r="Z3889" s="5"/>
    </row>
    <row r="3890" spans="16:26" x14ac:dyDescent="0.25">
      <c r="P3890" s="3"/>
      <c r="V3890" s="1"/>
      <c r="Y3890" s="4"/>
      <c r="Z3890" s="5"/>
    </row>
    <row r="3891" spans="16:26" x14ac:dyDescent="0.25">
      <c r="P3891" s="3"/>
      <c r="V3891" s="1"/>
      <c r="Y3891" s="4"/>
      <c r="Z3891" s="5"/>
    </row>
    <row r="3892" spans="16:26" x14ac:dyDescent="0.25">
      <c r="P3892" s="3"/>
      <c r="V3892" s="1"/>
      <c r="Y3892" s="4"/>
      <c r="Z3892" s="5"/>
    </row>
    <row r="3893" spans="16:26" x14ac:dyDescent="0.25">
      <c r="P3893" s="3"/>
      <c r="V3893" s="1"/>
      <c r="Y3893" s="4"/>
      <c r="Z3893" s="5"/>
    </row>
    <row r="3894" spans="16:26" x14ac:dyDescent="0.25">
      <c r="P3894" s="3"/>
      <c r="V3894" s="1"/>
      <c r="Y3894" s="4"/>
      <c r="Z3894" s="5"/>
    </row>
    <row r="3895" spans="16:26" x14ac:dyDescent="0.25">
      <c r="P3895" s="3"/>
      <c r="V3895" s="1"/>
      <c r="Y3895" s="4"/>
      <c r="Z3895" s="5"/>
    </row>
    <row r="3896" spans="16:26" x14ac:dyDescent="0.25">
      <c r="P3896" s="3"/>
      <c r="V3896" s="1"/>
      <c r="Y3896" s="4"/>
      <c r="Z3896" s="5"/>
    </row>
    <row r="3897" spans="16:26" x14ac:dyDescent="0.25">
      <c r="P3897" s="3"/>
      <c r="V3897" s="1"/>
      <c r="Y3897" s="4"/>
      <c r="Z3897" s="5"/>
    </row>
    <row r="3898" spans="16:26" x14ac:dyDescent="0.25">
      <c r="P3898" s="3"/>
      <c r="V3898" s="1"/>
      <c r="Y3898" s="4"/>
      <c r="Z3898" s="5"/>
    </row>
    <row r="3899" spans="16:26" x14ac:dyDescent="0.25">
      <c r="P3899" s="3"/>
      <c r="V3899" s="1"/>
      <c r="Y3899" s="4"/>
      <c r="Z3899" s="5"/>
    </row>
    <row r="3900" spans="16:26" x14ac:dyDescent="0.25">
      <c r="P3900" s="3"/>
      <c r="V3900" s="1"/>
      <c r="Y3900" s="4"/>
      <c r="Z3900" s="5"/>
    </row>
    <row r="3901" spans="16:26" x14ac:dyDescent="0.25">
      <c r="P3901" s="3"/>
      <c r="V3901" s="1"/>
      <c r="Y3901" s="4"/>
      <c r="Z3901" s="5"/>
    </row>
    <row r="3902" spans="16:26" x14ac:dyDescent="0.25">
      <c r="P3902" s="3"/>
      <c r="V3902" s="1"/>
      <c r="Y3902" s="4"/>
      <c r="Z3902" s="5"/>
    </row>
    <row r="3903" spans="16:26" x14ac:dyDescent="0.25">
      <c r="P3903" s="3"/>
      <c r="V3903" s="1"/>
      <c r="Y3903" s="4"/>
      <c r="Z3903" s="5"/>
    </row>
    <row r="3904" spans="16:26" x14ac:dyDescent="0.25">
      <c r="P3904" s="3"/>
      <c r="V3904" s="1"/>
      <c r="Y3904" s="4"/>
      <c r="Z3904" s="5"/>
    </row>
    <row r="3905" spans="16:26" x14ac:dyDescent="0.25">
      <c r="P3905" s="3"/>
      <c r="V3905" s="1"/>
      <c r="Y3905" s="4"/>
      <c r="Z3905" s="5"/>
    </row>
    <row r="3906" spans="16:26" x14ac:dyDescent="0.25">
      <c r="P3906" s="3"/>
      <c r="V3906" s="1"/>
      <c r="Y3906" s="4"/>
      <c r="Z3906" s="5"/>
    </row>
    <row r="3907" spans="16:26" x14ac:dyDescent="0.25">
      <c r="P3907" s="3"/>
      <c r="V3907" s="1"/>
      <c r="Y3907" s="4"/>
      <c r="Z3907" s="5"/>
    </row>
    <row r="3908" spans="16:26" x14ac:dyDescent="0.25">
      <c r="P3908" s="3"/>
      <c r="V3908" s="1"/>
      <c r="Y3908" s="4"/>
      <c r="Z3908" s="5"/>
    </row>
    <row r="3909" spans="16:26" x14ac:dyDescent="0.25">
      <c r="P3909" s="3"/>
      <c r="V3909" s="1"/>
      <c r="Y3909" s="4"/>
      <c r="Z3909" s="5"/>
    </row>
    <row r="3910" spans="16:26" x14ac:dyDescent="0.25">
      <c r="P3910" s="3"/>
      <c r="V3910" s="1"/>
      <c r="Y3910" s="4"/>
      <c r="Z3910" s="5"/>
    </row>
    <row r="3911" spans="16:26" x14ac:dyDescent="0.25">
      <c r="P3911" s="3"/>
      <c r="V3911" s="1"/>
      <c r="Y3911" s="4"/>
      <c r="Z3911" s="5"/>
    </row>
    <row r="3912" spans="16:26" x14ac:dyDescent="0.25">
      <c r="P3912" s="3"/>
      <c r="V3912" s="1"/>
      <c r="Y3912" s="4"/>
      <c r="Z3912" s="5"/>
    </row>
    <row r="3913" spans="16:26" x14ac:dyDescent="0.25">
      <c r="P3913" s="3"/>
      <c r="V3913" s="1"/>
      <c r="Y3913" s="4"/>
      <c r="Z3913" s="5"/>
    </row>
    <row r="3914" spans="16:26" x14ac:dyDescent="0.25">
      <c r="P3914" s="3"/>
      <c r="V3914" s="1"/>
      <c r="Y3914" s="4"/>
      <c r="Z3914" s="5"/>
    </row>
    <row r="3915" spans="16:26" x14ac:dyDescent="0.25">
      <c r="P3915" s="3"/>
      <c r="V3915" s="1"/>
      <c r="Y3915" s="4"/>
      <c r="Z3915" s="5"/>
    </row>
    <row r="3916" spans="16:26" x14ac:dyDescent="0.25">
      <c r="P3916" s="3"/>
      <c r="V3916" s="1"/>
      <c r="Y3916" s="4"/>
      <c r="Z3916" s="5"/>
    </row>
    <row r="3917" spans="16:26" x14ac:dyDescent="0.25">
      <c r="P3917" s="3"/>
      <c r="V3917" s="1"/>
      <c r="Y3917" s="4"/>
      <c r="Z3917" s="5"/>
    </row>
    <row r="3918" spans="16:26" x14ac:dyDescent="0.25">
      <c r="P3918" s="3"/>
      <c r="V3918" s="1"/>
      <c r="Y3918" s="4"/>
      <c r="Z3918" s="5"/>
    </row>
    <row r="3919" spans="16:26" x14ac:dyDescent="0.25">
      <c r="P3919" s="3"/>
      <c r="V3919" s="1"/>
      <c r="Y3919" s="4"/>
      <c r="Z3919" s="5"/>
    </row>
    <row r="3920" spans="16:26" x14ac:dyDescent="0.25">
      <c r="P3920" s="3"/>
      <c r="V3920" s="1"/>
      <c r="Y3920" s="4"/>
      <c r="Z3920" s="5"/>
    </row>
    <row r="3921" spans="16:26" x14ac:dyDescent="0.25">
      <c r="P3921" s="3"/>
      <c r="V3921" s="1"/>
      <c r="Y3921" s="4"/>
      <c r="Z3921" s="5"/>
    </row>
    <row r="3922" spans="16:26" x14ac:dyDescent="0.25">
      <c r="P3922" s="3"/>
      <c r="V3922" s="1"/>
      <c r="Y3922" s="4"/>
      <c r="Z3922" s="5"/>
    </row>
    <row r="3923" spans="16:26" x14ac:dyDescent="0.25">
      <c r="P3923" s="3"/>
      <c r="V3923" s="1"/>
      <c r="Y3923" s="4"/>
      <c r="Z3923" s="5"/>
    </row>
    <row r="3924" spans="16:26" x14ac:dyDescent="0.25">
      <c r="P3924" s="3"/>
      <c r="V3924" s="1"/>
      <c r="Y3924" s="4"/>
      <c r="Z3924" s="5"/>
    </row>
    <row r="3925" spans="16:26" x14ac:dyDescent="0.25">
      <c r="P3925" s="3"/>
      <c r="V3925" s="1"/>
      <c r="Y3925" s="4"/>
      <c r="Z3925" s="5"/>
    </row>
    <row r="3926" spans="16:26" x14ac:dyDescent="0.25">
      <c r="P3926" s="3"/>
      <c r="V3926" s="1"/>
      <c r="Y3926" s="4"/>
      <c r="Z3926" s="5"/>
    </row>
    <row r="3927" spans="16:26" x14ac:dyDescent="0.25">
      <c r="P3927" s="3"/>
      <c r="V3927" s="1"/>
      <c r="Y3927" s="4"/>
      <c r="Z3927" s="5"/>
    </row>
    <row r="3928" spans="16:26" x14ac:dyDescent="0.25">
      <c r="P3928" s="3"/>
      <c r="V3928" s="1"/>
      <c r="Y3928" s="4"/>
      <c r="Z3928" s="5"/>
    </row>
    <row r="3929" spans="16:26" x14ac:dyDescent="0.25">
      <c r="P3929" s="3"/>
      <c r="V3929" s="1"/>
      <c r="Y3929" s="4"/>
      <c r="Z3929" s="5"/>
    </row>
    <row r="3930" spans="16:26" x14ac:dyDescent="0.25">
      <c r="P3930" s="3"/>
      <c r="V3930" s="1"/>
      <c r="Y3930" s="4"/>
      <c r="Z3930" s="5"/>
    </row>
    <row r="3931" spans="16:26" x14ac:dyDescent="0.25">
      <c r="P3931" s="3"/>
      <c r="V3931" s="1"/>
      <c r="Y3931" s="4"/>
      <c r="Z3931" s="5"/>
    </row>
    <row r="3932" spans="16:26" x14ac:dyDescent="0.25">
      <c r="P3932" s="3"/>
      <c r="V3932" s="1"/>
      <c r="Y3932" s="4"/>
      <c r="Z3932" s="5"/>
    </row>
    <row r="3933" spans="16:26" x14ac:dyDescent="0.25">
      <c r="P3933" s="3"/>
      <c r="V3933" s="1"/>
      <c r="Y3933" s="4"/>
      <c r="Z3933" s="5"/>
    </row>
    <row r="3934" spans="16:26" x14ac:dyDescent="0.25">
      <c r="P3934" s="3"/>
      <c r="V3934" s="1"/>
      <c r="Y3934" s="4"/>
      <c r="Z3934" s="5"/>
    </row>
    <row r="3935" spans="16:26" x14ac:dyDescent="0.25">
      <c r="P3935" s="3"/>
      <c r="V3935" s="1"/>
      <c r="Y3935" s="4"/>
      <c r="Z3935" s="5"/>
    </row>
    <row r="3936" spans="16:26" x14ac:dyDescent="0.25">
      <c r="P3936" s="3"/>
      <c r="V3936" s="1"/>
      <c r="Y3936" s="4"/>
      <c r="Z3936" s="5"/>
    </row>
    <row r="3937" spans="16:26" x14ac:dyDescent="0.25">
      <c r="P3937" s="3"/>
      <c r="V3937" s="1"/>
      <c r="Y3937" s="4"/>
      <c r="Z3937" s="5"/>
    </row>
    <row r="3938" spans="16:26" x14ac:dyDescent="0.25">
      <c r="P3938" s="3"/>
      <c r="V3938" s="1"/>
      <c r="Y3938" s="4"/>
      <c r="Z3938" s="5"/>
    </row>
    <row r="3939" spans="16:26" x14ac:dyDescent="0.25">
      <c r="P3939" s="3"/>
      <c r="V3939" s="1"/>
      <c r="Y3939" s="4"/>
      <c r="Z3939" s="5"/>
    </row>
    <row r="3940" spans="16:26" x14ac:dyDescent="0.25">
      <c r="P3940" s="3"/>
      <c r="V3940" s="1"/>
      <c r="Y3940" s="4"/>
      <c r="Z3940" s="5"/>
    </row>
    <row r="3941" spans="16:26" x14ac:dyDescent="0.25">
      <c r="P3941" s="3"/>
      <c r="V3941" s="1"/>
      <c r="Y3941" s="4"/>
      <c r="Z3941" s="5"/>
    </row>
    <row r="3942" spans="16:26" x14ac:dyDescent="0.25">
      <c r="P3942" s="3"/>
      <c r="V3942" s="1"/>
      <c r="Y3942" s="4"/>
      <c r="Z3942" s="5"/>
    </row>
    <row r="3943" spans="16:26" x14ac:dyDescent="0.25">
      <c r="P3943" s="3"/>
      <c r="V3943" s="1"/>
      <c r="Y3943" s="4"/>
      <c r="Z3943" s="5"/>
    </row>
    <row r="3944" spans="16:26" x14ac:dyDescent="0.25">
      <c r="P3944" s="3"/>
      <c r="V3944" s="1"/>
      <c r="Y3944" s="4"/>
      <c r="Z3944" s="5"/>
    </row>
    <row r="3945" spans="16:26" x14ac:dyDescent="0.25">
      <c r="P3945" s="3"/>
      <c r="V3945" s="1"/>
      <c r="Y3945" s="4"/>
      <c r="Z3945" s="5"/>
    </row>
    <row r="3946" spans="16:26" x14ac:dyDescent="0.25">
      <c r="P3946" s="3"/>
      <c r="V3946" s="1"/>
      <c r="Y3946" s="4"/>
      <c r="Z3946" s="5"/>
    </row>
    <row r="3947" spans="16:26" x14ac:dyDescent="0.25">
      <c r="P3947" s="3"/>
      <c r="V3947" s="1"/>
      <c r="Y3947" s="4"/>
      <c r="Z3947" s="5"/>
    </row>
    <row r="3948" spans="16:26" x14ac:dyDescent="0.25">
      <c r="P3948" s="3"/>
      <c r="V3948" s="1"/>
      <c r="Y3948" s="4"/>
      <c r="Z3948" s="5"/>
    </row>
    <row r="3949" spans="16:26" x14ac:dyDescent="0.25">
      <c r="P3949" s="3"/>
      <c r="V3949" s="1"/>
      <c r="Y3949" s="4"/>
      <c r="Z3949" s="5"/>
    </row>
    <row r="3950" spans="16:26" x14ac:dyDescent="0.25">
      <c r="P3950" s="3"/>
      <c r="V3950" s="1"/>
      <c r="Y3950" s="4"/>
      <c r="Z3950" s="5"/>
    </row>
    <row r="3951" spans="16:26" x14ac:dyDescent="0.25">
      <c r="P3951" s="3"/>
      <c r="V3951" s="1"/>
      <c r="Y3951" s="4"/>
      <c r="Z3951" s="5"/>
    </row>
    <row r="3952" spans="16:26" x14ac:dyDescent="0.25">
      <c r="P3952" s="3"/>
      <c r="V3952" s="1"/>
      <c r="Y3952" s="4"/>
      <c r="Z3952" s="5"/>
    </row>
    <row r="3953" spans="16:26" x14ac:dyDescent="0.25">
      <c r="P3953" s="3"/>
      <c r="V3953" s="1"/>
      <c r="Y3953" s="4"/>
      <c r="Z3953" s="5"/>
    </row>
    <row r="3954" spans="16:26" x14ac:dyDescent="0.25">
      <c r="P3954" s="3"/>
      <c r="V3954" s="1"/>
      <c r="Y3954" s="4"/>
      <c r="Z3954" s="5"/>
    </row>
    <row r="3955" spans="16:26" x14ac:dyDescent="0.25">
      <c r="P3955" s="3"/>
      <c r="V3955" s="1"/>
      <c r="Y3955" s="4"/>
      <c r="Z3955" s="5"/>
    </row>
    <row r="3956" spans="16:26" x14ac:dyDescent="0.25">
      <c r="P3956" s="3"/>
      <c r="V3956" s="1"/>
      <c r="Y3956" s="4"/>
      <c r="Z3956" s="5"/>
    </row>
    <row r="3957" spans="16:26" x14ac:dyDescent="0.25">
      <c r="P3957" s="3"/>
      <c r="V3957" s="1"/>
      <c r="Y3957" s="4"/>
      <c r="Z3957" s="5"/>
    </row>
    <row r="3958" spans="16:26" x14ac:dyDescent="0.25">
      <c r="P3958" s="3"/>
      <c r="V3958" s="1"/>
      <c r="Y3958" s="4"/>
      <c r="Z3958" s="5"/>
    </row>
    <row r="3959" spans="16:26" x14ac:dyDescent="0.25">
      <c r="P3959" s="3"/>
      <c r="V3959" s="1"/>
      <c r="Y3959" s="4"/>
      <c r="Z3959" s="5"/>
    </row>
    <row r="3960" spans="16:26" x14ac:dyDescent="0.25">
      <c r="P3960" s="3"/>
      <c r="V3960" s="1"/>
      <c r="Y3960" s="4"/>
      <c r="Z3960" s="5"/>
    </row>
    <row r="3961" spans="16:26" x14ac:dyDescent="0.25">
      <c r="P3961" s="3"/>
      <c r="V3961" s="1"/>
      <c r="Y3961" s="4"/>
      <c r="Z3961" s="5"/>
    </row>
    <row r="3962" spans="16:26" x14ac:dyDescent="0.25">
      <c r="P3962" s="3"/>
      <c r="V3962" s="1"/>
      <c r="Y3962" s="4"/>
      <c r="Z3962" s="5"/>
    </row>
    <row r="3963" spans="16:26" x14ac:dyDescent="0.25">
      <c r="P3963" s="3"/>
      <c r="V3963" s="1"/>
      <c r="Y3963" s="4"/>
      <c r="Z3963" s="5"/>
    </row>
    <row r="3964" spans="16:26" x14ac:dyDescent="0.25">
      <c r="P3964" s="3"/>
      <c r="V3964" s="1"/>
      <c r="Y3964" s="4"/>
      <c r="Z3964" s="5"/>
    </row>
    <row r="3965" spans="16:26" x14ac:dyDescent="0.25">
      <c r="P3965" s="3"/>
      <c r="V3965" s="1"/>
      <c r="Y3965" s="4"/>
      <c r="Z3965" s="5"/>
    </row>
    <row r="3966" spans="16:26" x14ac:dyDescent="0.25">
      <c r="P3966" s="3"/>
      <c r="V3966" s="1"/>
      <c r="Y3966" s="4"/>
      <c r="Z3966" s="5"/>
    </row>
    <row r="3967" spans="16:26" x14ac:dyDescent="0.25">
      <c r="P3967" s="3"/>
      <c r="V3967" s="1"/>
      <c r="Y3967" s="4"/>
      <c r="Z3967" s="5"/>
    </row>
    <row r="3968" spans="16:26" x14ac:dyDescent="0.25">
      <c r="P3968" s="3"/>
      <c r="V3968" s="1"/>
      <c r="Y3968" s="4"/>
      <c r="Z3968" s="5"/>
    </row>
    <row r="3969" spans="16:26" x14ac:dyDescent="0.25">
      <c r="P3969" s="3"/>
      <c r="V3969" s="1"/>
      <c r="Y3969" s="4"/>
      <c r="Z3969" s="5"/>
    </row>
    <row r="3970" spans="16:26" x14ac:dyDescent="0.25">
      <c r="P3970" s="3"/>
      <c r="V3970" s="1"/>
      <c r="Y3970" s="4"/>
      <c r="Z3970" s="5"/>
    </row>
    <row r="3971" spans="16:26" x14ac:dyDescent="0.25">
      <c r="P3971" s="3"/>
      <c r="V3971" s="1"/>
      <c r="Y3971" s="4"/>
      <c r="Z3971" s="5"/>
    </row>
    <row r="3972" spans="16:26" x14ac:dyDescent="0.25">
      <c r="P3972" s="3"/>
      <c r="V3972" s="1"/>
      <c r="Y3972" s="4"/>
      <c r="Z3972" s="5"/>
    </row>
    <row r="3973" spans="16:26" x14ac:dyDescent="0.25">
      <c r="P3973" s="3"/>
      <c r="V3973" s="1"/>
      <c r="Y3973" s="4"/>
      <c r="Z3973" s="5"/>
    </row>
    <row r="3974" spans="16:26" x14ac:dyDescent="0.25">
      <c r="P3974" s="3"/>
      <c r="V3974" s="1"/>
      <c r="Y3974" s="4"/>
      <c r="Z3974" s="5"/>
    </row>
    <row r="3975" spans="16:26" x14ac:dyDescent="0.25">
      <c r="P3975" s="3"/>
      <c r="V3975" s="1"/>
      <c r="Y3975" s="4"/>
      <c r="Z3975" s="5"/>
    </row>
    <row r="3976" spans="16:26" x14ac:dyDescent="0.25">
      <c r="P3976" s="3"/>
      <c r="V3976" s="1"/>
      <c r="Y3976" s="4"/>
      <c r="Z3976" s="5"/>
    </row>
    <row r="3977" spans="16:26" x14ac:dyDescent="0.25">
      <c r="P3977" s="3"/>
      <c r="V3977" s="1"/>
      <c r="Y3977" s="4"/>
      <c r="Z3977" s="5"/>
    </row>
    <row r="3978" spans="16:26" x14ac:dyDescent="0.25">
      <c r="P3978" s="3"/>
      <c r="V3978" s="1"/>
      <c r="Y3978" s="4"/>
      <c r="Z3978" s="5"/>
    </row>
    <row r="3979" spans="16:26" x14ac:dyDescent="0.25">
      <c r="P3979" s="3"/>
      <c r="V3979" s="1"/>
      <c r="Y3979" s="4"/>
      <c r="Z3979" s="5"/>
    </row>
    <row r="3980" spans="16:26" x14ac:dyDescent="0.25">
      <c r="P3980" s="3"/>
      <c r="V3980" s="1"/>
      <c r="Y3980" s="4"/>
      <c r="Z3980" s="5"/>
    </row>
    <row r="3981" spans="16:26" x14ac:dyDescent="0.25">
      <c r="P3981" s="3"/>
      <c r="V3981" s="1"/>
      <c r="Y3981" s="4"/>
      <c r="Z3981" s="5"/>
    </row>
    <row r="3982" spans="16:26" x14ac:dyDescent="0.25">
      <c r="P3982" s="3"/>
      <c r="V3982" s="1"/>
      <c r="Y3982" s="4"/>
      <c r="Z3982" s="5"/>
    </row>
    <row r="3983" spans="16:26" x14ac:dyDescent="0.25">
      <c r="P3983" s="3"/>
      <c r="V3983" s="1"/>
      <c r="Y3983" s="4"/>
      <c r="Z3983" s="5"/>
    </row>
    <row r="3984" spans="16:26" x14ac:dyDescent="0.25">
      <c r="P3984" s="3"/>
      <c r="V3984" s="1"/>
      <c r="Y3984" s="4"/>
      <c r="Z3984" s="5"/>
    </row>
    <row r="3985" spans="16:26" x14ac:dyDescent="0.25">
      <c r="P3985" s="3"/>
      <c r="V3985" s="1"/>
      <c r="Y3985" s="4"/>
      <c r="Z3985" s="5"/>
    </row>
    <row r="3986" spans="16:26" x14ac:dyDescent="0.25">
      <c r="P3986" s="3"/>
      <c r="V3986" s="1"/>
      <c r="Y3986" s="4"/>
      <c r="Z3986" s="5"/>
    </row>
    <row r="3987" spans="16:26" x14ac:dyDescent="0.25">
      <c r="P3987" s="3"/>
      <c r="V3987" s="1"/>
      <c r="Y3987" s="4"/>
      <c r="Z3987" s="5"/>
    </row>
    <row r="3988" spans="16:26" x14ac:dyDescent="0.25">
      <c r="P3988" s="3"/>
      <c r="V3988" s="1"/>
      <c r="Y3988" s="4"/>
      <c r="Z3988" s="5"/>
    </row>
    <row r="3989" spans="16:26" x14ac:dyDescent="0.25">
      <c r="P3989" s="3"/>
      <c r="V3989" s="1"/>
      <c r="Y3989" s="4"/>
      <c r="Z3989" s="5"/>
    </row>
    <row r="3990" spans="16:26" x14ac:dyDescent="0.25">
      <c r="P3990" s="3"/>
      <c r="V3990" s="1"/>
      <c r="Y3990" s="4"/>
      <c r="Z3990" s="5"/>
    </row>
    <row r="3991" spans="16:26" x14ac:dyDescent="0.25">
      <c r="P3991" s="3"/>
      <c r="V3991" s="1"/>
      <c r="Y3991" s="4"/>
      <c r="Z3991" s="5"/>
    </row>
    <row r="3992" spans="16:26" x14ac:dyDescent="0.25">
      <c r="P3992" s="3"/>
      <c r="V3992" s="1"/>
      <c r="Y3992" s="4"/>
      <c r="Z3992" s="5"/>
    </row>
    <row r="3993" spans="16:26" x14ac:dyDescent="0.25">
      <c r="P3993" s="3"/>
      <c r="V3993" s="1"/>
      <c r="Y3993" s="4"/>
      <c r="Z3993" s="5"/>
    </row>
    <row r="3994" spans="16:26" x14ac:dyDescent="0.25">
      <c r="P3994" s="3"/>
      <c r="V3994" s="1"/>
      <c r="Y3994" s="4"/>
      <c r="Z3994" s="5"/>
    </row>
    <row r="3995" spans="16:26" x14ac:dyDescent="0.25">
      <c r="P3995" s="3"/>
      <c r="V3995" s="1"/>
      <c r="Y3995" s="4"/>
      <c r="Z3995" s="5"/>
    </row>
    <row r="3996" spans="16:26" x14ac:dyDescent="0.25">
      <c r="P3996" s="3"/>
      <c r="V3996" s="1"/>
      <c r="Y3996" s="4"/>
      <c r="Z3996" s="5"/>
    </row>
    <row r="3997" spans="16:26" x14ac:dyDescent="0.25">
      <c r="P3997" s="3"/>
      <c r="V3997" s="1"/>
      <c r="Y3997" s="4"/>
      <c r="Z3997" s="5"/>
    </row>
    <row r="3998" spans="16:26" x14ac:dyDescent="0.25">
      <c r="P3998" s="3"/>
      <c r="V3998" s="1"/>
      <c r="Y3998" s="4"/>
      <c r="Z3998" s="5"/>
    </row>
    <row r="3999" spans="16:26" x14ac:dyDescent="0.25">
      <c r="P3999" s="3"/>
      <c r="V3999" s="1"/>
      <c r="Y3999" s="4"/>
      <c r="Z3999" s="5"/>
    </row>
    <row r="4000" spans="16:26" x14ac:dyDescent="0.25">
      <c r="P4000" s="3"/>
      <c r="V4000" s="1"/>
      <c r="Y4000" s="4"/>
      <c r="Z4000" s="5"/>
    </row>
    <row r="4001" spans="16:26" x14ac:dyDescent="0.25">
      <c r="P4001" s="3"/>
      <c r="V4001" s="1"/>
      <c r="Y4001" s="4"/>
      <c r="Z4001" s="5"/>
    </row>
    <row r="4002" spans="16:26" x14ac:dyDescent="0.25">
      <c r="P4002" s="3"/>
      <c r="V4002" s="1"/>
      <c r="Y4002" s="4"/>
      <c r="Z4002" s="5"/>
    </row>
    <row r="4003" spans="16:26" x14ac:dyDescent="0.25">
      <c r="P4003" s="3"/>
      <c r="V4003" s="1"/>
      <c r="Y4003" s="4"/>
      <c r="Z4003" s="5"/>
    </row>
    <row r="4004" spans="16:26" x14ac:dyDescent="0.25">
      <c r="P4004" s="3"/>
      <c r="V4004" s="1"/>
      <c r="Y4004" s="4"/>
      <c r="Z4004" s="5"/>
    </row>
    <row r="4005" spans="16:26" x14ac:dyDescent="0.25">
      <c r="P4005" s="3"/>
      <c r="V4005" s="1"/>
      <c r="Y4005" s="4"/>
      <c r="Z4005" s="5"/>
    </row>
    <row r="4006" spans="16:26" x14ac:dyDescent="0.25">
      <c r="P4006" s="3"/>
      <c r="V4006" s="1"/>
      <c r="Y4006" s="4"/>
      <c r="Z4006" s="5"/>
    </row>
    <row r="4007" spans="16:26" x14ac:dyDescent="0.25">
      <c r="P4007" s="3"/>
      <c r="V4007" s="1"/>
      <c r="Y4007" s="4"/>
      <c r="Z4007" s="5"/>
    </row>
    <row r="4008" spans="16:26" x14ac:dyDescent="0.25">
      <c r="P4008" s="3"/>
      <c r="V4008" s="1"/>
      <c r="Y4008" s="4"/>
      <c r="Z4008" s="5"/>
    </row>
    <row r="4009" spans="16:26" x14ac:dyDescent="0.25">
      <c r="P4009" s="3"/>
      <c r="V4009" s="1"/>
      <c r="Y4009" s="4"/>
      <c r="Z4009" s="5"/>
    </row>
    <row r="4010" spans="16:26" x14ac:dyDescent="0.25">
      <c r="P4010" s="3"/>
      <c r="V4010" s="1"/>
      <c r="Y4010" s="4"/>
      <c r="Z4010" s="5"/>
    </row>
    <row r="4011" spans="16:26" x14ac:dyDescent="0.25">
      <c r="P4011" s="3"/>
      <c r="V4011" s="1"/>
      <c r="Y4011" s="4"/>
      <c r="Z4011" s="5"/>
    </row>
    <row r="4012" spans="16:26" x14ac:dyDescent="0.25">
      <c r="P4012" s="3"/>
      <c r="V4012" s="1"/>
      <c r="Y4012" s="4"/>
      <c r="Z4012" s="5"/>
    </row>
    <row r="4013" spans="16:26" x14ac:dyDescent="0.25">
      <c r="P4013" s="3"/>
      <c r="V4013" s="1"/>
      <c r="Y4013" s="4"/>
      <c r="Z4013" s="5"/>
    </row>
    <row r="4014" spans="16:26" x14ac:dyDescent="0.25">
      <c r="P4014" s="3"/>
      <c r="V4014" s="1"/>
      <c r="Y4014" s="4"/>
      <c r="Z4014" s="5"/>
    </row>
    <row r="4015" spans="16:26" x14ac:dyDescent="0.25">
      <c r="P4015" s="3"/>
      <c r="V4015" s="1"/>
      <c r="Y4015" s="4"/>
      <c r="Z4015" s="5"/>
    </row>
    <row r="4016" spans="16:26" x14ac:dyDescent="0.25">
      <c r="P4016" s="3"/>
      <c r="V4016" s="1"/>
      <c r="Y4016" s="4"/>
      <c r="Z4016" s="5"/>
    </row>
    <row r="4017" spans="7:26" x14ac:dyDescent="0.25">
      <c r="P4017" s="3"/>
      <c r="V4017" s="1"/>
      <c r="Y4017" s="4"/>
      <c r="Z4017" s="5"/>
    </row>
    <row r="4018" spans="7:26" x14ac:dyDescent="0.25">
      <c r="G4018" s="6"/>
      <c r="P4018" s="3"/>
      <c r="V4018" s="1"/>
      <c r="Y4018" s="4"/>
      <c r="Z4018" s="5"/>
    </row>
    <row r="4019" spans="7:26" x14ac:dyDescent="0.25">
      <c r="P4019" s="3"/>
      <c r="V4019" s="1"/>
      <c r="Y4019" s="4"/>
      <c r="Z4019" s="5"/>
    </row>
    <row r="4020" spans="7:26" x14ac:dyDescent="0.25">
      <c r="P4020" s="3"/>
      <c r="V4020" s="1"/>
      <c r="Y4020" s="4"/>
      <c r="Z4020" s="5"/>
    </row>
    <row r="4021" spans="7:26" x14ac:dyDescent="0.25">
      <c r="P4021" s="3"/>
      <c r="V4021" s="1"/>
      <c r="Y4021" s="4"/>
      <c r="Z4021" s="5"/>
    </row>
    <row r="4022" spans="7:26" x14ac:dyDescent="0.25">
      <c r="P4022" s="3"/>
      <c r="V4022" s="1"/>
      <c r="Y4022" s="4"/>
      <c r="Z4022" s="5"/>
    </row>
    <row r="4023" spans="7:26" x14ac:dyDescent="0.25">
      <c r="P4023" s="3"/>
      <c r="V4023" s="1"/>
      <c r="Y4023" s="4"/>
      <c r="Z4023" s="5"/>
    </row>
    <row r="4024" spans="7:26" x14ac:dyDescent="0.25">
      <c r="P4024" s="3"/>
      <c r="V4024" s="1"/>
      <c r="Y4024" s="4"/>
      <c r="Z4024" s="5"/>
    </row>
    <row r="4025" spans="7:26" x14ac:dyDescent="0.25">
      <c r="P4025" s="3"/>
      <c r="V4025" s="1"/>
      <c r="Y4025" s="4"/>
      <c r="Z4025" s="5"/>
    </row>
    <row r="4026" spans="7:26" x14ac:dyDescent="0.25">
      <c r="P4026" s="3"/>
      <c r="V4026" s="1"/>
      <c r="Y4026" s="4"/>
      <c r="Z4026" s="5"/>
    </row>
    <row r="4027" spans="7:26" x14ac:dyDescent="0.25">
      <c r="P4027" s="3"/>
      <c r="V4027" s="1"/>
      <c r="Y4027" s="4"/>
      <c r="Z4027" s="5"/>
    </row>
    <row r="4028" spans="7:26" x14ac:dyDescent="0.25">
      <c r="P4028" s="3"/>
      <c r="V4028" s="1"/>
      <c r="Y4028" s="4"/>
      <c r="Z4028" s="5"/>
    </row>
    <row r="4029" spans="7:26" x14ac:dyDescent="0.25">
      <c r="P4029" s="3"/>
      <c r="V4029" s="1"/>
      <c r="Y4029" s="4"/>
      <c r="Z4029" s="5"/>
    </row>
    <row r="4030" spans="7:26" x14ac:dyDescent="0.25">
      <c r="P4030" s="3"/>
      <c r="V4030" s="1"/>
      <c r="Y4030" s="4"/>
      <c r="Z4030" s="5"/>
    </row>
    <row r="4031" spans="7:26" x14ac:dyDescent="0.25">
      <c r="P4031" s="3"/>
      <c r="V4031" s="1"/>
      <c r="Y4031" s="4"/>
      <c r="Z4031" s="5"/>
    </row>
    <row r="4032" spans="7:26" x14ac:dyDescent="0.25">
      <c r="P4032" s="3"/>
      <c r="V4032" s="1"/>
      <c r="Y4032" s="4"/>
      <c r="Z4032" s="5"/>
    </row>
    <row r="4033" spans="16:26" x14ac:dyDescent="0.25">
      <c r="P4033" s="3"/>
      <c r="V4033" s="1"/>
      <c r="Y4033" s="4"/>
      <c r="Z4033" s="5"/>
    </row>
    <row r="4034" spans="16:26" x14ac:dyDescent="0.25">
      <c r="P4034" s="3"/>
      <c r="V4034" s="1"/>
      <c r="Y4034" s="4"/>
      <c r="Z4034" s="5"/>
    </row>
    <row r="4035" spans="16:26" x14ac:dyDescent="0.25">
      <c r="P4035" s="3"/>
      <c r="V4035" s="1"/>
      <c r="Y4035" s="4"/>
      <c r="Z4035" s="5"/>
    </row>
    <row r="4036" spans="16:26" x14ac:dyDescent="0.25">
      <c r="P4036" s="3"/>
      <c r="V4036" s="1"/>
      <c r="Y4036" s="4"/>
      <c r="Z4036" s="5"/>
    </row>
    <row r="4037" spans="16:26" x14ac:dyDescent="0.25">
      <c r="P4037" s="3"/>
      <c r="V4037" s="1"/>
      <c r="Y4037" s="4"/>
      <c r="Z4037" s="5"/>
    </row>
    <row r="4038" spans="16:26" x14ac:dyDescent="0.25">
      <c r="P4038" s="3"/>
      <c r="V4038" s="1"/>
      <c r="Y4038" s="4"/>
      <c r="Z4038" s="5"/>
    </row>
    <row r="4039" spans="16:26" x14ac:dyDescent="0.25">
      <c r="P4039" s="3"/>
      <c r="V4039" s="1"/>
      <c r="Y4039" s="4"/>
      <c r="Z4039" s="5"/>
    </row>
    <row r="4040" spans="16:26" x14ac:dyDescent="0.25">
      <c r="P4040" s="3"/>
      <c r="V4040" s="1"/>
      <c r="Y4040" s="4"/>
      <c r="Z4040" s="5"/>
    </row>
    <row r="4041" spans="16:26" x14ac:dyDescent="0.25">
      <c r="P4041" s="3"/>
      <c r="V4041" s="1"/>
      <c r="Y4041" s="4"/>
      <c r="Z4041" s="5"/>
    </row>
    <row r="4042" spans="16:26" x14ac:dyDescent="0.25">
      <c r="P4042" s="3"/>
      <c r="V4042" s="1"/>
      <c r="Y4042" s="4"/>
      <c r="Z4042" s="5"/>
    </row>
    <row r="4043" spans="16:26" x14ac:dyDescent="0.25">
      <c r="P4043" s="3"/>
      <c r="V4043" s="1"/>
      <c r="Y4043" s="4"/>
      <c r="Z4043" s="5"/>
    </row>
    <row r="4044" spans="16:26" x14ac:dyDescent="0.25">
      <c r="P4044" s="3"/>
      <c r="V4044" s="1"/>
      <c r="Y4044" s="4"/>
      <c r="Z4044" s="5"/>
    </row>
    <row r="4045" spans="16:26" x14ac:dyDescent="0.25">
      <c r="P4045" s="3"/>
      <c r="V4045" s="1"/>
      <c r="Y4045" s="4"/>
      <c r="Z4045" s="5"/>
    </row>
    <row r="4046" spans="16:26" x14ac:dyDescent="0.25">
      <c r="P4046" s="3"/>
      <c r="V4046" s="1"/>
      <c r="Y4046" s="4"/>
      <c r="Z4046" s="5"/>
    </row>
    <row r="4047" spans="16:26" x14ac:dyDescent="0.25">
      <c r="P4047" s="3"/>
      <c r="V4047" s="1"/>
      <c r="Y4047" s="4"/>
      <c r="Z4047" s="5"/>
    </row>
    <row r="4048" spans="16:26" x14ac:dyDescent="0.25">
      <c r="P4048" s="3"/>
      <c r="V4048" s="1"/>
      <c r="Y4048" s="4"/>
      <c r="Z4048" s="5"/>
    </row>
    <row r="4049" spans="16:26" x14ac:dyDescent="0.25">
      <c r="P4049" s="3"/>
      <c r="V4049" s="1"/>
      <c r="Y4049" s="4"/>
      <c r="Z4049" s="5"/>
    </row>
    <row r="4050" spans="16:26" x14ac:dyDescent="0.25">
      <c r="P4050" s="3"/>
      <c r="V4050" s="1"/>
      <c r="Y4050" s="4"/>
      <c r="Z4050" s="5"/>
    </row>
    <row r="4051" spans="16:26" x14ac:dyDescent="0.25">
      <c r="P4051" s="3"/>
      <c r="V4051" s="1"/>
      <c r="Y4051" s="4"/>
      <c r="Z4051" s="5"/>
    </row>
    <row r="4052" spans="16:26" x14ac:dyDescent="0.25">
      <c r="P4052" s="3"/>
      <c r="V4052" s="1"/>
      <c r="Y4052" s="4"/>
      <c r="Z4052" s="5"/>
    </row>
    <row r="4053" spans="16:26" x14ac:dyDescent="0.25">
      <c r="P4053" s="3"/>
      <c r="V4053" s="1"/>
      <c r="Y4053" s="4"/>
      <c r="Z4053" s="5"/>
    </row>
    <row r="4054" spans="16:26" x14ac:dyDescent="0.25">
      <c r="P4054" s="3"/>
      <c r="V4054" s="1"/>
      <c r="Y4054" s="4"/>
      <c r="Z4054" s="5"/>
    </row>
    <row r="4055" spans="16:26" x14ac:dyDescent="0.25">
      <c r="P4055" s="3"/>
      <c r="V4055" s="1"/>
      <c r="Y4055" s="4"/>
      <c r="Z4055" s="5"/>
    </row>
    <row r="4056" spans="16:26" x14ac:dyDescent="0.25">
      <c r="P4056" s="3"/>
      <c r="V4056" s="1"/>
      <c r="Y4056" s="4"/>
      <c r="Z4056" s="5"/>
    </row>
    <row r="4057" spans="16:26" x14ac:dyDescent="0.25">
      <c r="P4057" s="3"/>
      <c r="V4057" s="1"/>
      <c r="Y4057" s="4"/>
      <c r="Z4057" s="5"/>
    </row>
    <row r="4058" spans="16:26" x14ac:dyDescent="0.25">
      <c r="P4058" s="3"/>
      <c r="V4058" s="1"/>
      <c r="Y4058" s="4"/>
      <c r="Z4058" s="5"/>
    </row>
    <row r="4059" spans="16:26" x14ac:dyDescent="0.25">
      <c r="P4059" s="3"/>
      <c r="V4059" s="1"/>
      <c r="Y4059" s="4"/>
      <c r="Z4059" s="5"/>
    </row>
    <row r="4060" spans="16:26" x14ac:dyDescent="0.25">
      <c r="P4060" s="3"/>
      <c r="V4060" s="1"/>
      <c r="Y4060" s="4"/>
      <c r="Z4060" s="5"/>
    </row>
    <row r="4061" spans="16:26" x14ac:dyDescent="0.25">
      <c r="P4061" s="3"/>
      <c r="V4061" s="1"/>
      <c r="Y4061" s="4"/>
      <c r="Z4061" s="5"/>
    </row>
    <row r="4062" spans="16:26" x14ac:dyDescent="0.25">
      <c r="P4062" s="3"/>
      <c r="V4062" s="1"/>
      <c r="Y4062" s="4"/>
      <c r="Z4062" s="5"/>
    </row>
    <row r="4063" spans="16:26" x14ac:dyDescent="0.25">
      <c r="P4063" s="3"/>
      <c r="V4063" s="1"/>
      <c r="Y4063" s="4"/>
      <c r="Z4063" s="5"/>
    </row>
    <row r="4064" spans="16:26" x14ac:dyDescent="0.25">
      <c r="P4064" s="3"/>
      <c r="V4064" s="1"/>
      <c r="Y4064" s="4"/>
      <c r="Z4064" s="5"/>
    </row>
    <row r="4065" spans="16:26" x14ac:dyDescent="0.25">
      <c r="P4065" s="3"/>
      <c r="V4065" s="1"/>
      <c r="Y4065" s="4"/>
      <c r="Z4065" s="5"/>
    </row>
    <row r="4066" spans="16:26" x14ac:dyDescent="0.25">
      <c r="P4066" s="3"/>
      <c r="V4066" s="1"/>
      <c r="Y4066" s="4"/>
      <c r="Z4066" s="5"/>
    </row>
    <row r="4067" spans="16:26" x14ac:dyDescent="0.25">
      <c r="P4067" s="3"/>
      <c r="V4067" s="1"/>
      <c r="Y4067" s="4"/>
      <c r="Z4067" s="5"/>
    </row>
    <row r="4068" spans="16:26" x14ac:dyDescent="0.25">
      <c r="P4068" s="3"/>
      <c r="V4068" s="1"/>
      <c r="Y4068" s="4"/>
      <c r="Z4068" s="5"/>
    </row>
    <row r="4069" spans="16:26" x14ac:dyDescent="0.25">
      <c r="P4069" s="3"/>
      <c r="V4069" s="1"/>
      <c r="Y4069" s="4"/>
      <c r="Z4069" s="5"/>
    </row>
    <row r="4070" spans="16:26" x14ac:dyDescent="0.25">
      <c r="P4070" s="3"/>
      <c r="V4070" s="1"/>
      <c r="Y4070" s="4"/>
      <c r="Z4070" s="5"/>
    </row>
    <row r="4071" spans="16:26" x14ac:dyDescent="0.25">
      <c r="P4071" s="3"/>
      <c r="V4071" s="1"/>
      <c r="Y4071" s="4"/>
      <c r="Z4071" s="5"/>
    </row>
    <row r="4072" spans="16:26" x14ac:dyDescent="0.25">
      <c r="P4072" s="3"/>
      <c r="V4072" s="1"/>
      <c r="Y4072" s="4"/>
      <c r="Z4072" s="5"/>
    </row>
    <row r="4073" spans="16:26" x14ac:dyDescent="0.25">
      <c r="P4073" s="3"/>
      <c r="V4073" s="1"/>
      <c r="Y4073" s="4"/>
      <c r="Z4073" s="5"/>
    </row>
    <row r="4074" spans="16:26" x14ac:dyDescent="0.25">
      <c r="P4074" s="3"/>
      <c r="V4074" s="1"/>
      <c r="Y4074" s="4"/>
      <c r="Z4074" s="5"/>
    </row>
    <row r="4075" spans="16:26" x14ac:dyDescent="0.25">
      <c r="P4075" s="3"/>
      <c r="V4075" s="1"/>
      <c r="Y4075" s="4"/>
      <c r="Z4075" s="5"/>
    </row>
    <row r="4076" spans="16:26" x14ac:dyDescent="0.25">
      <c r="P4076" s="3"/>
      <c r="V4076" s="1"/>
      <c r="Y4076" s="4"/>
      <c r="Z4076" s="5"/>
    </row>
    <row r="4077" spans="16:26" x14ac:dyDescent="0.25">
      <c r="P4077" s="3"/>
      <c r="V4077" s="1"/>
      <c r="Y4077" s="4"/>
      <c r="Z4077" s="5"/>
    </row>
    <row r="4078" spans="16:26" x14ac:dyDescent="0.25">
      <c r="P4078" s="3"/>
      <c r="V4078" s="1"/>
      <c r="Y4078" s="4"/>
      <c r="Z4078" s="5"/>
    </row>
    <row r="4079" spans="16:26" x14ac:dyDescent="0.25">
      <c r="P4079" s="3"/>
      <c r="V4079" s="1"/>
      <c r="Y4079" s="4"/>
      <c r="Z4079" s="5"/>
    </row>
    <row r="4080" spans="16:26" x14ac:dyDescent="0.25">
      <c r="P4080" s="3"/>
      <c r="V4080" s="1"/>
      <c r="Y4080" s="4"/>
      <c r="Z4080" s="5"/>
    </row>
    <row r="4081" spans="16:26" x14ac:dyDescent="0.25">
      <c r="P4081" s="3"/>
      <c r="V4081" s="1"/>
      <c r="Y4081" s="4"/>
      <c r="Z4081" s="5"/>
    </row>
    <row r="4082" spans="16:26" x14ac:dyDescent="0.25">
      <c r="P4082" s="3"/>
      <c r="V4082" s="1"/>
      <c r="Y4082" s="4"/>
      <c r="Z4082" s="5"/>
    </row>
    <row r="4083" spans="16:26" x14ac:dyDescent="0.25">
      <c r="P4083" s="3"/>
      <c r="V4083" s="1"/>
      <c r="Y4083" s="4"/>
      <c r="Z4083" s="5"/>
    </row>
    <row r="4084" spans="16:26" x14ac:dyDescent="0.25">
      <c r="P4084" s="3"/>
      <c r="V4084" s="1"/>
      <c r="Y4084" s="4"/>
      <c r="Z4084" s="5"/>
    </row>
    <row r="4085" spans="16:26" x14ac:dyDescent="0.25">
      <c r="P4085" s="3"/>
      <c r="V4085" s="1"/>
      <c r="Y4085" s="4"/>
      <c r="Z4085" s="5"/>
    </row>
    <row r="4086" spans="16:26" x14ac:dyDescent="0.25">
      <c r="P4086" s="3"/>
      <c r="V4086" s="1"/>
      <c r="Y4086" s="4"/>
      <c r="Z4086" s="5"/>
    </row>
    <row r="4087" spans="16:26" x14ac:dyDescent="0.25">
      <c r="P4087" s="3"/>
      <c r="V4087" s="1"/>
      <c r="Y4087" s="4"/>
      <c r="Z4087" s="5"/>
    </row>
    <row r="4088" spans="16:26" x14ac:dyDescent="0.25">
      <c r="P4088" s="3"/>
      <c r="V4088" s="1"/>
      <c r="Y4088" s="4"/>
      <c r="Z4088" s="5"/>
    </row>
    <row r="4089" spans="16:26" x14ac:dyDescent="0.25">
      <c r="P4089" s="3"/>
      <c r="V4089" s="1"/>
      <c r="Y4089" s="4"/>
      <c r="Z4089" s="5"/>
    </row>
    <row r="4090" spans="16:26" x14ac:dyDescent="0.25">
      <c r="P4090" s="3"/>
      <c r="V4090" s="1"/>
      <c r="Y4090" s="4"/>
      <c r="Z4090" s="5"/>
    </row>
    <row r="4091" spans="16:26" x14ac:dyDescent="0.25">
      <c r="P4091" s="3"/>
      <c r="V4091" s="1"/>
      <c r="Y4091" s="4"/>
      <c r="Z4091" s="5"/>
    </row>
    <row r="4092" spans="16:26" x14ac:dyDescent="0.25">
      <c r="P4092" s="3"/>
      <c r="V4092" s="1"/>
      <c r="Y4092" s="4"/>
      <c r="Z4092" s="5"/>
    </row>
    <row r="4093" spans="16:26" x14ac:dyDescent="0.25">
      <c r="P4093" s="3"/>
      <c r="V4093" s="1"/>
      <c r="Y4093" s="4"/>
      <c r="Z4093" s="5"/>
    </row>
    <row r="4094" spans="16:26" x14ac:dyDescent="0.25">
      <c r="P4094" s="3"/>
      <c r="V4094" s="1"/>
      <c r="Y4094" s="4"/>
      <c r="Z4094" s="5"/>
    </row>
    <row r="4095" spans="16:26" x14ac:dyDescent="0.25">
      <c r="P4095" s="3"/>
      <c r="V4095" s="1"/>
      <c r="Y4095" s="4"/>
      <c r="Z4095" s="5"/>
    </row>
    <row r="4096" spans="16:26" x14ac:dyDescent="0.25">
      <c r="P4096" s="3"/>
      <c r="V4096" s="1"/>
      <c r="Y4096" s="4"/>
      <c r="Z4096" s="5"/>
    </row>
    <row r="4097" spans="16:26" x14ac:dyDescent="0.25">
      <c r="P4097" s="3"/>
      <c r="V4097" s="1"/>
      <c r="Y4097" s="4"/>
      <c r="Z4097" s="5"/>
    </row>
    <row r="4098" spans="16:26" x14ac:dyDescent="0.25">
      <c r="P4098" s="3"/>
      <c r="V4098" s="1"/>
      <c r="Y4098" s="4"/>
      <c r="Z4098" s="5"/>
    </row>
    <row r="4099" spans="16:26" x14ac:dyDescent="0.25">
      <c r="P4099" s="3"/>
      <c r="V4099" s="1"/>
      <c r="Y4099" s="4"/>
      <c r="Z4099" s="5"/>
    </row>
    <row r="4100" spans="16:26" x14ac:dyDescent="0.25">
      <c r="P4100" s="3"/>
      <c r="V4100" s="1"/>
      <c r="Y4100" s="4"/>
      <c r="Z4100" s="5"/>
    </row>
    <row r="4101" spans="16:26" x14ac:dyDescent="0.25">
      <c r="P4101" s="3"/>
      <c r="V4101" s="1"/>
      <c r="Y4101" s="4"/>
      <c r="Z4101" s="5"/>
    </row>
    <row r="4102" spans="16:26" x14ac:dyDescent="0.25">
      <c r="P4102" s="3"/>
      <c r="V4102" s="1"/>
      <c r="Y4102" s="4"/>
      <c r="Z4102" s="5"/>
    </row>
    <row r="4103" spans="16:26" x14ac:dyDescent="0.25">
      <c r="P4103" s="3"/>
      <c r="V4103" s="1"/>
      <c r="Y4103" s="4"/>
      <c r="Z4103" s="5"/>
    </row>
    <row r="4104" spans="16:26" x14ac:dyDescent="0.25">
      <c r="P4104" s="3"/>
      <c r="V4104" s="1"/>
      <c r="Y4104" s="4"/>
      <c r="Z4104" s="5"/>
    </row>
    <row r="4105" spans="16:26" x14ac:dyDescent="0.25">
      <c r="P4105" s="3"/>
      <c r="V4105" s="1"/>
      <c r="Y4105" s="4"/>
      <c r="Z4105" s="5"/>
    </row>
    <row r="4106" spans="16:26" x14ac:dyDescent="0.25">
      <c r="P4106" s="3"/>
      <c r="V4106" s="1"/>
      <c r="Y4106" s="4"/>
      <c r="Z4106" s="5"/>
    </row>
    <row r="4107" spans="16:26" x14ac:dyDescent="0.25">
      <c r="P4107" s="3"/>
      <c r="V4107" s="1"/>
      <c r="Y4107" s="4"/>
      <c r="Z4107" s="5"/>
    </row>
    <row r="4108" spans="16:26" x14ac:dyDescent="0.25">
      <c r="P4108" s="3"/>
      <c r="V4108" s="1"/>
      <c r="Y4108" s="4"/>
      <c r="Z4108" s="5"/>
    </row>
    <row r="4109" spans="16:26" x14ac:dyDescent="0.25">
      <c r="P4109" s="3"/>
      <c r="V4109" s="1"/>
      <c r="Y4109" s="4"/>
      <c r="Z4109" s="5"/>
    </row>
    <row r="4110" spans="16:26" x14ac:dyDescent="0.25">
      <c r="P4110" s="3"/>
      <c r="V4110" s="1"/>
      <c r="Y4110" s="4"/>
      <c r="Z4110" s="5"/>
    </row>
    <row r="4111" spans="16:26" x14ac:dyDescent="0.25">
      <c r="P4111" s="3"/>
      <c r="V4111" s="1"/>
      <c r="Y4111" s="4"/>
      <c r="Z4111" s="5"/>
    </row>
    <row r="4112" spans="16:26" x14ac:dyDescent="0.25">
      <c r="P4112" s="3"/>
      <c r="V4112" s="1"/>
      <c r="Y4112" s="4"/>
      <c r="Z4112" s="5"/>
    </row>
    <row r="4113" spans="16:26" x14ac:dyDescent="0.25">
      <c r="P4113" s="3"/>
      <c r="V4113" s="1"/>
      <c r="Y4113" s="4"/>
      <c r="Z4113" s="5"/>
    </row>
    <row r="4114" spans="16:26" x14ac:dyDescent="0.25">
      <c r="P4114" s="3"/>
      <c r="V4114" s="1"/>
      <c r="Y4114" s="4"/>
      <c r="Z4114" s="5"/>
    </row>
    <row r="4115" spans="16:26" x14ac:dyDescent="0.25">
      <c r="P4115" s="3"/>
      <c r="V4115" s="1"/>
      <c r="Y4115" s="4"/>
      <c r="Z4115" s="5"/>
    </row>
    <row r="4116" spans="16:26" x14ac:dyDescent="0.25">
      <c r="P4116" s="3"/>
      <c r="V4116" s="1"/>
      <c r="Y4116" s="4"/>
      <c r="Z4116" s="5"/>
    </row>
    <row r="4117" spans="16:26" x14ac:dyDescent="0.25">
      <c r="P4117" s="3"/>
      <c r="V4117" s="1"/>
      <c r="Y4117" s="4"/>
      <c r="Z4117" s="5"/>
    </row>
    <row r="4118" spans="16:26" x14ac:dyDescent="0.25">
      <c r="P4118" s="3"/>
      <c r="V4118" s="1"/>
      <c r="Y4118" s="4"/>
      <c r="Z4118" s="5"/>
    </row>
    <row r="4119" spans="16:26" x14ac:dyDescent="0.25">
      <c r="P4119" s="3"/>
      <c r="V4119" s="1"/>
      <c r="Y4119" s="4"/>
      <c r="Z4119" s="5"/>
    </row>
    <row r="4120" spans="16:26" x14ac:dyDescent="0.25">
      <c r="P4120" s="3"/>
      <c r="V4120" s="1"/>
      <c r="Y4120" s="4"/>
      <c r="Z4120" s="5"/>
    </row>
    <row r="4121" spans="16:26" x14ac:dyDescent="0.25">
      <c r="P4121" s="3"/>
      <c r="V4121" s="1"/>
      <c r="Y4121" s="4"/>
      <c r="Z4121" s="5"/>
    </row>
    <row r="4122" spans="16:26" x14ac:dyDescent="0.25">
      <c r="P4122" s="3"/>
      <c r="V4122" s="1"/>
      <c r="Y4122" s="4"/>
      <c r="Z4122" s="5"/>
    </row>
    <row r="4123" spans="16:26" x14ac:dyDescent="0.25">
      <c r="P4123" s="3"/>
      <c r="V4123" s="1"/>
      <c r="Y4123" s="4"/>
      <c r="Z4123" s="5"/>
    </row>
    <row r="4124" spans="16:26" x14ac:dyDescent="0.25">
      <c r="P4124" s="3"/>
      <c r="V4124" s="1"/>
      <c r="Y4124" s="4"/>
      <c r="Z4124" s="5"/>
    </row>
    <row r="4125" spans="16:26" x14ac:dyDescent="0.25">
      <c r="P4125" s="3"/>
      <c r="V4125" s="1"/>
      <c r="Y4125" s="4"/>
      <c r="Z4125" s="5"/>
    </row>
    <row r="4126" spans="16:26" x14ac:dyDescent="0.25">
      <c r="P4126" s="3"/>
      <c r="V4126" s="1"/>
      <c r="Y4126" s="4"/>
      <c r="Z4126" s="5"/>
    </row>
    <row r="4127" spans="16:26" x14ac:dyDescent="0.25">
      <c r="P4127" s="3"/>
      <c r="V4127" s="1"/>
      <c r="Y4127" s="4"/>
      <c r="Z4127" s="5"/>
    </row>
    <row r="4128" spans="16:26" x14ac:dyDescent="0.25">
      <c r="P4128" s="3"/>
      <c r="V4128" s="1"/>
      <c r="Y4128" s="4"/>
      <c r="Z4128" s="5"/>
    </row>
    <row r="4129" spans="16:26" x14ac:dyDescent="0.25">
      <c r="P4129" s="3"/>
      <c r="V4129" s="1"/>
      <c r="Y4129" s="4"/>
      <c r="Z4129" s="5"/>
    </row>
    <row r="4130" spans="16:26" x14ac:dyDescent="0.25">
      <c r="P4130" s="3"/>
      <c r="V4130" s="1"/>
      <c r="Y4130" s="4"/>
      <c r="Z4130" s="5"/>
    </row>
    <row r="4131" spans="16:26" x14ac:dyDescent="0.25">
      <c r="P4131" s="3"/>
      <c r="V4131" s="1"/>
      <c r="Y4131" s="4"/>
      <c r="Z4131" s="5"/>
    </row>
    <row r="4132" spans="16:26" x14ac:dyDescent="0.25">
      <c r="P4132" s="3"/>
      <c r="V4132" s="1"/>
      <c r="Y4132" s="4"/>
      <c r="Z4132" s="5"/>
    </row>
    <row r="4133" spans="16:26" x14ac:dyDescent="0.25">
      <c r="P4133" s="3"/>
      <c r="V4133" s="1"/>
      <c r="Y4133" s="4"/>
      <c r="Z4133" s="5"/>
    </row>
    <row r="4134" spans="16:26" x14ac:dyDescent="0.25">
      <c r="P4134" s="3"/>
      <c r="V4134" s="1"/>
      <c r="Y4134" s="4"/>
      <c r="Z4134" s="5"/>
    </row>
    <row r="4135" spans="16:26" x14ac:dyDescent="0.25">
      <c r="P4135" s="3"/>
      <c r="V4135" s="1"/>
      <c r="Y4135" s="4"/>
      <c r="Z4135" s="5"/>
    </row>
    <row r="4136" spans="16:26" x14ac:dyDescent="0.25">
      <c r="P4136" s="3"/>
      <c r="V4136" s="1"/>
      <c r="Y4136" s="4"/>
      <c r="Z4136" s="5"/>
    </row>
    <row r="4137" spans="16:26" x14ac:dyDescent="0.25">
      <c r="P4137" s="3"/>
      <c r="V4137" s="1"/>
      <c r="Y4137" s="4"/>
      <c r="Z4137" s="5"/>
    </row>
    <row r="4138" spans="16:26" x14ac:dyDescent="0.25">
      <c r="P4138" s="3"/>
      <c r="V4138" s="1"/>
      <c r="Y4138" s="4"/>
      <c r="Z4138" s="5"/>
    </row>
    <row r="4139" spans="16:26" x14ac:dyDescent="0.25">
      <c r="P4139" s="3"/>
      <c r="V4139" s="1"/>
      <c r="Y4139" s="4"/>
      <c r="Z4139" s="5"/>
    </row>
    <row r="4140" spans="16:26" x14ac:dyDescent="0.25">
      <c r="P4140" s="3"/>
      <c r="V4140" s="1"/>
      <c r="Y4140" s="4"/>
      <c r="Z4140" s="5"/>
    </row>
    <row r="4141" spans="16:26" x14ac:dyDescent="0.25">
      <c r="P4141" s="3"/>
      <c r="V4141" s="1"/>
      <c r="Y4141" s="4"/>
      <c r="Z4141" s="5"/>
    </row>
    <row r="4142" spans="16:26" x14ac:dyDescent="0.25">
      <c r="P4142" s="3"/>
      <c r="V4142" s="1"/>
      <c r="Y4142" s="4"/>
      <c r="Z4142" s="5"/>
    </row>
    <row r="4143" spans="16:26" x14ac:dyDescent="0.25">
      <c r="P4143" s="3"/>
      <c r="V4143" s="1"/>
      <c r="Y4143" s="4"/>
      <c r="Z4143" s="5"/>
    </row>
    <row r="4144" spans="16:26" x14ac:dyDescent="0.25">
      <c r="P4144" s="3"/>
      <c r="V4144" s="1"/>
      <c r="Y4144" s="4"/>
      <c r="Z4144" s="5"/>
    </row>
    <row r="4145" spans="16:26" x14ac:dyDescent="0.25">
      <c r="P4145" s="3"/>
      <c r="V4145" s="1"/>
      <c r="Y4145" s="4"/>
      <c r="Z4145" s="5"/>
    </row>
    <row r="4146" spans="16:26" x14ac:dyDescent="0.25">
      <c r="P4146" s="3"/>
      <c r="V4146" s="1"/>
      <c r="Y4146" s="4"/>
      <c r="Z4146" s="5"/>
    </row>
    <row r="4147" spans="16:26" x14ac:dyDescent="0.25">
      <c r="P4147" s="3"/>
      <c r="V4147" s="1"/>
      <c r="Y4147" s="4"/>
      <c r="Z4147" s="5"/>
    </row>
    <row r="4148" spans="16:26" x14ac:dyDescent="0.25">
      <c r="P4148" s="3"/>
      <c r="V4148" s="1"/>
      <c r="Y4148" s="4"/>
      <c r="Z4148" s="5"/>
    </row>
    <row r="4149" spans="16:26" x14ac:dyDescent="0.25">
      <c r="P4149" s="3"/>
      <c r="V4149" s="1"/>
      <c r="Y4149" s="4"/>
      <c r="Z4149" s="5"/>
    </row>
    <row r="4150" spans="16:26" x14ac:dyDescent="0.25">
      <c r="P4150" s="3"/>
      <c r="V4150" s="1"/>
      <c r="Y4150" s="4"/>
      <c r="Z4150" s="5"/>
    </row>
    <row r="4151" spans="16:26" x14ac:dyDescent="0.25">
      <c r="P4151" s="3"/>
      <c r="V4151" s="1"/>
      <c r="Y4151" s="4"/>
      <c r="Z4151" s="5"/>
    </row>
    <row r="4152" spans="16:26" x14ac:dyDescent="0.25">
      <c r="P4152" s="3"/>
      <c r="V4152" s="1"/>
      <c r="Y4152" s="4"/>
      <c r="Z4152" s="5"/>
    </row>
    <row r="4153" spans="16:26" x14ac:dyDescent="0.25">
      <c r="P4153" s="3"/>
      <c r="V4153" s="1"/>
      <c r="Y4153" s="4"/>
      <c r="Z4153" s="5"/>
    </row>
    <row r="4154" spans="16:26" x14ac:dyDescent="0.25">
      <c r="P4154" s="3"/>
      <c r="V4154" s="1"/>
      <c r="Y4154" s="4"/>
      <c r="Z4154" s="5"/>
    </row>
    <row r="4155" spans="16:26" x14ac:dyDescent="0.25">
      <c r="P4155" s="3"/>
      <c r="V4155" s="1"/>
      <c r="Y4155" s="4"/>
      <c r="Z4155" s="5"/>
    </row>
    <row r="4156" spans="16:26" x14ac:dyDescent="0.25">
      <c r="P4156" s="3"/>
      <c r="V4156" s="1"/>
      <c r="Y4156" s="4"/>
      <c r="Z4156" s="5"/>
    </row>
    <row r="4157" spans="16:26" x14ac:dyDescent="0.25">
      <c r="P4157" s="3"/>
      <c r="V4157" s="1"/>
      <c r="Y4157" s="4"/>
      <c r="Z4157" s="5"/>
    </row>
    <row r="4158" spans="16:26" x14ac:dyDescent="0.25">
      <c r="P4158" s="3"/>
      <c r="V4158" s="1"/>
      <c r="Y4158" s="4"/>
      <c r="Z4158" s="5"/>
    </row>
    <row r="4159" spans="16:26" x14ac:dyDescent="0.25">
      <c r="P4159" s="3"/>
      <c r="V4159" s="1"/>
      <c r="Y4159" s="4"/>
      <c r="Z4159" s="5"/>
    </row>
    <row r="4160" spans="16:26" x14ac:dyDescent="0.25">
      <c r="P4160" s="3"/>
      <c r="V4160" s="1"/>
      <c r="Y4160" s="4"/>
      <c r="Z4160" s="5"/>
    </row>
    <row r="4161" spans="7:26" x14ac:dyDescent="0.25">
      <c r="G4161" s="6"/>
      <c r="P4161" s="3"/>
      <c r="V4161" s="1"/>
      <c r="Y4161" s="4"/>
      <c r="Z4161" s="5"/>
    </row>
    <row r="4162" spans="7:26" x14ac:dyDescent="0.25">
      <c r="P4162" s="3"/>
      <c r="V4162" s="1"/>
      <c r="Y4162" s="4"/>
      <c r="Z4162" s="5"/>
    </row>
    <row r="4163" spans="7:26" x14ac:dyDescent="0.25">
      <c r="P4163" s="3"/>
      <c r="V4163" s="1"/>
      <c r="Y4163" s="4"/>
      <c r="Z4163" s="5"/>
    </row>
    <row r="4164" spans="7:26" x14ac:dyDescent="0.25">
      <c r="P4164" s="3"/>
      <c r="V4164" s="1"/>
      <c r="Y4164" s="4"/>
      <c r="Z4164" s="5"/>
    </row>
    <row r="4165" spans="7:26" x14ac:dyDescent="0.25">
      <c r="P4165" s="3"/>
      <c r="V4165" s="1"/>
      <c r="Y4165" s="4"/>
      <c r="Z4165" s="5"/>
    </row>
    <row r="4166" spans="7:26" x14ac:dyDescent="0.25">
      <c r="P4166" s="3"/>
      <c r="V4166" s="1"/>
      <c r="Y4166" s="4"/>
      <c r="Z4166" s="5"/>
    </row>
    <row r="4167" spans="7:26" x14ac:dyDescent="0.25">
      <c r="P4167" s="3"/>
      <c r="V4167" s="1"/>
      <c r="Y4167" s="4"/>
      <c r="Z4167" s="5"/>
    </row>
    <row r="4168" spans="7:26" x14ac:dyDescent="0.25">
      <c r="P4168" s="3"/>
      <c r="V4168" s="1"/>
      <c r="Y4168" s="4"/>
      <c r="Z4168" s="5"/>
    </row>
    <row r="4169" spans="7:26" x14ac:dyDescent="0.25">
      <c r="P4169" s="3"/>
      <c r="V4169" s="1"/>
      <c r="Y4169" s="4"/>
      <c r="Z4169" s="5"/>
    </row>
    <row r="4170" spans="7:26" x14ac:dyDescent="0.25">
      <c r="P4170" s="3"/>
      <c r="V4170" s="1"/>
      <c r="Y4170" s="4"/>
      <c r="Z4170" s="5"/>
    </row>
    <row r="4171" spans="7:26" x14ac:dyDescent="0.25">
      <c r="P4171" s="3"/>
      <c r="V4171" s="1"/>
      <c r="Y4171" s="4"/>
      <c r="Z4171" s="5"/>
    </row>
    <row r="4172" spans="7:26" x14ac:dyDescent="0.25">
      <c r="P4172" s="3"/>
      <c r="V4172" s="1"/>
      <c r="Y4172" s="4"/>
      <c r="Z4172" s="5"/>
    </row>
    <row r="4173" spans="7:26" x14ac:dyDescent="0.25">
      <c r="P4173" s="3"/>
      <c r="V4173" s="1"/>
      <c r="Y4173" s="4"/>
      <c r="Z4173" s="5"/>
    </row>
    <row r="4174" spans="7:26" x14ac:dyDescent="0.25">
      <c r="P4174" s="3"/>
      <c r="V4174" s="1"/>
      <c r="Y4174" s="4"/>
      <c r="Z4174" s="5"/>
    </row>
    <row r="4175" spans="7:26" x14ac:dyDescent="0.25">
      <c r="P4175" s="3"/>
      <c r="V4175" s="1"/>
      <c r="Y4175" s="4"/>
      <c r="Z4175" s="5"/>
    </row>
    <row r="4176" spans="7:26" x14ac:dyDescent="0.25">
      <c r="P4176" s="3"/>
      <c r="V4176" s="1"/>
      <c r="Y4176" s="4"/>
      <c r="Z4176" s="5"/>
    </row>
    <row r="4177" spans="7:26" x14ac:dyDescent="0.25">
      <c r="P4177" s="3"/>
      <c r="V4177" s="1"/>
      <c r="Y4177" s="4"/>
      <c r="Z4177" s="5"/>
    </row>
    <row r="4178" spans="7:26" x14ac:dyDescent="0.25">
      <c r="P4178" s="3"/>
      <c r="V4178" s="1"/>
      <c r="Y4178" s="4"/>
      <c r="Z4178" s="5"/>
    </row>
    <row r="4179" spans="7:26" x14ac:dyDescent="0.25">
      <c r="P4179" s="3"/>
      <c r="V4179" s="1"/>
      <c r="Y4179" s="4"/>
      <c r="Z4179" s="5"/>
    </row>
    <row r="4180" spans="7:26" x14ac:dyDescent="0.25">
      <c r="P4180" s="3"/>
      <c r="V4180" s="1"/>
      <c r="Y4180" s="4"/>
      <c r="Z4180" s="5"/>
    </row>
    <row r="4181" spans="7:26" x14ac:dyDescent="0.25">
      <c r="P4181" s="3"/>
      <c r="V4181" s="1"/>
      <c r="Y4181" s="4"/>
      <c r="Z4181" s="5"/>
    </row>
    <row r="4182" spans="7:26" x14ac:dyDescent="0.25">
      <c r="P4182" s="3"/>
      <c r="V4182" s="1"/>
      <c r="Y4182" s="4"/>
      <c r="Z4182" s="5"/>
    </row>
    <row r="4183" spans="7:26" x14ac:dyDescent="0.25">
      <c r="P4183" s="3"/>
      <c r="V4183" s="1"/>
      <c r="Y4183" s="4"/>
      <c r="Z4183" s="5"/>
    </row>
    <row r="4184" spans="7:26" x14ac:dyDescent="0.25">
      <c r="P4184" s="3"/>
      <c r="V4184" s="1"/>
      <c r="Y4184" s="4"/>
      <c r="Z4184" s="5"/>
    </row>
    <row r="4185" spans="7:26" x14ac:dyDescent="0.25">
      <c r="P4185" s="3"/>
      <c r="V4185" s="1"/>
      <c r="Y4185" s="4"/>
      <c r="Z4185" s="5"/>
    </row>
    <row r="4186" spans="7:26" x14ac:dyDescent="0.25">
      <c r="G4186" s="6"/>
      <c r="P4186" s="3"/>
      <c r="V4186" s="1"/>
      <c r="Y4186" s="4"/>
      <c r="Z4186" s="5"/>
    </row>
    <row r="4187" spans="7:26" x14ac:dyDescent="0.25">
      <c r="P4187" s="3"/>
      <c r="V4187" s="1"/>
      <c r="Y4187" s="4"/>
      <c r="Z4187" s="5"/>
    </row>
    <row r="4188" spans="7:26" x14ac:dyDescent="0.25">
      <c r="P4188" s="3"/>
      <c r="V4188" s="1"/>
      <c r="Y4188" s="4"/>
      <c r="Z4188" s="5"/>
    </row>
    <row r="4189" spans="7:26" x14ac:dyDescent="0.25">
      <c r="P4189" s="3"/>
      <c r="V4189" s="1"/>
      <c r="Y4189" s="4"/>
      <c r="Z4189" s="5"/>
    </row>
    <row r="4190" spans="7:26" x14ac:dyDescent="0.25">
      <c r="P4190" s="3"/>
      <c r="V4190" s="1"/>
      <c r="Y4190" s="4"/>
      <c r="Z4190" s="5"/>
    </row>
    <row r="4191" spans="7:26" x14ac:dyDescent="0.25">
      <c r="P4191" s="3"/>
      <c r="V4191" s="1"/>
      <c r="Y4191" s="4"/>
      <c r="Z4191" s="5"/>
    </row>
    <row r="4192" spans="7:26" x14ac:dyDescent="0.25">
      <c r="P4192" s="3"/>
      <c r="V4192" s="1"/>
      <c r="Y4192" s="4"/>
      <c r="Z4192" s="5"/>
    </row>
    <row r="4193" spans="16:26" x14ac:dyDescent="0.25">
      <c r="P4193" s="3"/>
      <c r="V4193" s="1"/>
      <c r="Y4193" s="4"/>
      <c r="Z4193" s="5"/>
    </row>
    <row r="4194" spans="16:26" x14ac:dyDescent="0.25">
      <c r="P4194" s="3"/>
      <c r="V4194" s="1"/>
      <c r="Y4194" s="4"/>
      <c r="Z4194" s="5"/>
    </row>
    <row r="4195" spans="16:26" x14ac:dyDescent="0.25">
      <c r="P4195" s="3"/>
      <c r="V4195" s="1"/>
      <c r="Y4195" s="4"/>
      <c r="Z4195" s="5"/>
    </row>
    <row r="4196" spans="16:26" x14ac:dyDescent="0.25">
      <c r="P4196" s="3"/>
      <c r="V4196" s="1"/>
      <c r="Y4196" s="4"/>
      <c r="Z4196" s="5"/>
    </row>
    <row r="4197" spans="16:26" x14ac:dyDescent="0.25">
      <c r="P4197" s="3"/>
      <c r="V4197" s="1"/>
      <c r="Y4197" s="4"/>
      <c r="Z4197" s="5"/>
    </row>
    <row r="4198" spans="16:26" x14ac:dyDescent="0.25">
      <c r="P4198" s="3"/>
      <c r="V4198" s="1"/>
      <c r="Y4198" s="4"/>
      <c r="Z4198" s="5"/>
    </row>
    <row r="4199" spans="16:26" x14ac:dyDescent="0.25">
      <c r="P4199" s="3"/>
      <c r="V4199" s="1"/>
      <c r="Y4199" s="4"/>
      <c r="Z4199" s="5"/>
    </row>
    <row r="4200" spans="16:26" x14ac:dyDescent="0.25">
      <c r="P4200" s="3"/>
      <c r="V4200" s="1"/>
      <c r="Y4200" s="4"/>
      <c r="Z4200" s="5"/>
    </row>
    <row r="4201" spans="16:26" x14ac:dyDescent="0.25">
      <c r="P4201" s="3"/>
      <c r="V4201" s="1"/>
      <c r="Y4201" s="4"/>
      <c r="Z4201" s="5"/>
    </row>
    <row r="4202" spans="16:26" x14ac:dyDescent="0.25">
      <c r="P4202" s="3"/>
      <c r="V4202" s="1"/>
      <c r="Y4202" s="4"/>
      <c r="Z4202" s="5"/>
    </row>
    <row r="4203" spans="16:26" x14ac:dyDescent="0.25">
      <c r="P4203" s="3"/>
      <c r="V4203" s="1"/>
      <c r="Y4203" s="4"/>
      <c r="Z4203" s="5"/>
    </row>
    <row r="4204" spans="16:26" x14ac:dyDescent="0.25">
      <c r="P4204" s="3"/>
      <c r="V4204" s="1"/>
      <c r="Y4204" s="4"/>
      <c r="Z4204" s="5"/>
    </row>
    <row r="4205" spans="16:26" x14ac:dyDescent="0.25">
      <c r="P4205" s="3"/>
      <c r="V4205" s="1"/>
      <c r="Y4205" s="4"/>
      <c r="Z4205" s="5"/>
    </row>
    <row r="4206" spans="16:26" x14ac:dyDescent="0.25">
      <c r="P4206" s="3"/>
      <c r="V4206" s="1"/>
      <c r="Y4206" s="4"/>
      <c r="Z4206" s="5"/>
    </row>
    <row r="4207" spans="16:26" x14ac:dyDescent="0.25">
      <c r="P4207" s="3"/>
      <c r="V4207" s="1"/>
      <c r="Y4207" s="4"/>
      <c r="Z4207" s="5"/>
    </row>
    <row r="4208" spans="16:26" x14ac:dyDescent="0.25">
      <c r="P4208" s="3"/>
      <c r="V4208" s="1"/>
      <c r="Y4208" s="4"/>
      <c r="Z4208" s="5"/>
    </row>
    <row r="4209" spans="16:26" x14ac:dyDescent="0.25">
      <c r="P4209" s="3"/>
      <c r="V4209" s="1"/>
      <c r="Y4209" s="4"/>
      <c r="Z4209" s="5"/>
    </row>
    <row r="4210" spans="16:26" x14ac:dyDescent="0.25">
      <c r="P4210" s="3"/>
      <c r="V4210" s="1"/>
      <c r="Y4210" s="4"/>
      <c r="Z4210" s="5"/>
    </row>
    <row r="4211" spans="16:26" x14ac:dyDescent="0.25">
      <c r="P4211" s="3"/>
      <c r="V4211" s="1"/>
      <c r="Y4211" s="4"/>
      <c r="Z4211" s="5"/>
    </row>
    <row r="4212" spans="16:26" x14ac:dyDescent="0.25">
      <c r="P4212" s="3"/>
      <c r="V4212" s="1"/>
      <c r="Y4212" s="4"/>
      <c r="Z4212" s="5"/>
    </row>
    <row r="4213" spans="16:26" x14ac:dyDescent="0.25">
      <c r="P4213" s="3"/>
      <c r="V4213" s="1"/>
      <c r="Y4213" s="4"/>
      <c r="Z4213" s="5"/>
    </row>
    <row r="4214" spans="16:26" x14ac:dyDescent="0.25">
      <c r="P4214" s="3"/>
      <c r="V4214" s="1"/>
      <c r="Y4214" s="4"/>
      <c r="Z4214" s="5"/>
    </row>
    <row r="4215" spans="16:26" x14ac:dyDescent="0.25">
      <c r="P4215" s="3"/>
      <c r="V4215" s="1"/>
      <c r="Y4215" s="4"/>
      <c r="Z4215" s="5"/>
    </row>
    <row r="4216" spans="16:26" x14ac:dyDescent="0.25">
      <c r="P4216" s="3"/>
      <c r="V4216" s="1"/>
      <c r="Y4216" s="4"/>
      <c r="Z4216" s="5"/>
    </row>
    <row r="4217" spans="16:26" x14ac:dyDescent="0.25">
      <c r="P4217" s="3"/>
      <c r="V4217" s="1"/>
      <c r="Y4217" s="4"/>
      <c r="Z4217" s="5"/>
    </row>
    <row r="4218" spans="16:26" x14ac:dyDescent="0.25">
      <c r="P4218" s="3"/>
      <c r="V4218" s="1"/>
      <c r="Y4218" s="4"/>
      <c r="Z4218" s="5"/>
    </row>
    <row r="4219" spans="16:26" x14ac:dyDescent="0.25">
      <c r="P4219" s="3"/>
      <c r="V4219" s="1"/>
      <c r="Y4219" s="4"/>
      <c r="Z4219" s="5"/>
    </row>
    <row r="4220" spans="16:26" x14ac:dyDescent="0.25">
      <c r="P4220" s="3"/>
      <c r="V4220" s="1"/>
      <c r="Y4220" s="4"/>
      <c r="Z4220" s="5"/>
    </row>
    <row r="4221" spans="16:26" x14ac:dyDescent="0.25">
      <c r="P4221" s="3"/>
      <c r="V4221" s="1"/>
      <c r="Y4221" s="4"/>
      <c r="Z4221" s="5"/>
    </row>
    <row r="4222" spans="16:26" x14ac:dyDescent="0.25">
      <c r="P4222" s="3"/>
      <c r="V4222" s="1"/>
      <c r="Y4222" s="4"/>
      <c r="Z4222" s="5"/>
    </row>
    <row r="4223" spans="16:26" x14ac:dyDescent="0.25">
      <c r="P4223" s="3"/>
      <c r="V4223" s="1"/>
      <c r="Y4223" s="4"/>
      <c r="Z4223" s="5"/>
    </row>
    <row r="4224" spans="16:26" x14ac:dyDescent="0.25">
      <c r="P4224" s="3"/>
      <c r="V4224" s="1"/>
      <c r="Y4224" s="4"/>
      <c r="Z4224" s="5"/>
    </row>
    <row r="4225" spans="16:26" x14ac:dyDescent="0.25">
      <c r="P4225" s="3"/>
      <c r="V4225" s="1"/>
      <c r="Y4225" s="4"/>
      <c r="Z4225" s="5"/>
    </row>
    <row r="4226" spans="16:26" x14ac:dyDescent="0.25">
      <c r="P4226" s="3"/>
      <c r="V4226" s="1"/>
      <c r="Y4226" s="4"/>
      <c r="Z4226" s="5"/>
    </row>
    <row r="4227" spans="16:26" x14ac:dyDescent="0.25">
      <c r="P4227" s="3"/>
      <c r="V4227" s="1"/>
      <c r="Y4227" s="4"/>
      <c r="Z4227" s="5"/>
    </row>
    <row r="4228" spans="16:26" x14ac:dyDescent="0.25">
      <c r="P4228" s="3"/>
      <c r="V4228" s="1"/>
      <c r="Y4228" s="4"/>
      <c r="Z4228" s="5"/>
    </row>
    <row r="4229" spans="16:26" x14ac:dyDescent="0.25">
      <c r="P4229" s="3"/>
      <c r="V4229" s="1"/>
      <c r="Y4229" s="4"/>
      <c r="Z4229" s="5"/>
    </row>
    <row r="4230" spans="16:26" x14ac:dyDescent="0.25">
      <c r="P4230" s="3"/>
      <c r="V4230" s="1"/>
      <c r="Y4230" s="4"/>
      <c r="Z4230" s="5"/>
    </row>
    <row r="4231" spans="16:26" x14ac:dyDescent="0.25">
      <c r="P4231" s="3"/>
      <c r="V4231" s="1"/>
      <c r="Y4231" s="4"/>
      <c r="Z4231" s="5"/>
    </row>
    <row r="4232" spans="16:26" x14ac:dyDescent="0.25">
      <c r="P4232" s="3"/>
      <c r="V4232" s="1"/>
      <c r="Y4232" s="4"/>
      <c r="Z4232" s="5"/>
    </row>
    <row r="4233" spans="16:26" x14ac:dyDescent="0.25">
      <c r="P4233" s="3"/>
      <c r="V4233" s="1"/>
      <c r="Y4233" s="4"/>
      <c r="Z4233" s="5"/>
    </row>
    <row r="4234" spans="16:26" x14ac:dyDescent="0.25">
      <c r="P4234" s="3"/>
      <c r="V4234" s="1"/>
      <c r="Y4234" s="4"/>
      <c r="Z4234" s="5"/>
    </row>
    <row r="4235" spans="16:26" x14ac:dyDescent="0.25">
      <c r="P4235" s="3"/>
      <c r="V4235" s="1"/>
      <c r="Y4235" s="4"/>
      <c r="Z4235" s="5"/>
    </row>
    <row r="4236" spans="16:26" x14ac:dyDescent="0.25">
      <c r="P4236" s="3"/>
      <c r="V4236" s="1"/>
      <c r="Y4236" s="4"/>
      <c r="Z4236" s="5"/>
    </row>
    <row r="4237" spans="16:26" x14ac:dyDescent="0.25">
      <c r="P4237" s="3"/>
      <c r="V4237" s="1"/>
      <c r="Y4237" s="4"/>
      <c r="Z4237" s="5"/>
    </row>
    <row r="4238" spans="16:26" x14ac:dyDescent="0.25">
      <c r="P4238" s="3"/>
      <c r="V4238" s="1"/>
      <c r="Y4238" s="4"/>
      <c r="Z4238" s="5"/>
    </row>
    <row r="4239" spans="16:26" x14ac:dyDescent="0.25">
      <c r="P4239" s="3"/>
      <c r="V4239" s="1"/>
      <c r="Y4239" s="4"/>
      <c r="Z4239" s="5"/>
    </row>
    <row r="4240" spans="16:26" x14ac:dyDescent="0.25">
      <c r="P4240" s="3"/>
      <c r="V4240" s="1"/>
      <c r="Y4240" s="4"/>
      <c r="Z4240" s="5"/>
    </row>
    <row r="4241" spans="16:26" x14ac:dyDescent="0.25">
      <c r="P4241" s="3"/>
      <c r="V4241" s="1"/>
      <c r="Y4241" s="4"/>
      <c r="Z4241" s="5"/>
    </row>
    <row r="4242" spans="16:26" x14ac:dyDescent="0.25">
      <c r="P4242" s="3"/>
      <c r="V4242" s="1"/>
      <c r="Y4242" s="4"/>
      <c r="Z4242" s="5"/>
    </row>
    <row r="4243" spans="16:26" x14ac:dyDescent="0.25">
      <c r="P4243" s="3"/>
      <c r="V4243" s="1"/>
      <c r="Y4243" s="4"/>
      <c r="Z4243" s="5"/>
    </row>
    <row r="4244" spans="16:26" x14ac:dyDescent="0.25">
      <c r="P4244" s="3"/>
      <c r="V4244" s="1"/>
      <c r="Y4244" s="4"/>
      <c r="Z4244" s="5"/>
    </row>
    <row r="4245" spans="16:26" x14ac:dyDescent="0.25">
      <c r="P4245" s="3"/>
      <c r="V4245" s="1"/>
      <c r="Y4245" s="4"/>
      <c r="Z4245" s="5"/>
    </row>
    <row r="4246" spans="16:26" x14ac:dyDescent="0.25">
      <c r="P4246" s="3"/>
      <c r="V4246" s="1"/>
      <c r="Y4246" s="4"/>
      <c r="Z4246" s="5"/>
    </row>
    <row r="4247" spans="16:26" x14ac:dyDescent="0.25">
      <c r="P4247" s="3"/>
      <c r="V4247" s="1"/>
      <c r="Y4247" s="4"/>
      <c r="Z4247" s="5"/>
    </row>
    <row r="4248" spans="16:26" x14ac:dyDescent="0.25">
      <c r="P4248" s="3"/>
      <c r="V4248" s="1"/>
      <c r="Y4248" s="4"/>
      <c r="Z4248" s="5"/>
    </row>
    <row r="4249" spans="16:26" x14ac:dyDescent="0.25">
      <c r="P4249" s="3"/>
      <c r="V4249" s="1"/>
      <c r="Y4249" s="4"/>
      <c r="Z4249" s="5"/>
    </row>
    <row r="4250" spans="16:26" x14ac:dyDescent="0.25">
      <c r="P4250" s="3"/>
      <c r="V4250" s="1"/>
      <c r="Y4250" s="4"/>
      <c r="Z4250" s="5"/>
    </row>
    <row r="4251" spans="16:26" x14ac:dyDescent="0.25">
      <c r="P4251" s="3"/>
      <c r="V4251" s="1"/>
      <c r="Y4251" s="4"/>
      <c r="Z4251" s="5"/>
    </row>
    <row r="4252" spans="16:26" x14ac:dyDescent="0.25">
      <c r="P4252" s="3"/>
      <c r="V4252" s="1"/>
      <c r="Y4252" s="4"/>
      <c r="Z4252" s="5"/>
    </row>
    <row r="4253" spans="16:26" x14ac:dyDescent="0.25">
      <c r="P4253" s="3"/>
      <c r="V4253" s="1"/>
      <c r="Y4253" s="4"/>
      <c r="Z4253" s="5"/>
    </row>
    <row r="4254" spans="16:26" x14ac:dyDescent="0.25">
      <c r="P4254" s="3"/>
      <c r="V4254" s="1"/>
      <c r="Y4254" s="4"/>
      <c r="Z4254" s="5"/>
    </row>
    <row r="4255" spans="16:26" x14ac:dyDescent="0.25">
      <c r="P4255" s="3"/>
      <c r="V4255" s="1"/>
      <c r="Y4255" s="4"/>
      <c r="Z4255" s="5"/>
    </row>
    <row r="4256" spans="16:26" x14ac:dyDescent="0.25">
      <c r="P4256" s="3"/>
      <c r="V4256" s="1"/>
      <c r="Y4256" s="4"/>
      <c r="Z4256" s="5"/>
    </row>
    <row r="4257" spans="16:26" x14ac:dyDescent="0.25">
      <c r="P4257" s="3"/>
      <c r="V4257" s="1"/>
      <c r="Y4257" s="4"/>
      <c r="Z4257" s="5"/>
    </row>
    <row r="4258" spans="16:26" x14ac:dyDescent="0.25">
      <c r="P4258" s="3"/>
      <c r="V4258" s="1"/>
      <c r="Y4258" s="4"/>
      <c r="Z4258" s="5"/>
    </row>
    <row r="4259" spans="16:26" x14ac:dyDescent="0.25">
      <c r="P4259" s="3"/>
      <c r="V4259" s="1"/>
      <c r="Y4259" s="4"/>
      <c r="Z4259" s="5"/>
    </row>
    <row r="4260" spans="16:26" x14ac:dyDescent="0.25">
      <c r="P4260" s="3"/>
      <c r="V4260" s="1"/>
      <c r="Y4260" s="4"/>
      <c r="Z4260" s="5"/>
    </row>
    <row r="4261" spans="16:26" x14ac:dyDescent="0.25">
      <c r="P4261" s="3"/>
      <c r="V4261" s="1"/>
      <c r="Y4261" s="4"/>
      <c r="Z4261" s="5"/>
    </row>
    <row r="4262" spans="16:26" x14ac:dyDescent="0.25">
      <c r="P4262" s="3"/>
      <c r="V4262" s="1"/>
      <c r="Y4262" s="4"/>
      <c r="Z4262" s="5"/>
    </row>
    <row r="4263" spans="16:26" x14ac:dyDescent="0.25">
      <c r="P4263" s="3"/>
      <c r="V4263" s="1"/>
      <c r="Y4263" s="4"/>
      <c r="Z4263" s="5"/>
    </row>
    <row r="4264" spans="16:26" x14ac:dyDescent="0.25">
      <c r="P4264" s="3"/>
      <c r="V4264" s="1"/>
      <c r="Y4264" s="4"/>
      <c r="Z4264" s="5"/>
    </row>
    <row r="4265" spans="16:26" x14ac:dyDescent="0.25">
      <c r="P4265" s="3"/>
      <c r="V4265" s="1"/>
      <c r="Y4265" s="4"/>
      <c r="Z4265" s="5"/>
    </row>
    <row r="4266" spans="16:26" x14ac:dyDescent="0.25">
      <c r="P4266" s="3"/>
      <c r="V4266" s="1"/>
      <c r="Y4266" s="4"/>
      <c r="Z4266" s="5"/>
    </row>
    <row r="4267" spans="16:26" x14ac:dyDescent="0.25">
      <c r="P4267" s="3"/>
      <c r="V4267" s="1"/>
      <c r="Y4267" s="4"/>
      <c r="Z4267" s="5"/>
    </row>
    <row r="4268" spans="16:26" x14ac:dyDescent="0.25">
      <c r="P4268" s="3"/>
      <c r="V4268" s="1"/>
      <c r="Y4268" s="4"/>
      <c r="Z4268" s="5"/>
    </row>
    <row r="4269" spans="16:26" x14ac:dyDescent="0.25">
      <c r="P4269" s="3"/>
      <c r="V4269" s="1"/>
      <c r="Y4269" s="4"/>
      <c r="Z4269" s="5"/>
    </row>
    <row r="4270" spans="16:26" x14ac:dyDescent="0.25">
      <c r="P4270" s="3"/>
      <c r="V4270" s="1"/>
      <c r="Y4270" s="4"/>
      <c r="Z4270" s="5"/>
    </row>
    <row r="4271" spans="16:26" x14ac:dyDescent="0.25">
      <c r="P4271" s="3"/>
      <c r="V4271" s="1"/>
      <c r="Y4271" s="4"/>
      <c r="Z4271" s="5"/>
    </row>
    <row r="4272" spans="16:26" x14ac:dyDescent="0.25">
      <c r="P4272" s="3"/>
      <c r="V4272" s="1"/>
      <c r="Y4272" s="4"/>
      <c r="Z4272" s="5"/>
    </row>
    <row r="4273" spans="16:26" x14ac:dyDescent="0.25">
      <c r="P4273" s="3"/>
      <c r="V4273" s="1"/>
      <c r="Y4273" s="4"/>
      <c r="Z4273" s="5"/>
    </row>
    <row r="4274" spans="16:26" x14ac:dyDescent="0.25">
      <c r="P4274" s="3"/>
      <c r="V4274" s="1"/>
      <c r="Y4274" s="4"/>
      <c r="Z4274" s="5"/>
    </row>
    <row r="4275" spans="16:26" x14ac:dyDescent="0.25">
      <c r="P4275" s="3"/>
      <c r="V4275" s="1"/>
      <c r="Y4275" s="4"/>
      <c r="Z4275" s="5"/>
    </row>
    <row r="4276" spans="16:26" x14ac:dyDescent="0.25">
      <c r="P4276" s="3"/>
      <c r="V4276" s="1"/>
      <c r="Y4276" s="4"/>
      <c r="Z4276" s="5"/>
    </row>
    <row r="4277" spans="16:26" x14ac:dyDescent="0.25">
      <c r="P4277" s="3"/>
      <c r="V4277" s="1"/>
      <c r="Y4277" s="4"/>
      <c r="Z4277" s="5"/>
    </row>
    <row r="4278" spans="16:26" x14ac:dyDescent="0.25">
      <c r="P4278" s="3"/>
      <c r="V4278" s="1"/>
      <c r="Y4278" s="4"/>
      <c r="Z4278" s="5"/>
    </row>
    <row r="4279" spans="16:26" x14ac:dyDescent="0.25">
      <c r="P4279" s="3"/>
      <c r="V4279" s="1"/>
      <c r="Y4279" s="4"/>
      <c r="Z4279" s="5"/>
    </row>
    <row r="4280" spans="16:26" x14ac:dyDescent="0.25">
      <c r="P4280" s="3"/>
      <c r="V4280" s="1"/>
      <c r="Y4280" s="4"/>
      <c r="Z4280" s="5"/>
    </row>
    <row r="4281" spans="16:26" x14ac:dyDescent="0.25">
      <c r="P4281" s="3"/>
      <c r="V4281" s="1"/>
      <c r="Y4281" s="4"/>
      <c r="Z4281" s="5"/>
    </row>
    <row r="4282" spans="16:26" x14ac:dyDescent="0.25">
      <c r="P4282" s="3"/>
      <c r="V4282" s="1"/>
      <c r="Y4282" s="4"/>
      <c r="Z4282" s="5"/>
    </row>
    <row r="4283" spans="16:26" x14ac:dyDescent="0.25">
      <c r="P4283" s="3"/>
      <c r="V4283" s="1"/>
      <c r="Y4283" s="4"/>
      <c r="Z4283" s="5"/>
    </row>
    <row r="4284" spans="16:26" x14ac:dyDescent="0.25">
      <c r="P4284" s="3"/>
      <c r="V4284" s="1"/>
      <c r="Y4284" s="4"/>
      <c r="Z4284" s="5"/>
    </row>
    <row r="4285" spans="16:26" x14ac:dyDescent="0.25">
      <c r="P4285" s="3"/>
      <c r="V4285" s="1"/>
      <c r="Y4285" s="4"/>
      <c r="Z4285" s="5"/>
    </row>
    <row r="4286" spans="16:26" x14ac:dyDescent="0.25">
      <c r="P4286" s="3"/>
      <c r="V4286" s="1"/>
      <c r="Y4286" s="4"/>
      <c r="Z4286" s="5"/>
    </row>
    <row r="4287" spans="16:26" x14ac:dyDescent="0.25">
      <c r="P4287" s="3"/>
      <c r="V4287" s="1"/>
      <c r="Y4287" s="4"/>
      <c r="Z4287" s="5"/>
    </row>
    <row r="4288" spans="16:26" x14ac:dyDescent="0.25">
      <c r="P4288" s="3"/>
      <c r="V4288" s="1"/>
      <c r="Y4288" s="4"/>
      <c r="Z4288" s="5"/>
    </row>
    <row r="4289" spans="7:26" x14ac:dyDescent="0.25">
      <c r="P4289" s="3"/>
      <c r="V4289" s="1"/>
      <c r="Y4289" s="4"/>
      <c r="Z4289" s="5"/>
    </row>
    <row r="4290" spans="7:26" x14ac:dyDescent="0.25">
      <c r="P4290" s="3"/>
      <c r="V4290" s="1"/>
      <c r="Y4290" s="4"/>
      <c r="Z4290" s="5"/>
    </row>
    <row r="4291" spans="7:26" x14ac:dyDescent="0.25">
      <c r="P4291" s="3"/>
      <c r="V4291" s="1"/>
      <c r="Y4291" s="4"/>
      <c r="Z4291" s="5"/>
    </row>
    <row r="4292" spans="7:26" x14ac:dyDescent="0.25">
      <c r="P4292" s="3"/>
      <c r="V4292" s="1"/>
      <c r="Y4292" s="4"/>
      <c r="Z4292" s="5"/>
    </row>
    <row r="4293" spans="7:26" x14ac:dyDescent="0.25">
      <c r="P4293" s="3"/>
      <c r="V4293" s="1"/>
      <c r="Y4293" s="4"/>
      <c r="Z4293" s="5"/>
    </row>
    <row r="4294" spans="7:26" x14ac:dyDescent="0.25">
      <c r="P4294" s="3"/>
      <c r="V4294" s="1"/>
      <c r="Y4294" s="4"/>
      <c r="Z4294" s="5"/>
    </row>
    <row r="4295" spans="7:26" x14ac:dyDescent="0.25">
      <c r="P4295" s="3"/>
      <c r="V4295" s="1"/>
      <c r="Y4295" s="4"/>
      <c r="Z4295" s="5"/>
    </row>
    <row r="4296" spans="7:26" x14ac:dyDescent="0.25">
      <c r="P4296" s="3"/>
      <c r="V4296" s="1"/>
      <c r="Y4296" s="4"/>
      <c r="Z4296" s="5"/>
    </row>
    <row r="4297" spans="7:26" x14ac:dyDescent="0.25">
      <c r="P4297" s="3"/>
      <c r="V4297" s="1"/>
      <c r="Y4297" s="4"/>
      <c r="Z4297" s="5"/>
    </row>
    <row r="4298" spans="7:26" x14ac:dyDescent="0.25">
      <c r="P4298" s="3"/>
      <c r="V4298" s="1"/>
      <c r="Y4298" s="4"/>
      <c r="Z4298" s="5"/>
    </row>
    <row r="4299" spans="7:26" x14ac:dyDescent="0.25">
      <c r="P4299" s="3"/>
      <c r="V4299" s="1"/>
      <c r="Y4299" s="4"/>
      <c r="Z4299" s="5"/>
    </row>
    <row r="4300" spans="7:26" x14ac:dyDescent="0.25">
      <c r="P4300" s="3"/>
      <c r="V4300" s="1"/>
      <c r="Y4300" s="4"/>
      <c r="Z4300" s="5"/>
    </row>
    <row r="4301" spans="7:26" x14ac:dyDescent="0.25">
      <c r="G4301" s="6"/>
      <c r="P4301" s="3"/>
      <c r="V4301" s="1"/>
      <c r="Y4301" s="4"/>
      <c r="Z4301" s="5"/>
    </row>
    <row r="4302" spans="7:26" x14ac:dyDescent="0.25">
      <c r="P4302" s="3"/>
      <c r="V4302" s="1"/>
      <c r="Y4302" s="4"/>
      <c r="Z4302" s="5"/>
    </row>
    <row r="4303" spans="7:26" x14ac:dyDescent="0.25">
      <c r="P4303" s="3"/>
      <c r="V4303" s="1"/>
      <c r="Y4303" s="4"/>
      <c r="Z4303" s="5"/>
    </row>
    <row r="4304" spans="7:26" x14ac:dyDescent="0.25">
      <c r="P4304" s="3"/>
      <c r="V4304" s="1"/>
      <c r="Y4304" s="4"/>
      <c r="Z4304" s="5"/>
    </row>
    <row r="4305" spans="16:26" x14ac:dyDescent="0.25">
      <c r="P4305" s="3"/>
      <c r="V4305" s="1"/>
      <c r="Y4305" s="4"/>
      <c r="Z4305" s="5"/>
    </row>
    <row r="4306" spans="16:26" x14ac:dyDescent="0.25">
      <c r="P4306" s="3"/>
      <c r="V4306" s="1"/>
      <c r="Y4306" s="4"/>
      <c r="Z4306" s="5"/>
    </row>
    <row r="4307" spans="16:26" x14ac:dyDescent="0.25">
      <c r="P4307" s="3"/>
      <c r="V4307" s="1"/>
      <c r="Y4307" s="4"/>
      <c r="Z4307" s="5"/>
    </row>
    <row r="4308" spans="16:26" x14ac:dyDescent="0.25">
      <c r="P4308" s="3"/>
      <c r="V4308" s="1"/>
      <c r="Y4308" s="4"/>
      <c r="Z4308" s="5"/>
    </row>
    <row r="4309" spans="16:26" x14ac:dyDescent="0.25">
      <c r="P4309" s="3"/>
      <c r="V4309" s="1"/>
      <c r="Y4309" s="4"/>
      <c r="Z4309" s="5"/>
    </row>
    <row r="4310" spans="16:26" x14ac:dyDescent="0.25">
      <c r="P4310" s="3"/>
      <c r="V4310" s="1"/>
      <c r="Y4310" s="4"/>
      <c r="Z4310" s="5"/>
    </row>
    <row r="4311" spans="16:26" x14ac:dyDescent="0.25">
      <c r="P4311" s="3"/>
      <c r="V4311" s="1"/>
      <c r="Y4311" s="4"/>
      <c r="Z4311" s="5"/>
    </row>
    <row r="4312" spans="16:26" x14ac:dyDescent="0.25">
      <c r="P4312" s="3"/>
      <c r="V4312" s="1"/>
      <c r="Y4312" s="4"/>
      <c r="Z4312" s="5"/>
    </row>
    <row r="4313" spans="16:26" x14ac:dyDescent="0.25">
      <c r="P4313" s="3"/>
      <c r="V4313" s="1"/>
      <c r="Y4313" s="4"/>
      <c r="Z4313" s="5"/>
    </row>
    <row r="4314" spans="16:26" x14ac:dyDescent="0.25">
      <c r="P4314" s="3"/>
      <c r="V4314" s="1"/>
      <c r="Y4314" s="4"/>
      <c r="Z4314" s="5"/>
    </row>
    <row r="4315" spans="16:26" x14ac:dyDescent="0.25">
      <c r="P4315" s="3"/>
      <c r="V4315" s="1"/>
      <c r="Y4315" s="4"/>
      <c r="Z4315" s="5"/>
    </row>
    <row r="4316" spans="16:26" x14ac:dyDescent="0.25">
      <c r="P4316" s="3"/>
      <c r="V4316" s="1"/>
      <c r="Y4316" s="4"/>
      <c r="Z4316" s="5"/>
    </row>
    <row r="4317" spans="16:26" x14ac:dyDescent="0.25">
      <c r="P4317" s="3"/>
      <c r="V4317" s="1"/>
      <c r="Y4317" s="4"/>
      <c r="Z4317" s="5"/>
    </row>
    <row r="4318" spans="16:26" x14ac:dyDescent="0.25">
      <c r="P4318" s="3"/>
      <c r="V4318" s="1"/>
      <c r="Y4318" s="4"/>
      <c r="Z4318" s="5"/>
    </row>
    <row r="4319" spans="16:26" x14ac:dyDescent="0.25">
      <c r="P4319" s="3"/>
      <c r="V4319" s="1"/>
      <c r="Y4319" s="4"/>
      <c r="Z4319" s="5"/>
    </row>
    <row r="4320" spans="16:26" x14ac:dyDescent="0.25">
      <c r="P4320" s="3"/>
      <c r="V4320" s="1"/>
      <c r="Y4320" s="4"/>
      <c r="Z4320" s="5"/>
    </row>
    <row r="4321" spans="7:26" x14ac:dyDescent="0.25">
      <c r="P4321" s="3"/>
      <c r="V4321" s="1"/>
      <c r="Y4321" s="4"/>
      <c r="Z4321" s="5"/>
    </row>
    <row r="4322" spans="7:26" x14ac:dyDescent="0.25">
      <c r="P4322" s="3"/>
      <c r="V4322" s="1"/>
      <c r="Y4322" s="4"/>
      <c r="Z4322" s="5"/>
    </row>
    <row r="4323" spans="7:26" x14ac:dyDescent="0.25">
      <c r="P4323" s="3"/>
      <c r="V4323" s="1"/>
      <c r="Y4323" s="4"/>
      <c r="Z4323" s="5"/>
    </row>
    <row r="4324" spans="7:26" x14ac:dyDescent="0.25">
      <c r="P4324" s="3"/>
      <c r="V4324" s="1"/>
      <c r="Y4324" s="4"/>
      <c r="Z4324" s="5"/>
    </row>
    <row r="4325" spans="7:26" x14ac:dyDescent="0.25">
      <c r="P4325" s="3"/>
      <c r="V4325" s="1"/>
      <c r="Y4325" s="4"/>
      <c r="Z4325" s="5"/>
    </row>
    <row r="4326" spans="7:26" x14ac:dyDescent="0.25">
      <c r="G4326" s="6"/>
      <c r="P4326" s="3"/>
      <c r="V4326" s="1"/>
      <c r="Y4326" s="4"/>
      <c r="Z4326" s="5"/>
    </row>
    <row r="4327" spans="7:26" x14ac:dyDescent="0.25">
      <c r="P4327" s="3"/>
      <c r="V4327" s="1"/>
      <c r="Y4327" s="4"/>
      <c r="Z4327" s="5"/>
    </row>
    <row r="4328" spans="7:26" x14ac:dyDescent="0.25">
      <c r="P4328" s="3"/>
      <c r="V4328" s="1"/>
      <c r="Y4328" s="4"/>
      <c r="Z4328" s="5"/>
    </row>
    <row r="4329" spans="7:26" x14ac:dyDescent="0.25">
      <c r="P4329" s="3"/>
      <c r="V4329" s="1"/>
      <c r="Y4329" s="4"/>
      <c r="Z4329" s="5"/>
    </row>
    <row r="4330" spans="7:26" x14ac:dyDescent="0.25">
      <c r="P4330" s="3"/>
      <c r="V4330" s="1"/>
      <c r="Y4330" s="4"/>
      <c r="Z4330" s="5"/>
    </row>
    <row r="4331" spans="7:26" x14ac:dyDescent="0.25">
      <c r="P4331" s="3"/>
      <c r="V4331" s="1"/>
      <c r="Y4331" s="4"/>
      <c r="Z4331" s="5"/>
    </row>
    <row r="4332" spans="7:26" x14ac:dyDescent="0.25">
      <c r="P4332" s="3"/>
      <c r="V4332" s="1"/>
      <c r="Y4332" s="4"/>
      <c r="Z4332" s="5"/>
    </row>
    <row r="4333" spans="7:26" x14ac:dyDescent="0.25">
      <c r="P4333" s="3"/>
      <c r="V4333" s="1"/>
      <c r="Y4333" s="4"/>
      <c r="Z4333" s="5"/>
    </row>
    <row r="4334" spans="7:26" x14ac:dyDescent="0.25">
      <c r="P4334" s="3"/>
      <c r="V4334" s="1"/>
      <c r="Y4334" s="4"/>
      <c r="Z4334" s="5"/>
    </row>
    <row r="4335" spans="7:26" x14ac:dyDescent="0.25">
      <c r="P4335" s="3"/>
      <c r="V4335" s="1"/>
      <c r="Y4335" s="4"/>
      <c r="Z4335" s="5"/>
    </row>
    <row r="4336" spans="7:26" x14ac:dyDescent="0.25">
      <c r="P4336" s="3"/>
      <c r="V4336" s="1"/>
      <c r="Y4336" s="4"/>
      <c r="Z4336" s="5"/>
    </row>
    <row r="4337" spans="16:26" x14ac:dyDescent="0.25">
      <c r="P4337" s="3"/>
      <c r="V4337" s="1"/>
      <c r="Y4337" s="4"/>
      <c r="Z4337" s="5"/>
    </row>
    <row r="4338" spans="16:26" x14ac:dyDescent="0.25">
      <c r="P4338" s="3"/>
      <c r="V4338" s="1"/>
      <c r="Y4338" s="4"/>
      <c r="Z4338" s="5"/>
    </row>
    <row r="4339" spans="16:26" x14ac:dyDescent="0.25">
      <c r="P4339" s="3"/>
      <c r="V4339" s="1"/>
      <c r="Y4339" s="4"/>
      <c r="Z4339" s="5"/>
    </row>
    <row r="4340" spans="16:26" x14ac:dyDescent="0.25">
      <c r="P4340" s="3"/>
      <c r="V4340" s="1"/>
      <c r="Y4340" s="4"/>
      <c r="Z4340" s="5"/>
    </row>
    <row r="4341" spans="16:26" x14ac:dyDescent="0.25">
      <c r="P4341" s="3"/>
      <c r="V4341" s="1"/>
      <c r="Y4341" s="4"/>
      <c r="Z4341" s="5"/>
    </row>
    <row r="4342" spans="16:26" x14ac:dyDescent="0.25">
      <c r="P4342" s="3"/>
      <c r="V4342" s="1"/>
      <c r="Y4342" s="4"/>
      <c r="Z4342" s="5"/>
    </row>
    <row r="4343" spans="16:26" x14ac:dyDescent="0.25">
      <c r="P4343" s="3"/>
      <c r="V4343" s="1"/>
      <c r="Y4343" s="4"/>
      <c r="Z4343" s="5"/>
    </row>
    <row r="4344" spans="16:26" x14ac:dyDescent="0.25">
      <c r="P4344" s="3"/>
      <c r="V4344" s="1"/>
      <c r="Y4344" s="4"/>
      <c r="Z4344" s="5"/>
    </row>
    <row r="4345" spans="16:26" x14ac:dyDescent="0.25">
      <c r="P4345" s="3"/>
      <c r="V4345" s="1"/>
      <c r="Y4345" s="4"/>
      <c r="Z4345" s="5"/>
    </row>
    <row r="4346" spans="16:26" x14ac:dyDescent="0.25">
      <c r="P4346" s="3"/>
      <c r="V4346" s="1"/>
      <c r="Y4346" s="4"/>
      <c r="Z4346" s="5"/>
    </row>
    <row r="4347" spans="16:26" x14ac:dyDescent="0.25">
      <c r="P4347" s="3"/>
      <c r="V4347" s="1"/>
      <c r="Y4347" s="4"/>
      <c r="Z4347" s="5"/>
    </row>
    <row r="4348" spans="16:26" x14ac:dyDescent="0.25">
      <c r="P4348" s="3"/>
      <c r="V4348" s="1"/>
      <c r="Y4348" s="4"/>
      <c r="Z4348" s="5"/>
    </row>
    <row r="4349" spans="16:26" x14ac:dyDescent="0.25">
      <c r="P4349" s="3"/>
      <c r="V4349" s="1"/>
      <c r="Y4349" s="4"/>
      <c r="Z4349" s="5"/>
    </row>
    <row r="4350" spans="16:26" x14ac:dyDescent="0.25">
      <c r="P4350" s="3"/>
      <c r="V4350" s="1"/>
      <c r="Y4350" s="4"/>
      <c r="Z4350" s="5"/>
    </row>
    <row r="4351" spans="16:26" x14ac:dyDescent="0.25">
      <c r="P4351" s="3"/>
      <c r="V4351" s="1"/>
      <c r="Y4351" s="4"/>
      <c r="Z4351" s="5"/>
    </row>
    <row r="4352" spans="16:26" x14ac:dyDescent="0.25">
      <c r="P4352" s="3"/>
      <c r="V4352" s="1"/>
      <c r="Y4352" s="4"/>
      <c r="Z4352" s="5"/>
    </row>
    <row r="4353" spans="16:26" x14ac:dyDescent="0.25">
      <c r="P4353" s="3"/>
      <c r="V4353" s="1"/>
      <c r="Y4353" s="4"/>
      <c r="Z4353" s="5"/>
    </row>
    <row r="4354" spans="16:26" x14ac:dyDescent="0.25">
      <c r="P4354" s="3"/>
      <c r="V4354" s="1"/>
      <c r="Y4354" s="4"/>
      <c r="Z4354" s="5"/>
    </row>
    <row r="4355" spans="16:26" x14ac:dyDescent="0.25">
      <c r="P4355" s="3"/>
      <c r="V4355" s="1"/>
      <c r="Y4355" s="4"/>
      <c r="Z4355" s="5"/>
    </row>
    <row r="4356" spans="16:26" x14ac:dyDescent="0.25">
      <c r="P4356" s="3"/>
      <c r="V4356" s="1"/>
      <c r="Y4356" s="4"/>
      <c r="Z4356" s="5"/>
    </row>
    <row r="4357" spans="16:26" x14ac:dyDescent="0.25">
      <c r="P4357" s="3"/>
      <c r="V4357" s="1"/>
      <c r="Y4357" s="4"/>
      <c r="Z4357" s="5"/>
    </row>
    <row r="4358" spans="16:26" x14ac:dyDescent="0.25">
      <c r="P4358" s="3"/>
      <c r="V4358" s="1"/>
      <c r="Y4358" s="4"/>
      <c r="Z4358" s="5"/>
    </row>
    <row r="4359" spans="16:26" x14ac:dyDescent="0.25">
      <c r="P4359" s="3"/>
      <c r="V4359" s="1"/>
      <c r="Y4359" s="4"/>
      <c r="Z4359" s="5"/>
    </row>
    <row r="4360" spans="16:26" x14ac:dyDescent="0.25">
      <c r="P4360" s="3"/>
      <c r="V4360" s="1"/>
      <c r="Y4360" s="4"/>
      <c r="Z4360" s="5"/>
    </row>
    <row r="4361" spans="16:26" x14ac:dyDescent="0.25">
      <c r="P4361" s="3"/>
      <c r="V4361" s="1"/>
      <c r="Y4361" s="4"/>
      <c r="Z4361" s="5"/>
    </row>
    <row r="4362" spans="16:26" x14ac:dyDescent="0.25">
      <c r="P4362" s="3"/>
      <c r="V4362" s="1"/>
      <c r="Y4362" s="4"/>
      <c r="Z4362" s="5"/>
    </row>
    <row r="4363" spans="16:26" x14ac:dyDescent="0.25">
      <c r="P4363" s="3"/>
      <c r="V4363" s="1"/>
      <c r="Y4363" s="4"/>
      <c r="Z4363" s="5"/>
    </row>
    <row r="4364" spans="16:26" x14ac:dyDescent="0.25">
      <c r="P4364" s="3"/>
      <c r="V4364" s="1"/>
      <c r="Y4364" s="4"/>
      <c r="Z4364" s="5"/>
    </row>
    <row r="4365" spans="16:26" x14ac:dyDescent="0.25">
      <c r="P4365" s="3"/>
      <c r="V4365" s="1"/>
      <c r="Y4365" s="4"/>
      <c r="Z4365" s="5"/>
    </row>
    <row r="4366" spans="16:26" x14ac:dyDescent="0.25">
      <c r="P4366" s="3"/>
      <c r="V4366" s="1"/>
      <c r="Y4366" s="4"/>
      <c r="Z4366" s="5"/>
    </row>
    <row r="4367" spans="16:26" x14ac:dyDescent="0.25">
      <c r="P4367" s="3"/>
      <c r="V4367" s="1"/>
      <c r="Y4367" s="4"/>
      <c r="Z4367" s="5"/>
    </row>
    <row r="4368" spans="16:26" x14ac:dyDescent="0.25">
      <c r="P4368" s="3"/>
      <c r="V4368" s="1"/>
      <c r="Y4368" s="4"/>
      <c r="Z4368" s="5"/>
    </row>
    <row r="4369" spans="16:26" x14ac:dyDescent="0.25">
      <c r="P4369" s="3"/>
      <c r="V4369" s="1"/>
      <c r="Y4369" s="4"/>
      <c r="Z4369" s="5"/>
    </row>
    <row r="4370" spans="16:26" x14ac:dyDescent="0.25">
      <c r="P4370" s="3"/>
      <c r="V4370" s="1"/>
      <c r="Y4370" s="4"/>
      <c r="Z4370" s="5"/>
    </row>
    <row r="4371" spans="16:26" x14ac:dyDescent="0.25">
      <c r="P4371" s="3"/>
      <c r="V4371" s="1"/>
      <c r="Y4371" s="4"/>
      <c r="Z4371" s="5"/>
    </row>
    <row r="4372" spans="16:26" x14ac:dyDescent="0.25">
      <c r="P4372" s="3"/>
      <c r="V4372" s="1"/>
      <c r="Y4372" s="4"/>
      <c r="Z4372" s="5"/>
    </row>
    <row r="4373" spans="16:26" x14ac:dyDescent="0.25">
      <c r="P4373" s="3"/>
      <c r="V4373" s="1"/>
      <c r="Y4373" s="4"/>
      <c r="Z4373" s="5"/>
    </row>
    <row r="4374" spans="16:26" x14ac:dyDescent="0.25">
      <c r="P4374" s="3"/>
      <c r="V4374" s="1"/>
      <c r="Y4374" s="4"/>
      <c r="Z4374" s="5"/>
    </row>
    <row r="4375" spans="16:26" x14ac:dyDescent="0.25">
      <c r="P4375" s="3"/>
      <c r="V4375" s="1"/>
      <c r="Y4375" s="4"/>
      <c r="Z4375" s="5"/>
    </row>
    <row r="4376" spans="16:26" x14ac:dyDescent="0.25">
      <c r="P4376" s="3"/>
      <c r="V4376" s="1"/>
      <c r="Y4376" s="4"/>
      <c r="Z4376" s="5"/>
    </row>
    <row r="4377" spans="16:26" x14ac:dyDescent="0.25">
      <c r="P4377" s="3"/>
      <c r="V4377" s="1"/>
      <c r="Y4377" s="4"/>
      <c r="Z4377" s="5"/>
    </row>
    <row r="4378" spans="16:26" x14ac:dyDescent="0.25">
      <c r="P4378" s="3"/>
      <c r="V4378" s="1"/>
      <c r="Y4378" s="4"/>
      <c r="Z4378" s="5"/>
    </row>
    <row r="4379" spans="16:26" x14ac:dyDescent="0.25">
      <c r="P4379" s="3"/>
      <c r="V4379" s="1"/>
      <c r="Y4379" s="4"/>
      <c r="Z4379" s="5"/>
    </row>
    <row r="4380" spans="16:26" x14ac:dyDescent="0.25">
      <c r="P4380" s="3"/>
      <c r="V4380" s="1"/>
      <c r="Y4380" s="4"/>
      <c r="Z4380" s="5"/>
    </row>
    <row r="4381" spans="16:26" x14ac:dyDescent="0.25">
      <c r="P4381" s="3"/>
      <c r="V4381" s="1"/>
      <c r="Y4381" s="4"/>
      <c r="Z4381" s="5"/>
    </row>
    <row r="4382" spans="16:26" x14ac:dyDescent="0.25">
      <c r="P4382" s="3"/>
      <c r="V4382" s="1"/>
      <c r="Y4382" s="4"/>
      <c r="Z4382" s="5"/>
    </row>
    <row r="4383" spans="16:26" x14ac:dyDescent="0.25">
      <c r="P4383" s="3"/>
      <c r="V4383" s="1"/>
      <c r="Y4383" s="4"/>
      <c r="Z4383" s="5"/>
    </row>
    <row r="4384" spans="16:26" x14ac:dyDescent="0.25">
      <c r="P4384" s="3"/>
      <c r="V4384" s="1"/>
      <c r="Y4384" s="4"/>
      <c r="Z4384" s="5"/>
    </row>
    <row r="4385" spans="16:26" x14ac:dyDescent="0.25">
      <c r="P4385" s="3"/>
      <c r="V4385" s="1"/>
      <c r="Y4385" s="4"/>
      <c r="Z4385" s="5"/>
    </row>
    <row r="4386" spans="16:26" x14ac:dyDescent="0.25">
      <c r="P4386" s="3"/>
      <c r="V4386" s="1"/>
      <c r="Y4386" s="4"/>
      <c r="Z4386" s="5"/>
    </row>
    <row r="4387" spans="16:26" x14ac:dyDescent="0.25">
      <c r="P4387" s="3"/>
      <c r="V4387" s="1"/>
      <c r="Y4387" s="4"/>
      <c r="Z4387" s="5"/>
    </row>
    <row r="4388" spans="16:26" x14ac:dyDescent="0.25">
      <c r="P4388" s="3"/>
      <c r="V4388" s="1"/>
      <c r="Y4388" s="4"/>
      <c r="Z4388" s="5"/>
    </row>
    <row r="4389" spans="16:26" x14ac:dyDescent="0.25">
      <c r="P4389" s="3"/>
      <c r="V4389" s="1"/>
      <c r="Y4389" s="4"/>
      <c r="Z4389" s="5"/>
    </row>
    <row r="4390" spans="16:26" x14ac:dyDescent="0.25">
      <c r="P4390" s="3"/>
      <c r="V4390" s="1"/>
      <c r="Y4390" s="4"/>
      <c r="Z4390" s="5"/>
    </row>
    <row r="4391" spans="16:26" x14ac:dyDescent="0.25">
      <c r="P4391" s="3"/>
      <c r="V4391" s="1"/>
      <c r="Y4391" s="4"/>
      <c r="Z4391" s="5"/>
    </row>
    <row r="4392" spans="16:26" x14ac:dyDescent="0.25">
      <c r="P4392" s="3"/>
      <c r="V4392" s="1"/>
      <c r="Y4392" s="4"/>
      <c r="Z4392" s="5"/>
    </row>
    <row r="4393" spans="16:26" x14ac:dyDescent="0.25">
      <c r="P4393" s="3"/>
      <c r="V4393" s="1"/>
      <c r="Y4393" s="4"/>
      <c r="Z4393" s="5"/>
    </row>
    <row r="4394" spans="16:26" x14ac:dyDescent="0.25">
      <c r="P4394" s="3"/>
      <c r="V4394" s="1"/>
      <c r="Y4394" s="4"/>
      <c r="Z4394" s="5"/>
    </row>
    <row r="4395" spans="16:26" x14ac:dyDescent="0.25">
      <c r="P4395" s="3"/>
      <c r="V4395" s="1"/>
      <c r="Y4395" s="4"/>
      <c r="Z4395" s="5"/>
    </row>
    <row r="4396" spans="16:26" x14ac:dyDescent="0.25">
      <c r="P4396" s="3"/>
      <c r="V4396" s="1"/>
      <c r="Y4396" s="4"/>
      <c r="Z4396" s="5"/>
    </row>
    <row r="4397" spans="16:26" x14ac:dyDescent="0.25">
      <c r="P4397" s="3"/>
      <c r="V4397" s="1"/>
      <c r="Y4397" s="4"/>
      <c r="Z4397" s="5"/>
    </row>
    <row r="4398" spans="16:26" x14ac:dyDescent="0.25">
      <c r="P4398" s="3"/>
      <c r="V4398" s="1"/>
      <c r="Y4398" s="4"/>
      <c r="Z4398" s="5"/>
    </row>
    <row r="4399" spans="16:26" x14ac:dyDescent="0.25">
      <c r="P4399" s="3"/>
      <c r="V4399" s="1"/>
      <c r="Y4399" s="4"/>
      <c r="Z4399" s="5"/>
    </row>
    <row r="4400" spans="16:26" x14ac:dyDescent="0.25">
      <c r="P4400" s="3"/>
      <c r="V4400" s="1"/>
      <c r="Y4400" s="4"/>
      <c r="Z4400" s="5"/>
    </row>
    <row r="4401" spans="16:26" x14ac:dyDescent="0.25">
      <c r="P4401" s="3"/>
      <c r="V4401" s="1"/>
      <c r="Y4401" s="4"/>
      <c r="Z4401" s="5"/>
    </row>
    <row r="4402" spans="16:26" x14ac:dyDescent="0.25">
      <c r="P4402" s="3"/>
      <c r="V4402" s="1"/>
      <c r="Y4402" s="4"/>
      <c r="Z4402" s="5"/>
    </row>
    <row r="4403" spans="16:26" x14ac:dyDescent="0.25">
      <c r="P4403" s="3"/>
      <c r="V4403" s="1"/>
      <c r="Y4403" s="4"/>
      <c r="Z4403" s="5"/>
    </row>
    <row r="4404" spans="16:26" x14ac:dyDescent="0.25">
      <c r="P4404" s="3"/>
      <c r="V4404" s="1"/>
      <c r="Y4404" s="4"/>
      <c r="Z4404" s="5"/>
    </row>
    <row r="4405" spans="16:26" x14ac:dyDescent="0.25">
      <c r="P4405" s="3"/>
      <c r="V4405" s="1"/>
      <c r="Y4405" s="4"/>
      <c r="Z4405" s="5"/>
    </row>
    <row r="4406" spans="16:26" x14ac:dyDescent="0.25">
      <c r="P4406" s="3"/>
      <c r="V4406" s="1"/>
      <c r="Y4406" s="4"/>
      <c r="Z4406" s="5"/>
    </row>
    <row r="4407" spans="16:26" x14ac:dyDescent="0.25">
      <c r="P4407" s="3"/>
      <c r="V4407" s="1"/>
      <c r="Y4407" s="4"/>
      <c r="Z4407" s="5"/>
    </row>
    <row r="4408" spans="16:26" x14ac:dyDescent="0.25">
      <c r="P4408" s="3"/>
      <c r="V4408" s="1"/>
      <c r="Y4408" s="4"/>
      <c r="Z4408" s="5"/>
    </row>
    <row r="4409" spans="16:26" x14ac:dyDescent="0.25">
      <c r="P4409" s="3"/>
      <c r="V4409" s="1"/>
      <c r="Y4409" s="4"/>
      <c r="Z4409" s="5"/>
    </row>
    <row r="4410" spans="16:26" x14ac:dyDescent="0.25">
      <c r="P4410" s="3"/>
      <c r="V4410" s="1"/>
      <c r="Y4410" s="4"/>
      <c r="Z4410" s="5"/>
    </row>
    <row r="4411" spans="16:26" x14ac:dyDescent="0.25">
      <c r="P4411" s="3"/>
      <c r="V4411" s="1"/>
      <c r="Y4411" s="4"/>
      <c r="Z4411" s="5"/>
    </row>
    <row r="4412" spans="16:26" x14ac:dyDescent="0.25">
      <c r="P4412" s="3"/>
      <c r="V4412" s="1"/>
      <c r="Y4412" s="4"/>
      <c r="Z4412" s="5"/>
    </row>
    <row r="4413" spans="16:26" x14ac:dyDescent="0.25">
      <c r="P4413" s="3"/>
      <c r="V4413" s="1"/>
      <c r="Y4413" s="4"/>
      <c r="Z4413" s="5"/>
    </row>
    <row r="4414" spans="16:26" x14ac:dyDescent="0.25">
      <c r="P4414" s="3"/>
      <c r="V4414" s="1"/>
      <c r="Y4414" s="4"/>
      <c r="Z4414" s="5"/>
    </row>
    <row r="4415" spans="16:26" x14ac:dyDescent="0.25">
      <c r="P4415" s="3"/>
      <c r="V4415" s="1"/>
      <c r="Y4415" s="4"/>
      <c r="Z4415" s="5"/>
    </row>
    <row r="4416" spans="16:26" x14ac:dyDescent="0.25">
      <c r="P4416" s="3"/>
      <c r="V4416" s="1"/>
      <c r="Y4416" s="4"/>
      <c r="Z4416" s="5"/>
    </row>
    <row r="4417" spans="16:26" x14ac:dyDescent="0.25">
      <c r="P4417" s="3"/>
      <c r="V4417" s="1"/>
      <c r="Y4417" s="4"/>
      <c r="Z4417" s="5"/>
    </row>
    <row r="4418" spans="16:26" x14ac:dyDescent="0.25">
      <c r="P4418" s="3"/>
      <c r="V4418" s="1"/>
      <c r="Y4418" s="4"/>
      <c r="Z4418" s="5"/>
    </row>
    <row r="4419" spans="16:26" x14ac:dyDescent="0.25">
      <c r="P4419" s="3"/>
      <c r="V4419" s="1"/>
      <c r="Y4419" s="4"/>
      <c r="Z4419" s="5"/>
    </row>
    <row r="4420" spans="16:26" x14ac:dyDescent="0.25">
      <c r="P4420" s="3"/>
      <c r="V4420" s="1"/>
      <c r="Y4420" s="4"/>
      <c r="Z4420" s="5"/>
    </row>
    <row r="4421" spans="16:26" x14ac:dyDescent="0.25">
      <c r="P4421" s="3"/>
      <c r="V4421" s="1"/>
      <c r="Y4421" s="4"/>
      <c r="Z4421" s="5"/>
    </row>
    <row r="4422" spans="16:26" x14ac:dyDescent="0.25">
      <c r="P4422" s="3"/>
      <c r="V4422" s="1"/>
      <c r="Y4422" s="4"/>
      <c r="Z4422" s="5"/>
    </row>
    <row r="4423" spans="16:26" x14ac:dyDescent="0.25">
      <c r="P4423" s="3"/>
      <c r="V4423" s="1"/>
      <c r="Y4423" s="4"/>
      <c r="Z4423" s="5"/>
    </row>
    <row r="4424" spans="16:26" x14ac:dyDescent="0.25">
      <c r="P4424" s="3"/>
      <c r="V4424" s="1"/>
      <c r="Y4424" s="4"/>
      <c r="Z4424" s="5"/>
    </row>
    <row r="4425" spans="16:26" x14ac:dyDescent="0.25">
      <c r="P4425" s="3"/>
      <c r="V4425" s="1"/>
      <c r="Y4425" s="4"/>
      <c r="Z4425" s="5"/>
    </row>
    <row r="4426" spans="16:26" x14ac:dyDescent="0.25">
      <c r="P4426" s="3"/>
      <c r="V4426" s="1"/>
      <c r="Y4426" s="4"/>
      <c r="Z4426" s="5"/>
    </row>
    <row r="4427" spans="16:26" x14ac:dyDescent="0.25">
      <c r="P4427" s="3"/>
      <c r="V4427" s="1"/>
      <c r="Y4427" s="4"/>
      <c r="Z4427" s="5"/>
    </row>
    <row r="4428" spans="16:26" x14ac:dyDescent="0.25">
      <c r="P4428" s="3"/>
      <c r="V4428" s="1"/>
      <c r="Y4428" s="4"/>
      <c r="Z4428" s="5"/>
    </row>
    <row r="4429" spans="16:26" x14ac:dyDescent="0.25">
      <c r="P4429" s="3"/>
      <c r="V4429" s="1"/>
      <c r="Y4429" s="4"/>
      <c r="Z4429" s="5"/>
    </row>
    <row r="4430" spans="16:26" x14ac:dyDescent="0.25">
      <c r="P4430" s="3"/>
      <c r="V4430" s="1"/>
      <c r="Y4430" s="4"/>
      <c r="Z4430" s="5"/>
    </row>
    <row r="4431" spans="16:26" x14ac:dyDescent="0.25">
      <c r="P4431" s="3"/>
      <c r="V4431" s="1"/>
      <c r="Y4431" s="4"/>
      <c r="Z4431" s="5"/>
    </row>
    <row r="4432" spans="16:26" x14ac:dyDescent="0.25">
      <c r="P4432" s="3"/>
      <c r="V4432" s="1"/>
      <c r="Y4432" s="4"/>
      <c r="Z4432" s="5"/>
    </row>
    <row r="4433" spans="16:26" x14ac:dyDescent="0.25">
      <c r="P4433" s="3"/>
      <c r="V4433" s="1"/>
      <c r="Y4433" s="4"/>
      <c r="Z4433" s="5"/>
    </row>
    <row r="4434" spans="16:26" x14ac:dyDescent="0.25">
      <c r="P4434" s="3"/>
      <c r="V4434" s="1"/>
      <c r="Y4434" s="4"/>
      <c r="Z4434" s="5"/>
    </row>
    <row r="4435" spans="16:26" x14ac:dyDescent="0.25">
      <c r="P4435" s="3"/>
      <c r="V4435" s="1"/>
      <c r="Y4435" s="4"/>
      <c r="Z4435" s="5"/>
    </row>
    <row r="4436" spans="16:26" x14ac:dyDescent="0.25">
      <c r="P4436" s="3"/>
      <c r="V4436" s="1"/>
      <c r="Y4436" s="4"/>
      <c r="Z4436" s="5"/>
    </row>
    <row r="4437" spans="16:26" x14ac:dyDescent="0.25">
      <c r="P4437" s="3"/>
      <c r="V4437" s="1"/>
      <c r="Y4437" s="4"/>
      <c r="Z4437" s="5"/>
    </row>
    <row r="4438" spans="16:26" x14ac:dyDescent="0.25">
      <c r="P4438" s="3"/>
      <c r="V4438" s="1"/>
      <c r="Y4438" s="4"/>
      <c r="Z4438" s="5"/>
    </row>
    <row r="4439" spans="16:26" x14ac:dyDescent="0.25">
      <c r="P4439" s="3"/>
      <c r="V4439" s="1"/>
      <c r="Y4439" s="4"/>
      <c r="Z4439" s="5"/>
    </row>
    <row r="4440" spans="16:26" x14ac:dyDescent="0.25">
      <c r="P4440" s="3"/>
      <c r="V4440" s="1"/>
      <c r="Y4440" s="4"/>
      <c r="Z4440" s="5"/>
    </row>
    <row r="4441" spans="16:26" x14ac:dyDescent="0.25">
      <c r="P4441" s="3"/>
      <c r="V4441" s="1"/>
      <c r="Y4441" s="4"/>
      <c r="Z4441" s="5"/>
    </row>
    <row r="4442" spans="16:26" x14ac:dyDescent="0.25">
      <c r="P4442" s="3"/>
      <c r="V4442" s="1"/>
      <c r="Y4442" s="4"/>
      <c r="Z4442" s="5"/>
    </row>
    <row r="4443" spans="16:26" x14ac:dyDescent="0.25">
      <c r="P4443" s="3"/>
      <c r="V4443" s="1"/>
      <c r="Y4443" s="4"/>
      <c r="Z4443" s="5"/>
    </row>
    <row r="4444" spans="16:26" x14ac:dyDescent="0.25">
      <c r="P4444" s="3"/>
      <c r="V4444" s="1"/>
      <c r="Y4444" s="4"/>
      <c r="Z4444" s="5"/>
    </row>
    <row r="4445" spans="16:26" x14ac:dyDescent="0.25">
      <c r="P4445" s="3"/>
      <c r="V4445" s="1"/>
      <c r="Y4445" s="4"/>
      <c r="Z4445" s="5"/>
    </row>
    <row r="4446" spans="16:26" x14ac:dyDescent="0.25">
      <c r="P4446" s="3"/>
      <c r="V4446" s="1"/>
      <c r="Y4446" s="4"/>
      <c r="Z4446" s="5"/>
    </row>
    <row r="4447" spans="16:26" x14ac:dyDescent="0.25">
      <c r="P4447" s="3"/>
      <c r="V4447" s="1"/>
      <c r="Y4447" s="4"/>
      <c r="Z4447" s="5"/>
    </row>
    <row r="4448" spans="16:26" x14ac:dyDescent="0.25">
      <c r="P4448" s="3"/>
      <c r="V4448" s="1"/>
      <c r="Y4448" s="4"/>
      <c r="Z4448" s="5"/>
    </row>
    <row r="4449" spans="16:26" x14ac:dyDescent="0.25">
      <c r="P4449" s="3"/>
      <c r="V4449" s="1"/>
      <c r="Y4449" s="4"/>
      <c r="Z4449" s="5"/>
    </row>
    <row r="4450" spans="16:26" x14ac:dyDescent="0.25">
      <c r="P4450" s="3"/>
      <c r="V4450" s="1"/>
      <c r="Y4450" s="4"/>
      <c r="Z4450" s="5"/>
    </row>
    <row r="4451" spans="16:26" x14ac:dyDescent="0.25">
      <c r="P4451" s="3"/>
      <c r="V4451" s="1"/>
      <c r="Y4451" s="4"/>
      <c r="Z4451" s="5"/>
    </row>
    <row r="4452" spans="16:26" x14ac:dyDescent="0.25">
      <c r="P4452" s="3"/>
      <c r="V4452" s="1"/>
      <c r="Y4452" s="4"/>
      <c r="Z4452" s="5"/>
    </row>
    <row r="4453" spans="16:26" x14ac:dyDescent="0.25">
      <c r="P4453" s="3"/>
      <c r="V4453" s="1"/>
      <c r="Y4453" s="4"/>
      <c r="Z4453" s="5"/>
    </row>
    <row r="4454" spans="16:26" x14ac:dyDescent="0.25">
      <c r="P4454" s="3"/>
      <c r="V4454" s="1"/>
      <c r="Y4454" s="4"/>
      <c r="Z4454" s="5"/>
    </row>
    <row r="4455" spans="16:26" x14ac:dyDescent="0.25">
      <c r="P4455" s="3"/>
      <c r="V4455" s="1"/>
      <c r="Y4455" s="4"/>
      <c r="Z4455" s="5"/>
    </row>
    <row r="4456" spans="16:26" x14ac:dyDescent="0.25">
      <c r="P4456" s="3"/>
      <c r="V4456" s="1"/>
      <c r="Y4456" s="4"/>
      <c r="Z4456" s="5"/>
    </row>
    <row r="4457" spans="16:26" x14ac:dyDescent="0.25">
      <c r="P4457" s="3"/>
      <c r="V4457" s="1"/>
      <c r="Y4457" s="4"/>
      <c r="Z4457" s="5"/>
    </row>
    <row r="4458" spans="16:26" x14ac:dyDescent="0.25">
      <c r="P4458" s="3"/>
      <c r="V4458" s="1"/>
      <c r="Y4458" s="4"/>
      <c r="Z4458" s="5"/>
    </row>
    <row r="4459" spans="16:26" x14ac:dyDescent="0.25">
      <c r="P4459" s="3"/>
      <c r="V4459" s="1"/>
      <c r="Y4459" s="4"/>
      <c r="Z4459" s="5"/>
    </row>
    <row r="4460" spans="16:26" x14ac:dyDescent="0.25">
      <c r="P4460" s="3"/>
      <c r="V4460" s="1"/>
      <c r="Y4460" s="4"/>
      <c r="Z4460" s="5"/>
    </row>
    <row r="4461" spans="16:26" x14ac:dyDescent="0.25">
      <c r="P4461" s="3"/>
      <c r="V4461" s="1"/>
      <c r="Y4461" s="4"/>
      <c r="Z4461" s="5"/>
    </row>
    <row r="4462" spans="16:26" x14ac:dyDescent="0.25">
      <c r="P4462" s="3"/>
      <c r="V4462" s="1"/>
      <c r="Y4462" s="4"/>
      <c r="Z4462" s="5"/>
    </row>
    <row r="4463" spans="16:26" x14ac:dyDescent="0.25">
      <c r="P4463" s="3"/>
      <c r="V4463" s="1"/>
      <c r="Y4463" s="4"/>
      <c r="Z4463" s="5"/>
    </row>
    <row r="4464" spans="16:26" x14ac:dyDescent="0.25">
      <c r="P4464" s="3"/>
      <c r="V4464" s="1"/>
      <c r="Y4464" s="4"/>
      <c r="Z4464" s="5"/>
    </row>
    <row r="4465" spans="7:26" x14ac:dyDescent="0.25">
      <c r="P4465" s="3"/>
      <c r="V4465" s="1"/>
      <c r="Y4465" s="4"/>
      <c r="Z4465" s="5"/>
    </row>
    <row r="4466" spans="7:26" x14ac:dyDescent="0.25">
      <c r="P4466" s="3"/>
      <c r="V4466" s="1"/>
      <c r="Y4466" s="4"/>
      <c r="Z4466" s="5"/>
    </row>
    <row r="4467" spans="7:26" x14ac:dyDescent="0.25">
      <c r="P4467" s="3"/>
      <c r="V4467" s="1"/>
      <c r="Y4467" s="4"/>
      <c r="Z4467" s="5"/>
    </row>
    <row r="4468" spans="7:26" x14ac:dyDescent="0.25">
      <c r="P4468" s="3"/>
      <c r="V4468" s="1"/>
      <c r="Y4468" s="4"/>
      <c r="Z4468" s="5"/>
    </row>
    <row r="4469" spans="7:26" x14ac:dyDescent="0.25">
      <c r="P4469" s="3"/>
      <c r="V4469" s="1"/>
      <c r="Y4469" s="4"/>
      <c r="Z4469" s="5"/>
    </row>
    <row r="4470" spans="7:26" x14ac:dyDescent="0.25">
      <c r="P4470" s="3"/>
      <c r="V4470" s="1"/>
      <c r="Y4470" s="4"/>
      <c r="Z4470" s="5"/>
    </row>
    <row r="4471" spans="7:26" x14ac:dyDescent="0.25">
      <c r="P4471" s="3"/>
      <c r="V4471" s="1"/>
      <c r="Y4471" s="4"/>
      <c r="Z4471" s="5"/>
    </row>
    <row r="4472" spans="7:26" x14ac:dyDescent="0.25">
      <c r="P4472" s="3"/>
      <c r="V4472" s="1"/>
      <c r="Y4472" s="4"/>
      <c r="Z4472" s="5"/>
    </row>
    <row r="4473" spans="7:26" x14ac:dyDescent="0.25">
      <c r="P4473" s="3"/>
      <c r="V4473" s="1"/>
      <c r="Y4473" s="4"/>
      <c r="Z4473" s="5"/>
    </row>
    <row r="4474" spans="7:26" x14ac:dyDescent="0.25">
      <c r="P4474" s="3"/>
      <c r="V4474" s="1"/>
      <c r="Y4474" s="4"/>
      <c r="Z4474" s="5"/>
    </row>
    <row r="4475" spans="7:26" x14ac:dyDescent="0.25">
      <c r="P4475" s="3"/>
      <c r="V4475" s="1"/>
      <c r="Y4475" s="4"/>
      <c r="Z4475" s="5"/>
    </row>
    <row r="4476" spans="7:26" x14ac:dyDescent="0.25">
      <c r="P4476" s="3"/>
      <c r="V4476" s="1"/>
      <c r="Y4476" s="4"/>
      <c r="Z4476" s="5"/>
    </row>
    <row r="4477" spans="7:26" x14ac:dyDescent="0.25">
      <c r="P4477" s="3"/>
      <c r="V4477" s="1"/>
      <c r="Y4477" s="4"/>
      <c r="Z4477" s="5"/>
    </row>
    <row r="4478" spans="7:26" x14ac:dyDescent="0.25">
      <c r="G4478" s="6"/>
      <c r="P4478" s="3"/>
      <c r="V4478" s="1"/>
      <c r="Y4478" s="4"/>
      <c r="Z4478" s="5"/>
    </row>
    <row r="4479" spans="7:26" x14ac:dyDescent="0.25">
      <c r="P4479" s="3"/>
      <c r="V4479" s="1"/>
      <c r="Y4479" s="4"/>
      <c r="Z4479" s="5"/>
    </row>
    <row r="4480" spans="7:26" x14ac:dyDescent="0.25">
      <c r="P4480" s="3"/>
      <c r="V4480" s="1"/>
      <c r="Y4480" s="4"/>
      <c r="Z4480" s="5"/>
    </row>
    <row r="4481" spans="16:26" x14ac:dyDescent="0.25">
      <c r="P4481" s="3"/>
      <c r="V4481" s="1"/>
      <c r="Y4481" s="4"/>
      <c r="Z4481" s="5"/>
    </row>
    <row r="4482" spans="16:26" x14ac:dyDescent="0.25">
      <c r="P4482" s="3"/>
      <c r="V4482" s="1"/>
      <c r="Y4482" s="4"/>
      <c r="Z4482" s="5"/>
    </row>
    <row r="4483" spans="16:26" x14ac:dyDescent="0.25">
      <c r="P4483" s="3"/>
      <c r="V4483" s="1"/>
      <c r="Y4483" s="4"/>
      <c r="Z4483" s="5"/>
    </row>
    <row r="4484" spans="16:26" x14ac:dyDescent="0.25">
      <c r="P4484" s="3"/>
      <c r="V4484" s="1"/>
      <c r="Y4484" s="4"/>
      <c r="Z4484" s="5"/>
    </row>
    <row r="4485" spans="16:26" x14ac:dyDescent="0.25">
      <c r="P4485" s="3"/>
      <c r="V4485" s="1"/>
      <c r="Y4485" s="4"/>
      <c r="Z4485" s="5"/>
    </row>
    <row r="4486" spans="16:26" x14ac:dyDescent="0.25">
      <c r="P4486" s="3"/>
      <c r="V4486" s="1"/>
      <c r="Y4486" s="4"/>
      <c r="Z4486" s="5"/>
    </row>
    <row r="4487" spans="16:26" x14ac:dyDescent="0.25">
      <c r="P4487" s="3"/>
      <c r="V4487" s="1"/>
      <c r="Y4487" s="4"/>
      <c r="Z4487" s="5"/>
    </row>
    <row r="4488" spans="16:26" x14ac:dyDescent="0.25">
      <c r="P4488" s="3"/>
      <c r="V4488" s="1"/>
      <c r="Y4488" s="4"/>
      <c r="Z4488" s="5"/>
    </row>
    <row r="4489" spans="16:26" x14ac:dyDescent="0.25">
      <c r="P4489" s="3"/>
      <c r="V4489" s="1"/>
      <c r="Y4489" s="4"/>
      <c r="Z4489" s="5"/>
    </row>
    <row r="4490" spans="16:26" x14ac:dyDescent="0.25">
      <c r="P4490" s="3"/>
      <c r="V4490" s="1"/>
      <c r="Y4490" s="4"/>
      <c r="Z4490" s="5"/>
    </row>
    <row r="4491" spans="16:26" x14ac:dyDescent="0.25">
      <c r="P4491" s="3"/>
      <c r="V4491" s="1"/>
      <c r="Y4491" s="4"/>
      <c r="Z4491" s="5"/>
    </row>
    <row r="4492" spans="16:26" x14ac:dyDescent="0.25">
      <c r="P4492" s="3"/>
      <c r="V4492" s="1"/>
      <c r="Y4492" s="4"/>
      <c r="Z4492" s="5"/>
    </row>
    <row r="4493" spans="16:26" x14ac:dyDescent="0.25">
      <c r="P4493" s="3"/>
      <c r="V4493" s="1"/>
      <c r="Y4493" s="4"/>
      <c r="Z4493" s="5"/>
    </row>
    <row r="4494" spans="16:26" x14ac:dyDescent="0.25">
      <c r="P4494" s="3"/>
      <c r="V4494" s="1"/>
      <c r="Y4494" s="4"/>
      <c r="Z4494" s="5"/>
    </row>
    <row r="4495" spans="16:26" x14ac:dyDescent="0.25">
      <c r="P4495" s="3"/>
      <c r="V4495" s="1"/>
      <c r="Y4495" s="4"/>
      <c r="Z4495" s="5"/>
    </row>
    <row r="4496" spans="16:26" x14ac:dyDescent="0.25">
      <c r="P4496" s="3"/>
      <c r="V4496" s="1"/>
      <c r="Y4496" s="4"/>
      <c r="Z4496" s="5"/>
    </row>
    <row r="4497" spans="16:26" x14ac:dyDescent="0.25">
      <c r="P4497" s="3"/>
      <c r="V4497" s="1"/>
      <c r="Y4497" s="4"/>
      <c r="Z4497" s="5"/>
    </row>
    <row r="4498" spans="16:26" x14ac:dyDescent="0.25">
      <c r="P4498" s="3"/>
      <c r="V4498" s="1"/>
      <c r="Y4498" s="4"/>
      <c r="Z4498" s="5"/>
    </row>
    <row r="4499" spans="16:26" x14ac:dyDescent="0.25">
      <c r="P4499" s="3"/>
      <c r="V4499" s="1"/>
      <c r="Y4499" s="4"/>
      <c r="Z4499" s="5"/>
    </row>
    <row r="4500" spans="16:26" x14ac:dyDescent="0.25">
      <c r="P4500" s="3"/>
      <c r="V4500" s="1"/>
      <c r="Y4500" s="4"/>
      <c r="Z4500" s="5"/>
    </row>
    <row r="4501" spans="16:26" x14ac:dyDescent="0.25">
      <c r="P4501" s="3"/>
      <c r="V4501" s="1"/>
      <c r="Y4501" s="4"/>
      <c r="Z4501" s="5"/>
    </row>
    <row r="4502" spans="16:26" x14ac:dyDescent="0.25">
      <c r="P4502" s="3"/>
      <c r="V4502" s="1"/>
      <c r="Y4502" s="4"/>
      <c r="Z4502" s="5"/>
    </row>
    <row r="4503" spans="16:26" x14ac:dyDescent="0.25">
      <c r="P4503" s="3"/>
      <c r="V4503" s="1"/>
      <c r="Y4503" s="4"/>
      <c r="Z4503" s="5"/>
    </row>
    <row r="4504" spans="16:26" x14ac:dyDescent="0.25">
      <c r="P4504" s="3"/>
      <c r="V4504" s="1"/>
      <c r="Y4504" s="4"/>
      <c r="Z4504" s="5"/>
    </row>
    <row r="4505" spans="16:26" x14ac:dyDescent="0.25">
      <c r="P4505" s="3"/>
      <c r="V4505" s="1"/>
      <c r="Y4505" s="4"/>
      <c r="Z4505" s="5"/>
    </row>
    <row r="4506" spans="16:26" x14ac:dyDescent="0.25">
      <c r="P4506" s="3"/>
      <c r="V4506" s="1"/>
      <c r="Y4506" s="4"/>
      <c r="Z4506" s="5"/>
    </row>
    <row r="4507" spans="16:26" x14ac:dyDescent="0.25">
      <c r="P4507" s="3"/>
      <c r="V4507" s="1"/>
      <c r="Y4507" s="4"/>
      <c r="Z4507" s="5"/>
    </row>
    <row r="4508" spans="16:26" x14ac:dyDescent="0.25">
      <c r="P4508" s="3"/>
      <c r="V4508" s="1"/>
      <c r="Y4508" s="4"/>
      <c r="Z4508" s="5"/>
    </row>
    <row r="4509" spans="16:26" x14ac:dyDescent="0.25">
      <c r="P4509" s="3"/>
      <c r="V4509" s="1"/>
      <c r="Y4509" s="4"/>
      <c r="Z4509" s="5"/>
    </row>
    <row r="4510" spans="16:26" x14ac:dyDescent="0.25">
      <c r="P4510" s="3"/>
      <c r="V4510" s="1"/>
      <c r="Y4510" s="4"/>
      <c r="Z4510" s="5"/>
    </row>
    <row r="4511" spans="16:26" x14ac:dyDescent="0.25">
      <c r="P4511" s="3"/>
      <c r="V4511" s="1"/>
      <c r="Y4511" s="4"/>
      <c r="Z4511" s="5"/>
    </row>
    <row r="4512" spans="16:26" x14ac:dyDescent="0.25">
      <c r="P4512" s="3"/>
      <c r="V4512" s="1"/>
      <c r="Y4512" s="4"/>
      <c r="Z4512" s="5"/>
    </row>
    <row r="4513" spans="16:26" x14ac:dyDescent="0.25">
      <c r="P4513" s="3"/>
      <c r="V4513" s="1"/>
      <c r="Y4513" s="4"/>
      <c r="Z4513" s="5"/>
    </row>
    <row r="4514" spans="16:26" x14ac:dyDescent="0.25">
      <c r="P4514" s="3"/>
      <c r="V4514" s="1"/>
      <c r="Y4514" s="4"/>
      <c r="Z4514" s="5"/>
    </row>
    <row r="4515" spans="16:26" x14ac:dyDescent="0.25">
      <c r="P4515" s="3"/>
      <c r="V4515" s="1"/>
      <c r="Y4515" s="4"/>
      <c r="Z4515" s="5"/>
    </row>
    <row r="4516" spans="16:26" x14ac:dyDescent="0.25">
      <c r="P4516" s="3"/>
      <c r="V4516" s="1"/>
      <c r="Y4516" s="4"/>
      <c r="Z4516" s="5"/>
    </row>
    <row r="4517" spans="16:26" x14ac:dyDescent="0.25">
      <c r="P4517" s="3"/>
      <c r="V4517" s="1"/>
      <c r="Y4517" s="4"/>
      <c r="Z4517" s="5"/>
    </row>
    <row r="4518" spans="16:26" x14ac:dyDescent="0.25">
      <c r="P4518" s="3"/>
      <c r="V4518" s="1"/>
      <c r="Y4518" s="4"/>
      <c r="Z4518" s="5"/>
    </row>
    <row r="4519" spans="16:26" x14ac:dyDescent="0.25">
      <c r="P4519" s="3"/>
      <c r="V4519" s="1"/>
      <c r="Y4519" s="4"/>
      <c r="Z4519" s="5"/>
    </row>
    <row r="4520" spans="16:26" x14ac:dyDescent="0.25">
      <c r="P4520" s="3"/>
      <c r="V4520" s="1"/>
      <c r="Y4520" s="4"/>
      <c r="Z4520" s="5"/>
    </row>
    <row r="4521" spans="16:26" x14ac:dyDescent="0.25">
      <c r="P4521" s="3"/>
      <c r="V4521" s="1"/>
      <c r="Y4521" s="4"/>
      <c r="Z4521" s="5"/>
    </row>
    <row r="4522" spans="16:26" x14ac:dyDescent="0.25">
      <c r="P4522" s="3"/>
      <c r="V4522" s="1"/>
      <c r="Y4522" s="4"/>
      <c r="Z4522" s="5"/>
    </row>
    <row r="4523" spans="16:26" x14ac:dyDescent="0.25">
      <c r="P4523" s="3"/>
      <c r="V4523" s="1"/>
      <c r="Y4523" s="4"/>
      <c r="Z4523" s="5"/>
    </row>
    <row r="4524" spans="16:26" x14ac:dyDescent="0.25">
      <c r="P4524" s="3"/>
      <c r="V4524" s="1"/>
      <c r="Y4524" s="4"/>
      <c r="Z4524" s="5"/>
    </row>
    <row r="4525" spans="16:26" x14ac:dyDescent="0.25">
      <c r="P4525" s="3"/>
      <c r="V4525" s="1"/>
      <c r="Y4525" s="4"/>
      <c r="Z4525" s="5"/>
    </row>
    <row r="4526" spans="16:26" x14ac:dyDescent="0.25">
      <c r="P4526" s="3"/>
      <c r="V4526" s="1"/>
      <c r="Y4526" s="4"/>
      <c r="Z4526" s="5"/>
    </row>
    <row r="4527" spans="16:26" x14ac:dyDescent="0.25">
      <c r="P4527" s="3"/>
      <c r="V4527" s="1"/>
      <c r="Y4527" s="4"/>
      <c r="Z4527" s="5"/>
    </row>
    <row r="4528" spans="16:26" x14ac:dyDescent="0.25">
      <c r="P4528" s="3"/>
      <c r="V4528" s="1"/>
      <c r="Y4528" s="4"/>
      <c r="Z4528" s="5"/>
    </row>
    <row r="4529" spans="16:26" x14ac:dyDescent="0.25">
      <c r="P4529" s="3"/>
      <c r="V4529" s="1"/>
      <c r="Y4529" s="4"/>
      <c r="Z4529" s="5"/>
    </row>
    <row r="4530" spans="16:26" x14ac:dyDescent="0.25">
      <c r="P4530" s="3"/>
      <c r="V4530" s="1"/>
      <c r="Y4530" s="4"/>
      <c r="Z4530" s="5"/>
    </row>
    <row r="4531" spans="16:26" x14ac:dyDescent="0.25">
      <c r="P4531" s="3"/>
      <c r="V4531" s="1"/>
      <c r="Y4531" s="4"/>
      <c r="Z4531" s="5"/>
    </row>
    <row r="4532" spans="16:26" x14ac:dyDescent="0.25">
      <c r="P4532" s="3"/>
      <c r="V4532" s="1"/>
      <c r="Y4532" s="4"/>
      <c r="Z4532" s="5"/>
    </row>
    <row r="4533" spans="16:26" x14ac:dyDescent="0.25">
      <c r="P4533" s="3"/>
      <c r="V4533" s="1"/>
      <c r="Y4533" s="4"/>
      <c r="Z4533" s="5"/>
    </row>
    <row r="4534" spans="16:26" x14ac:dyDescent="0.25">
      <c r="P4534" s="3"/>
      <c r="V4534" s="1"/>
      <c r="Y4534" s="4"/>
      <c r="Z4534" s="5"/>
    </row>
    <row r="4535" spans="16:26" x14ac:dyDescent="0.25">
      <c r="P4535" s="3"/>
      <c r="V4535" s="1"/>
      <c r="Y4535" s="4"/>
      <c r="Z4535" s="5"/>
    </row>
    <row r="4536" spans="16:26" x14ac:dyDescent="0.25">
      <c r="P4536" s="3"/>
      <c r="V4536" s="1"/>
      <c r="Y4536" s="4"/>
      <c r="Z4536" s="5"/>
    </row>
    <row r="4537" spans="16:26" x14ac:dyDescent="0.25">
      <c r="P4537" s="3"/>
      <c r="V4537" s="1"/>
      <c r="Y4537" s="4"/>
      <c r="Z4537" s="5"/>
    </row>
    <row r="4538" spans="16:26" x14ac:dyDescent="0.25">
      <c r="P4538" s="3"/>
      <c r="V4538" s="1"/>
      <c r="Y4538" s="4"/>
      <c r="Z4538" s="5"/>
    </row>
    <row r="4539" spans="16:26" x14ac:dyDescent="0.25">
      <c r="P4539" s="3"/>
      <c r="V4539" s="1"/>
      <c r="Y4539" s="4"/>
      <c r="Z4539" s="5"/>
    </row>
    <row r="4540" spans="16:26" x14ac:dyDescent="0.25">
      <c r="P4540" s="3"/>
      <c r="V4540" s="1"/>
      <c r="Y4540" s="4"/>
      <c r="Z4540" s="5"/>
    </row>
    <row r="4541" spans="16:26" x14ac:dyDescent="0.25">
      <c r="P4541" s="3"/>
      <c r="V4541" s="1"/>
      <c r="Y4541" s="4"/>
      <c r="Z4541" s="5"/>
    </row>
    <row r="4542" spans="16:26" x14ac:dyDescent="0.25">
      <c r="P4542" s="3"/>
      <c r="V4542" s="1"/>
      <c r="Y4542" s="4"/>
      <c r="Z4542" s="5"/>
    </row>
    <row r="4543" spans="16:26" x14ac:dyDescent="0.25">
      <c r="P4543" s="3"/>
      <c r="V4543" s="1"/>
      <c r="Y4543" s="4"/>
      <c r="Z4543" s="5"/>
    </row>
    <row r="4544" spans="16:26" x14ac:dyDescent="0.25">
      <c r="P4544" s="3"/>
      <c r="V4544" s="1"/>
      <c r="Y4544" s="4"/>
      <c r="Z4544" s="5"/>
    </row>
    <row r="4545" spans="16:26" x14ac:dyDescent="0.25">
      <c r="P4545" s="3"/>
      <c r="V4545" s="1"/>
      <c r="Y4545" s="4"/>
      <c r="Z4545" s="5"/>
    </row>
    <row r="4546" spans="16:26" x14ac:dyDescent="0.25">
      <c r="P4546" s="3"/>
      <c r="V4546" s="1"/>
      <c r="Y4546" s="4"/>
      <c r="Z4546" s="5"/>
    </row>
    <row r="4547" spans="16:26" x14ac:dyDescent="0.25">
      <c r="P4547" s="3"/>
      <c r="V4547" s="1"/>
      <c r="Y4547" s="4"/>
      <c r="Z4547" s="5"/>
    </row>
    <row r="4548" spans="16:26" x14ac:dyDescent="0.25">
      <c r="P4548" s="3"/>
      <c r="V4548" s="1"/>
      <c r="Y4548" s="4"/>
      <c r="Z4548" s="5"/>
    </row>
    <row r="4549" spans="16:26" x14ac:dyDescent="0.25">
      <c r="P4549" s="3"/>
      <c r="V4549" s="1"/>
      <c r="Y4549" s="4"/>
      <c r="Z4549" s="5"/>
    </row>
    <row r="4550" spans="16:26" x14ac:dyDescent="0.25">
      <c r="P4550" s="3"/>
      <c r="V4550" s="1"/>
      <c r="Y4550" s="4"/>
      <c r="Z4550" s="5"/>
    </row>
    <row r="4551" spans="16:26" x14ac:dyDescent="0.25">
      <c r="P4551" s="3"/>
      <c r="V4551" s="1"/>
      <c r="Y4551" s="4"/>
      <c r="Z4551" s="5"/>
    </row>
    <row r="4552" spans="16:26" x14ac:dyDescent="0.25">
      <c r="P4552" s="3"/>
      <c r="V4552" s="1"/>
      <c r="Y4552" s="4"/>
      <c r="Z4552" s="5"/>
    </row>
    <row r="4553" spans="16:26" x14ac:dyDescent="0.25">
      <c r="P4553" s="3"/>
      <c r="V4553" s="1"/>
      <c r="Y4553" s="4"/>
      <c r="Z4553" s="5"/>
    </row>
    <row r="4554" spans="16:26" x14ac:dyDescent="0.25">
      <c r="P4554" s="3"/>
      <c r="V4554" s="1"/>
      <c r="Y4554" s="4"/>
      <c r="Z4554" s="5"/>
    </row>
    <row r="4555" spans="16:26" x14ac:dyDescent="0.25">
      <c r="P4555" s="3"/>
      <c r="V4555" s="1"/>
      <c r="Y4555" s="4"/>
      <c r="Z4555" s="5"/>
    </row>
    <row r="4556" spans="16:26" x14ac:dyDescent="0.25">
      <c r="P4556" s="3"/>
      <c r="V4556" s="1"/>
      <c r="Y4556" s="4"/>
      <c r="Z4556" s="5"/>
    </row>
    <row r="4557" spans="16:26" x14ac:dyDescent="0.25">
      <c r="P4557" s="3"/>
      <c r="V4557" s="1"/>
      <c r="Y4557" s="4"/>
      <c r="Z4557" s="5"/>
    </row>
    <row r="4558" spans="16:26" x14ac:dyDescent="0.25">
      <c r="P4558" s="3"/>
      <c r="V4558" s="1"/>
      <c r="Y4558" s="4"/>
      <c r="Z4558" s="5"/>
    </row>
    <row r="4559" spans="16:26" x14ac:dyDescent="0.25">
      <c r="P4559" s="3"/>
      <c r="V4559" s="1"/>
      <c r="Y4559" s="4"/>
      <c r="Z4559" s="5"/>
    </row>
    <row r="4560" spans="16:26" x14ac:dyDescent="0.25">
      <c r="P4560" s="3"/>
      <c r="V4560" s="1"/>
      <c r="Y4560" s="4"/>
      <c r="Z4560" s="5"/>
    </row>
    <row r="4561" spans="16:26" x14ac:dyDescent="0.25">
      <c r="P4561" s="3"/>
      <c r="V4561" s="1"/>
      <c r="Y4561" s="4"/>
      <c r="Z4561" s="5"/>
    </row>
    <row r="4562" spans="16:26" x14ac:dyDescent="0.25">
      <c r="P4562" s="3"/>
      <c r="V4562" s="1"/>
      <c r="Y4562" s="4"/>
      <c r="Z4562" s="5"/>
    </row>
    <row r="4563" spans="16:26" x14ac:dyDescent="0.25">
      <c r="P4563" s="3"/>
      <c r="V4563" s="1"/>
      <c r="Y4563" s="4"/>
      <c r="Z4563" s="5"/>
    </row>
    <row r="4564" spans="16:26" x14ac:dyDescent="0.25">
      <c r="P4564" s="3"/>
      <c r="V4564" s="1"/>
      <c r="Y4564" s="4"/>
      <c r="Z4564" s="5"/>
    </row>
    <row r="4565" spans="16:26" x14ac:dyDescent="0.25">
      <c r="P4565" s="3"/>
      <c r="V4565" s="1"/>
      <c r="Y4565" s="4"/>
      <c r="Z4565" s="5"/>
    </row>
    <row r="4566" spans="16:26" x14ac:dyDescent="0.25">
      <c r="P4566" s="3"/>
      <c r="V4566" s="1"/>
      <c r="Y4566" s="4"/>
      <c r="Z4566" s="5"/>
    </row>
    <row r="4567" spans="16:26" x14ac:dyDescent="0.25">
      <c r="P4567" s="3"/>
      <c r="V4567" s="1"/>
      <c r="Y4567" s="4"/>
      <c r="Z4567" s="5"/>
    </row>
    <row r="4568" spans="16:26" x14ac:dyDescent="0.25">
      <c r="P4568" s="3"/>
      <c r="V4568" s="1"/>
      <c r="Y4568" s="4"/>
      <c r="Z4568" s="5"/>
    </row>
    <row r="4569" spans="16:26" x14ac:dyDescent="0.25">
      <c r="P4569" s="3"/>
      <c r="V4569" s="1"/>
      <c r="Y4569" s="4"/>
      <c r="Z4569" s="5"/>
    </row>
    <row r="4570" spans="16:26" x14ac:dyDescent="0.25">
      <c r="P4570" s="3"/>
      <c r="V4570" s="1"/>
      <c r="Y4570" s="4"/>
      <c r="Z4570" s="5"/>
    </row>
    <row r="4571" spans="16:26" x14ac:dyDescent="0.25">
      <c r="P4571" s="3"/>
      <c r="V4571" s="1"/>
      <c r="Y4571" s="4"/>
      <c r="Z4571" s="5"/>
    </row>
    <row r="4572" spans="16:26" x14ac:dyDescent="0.25">
      <c r="P4572" s="3"/>
      <c r="V4572" s="1"/>
      <c r="Y4572" s="4"/>
      <c r="Z4572" s="5"/>
    </row>
    <row r="4573" spans="16:26" x14ac:dyDescent="0.25">
      <c r="P4573" s="3"/>
      <c r="V4573" s="1"/>
      <c r="Y4573" s="4"/>
      <c r="Z4573" s="5"/>
    </row>
    <row r="4574" spans="16:26" x14ac:dyDescent="0.25">
      <c r="P4574" s="3"/>
      <c r="V4574" s="1"/>
      <c r="Y4574" s="4"/>
      <c r="Z4574" s="5"/>
    </row>
    <row r="4575" spans="16:26" x14ac:dyDescent="0.25">
      <c r="P4575" s="3"/>
      <c r="V4575" s="1"/>
      <c r="Y4575" s="4"/>
      <c r="Z4575" s="5"/>
    </row>
    <row r="4576" spans="16:26" x14ac:dyDescent="0.25">
      <c r="P4576" s="3"/>
      <c r="V4576" s="1"/>
      <c r="Y4576" s="4"/>
      <c r="Z4576" s="5"/>
    </row>
    <row r="4577" spans="16:26" x14ac:dyDescent="0.25">
      <c r="P4577" s="3"/>
      <c r="V4577" s="1"/>
      <c r="Y4577" s="4"/>
      <c r="Z4577" s="5"/>
    </row>
    <row r="4578" spans="16:26" x14ac:dyDescent="0.25">
      <c r="P4578" s="3"/>
      <c r="V4578" s="1"/>
      <c r="Y4578" s="4"/>
      <c r="Z4578" s="5"/>
    </row>
    <row r="4579" spans="16:26" x14ac:dyDescent="0.25">
      <c r="P4579" s="3"/>
      <c r="V4579" s="1"/>
      <c r="Y4579" s="4"/>
      <c r="Z4579" s="5"/>
    </row>
    <row r="4580" spans="16:26" x14ac:dyDescent="0.25">
      <c r="P4580" s="3"/>
      <c r="V4580" s="1"/>
      <c r="Y4580" s="4"/>
      <c r="Z4580" s="5"/>
    </row>
    <row r="4581" spans="16:26" x14ac:dyDescent="0.25">
      <c r="P4581" s="3"/>
      <c r="V4581" s="1"/>
      <c r="Y4581" s="4"/>
      <c r="Z4581" s="5"/>
    </row>
    <row r="4582" spans="16:26" x14ac:dyDescent="0.25">
      <c r="P4582" s="3"/>
      <c r="V4582" s="1"/>
      <c r="Y4582" s="4"/>
      <c r="Z4582" s="5"/>
    </row>
    <row r="4583" spans="16:26" x14ac:dyDescent="0.25">
      <c r="P4583" s="3"/>
      <c r="V4583" s="1"/>
      <c r="Y4583" s="4"/>
      <c r="Z4583" s="5"/>
    </row>
    <row r="4584" spans="16:26" x14ac:dyDescent="0.25">
      <c r="P4584" s="3"/>
      <c r="V4584" s="1"/>
      <c r="Y4584" s="4"/>
      <c r="Z4584" s="5"/>
    </row>
    <row r="4585" spans="16:26" x14ac:dyDescent="0.25">
      <c r="P4585" s="3"/>
      <c r="V4585" s="1"/>
      <c r="Y4585" s="4"/>
      <c r="Z4585" s="5"/>
    </row>
    <row r="4586" spans="16:26" x14ac:dyDescent="0.25">
      <c r="P4586" s="3"/>
      <c r="V4586" s="1"/>
      <c r="Y4586" s="4"/>
      <c r="Z4586" s="5"/>
    </row>
    <row r="4587" spans="16:26" x14ac:dyDescent="0.25">
      <c r="P4587" s="3"/>
      <c r="V4587" s="1"/>
      <c r="Y4587" s="4"/>
      <c r="Z4587" s="5"/>
    </row>
    <row r="4588" spans="16:26" x14ac:dyDescent="0.25">
      <c r="P4588" s="3"/>
      <c r="V4588" s="1"/>
      <c r="Y4588" s="4"/>
      <c r="Z4588" s="5"/>
    </row>
    <row r="4589" spans="16:26" x14ac:dyDescent="0.25">
      <c r="P4589" s="3"/>
      <c r="V4589" s="1"/>
      <c r="Y4589" s="4"/>
      <c r="Z4589" s="5"/>
    </row>
    <row r="4590" spans="16:26" x14ac:dyDescent="0.25">
      <c r="P4590" s="3"/>
      <c r="V4590" s="1"/>
      <c r="Y4590" s="4"/>
      <c r="Z4590" s="5"/>
    </row>
    <row r="4591" spans="16:26" x14ac:dyDescent="0.25">
      <c r="P4591" s="3"/>
      <c r="V4591" s="1"/>
      <c r="Y4591" s="4"/>
      <c r="Z4591" s="5"/>
    </row>
    <row r="4592" spans="16:26" x14ac:dyDescent="0.25">
      <c r="P4592" s="3"/>
      <c r="V4592" s="1"/>
      <c r="Y4592" s="4"/>
      <c r="Z4592" s="5"/>
    </row>
    <row r="4593" spans="16:26" x14ac:dyDescent="0.25">
      <c r="P4593" s="3"/>
      <c r="V4593" s="1"/>
      <c r="Y4593" s="4"/>
      <c r="Z4593" s="5"/>
    </row>
    <row r="4594" spans="16:26" x14ac:dyDescent="0.25">
      <c r="P4594" s="3"/>
      <c r="V4594" s="1"/>
      <c r="Y4594" s="4"/>
      <c r="Z4594" s="5"/>
    </row>
    <row r="4595" spans="16:26" x14ac:dyDescent="0.25">
      <c r="P4595" s="3"/>
      <c r="V4595" s="1"/>
      <c r="Y4595" s="4"/>
      <c r="Z4595" s="5"/>
    </row>
    <row r="4596" spans="16:26" x14ac:dyDescent="0.25">
      <c r="P4596" s="3"/>
      <c r="V4596" s="1"/>
      <c r="Y4596" s="4"/>
      <c r="Z4596" s="5"/>
    </row>
    <row r="4597" spans="16:26" x14ac:dyDescent="0.25">
      <c r="P4597" s="3"/>
      <c r="V4597" s="1"/>
      <c r="Y4597" s="4"/>
      <c r="Z4597" s="5"/>
    </row>
    <row r="4598" spans="16:26" x14ac:dyDescent="0.25">
      <c r="P4598" s="3"/>
      <c r="V4598" s="1"/>
      <c r="Y4598" s="4"/>
      <c r="Z4598" s="5"/>
    </row>
    <row r="4599" spans="16:26" x14ac:dyDescent="0.25">
      <c r="P4599" s="3"/>
      <c r="V4599" s="1"/>
      <c r="Y4599" s="4"/>
      <c r="Z4599" s="5"/>
    </row>
    <row r="4600" spans="16:26" x14ac:dyDescent="0.25">
      <c r="P4600" s="3"/>
      <c r="V4600" s="1"/>
      <c r="Y4600" s="4"/>
      <c r="Z4600" s="5"/>
    </row>
    <row r="4601" spans="16:26" x14ac:dyDescent="0.25">
      <c r="P4601" s="3"/>
      <c r="V4601" s="1"/>
      <c r="Y4601" s="4"/>
      <c r="Z4601" s="5"/>
    </row>
    <row r="4602" spans="16:26" x14ac:dyDescent="0.25">
      <c r="P4602" s="3"/>
      <c r="V4602" s="1"/>
      <c r="Y4602" s="4"/>
      <c r="Z4602" s="5"/>
    </row>
    <row r="4603" spans="16:26" x14ac:dyDescent="0.25">
      <c r="P4603" s="3"/>
      <c r="V4603" s="1"/>
      <c r="Y4603" s="4"/>
      <c r="Z4603" s="5"/>
    </row>
    <row r="4604" spans="16:26" x14ac:dyDescent="0.25">
      <c r="P4604" s="3"/>
      <c r="V4604" s="1"/>
      <c r="Y4604" s="4"/>
      <c r="Z4604" s="5"/>
    </row>
    <row r="4605" spans="16:26" x14ac:dyDescent="0.25">
      <c r="P4605" s="3"/>
      <c r="V4605" s="1"/>
      <c r="Y4605" s="4"/>
      <c r="Z4605" s="5"/>
    </row>
    <row r="4606" spans="16:26" x14ac:dyDescent="0.25">
      <c r="P4606" s="3"/>
      <c r="V4606" s="1"/>
      <c r="Y4606" s="4"/>
      <c r="Z4606" s="5"/>
    </row>
    <row r="4607" spans="16:26" x14ac:dyDescent="0.25">
      <c r="P4607" s="3"/>
      <c r="V4607" s="1"/>
      <c r="Y4607" s="4"/>
      <c r="Z4607" s="5"/>
    </row>
    <row r="4608" spans="16:26" x14ac:dyDescent="0.25">
      <c r="P4608" s="3"/>
      <c r="V4608" s="1"/>
      <c r="Y4608" s="4"/>
      <c r="Z4608" s="5"/>
    </row>
    <row r="4609" spans="16:26" x14ac:dyDescent="0.25">
      <c r="P4609" s="3"/>
      <c r="V4609" s="1"/>
      <c r="Y4609" s="4"/>
      <c r="Z4609" s="5"/>
    </row>
    <row r="4610" spans="16:26" x14ac:dyDescent="0.25">
      <c r="P4610" s="3"/>
      <c r="V4610" s="1"/>
      <c r="Y4610" s="4"/>
      <c r="Z4610" s="5"/>
    </row>
    <row r="4611" spans="16:26" x14ac:dyDescent="0.25">
      <c r="P4611" s="3"/>
      <c r="V4611" s="1"/>
      <c r="Y4611" s="4"/>
      <c r="Z4611" s="5"/>
    </row>
    <row r="4612" spans="16:26" x14ac:dyDescent="0.25">
      <c r="P4612" s="3"/>
      <c r="V4612" s="1"/>
      <c r="Y4612" s="4"/>
      <c r="Z4612" s="5"/>
    </row>
    <row r="4613" spans="16:26" x14ac:dyDescent="0.25">
      <c r="P4613" s="3"/>
      <c r="V4613" s="1"/>
      <c r="Y4613" s="4"/>
      <c r="Z4613" s="5"/>
    </row>
    <row r="4614" spans="16:26" x14ac:dyDescent="0.25">
      <c r="P4614" s="3"/>
      <c r="V4614" s="1"/>
      <c r="Y4614" s="4"/>
      <c r="Z4614" s="5"/>
    </row>
    <row r="4615" spans="16:26" x14ac:dyDescent="0.25">
      <c r="P4615" s="3"/>
      <c r="V4615" s="1"/>
      <c r="Y4615" s="4"/>
      <c r="Z4615" s="5"/>
    </row>
    <row r="4616" spans="16:26" x14ac:dyDescent="0.25">
      <c r="P4616" s="3"/>
      <c r="V4616" s="1"/>
      <c r="Y4616" s="4"/>
      <c r="Z4616" s="5"/>
    </row>
    <row r="4617" spans="16:26" x14ac:dyDescent="0.25">
      <c r="P4617" s="3"/>
      <c r="V4617" s="1"/>
      <c r="Y4617" s="4"/>
      <c r="Z4617" s="5"/>
    </row>
    <row r="4618" spans="16:26" x14ac:dyDescent="0.25">
      <c r="P4618" s="3"/>
      <c r="V4618" s="1"/>
      <c r="Y4618" s="4"/>
      <c r="Z4618" s="5"/>
    </row>
    <row r="4619" spans="16:26" x14ac:dyDescent="0.25">
      <c r="P4619" s="3"/>
      <c r="V4619" s="1"/>
      <c r="Y4619" s="4"/>
      <c r="Z4619" s="5"/>
    </row>
    <row r="4620" spans="16:26" x14ac:dyDescent="0.25">
      <c r="P4620" s="3"/>
      <c r="V4620" s="1"/>
      <c r="Y4620" s="4"/>
      <c r="Z4620" s="5"/>
    </row>
    <row r="4621" spans="16:26" x14ac:dyDescent="0.25">
      <c r="P4621" s="3"/>
      <c r="V4621" s="1"/>
      <c r="Y4621" s="4"/>
      <c r="Z4621" s="5"/>
    </row>
    <row r="4622" spans="16:26" x14ac:dyDescent="0.25">
      <c r="P4622" s="3"/>
      <c r="V4622" s="1"/>
      <c r="Y4622" s="4"/>
      <c r="Z4622" s="5"/>
    </row>
    <row r="4623" spans="16:26" x14ac:dyDescent="0.25">
      <c r="P4623" s="3"/>
      <c r="V4623" s="1"/>
      <c r="Y4623" s="4"/>
      <c r="Z4623" s="5"/>
    </row>
    <row r="4624" spans="16:26" x14ac:dyDescent="0.25">
      <c r="P4624" s="3"/>
      <c r="V4624" s="1"/>
      <c r="Y4624" s="4"/>
      <c r="Z4624" s="5"/>
    </row>
    <row r="4625" spans="16:26" x14ac:dyDescent="0.25">
      <c r="P4625" s="3"/>
      <c r="V4625" s="1"/>
      <c r="Y4625" s="4"/>
      <c r="Z4625" s="5"/>
    </row>
    <row r="4626" spans="16:26" x14ac:dyDescent="0.25">
      <c r="P4626" s="3"/>
      <c r="V4626" s="1"/>
      <c r="Y4626" s="4"/>
      <c r="Z4626" s="5"/>
    </row>
    <row r="4627" spans="16:26" x14ac:dyDescent="0.25">
      <c r="P4627" s="3"/>
      <c r="V4627" s="1"/>
      <c r="Y4627" s="4"/>
      <c r="Z4627" s="5"/>
    </row>
    <row r="4628" spans="16:26" x14ac:dyDescent="0.25">
      <c r="P4628" s="3"/>
      <c r="V4628" s="1"/>
      <c r="Y4628" s="4"/>
      <c r="Z4628" s="5"/>
    </row>
    <row r="4629" spans="16:26" x14ac:dyDescent="0.25">
      <c r="P4629" s="3"/>
      <c r="V4629" s="1"/>
      <c r="Y4629" s="4"/>
      <c r="Z4629" s="5"/>
    </row>
    <row r="4630" spans="16:26" x14ac:dyDescent="0.25">
      <c r="P4630" s="3"/>
      <c r="V4630" s="1"/>
      <c r="Y4630" s="4"/>
      <c r="Z4630" s="5"/>
    </row>
    <row r="4631" spans="16:26" x14ac:dyDescent="0.25">
      <c r="P4631" s="3"/>
      <c r="V4631" s="1"/>
      <c r="Y4631" s="4"/>
      <c r="Z4631" s="5"/>
    </row>
    <row r="4632" spans="16:26" x14ac:dyDescent="0.25">
      <c r="P4632" s="3"/>
      <c r="V4632" s="1"/>
      <c r="Y4632" s="4"/>
      <c r="Z4632" s="5"/>
    </row>
    <row r="4633" spans="16:26" x14ac:dyDescent="0.25">
      <c r="P4633" s="3"/>
      <c r="V4633" s="1"/>
      <c r="Y4633" s="4"/>
      <c r="Z4633" s="5"/>
    </row>
    <row r="4634" spans="16:26" x14ac:dyDescent="0.25">
      <c r="P4634" s="3"/>
      <c r="V4634" s="1"/>
      <c r="Y4634" s="4"/>
      <c r="Z4634" s="5"/>
    </row>
    <row r="4635" spans="16:26" x14ac:dyDescent="0.25">
      <c r="P4635" s="3"/>
      <c r="V4635" s="1"/>
      <c r="Y4635" s="4"/>
      <c r="Z4635" s="5"/>
    </row>
    <row r="4636" spans="16:26" x14ac:dyDescent="0.25">
      <c r="P4636" s="3"/>
      <c r="V4636" s="1"/>
      <c r="Y4636" s="4"/>
      <c r="Z4636" s="5"/>
    </row>
    <row r="4637" spans="16:26" x14ac:dyDescent="0.25">
      <c r="P4637" s="3"/>
      <c r="V4637" s="1"/>
      <c r="Y4637" s="4"/>
      <c r="Z4637" s="5"/>
    </row>
    <row r="4638" spans="16:26" x14ac:dyDescent="0.25">
      <c r="P4638" s="3"/>
      <c r="V4638" s="1"/>
      <c r="Y4638" s="4"/>
      <c r="Z4638" s="5"/>
    </row>
    <row r="4639" spans="16:26" x14ac:dyDescent="0.25">
      <c r="P4639" s="3"/>
      <c r="V4639" s="1"/>
      <c r="Y4639" s="4"/>
      <c r="Z4639" s="5"/>
    </row>
    <row r="4640" spans="16:26" x14ac:dyDescent="0.25">
      <c r="P4640" s="3"/>
      <c r="V4640" s="1"/>
      <c r="Y4640" s="4"/>
      <c r="Z4640" s="5"/>
    </row>
    <row r="4641" spans="7:26" x14ac:dyDescent="0.25">
      <c r="P4641" s="3"/>
      <c r="V4641" s="1"/>
      <c r="Y4641" s="4"/>
      <c r="Z4641" s="5"/>
    </row>
    <row r="4642" spans="7:26" x14ac:dyDescent="0.25">
      <c r="G4642" s="6"/>
      <c r="P4642" s="3"/>
      <c r="V4642" s="1"/>
      <c r="Y4642" s="4"/>
      <c r="Z4642" s="5"/>
    </row>
    <row r="4643" spans="7:26" x14ac:dyDescent="0.25">
      <c r="P4643" s="3"/>
      <c r="V4643" s="1"/>
      <c r="Y4643" s="4"/>
      <c r="Z4643" s="5"/>
    </row>
    <row r="4644" spans="7:26" x14ac:dyDescent="0.25">
      <c r="P4644" s="3"/>
      <c r="V4644" s="1"/>
      <c r="Y4644" s="4"/>
      <c r="Z4644" s="5"/>
    </row>
    <row r="4645" spans="7:26" x14ac:dyDescent="0.25">
      <c r="P4645" s="3"/>
      <c r="V4645" s="1"/>
      <c r="Y4645" s="4"/>
      <c r="Z4645" s="5"/>
    </row>
    <row r="4646" spans="7:26" x14ac:dyDescent="0.25">
      <c r="P4646" s="3"/>
      <c r="V4646" s="1"/>
      <c r="Y4646" s="4"/>
      <c r="Z4646" s="5"/>
    </row>
    <row r="4647" spans="7:26" x14ac:dyDescent="0.25">
      <c r="P4647" s="3"/>
      <c r="V4647" s="1"/>
      <c r="Y4647" s="4"/>
      <c r="Z4647" s="5"/>
    </row>
    <row r="4648" spans="7:26" x14ac:dyDescent="0.25">
      <c r="P4648" s="3"/>
      <c r="V4648" s="1"/>
      <c r="Y4648" s="4"/>
      <c r="Z4648" s="5"/>
    </row>
    <row r="4649" spans="7:26" x14ac:dyDescent="0.25">
      <c r="P4649" s="3"/>
      <c r="V4649" s="1"/>
      <c r="Y4649" s="4"/>
      <c r="Z4649" s="5"/>
    </row>
    <row r="4650" spans="7:26" x14ac:dyDescent="0.25">
      <c r="G4650" s="6"/>
      <c r="P4650" s="3"/>
      <c r="V4650" s="1"/>
      <c r="Y4650" s="4"/>
      <c r="Z4650" s="5"/>
    </row>
    <row r="4651" spans="7:26" x14ac:dyDescent="0.25">
      <c r="P4651" s="3"/>
      <c r="V4651" s="1"/>
      <c r="Y4651" s="4"/>
      <c r="Z4651" s="5"/>
    </row>
    <row r="4652" spans="7:26" x14ac:dyDescent="0.25">
      <c r="P4652" s="3"/>
      <c r="V4652" s="1"/>
      <c r="Y4652" s="4"/>
      <c r="Z4652" s="5"/>
    </row>
    <row r="4653" spans="7:26" x14ac:dyDescent="0.25">
      <c r="P4653" s="3"/>
      <c r="V4653" s="1"/>
      <c r="Y4653" s="4"/>
      <c r="Z4653" s="5"/>
    </row>
    <row r="4654" spans="7:26" x14ac:dyDescent="0.25">
      <c r="P4654" s="3"/>
      <c r="V4654" s="1"/>
      <c r="Y4654" s="4"/>
      <c r="Z4654" s="5"/>
    </row>
    <row r="4655" spans="7:26" x14ac:dyDescent="0.25">
      <c r="P4655" s="3"/>
      <c r="V4655" s="1"/>
      <c r="Y4655" s="4"/>
      <c r="Z4655" s="5"/>
    </row>
    <row r="4656" spans="7:26" x14ac:dyDescent="0.25">
      <c r="P4656" s="3"/>
      <c r="V4656" s="1"/>
      <c r="Y4656" s="4"/>
      <c r="Z4656" s="5"/>
    </row>
    <row r="4657" spans="16:26" x14ac:dyDescent="0.25">
      <c r="P4657" s="3"/>
      <c r="V4657" s="1"/>
      <c r="Y4657" s="4"/>
      <c r="Z4657" s="5"/>
    </row>
    <row r="4658" spans="16:26" x14ac:dyDescent="0.25">
      <c r="P4658" s="3"/>
      <c r="V4658" s="1"/>
      <c r="Y4658" s="4"/>
      <c r="Z4658" s="5"/>
    </row>
    <row r="4659" spans="16:26" x14ac:dyDescent="0.25">
      <c r="P4659" s="3"/>
      <c r="V4659" s="1"/>
      <c r="Y4659" s="4"/>
      <c r="Z4659" s="5"/>
    </row>
    <row r="4660" spans="16:26" x14ac:dyDescent="0.25">
      <c r="P4660" s="3"/>
      <c r="V4660" s="1"/>
      <c r="Y4660" s="4"/>
      <c r="Z4660" s="5"/>
    </row>
    <row r="4661" spans="16:26" x14ac:dyDescent="0.25">
      <c r="P4661" s="3"/>
      <c r="V4661" s="1"/>
      <c r="Y4661" s="4"/>
      <c r="Z4661" s="5"/>
    </row>
    <row r="4662" spans="16:26" x14ac:dyDescent="0.25">
      <c r="P4662" s="3"/>
      <c r="V4662" s="1"/>
      <c r="Y4662" s="4"/>
      <c r="Z4662" s="5"/>
    </row>
    <row r="4663" spans="16:26" x14ac:dyDescent="0.25">
      <c r="P4663" s="3"/>
      <c r="V4663" s="1"/>
      <c r="Y4663" s="4"/>
      <c r="Z4663" s="5"/>
    </row>
    <row r="4664" spans="16:26" x14ac:dyDescent="0.25">
      <c r="P4664" s="3"/>
      <c r="V4664" s="1"/>
      <c r="Y4664" s="4"/>
      <c r="Z4664" s="5"/>
    </row>
    <row r="4665" spans="16:26" x14ac:dyDescent="0.25">
      <c r="P4665" s="3"/>
      <c r="V4665" s="1"/>
      <c r="Y4665" s="4"/>
      <c r="Z4665" s="5"/>
    </row>
    <row r="4666" spans="16:26" x14ac:dyDescent="0.25">
      <c r="P4666" s="3"/>
      <c r="V4666" s="1"/>
      <c r="Y4666" s="4"/>
      <c r="Z4666" s="5"/>
    </row>
    <row r="4667" spans="16:26" x14ac:dyDescent="0.25">
      <c r="P4667" s="3"/>
      <c r="V4667" s="1"/>
      <c r="Y4667" s="4"/>
      <c r="Z4667" s="5"/>
    </row>
    <row r="4668" spans="16:26" x14ac:dyDescent="0.25">
      <c r="P4668" s="3"/>
      <c r="V4668" s="1"/>
      <c r="Y4668" s="4"/>
      <c r="Z4668" s="5"/>
    </row>
    <row r="4669" spans="16:26" x14ac:dyDescent="0.25">
      <c r="P4669" s="3"/>
      <c r="V4669" s="1"/>
      <c r="Y4669" s="4"/>
      <c r="Z4669" s="5"/>
    </row>
    <row r="4670" spans="16:26" x14ac:dyDescent="0.25">
      <c r="P4670" s="3"/>
      <c r="V4670" s="1"/>
      <c r="Y4670" s="4"/>
      <c r="Z4670" s="5"/>
    </row>
    <row r="4671" spans="16:26" x14ac:dyDescent="0.25">
      <c r="P4671" s="3"/>
      <c r="V4671" s="1"/>
      <c r="Y4671" s="4"/>
      <c r="Z4671" s="5"/>
    </row>
    <row r="4672" spans="16:26" x14ac:dyDescent="0.25">
      <c r="P4672" s="3"/>
      <c r="V4672" s="1"/>
      <c r="Y4672" s="4"/>
      <c r="Z4672" s="5"/>
    </row>
    <row r="4673" spans="16:26" x14ac:dyDescent="0.25">
      <c r="P4673" s="3"/>
      <c r="V4673" s="1"/>
      <c r="Y4673" s="4"/>
      <c r="Z4673" s="5"/>
    </row>
    <row r="4674" spans="16:26" x14ac:dyDescent="0.25">
      <c r="P4674" s="3"/>
      <c r="V4674" s="1"/>
      <c r="Y4674" s="4"/>
      <c r="Z4674" s="5"/>
    </row>
    <row r="4675" spans="16:26" x14ac:dyDescent="0.25">
      <c r="P4675" s="3"/>
      <c r="V4675" s="1"/>
      <c r="Y4675" s="4"/>
      <c r="Z4675" s="5"/>
    </row>
    <row r="4676" spans="16:26" x14ac:dyDescent="0.25">
      <c r="P4676" s="3"/>
      <c r="V4676" s="1"/>
      <c r="Y4676" s="4"/>
      <c r="Z4676" s="5"/>
    </row>
    <row r="4677" spans="16:26" x14ac:dyDescent="0.25">
      <c r="P4677" s="3"/>
      <c r="V4677" s="1"/>
      <c r="Y4677" s="4"/>
      <c r="Z4677" s="5"/>
    </row>
    <row r="4678" spans="16:26" x14ac:dyDescent="0.25">
      <c r="P4678" s="3"/>
      <c r="V4678" s="1"/>
      <c r="Y4678" s="4"/>
      <c r="Z4678" s="5"/>
    </row>
    <row r="4679" spans="16:26" x14ac:dyDescent="0.25">
      <c r="P4679" s="3"/>
      <c r="V4679" s="1"/>
      <c r="Y4679" s="4"/>
      <c r="Z4679" s="5"/>
    </row>
    <row r="4680" spans="16:26" x14ac:dyDescent="0.25">
      <c r="P4680" s="3"/>
      <c r="V4680" s="1"/>
      <c r="Y4680" s="4"/>
      <c r="Z4680" s="5"/>
    </row>
    <row r="4681" spans="16:26" x14ac:dyDescent="0.25">
      <c r="P4681" s="3"/>
      <c r="V4681" s="1"/>
      <c r="Y4681" s="4"/>
      <c r="Z4681" s="5"/>
    </row>
    <row r="4682" spans="16:26" x14ac:dyDescent="0.25">
      <c r="P4682" s="3"/>
      <c r="V4682" s="1"/>
      <c r="Y4682" s="4"/>
      <c r="Z4682" s="5"/>
    </row>
    <row r="4683" spans="16:26" x14ac:dyDescent="0.25">
      <c r="P4683" s="3"/>
      <c r="V4683" s="1"/>
      <c r="Y4683" s="4"/>
      <c r="Z4683" s="5"/>
    </row>
    <row r="4684" spans="16:26" x14ac:dyDescent="0.25">
      <c r="P4684" s="3"/>
      <c r="V4684" s="1"/>
      <c r="Y4684" s="4"/>
      <c r="Z4684" s="5"/>
    </row>
    <row r="4685" spans="16:26" x14ac:dyDescent="0.25">
      <c r="P4685" s="3"/>
      <c r="V4685" s="1"/>
      <c r="Y4685" s="4"/>
      <c r="Z4685" s="5"/>
    </row>
    <row r="4686" spans="16:26" x14ac:dyDescent="0.25">
      <c r="P4686" s="3"/>
      <c r="V4686" s="1"/>
      <c r="Y4686" s="4"/>
      <c r="Z4686" s="5"/>
    </row>
    <row r="4687" spans="16:26" x14ac:dyDescent="0.25">
      <c r="P4687" s="3"/>
      <c r="V4687" s="1"/>
      <c r="Y4687" s="4"/>
      <c r="Z4687" s="5"/>
    </row>
    <row r="4688" spans="16:26" x14ac:dyDescent="0.25">
      <c r="P4688" s="3"/>
      <c r="V4688" s="1"/>
      <c r="Y4688" s="4"/>
      <c r="Z4688" s="5"/>
    </row>
    <row r="4689" spans="16:26" x14ac:dyDescent="0.25">
      <c r="P4689" s="3"/>
      <c r="V4689" s="1"/>
      <c r="Y4689" s="4"/>
      <c r="Z4689" s="5"/>
    </row>
    <row r="4690" spans="16:26" x14ac:dyDescent="0.25">
      <c r="P4690" s="3"/>
      <c r="V4690" s="1"/>
      <c r="Y4690" s="4"/>
      <c r="Z4690" s="5"/>
    </row>
    <row r="4691" spans="16:26" x14ac:dyDescent="0.25">
      <c r="P4691" s="3"/>
      <c r="V4691" s="1"/>
      <c r="Y4691" s="4"/>
      <c r="Z4691" s="5"/>
    </row>
    <row r="4692" spans="16:26" x14ac:dyDescent="0.25">
      <c r="P4692" s="3"/>
      <c r="V4692" s="1"/>
      <c r="Y4692" s="4"/>
      <c r="Z4692" s="5"/>
    </row>
    <row r="4693" spans="16:26" x14ac:dyDescent="0.25">
      <c r="P4693" s="3"/>
      <c r="V4693" s="1"/>
      <c r="Y4693" s="4"/>
      <c r="Z4693" s="5"/>
    </row>
    <row r="4694" spans="16:26" x14ac:dyDescent="0.25">
      <c r="P4694" s="3"/>
      <c r="V4694" s="1"/>
      <c r="Y4694" s="4"/>
      <c r="Z4694" s="5"/>
    </row>
    <row r="4695" spans="16:26" x14ac:dyDescent="0.25">
      <c r="P4695" s="3"/>
      <c r="V4695" s="1"/>
      <c r="Y4695" s="4"/>
      <c r="Z4695" s="5"/>
    </row>
    <row r="4696" spans="16:26" x14ac:dyDescent="0.25">
      <c r="P4696" s="3"/>
      <c r="V4696" s="1"/>
      <c r="Y4696" s="4"/>
      <c r="Z4696" s="5"/>
    </row>
    <row r="4697" spans="16:26" x14ac:dyDescent="0.25">
      <c r="P4697" s="3"/>
      <c r="V4697" s="1"/>
      <c r="Y4697" s="4"/>
      <c r="Z4697" s="5"/>
    </row>
    <row r="4698" spans="16:26" x14ac:dyDescent="0.25">
      <c r="P4698" s="3"/>
      <c r="V4698" s="1"/>
      <c r="Y4698" s="4"/>
      <c r="Z4698" s="5"/>
    </row>
    <row r="4699" spans="16:26" x14ac:dyDescent="0.25">
      <c r="P4699" s="3"/>
      <c r="V4699" s="1"/>
      <c r="Y4699" s="4"/>
      <c r="Z4699" s="5"/>
    </row>
    <row r="4700" spans="16:26" x14ac:dyDescent="0.25">
      <c r="P4700" s="3"/>
      <c r="V4700" s="1"/>
      <c r="Y4700" s="4"/>
      <c r="Z4700" s="5"/>
    </row>
    <row r="4701" spans="16:26" x14ac:dyDescent="0.25">
      <c r="P4701" s="3"/>
      <c r="V4701" s="1"/>
      <c r="Y4701" s="4"/>
      <c r="Z4701" s="5"/>
    </row>
    <row r="4702" spans="16:26" x14ac:dyDescent="0.25">
      <c r="P4702" s="3"/>
      <c r="V4702" s="1"/>
      <c r="Y4702" s="4"/>
      <c r="Z4702" s="5"/>
    </row>
    <row r="4703" spans="16:26" x14ac:dyDescent="0.25">
      <c r="P4703" s="3"/>
      <c r="V4703" s="1"/>
      <c r="Y4703" s="4"/>
      <c r="Z4703" s="5"/>
    </row>
    <row r="4704" spans="16:26" x14ac:dyDescent="0.25">
      <c r="P4704" s="3"/>
      <c r="V4704" s="1"/>
      <c r="Y4704" s="4"/>
      <c r="Z4704" s="5"/>
    </row>
    <row r="4705" spans="7:26" x14ac:dyDescent="0.25">
      <c r="P4705" s="3"/>
      <c r="V4705" s="1"/>
      <c r="Y4705" s="4"/>
      <c r="Z4705" s="5"/>
    </row>
    <row r="4706" spans="7:26" x14ac:dyDescent="0.25">
      <c r="P4706" s="3"/>
      <c r="V4706" s="1"/>
      <c r="Y4706" s="4"/>
      <c r="Z4706" s="5"/>
    </row>
    <row r="4707" spans="7:26" x14ac:dyDescent="0.25">
      <c r="G4707" s="6"/>
      <c r="P4707" s="3"/>
      <c r="V4707" s="1"/>
      <c r="Y4707" s="4"/>
      <c r="Z4707" s="5"/>
    </row>
    <row r="4708" spans="7:26" x14ac:dyDescent="0.25">
      <c r="P4708" s="3"/>
      <c r="V4708" s="1"/>
      <c r="Y4708" s="4"/>
      <c r="Z4708" s="5"/>
    </row>
    <row r="4709" spans="7:26" x14ac:dyDescent="0.25">
      <c r="P4709" s="3"/>
      <c r="V4709" s="1"/>
      <c r="Y4709" s="4"/>
      <c r="Z4709" s="5"/>
    </row>
    <row r="4710" spans="7:26" x14ac:dyDescent="0.25">
      <c r="P4710" s="3"/>
      <c r="V4710" s="1"/>
      <c r="Y4710" s="4"/>
      <c r="Z4710" s="5"/>
    </row>
    <row r="4711" spans="7:26" x14ac:dyDescent="0.25">
      <c r="P4711" s="3"/>
      <c r="V4711" s="1"/>
      <c r="Y4711" s="4"/>
      <c r="Z4711" s="5"/>
    </row>
    <row r="4712" spans="7:26" x14ac:dyDescent="0.25">
      <c r="P4712" s="3"/>
      <c r="V4712" s="1"/>
      <c r="Y4712" s="4"/>
      <c r="Z4712" s="5"/>
    </row>
    <row r="4713" spans="7:26" x14ac:dyDescent="0.25">
      <c r="P4713" s="3"/>
      <c r="V4713" s="1"/>
      <c r="Y4713" s="4"/>
      <c r="Z4713" s="5"/>
    </row>
    <row r="4714" spans="7:26" x14ac:dyDescent="0.25">
      <c r="P4714" s="3"/>
      <c r="V4714" s="1"/>
      <c r="Y4714" s="4"/>
      <c r="Z4714" s="5"/>
    </row>
    <row r="4715" spans="7:26" x14ac:dyDescent="0.25">
      <c r="P4715" s="3"/>
      <c r="V4715" s="1"/>
      <c r="Y4715" s="4"/>
      <c r="Z4715" s="5"/>
    </row>
    <row r="4716" spans="7:26" x14ac:dyDescent="0.25">
      <c r="P4716" s="3"/>
      <c r="V4716" s="1"/>
      <c r="Y4716" s="4"/>
      <c r="Z4716" s="5"/>
    </row>
    <row r="4717" spans="7:26" x14ac:dyDescent="0.25">
      <c r="P4717" s="3"/>
      <c r="V4717" s="1"/>
      <c r="Y4717" s="4"/>
      <c r="Z4717" s="5"/>
    </row>
    <row r="4718" spans="7:26" x14ac:dyDescent="0.25">
      <c r="P4718" s="3"/>
      <c r="V4718" s="1"/>
      <c r="Y4718" s="4"/>
      <c r="Z4718" s="5"/>
    </row>
    <row r="4719" spans="7:26" x14ac:dyDescent="0.25">
      <c r="P4719" s="3"/>
      <c r="V4719" s="1"/>
      <c r="Y4719" s="4"/>
      <c r="Z4719" s="5"/>
    </row>
    <row r="4720" spans="7:26" x14ac:dyDescent="0.25">
      <c r="P4720" s="3"/>
      <c r="V4720" s="1"/>
      <c r="Y4720" s="4"/>
      <c r="Z4720" s="5"/>
    </row>
    <row r="4721" spans="16:26" x14ac:dyDescent="0.25">
      <c r="P4721" s="3"/>
      <c r="V4721" s="1"/>
      <c r="Y4721" s="4"/>
      <c r="Z4721" s="5"/>
    </row>
    <row r="4722" spans="16:26" x14ac:dyDescent="0.25">
      <c r="P4722" s="3"/>
      <c r="V4722" s="1"/>
      <c r="Y4722" s="4"/>
      <c r="Z4722" s="5"/>
    </row>
    <row r="4723" spans="16:26" x14ac:dyDescent="0.25">
      <c r="P4723" s="3"/>
      <c r="V4723" s="1"/>
      <c r="Y4723" s="4"/>
      <c r="Z4723" s="5"/>
    </row>
    <row r="4724" spans="16:26" x14ac:dyDescent="0.25">
      <c r="P4724" s="3"/>
      <c r="V4724" s="1"/>
      <c r="Y4724" s="4"/>
      <c r="Z4724" s="5"/>
    </row>
    <row r="4725" spans="16:26" x14ac:dyDescent="0.25">
      <c r="P4725" s="3"/>
      <c r="V4725" s="1"/>
      <c r="Y4725" s="4"/>
      <c r="Z4725" s="5"/>
    </row>
    <row r="4726" spans="16:26" x14ac:dyDescent="0.25">
      <c r="P4726" s="3"/>
      <c r="V4726" s="1"/>
      <c r="Y4726" s="4"/>
      <c r="Z4726" s="5"/>
    </row>
    <row r="4727" spans="16:26" x14ac:dyDescent="0.25">
      <c r="P4727" s="3"/>
      <c r="V4727" s="1"/>
      <c r="Y4727" s="4"/>
      <c r="Z4727" s="5"/>
    </row>
    <row r="4728" spans="16:26" x14ac:dyDescent="0.25">
      <c r="P4728" s="3"/>
      <c r="V4728" s="1"/>
      <c r="Y4728" s="4"/>
      <c r="Z4728" s="5"/>
    </row>
    <row r="4729" spans="16:26" x14ac:dyDescent="0.25">
      <c r="P4729" s="3"/>
      <c r="V4729" s="1"/>
      <c r="Y4729" s="4"/>
      <c r="Z4729" s="5"/>
    </row>
    <row r="4730" spans="16:26" x14ac:dyDescent="0.25">
      <c r="P4730" s="3"/>
      <c r="V4730" s="1"/>
      <c r="Y4730" s="4"/>
      <c r="Z4730" s="5"/>
    </row>
    <row r="4731" spans="16:26" x14ac:dyDescent="0.25">
      <c r="P4731" s="3"/>
      <c r="V4731" s="1"/>
      <c r="Y4731" s="4"/>
      <c r="Z4731" s="5"/>
    </row>
    <row r="4732" spans="16:26" x14ac:dyDescent="0.25">
      <c r="P4732" s="3"/>
      <c r="V4732" s="1"/>
      <c r="Y4732" s="4"/>
      <c r="Z4732" s="5"/>
    </row>
    <row r="4733" spans="16:26" x14ac:dyDescent="0.25">
      <c r="P4733" s="3"/>
      <c r="V4733" s="1"/>
      <c r="Y4733" s="4"/>
      <c r="Z4733" s="5"/>
    </row>
    <row r="4734" spans="16:26" x14ac:dyDescent="0.25">
      <c r="P4734" s="3"/>
      <c r="V4734" s="1"/>
      <c r="Y4734" s="4"/>
      <c r="Z4734" s="5"/>
    </row>
    <row r="4735" spans="16:26" x14ac:dyDescent="0.25">
      <c r="P4735" s="3"/>
      <c r="V4735" s="1"/>
      <c r="Y4735" s="4"/>
      <c r="Z4735" s="5"/>
    </row>
    <row r="4736" spans="16:26" x14ac:dyDescent="0.25">
      <c r="P4736" s="3"/>
      <c r="V4736" s="1"/>
      <c r="Y4736" s="4"/>
      <c r="Z4736" s="5"/>
    </row>
    <row r="4737" spans="16:26" x14ac:dyDescent="0.25">
      <c r="P4737" s="3"/>
      <c r="V4737" s="1"/>
      <c r="Y4737" s="4"/>
      <c r="Z4737" s="5"/>
    </row>
    <row r="4738" spans="16:26" x14ac:dyDescent="0.25">
      <c r="P4738" s="3"/>
      <c r="V4738" s="1"/>
      <c r="Y4738" s="4"/>
      <c r="Z4738" s="5"/>
    </row>
    <row r="4739" spans="16:26" x14ac:dyDescent="0.25">
      <c r="P4739" s="3"/>
      <c r="V4739" s="1"/>
      <c r="Y4739" s="4"/>
      <c r="Z4739" s="5"/>
    </row>
    <row r="4740" spans="16:26" x14ac:dyDescent="0.25">
      <c r="P4740" s="3"/>
      <c r="V4740" s="1"/>
      <c r="Y4740" s="4"/>
      <c r="Z4740" s="5"/>
    </row>
    <row r="4741" spans="16:26" x14ac:dyDescent="0.25">
      <c r="P4741" s="3"/>
      <c r="V4741" s="1"/>
      <c r="Y4741" s="4"/>
      <c r="Z4741" s="5"/>
    </row>
    <row r="4742" spans="16:26" x14ac:dyDescent="0.25">
      <c r="P4742" s="3"/>
      <c r="V4742" s="1"/>
      <c r="Y4742" s="4"/>
      <c r="Z4742" s="5"/>
    </row>
    <row r="4743" spans="16:26" x14ac:dyDescent="0.25">
      <c r="P4743" s="3"/>
      <c r="V4743" s="1"/>
      <c r="Y4743" s="4"/>
      <c r="Z4743" s="5"/>
    </row>
    <row r="4744" spans="16:26" x14ac:dyDescent="0.25">
      <c r="P4744" s="3"/>
      <c r="V4744" s="1"/>
      <c r="Y4744" s="4"/>
      <c r="Z4744" s="5"/>
    </row>
    <row r="4745" spans="16:26" x14ac:dyDescent="0.25">
      <c r="P4745" s="3"/>
      <c r="V4745" s="1"/>
      <c r="Y4745" s="4"/>
      <c r="Z4745" s="5"/>
    </row>
    <row r="4746" spans="16:26" x14ac:dyDescent="0.25">
      <c r="P4746" s="3"/>
      <c r="V4746" s="1"/>
      <c r="Y4746" s="4"/>
      <c r="Z4746" s="5"/>
    </row>
    <row r="4747" spans="16:26" x14ac:dyDescent="0.25">
      <c r="P4747" s="3"/>
      <c r="V4747" s="1"/>
      <c r="Y4747" s="4"/>
      <c r="Z4747" s="5"/>
    </row>
    <row r="4748" spans="16:26" x14ac:dyDescent="0.25">
      <c r="P4748" s="3"/>
      <c r="V4748" s="1"/>
      <c r="Y4748" s="4"/>
      <c r="Z4748" s="5"/>
    </row>
    <row r="4749" spans="16:26" x14ac:dyDescent="0.25">
      <c r="P4749" s="3"/>
      <c r="V4749" s="1"/>
      <c r="Y4749" s="4"/>
      <c r="Z4749" s="5"/>
    </row>
    <row r="4750" spans="16:26" x14ac:dyDescent="0.25">
      <c r="P4750" s="3"/>
      <c r="V4750" s="1"/>
      <c r="Y4750" s="4"/>
      <c r="Z4750" s="5"/>
    </row>
    <row r="4751" spans="16:26" x14ac:dyDescent="0.25">
      <c r="P4751" s="3"/>
      <c r="V4751" s="1"/>
      <c r="Y4751" s="4"/>
      <c r="Z4751" s="5"/>
    </row>
    <row r="4752" spans="16:26" x14ac:dyDescent="0.25">
      <c r="P4752" s="3"/>
      <c r="V4752" s="1"/>
      <c r="Y4752" s="4"/>
      <c r="Z4752" s="5"/>
    </row>
    <row r="4753" spans="7:26" x14ac:dyDescent="0.25">
      <c r="P4753" s="3"/>
      <c r="V4753" s="1"/>
      <c r="Y4753" s="4"/>
      <c r="Z4753" s="5"/>
    </row>
    <row r="4754" spans="7:26" x14ac:dyDescent="0.25">
      <c r="P4754" s="3"/>
      <c r="V4754" s="1"/>
      <c r="Y4754" s="4"/>
      <c r="Z4754" s="5"/>
    </row>
    <row r="4755" spans="7:26" x14ac:dyDescent="0.25">
      <c r="P4755" s="3"/>
      <c r="V4755" s="1"/>
      <c r="Y4755" s="4"/>
      <c r="Z4755" s="5"/>
    </row>
    <row r="4756" spans="7:26" x14ac:dyDescent="0.25">
      <c r="P4756" s="3"/>
      <c r="V4756" s="1"/>
      <c r="Y4756" s="4"/>
      <c r="Z4756" s="5"/>
    </row>
    <row r="4757" spans="7:26" x14ac:dyDescent="0.25">
      <c r="P4757" s="3"/>
      <c r="V4757" s="1"/>
      <c r="Y4757" s="4"/>
      <c r="Z4757" s="5"/>
    </row>
    <row r="4758" spans="7:26" x14ac:dyDescent="0.25">
      <c r="G4758" s="6"/>
      <c r="P4758" s="3"/>
      <c r="V4758" s="1"/>
      <c r="Y4758" s="4"/>
      <c r="Z4758" s="5"/>
    </row>
    <row r="4759" spans="7:26" x14ac:dyDescent="0.25">
      <c r="P4759" s="3"/>
      <c r="V4759" s="1"/>
      <c r="Y4759" s="4"/>
      <c r="Z4759" s="5"/>
    </row>
    <row r="4760" spans="7:26" x14ac:dyDescent="0.25">
      <c r="P4760" s="3"/>
      <c r="V4760" s="1"/>
      <c r="Y4760" s="4"/>
      <c r="Z4760" s="5"/>
    </row>
    <row r="4761" spans="7:26" x14ac:dyDescent="0.25">
      <c r="P4761" s="3"/>
      <c r="V4761" s="1"/>
      <c r="Y4761" s="4"/>
      <c r="Z4761" s="5"/>
    </row>
    <row r="4762" spans="7:26" x14ac:dyDescent="0.25">
      <c r="P4762" s="3"/>
      <c r="V4762" s="1"/>
      <c r="Y4762" s="4"/>
      <c r="Z4762" s="5"/>
    </row>
    <row r="4763" spans="7:26" x14ac:dyDescent="0.25">
      <c r="P4763" s="3"/>
      <c r="V4763" s="1"/>
      <c r="Y4763" s="4"/>
      <c r="Z4763" s="5"/>
    </row>
    <row r="4764" spans="7:26" x14ac:dyDescent="0.25">
      <c r="P4764" s="3"/>
      <c r="V4764" s="1"/>
      <c r="Y4764" s="4"/>
      <c r="Z4764" s="5"/>
    </row>
    <row r="4765" spans="7:26" x14ac:dyDescent="0.25">
      <c r="P4765" s="3"/>
      <c r="V4765" s="1"/>
      <c r="Y4765" s="4"/>
      <c r="Z4765" s="5"/>
    </row>
    <row r="4766" spans="7:26" x14ac:dyDescent="0.25">
      <c r="P4766" s="3"/>
      <c r="V4766" s="1"/>
      <c r="Y4766" s="4"/>
      <c r="Z4766" s="5"/>
    </row>
    <row r="4767" spans="7:26" x14ac:dyDescent="0.25">
      <c r="P4767" s="3"/>
      <c r="V4767" s="1"/>
      <c r="Y4767" s="4"/>
      <c r="Z4767" s="5"/>
    </row>
    <row r="4768" spans="7:26" x14ac:dyDescent="0.25">
      <c r="P4768" s="3"/>
      <c r="V4768" s="1"/>
      <c r="Y4768" s="4"/>
      <c r="Z4768" s="5"/>
    </row>
    <row r="4769" spans="16:26" x14ac:dyDescent="0.25">
      <c r="P4769" s="3"/>
      <c r="V4769" s="1"/>
      <c r="Y4769" s="4"/>
      <c r="Z4769" s="5"/>
    </row>
    <row r="4770" spans="16:26" x14ac:dyDescent="0.25">
      <c r="P4770" s="3"/>
      <c r="V4770" s="1"/>
      <c r="Y4770" s="4"/>
      <c r="Z4770" s="5"/>
    </row>
    <row r="4771" spans="16:26" x14ac:dyDescent="0.25">
      <c r="P4771" s="3"/>
      <c r="V4771" s="1"/>
      <c r="Y4771" s="4"/>
      <c r="Z4771" s="5"/>
    </row>
    <row r="4772" spans="16:26" x14ac:dyDescent="0.25">
      <c r="P4772" s="3"/>
      <c r="V4772" s="1"/>
      <c r="Y4772" s="4"/>
      <c r="Z4772" s="5"/>
    </row>
    <row r="4773" spans="16:26" x14ac:dyDescent="0.25">
      <c r="P4773" s="3"/>
      <c r="V4773" s="1"/>
      <c r="Y4773" s="4"/>
      <c r="Z4773" s="5"/>
    </row>
    <row r="4774" spans="16:26" x14ac:dyDescent="0.25">
      <c r="P4774" s="3"/>
      <c r="V4774" s="1"/>
      <c r="Y4774" s="4"/>
      <c r="Z4774" s="5"/>
    </row>
    <row r="4775" spans="16:26" x14ac:dyDescent="0.25">
      <c r="P4775" s="3"/>
      <c r="V4775" s="1"/>
      <c r="Y4775" s="4"/>
      <c r="Z4775" s="5"/>
    </row>
    <row r="4776" spans="16:26" x14ac:dyDescent="0.25">
      <c r="P4776" s="3"/>
      <c r="V4776" s="1"/>
      <c r="Y4776" s="4"/>
      <c r="Z4776" s="5"/>
    </row>
    <row r="4777" spans="16:26" x14ac:dyDescent="0.25">
      <c r="P4777" s="3"/>
      <c r="V4777" s="1"/>
      <c r="Y4777" s="4"/>
      <c r="Z4777" s="5"/>
    </row>
    <row r="4778" spans="16:26" x14ac:dyDescent="0.25">
      <c r="P4778" s="3"/>
      <c r="V4778" s="1"/>
      <c r="Y4778" s="4"/>
      <c r="Z4778" s="5"/>
    </row>
    <row r="4779" spans="16:26" x14ac:dyDescent="0.25">
      <c r="P4779" s="3"/>
      <c r="V4779" s="1"/>
      <c r="Y4779" s="4"/>
      <c r="Z4779" s="5"/>
    </row>
    <row r="4780" spans="16:26" x14ac:dyDescent="0.25">
      <c r="P4780" s="3"/>
      <c r="V4780" s="1"/>
      <c r="Y4780" s="4"/>
      <c r="Z4780" s="5"/>
    </row>
    <row r="4781" spans="16:26" x14ac:dyDescent="0.25">
      <c r="P4781" s="3"/>
      <c r="V4781" s="1"/>
      <c r="Y4781" s="4"/>
      <c r="Z4781" s="5"/>
    </row>
    <row r="4782" spans="16:26" x14ac:dyDescent="0.25">
      <c r="P4782" s="3"/>
      <c r="V4782" s="1"/>
      <c r="Y4782" s="4"/>
      <c r="Z4782" s="5"/>
    </row>
    <row r="4783" spans="16:26" x14ac:dyDescent="0.25">
      <c r="P4783" s="3"/>
      <c r="V4783" s="1"/>
      <c r="Y4783" s="4"/>
      <c r="Z4783" s="5"/>
    </row>
    <row r="4784" spans="16:26" x14ac:dyDescent="0.25">
      <c r="P4784" s="3"/>
      <c r="V4784" s="1"/>
      <c r="Y4784" s="4"/>
      <c r="Z4784" s="5"/>
    </row>
    <row r="4785" spans="16:26" x14ac:dyDescent="0.25">
      <c r="P4785" s="3"/>
      <c r="V4785" s="1"/>
      <c r="Y4785" s="4"/>
      <c r="Z4785" s="5"/>
    </row>
    <row r="4786" spans="16:26" x14ac:dyDescent="0.25">
      <c r="P4786" s="3"/>
      <c r="V4786" s="1"/>
      <c r="Y4786" s="4"/>
      <c r="Z4786" s="5"/>
    </row>
    <row r="4787" spans="16:26" x14ac:dyDescent="0.25">
      <c r="P4787" s="3"/>
      <c r="V4787" s="1"/>
      <c r="Y4787" s="4"/>
      <c r="Z4787" s="5"/>
    </row>
    <row r="4788" spans="16:26" x14ac:dyDescent="0.25">
      <c r="P4788" s="3"/>
      <c r="V4788" s="1"/>
      <c r="Y4788" s="4"/>
      <c r="Z4788" s="5"/>
    </row>
    <row r="4789" spans="16:26" x14ac:dyDescent="0.25">
      <c r="P4789" s="3"/>
      <c r="V4789" s="1"/>
      <c r="Y4789" s="4"/>
      <c r="Z4789" s="5"/>
    </row>
    <row r="4790" spans="16:26" x14ac:dyDescent="0.25">
      <c r="P4790" s="3"/>
      <c r="V4790" s="1"/>
      <c r="Y4790" s="4"/>
      <c r="Z4790" s="5"/>
    </row>
    <row r="4791" spans="16:26" x14ac:dyDescent="0.25">
      <c r="P4791" s="3"/>
      <c r="V4791" s="1"/>
      <c r="Y4791" s="4"/>
      <c r="Z4791" s="5"/>
    </row>
    <row r="4792" spans="16:26" x14ac:dyDescent="0.25">
      <c r="P4792" s="3"/>
      <c r="V4792" s="1"/>
      <c r="Y4792" s="4"/>
      <c r="Z4792" s="5"/>
    </row>
    <row r="4793" spans="16:26" x14ac:dyDescent="0.25">
      <c r="P4793" s="3"/>
      <c r="V4793" s="1"/>
      <c r="Y4793" s="4"/>
      <c r="Z4793" s="5"/>
    </row>
    <row r="4794" spans="16:26" x14ac:dyDescent="0.25">
      <c r="P4794" s="3"/>
      <c r="V4794" s="1"/>
      <c r="Y4794" s="4"/>
      <c r="Z4794" s="5"/>
    </row>
    <row r="4795" spans="16:26" x14ac:dyDescent="0.25">
      <c r="P4795" s="3"/>
      <c r="V4795" s="1"/>
      <c r="Y4795" s="4"/>
      <c r="Z4795" s="5"/>
    </row>
    <row r="4796" spans="16:26" x14ac:dyDescent="0.25">
      <c r="P4796" s="3"/>
      <c r="V4796" s="1"/>
      <c r="Y4796" s="4"/>
      <c r="Z4796" s="5"/>
    </row>
    <row r="4797" spans="16:26" x14ac:dyDescent="0.25">
      <c r="P4797" s="3"/>
      <c r="V4797" s="1"/>
      <c r="Y4797" s="4"/>
      <c r="Z4797" s="5"/>
    </row>
    <row r="4798" spans="16:26" x14ac:dyDescent="0.25">
      <c r="P4798" s="3"/>
      <c r="V4798" s="1"/>
      <c r="Y4798" s="4"/>
      <c r="Z4798" s="5"/>
    </row>
    <row r="4799" spans="16:26" x14ac:dyDescent="0.25">
      <c r="P4799" s="3"/>
      <c r="V4799" s="1"/>
      <c r="Y4799" s="4"/>
      <c r="Z4799" s="5"/>
    </row>
    <row r="4800" spans="16:26" x14ac:dyDescent="0.25">
      <c r="P4800" s="3"/>
      <c r="V4800" s="1"/>
      <c r="Y4800" s="4"/>
      <c r="Z4800" s="5"/>
    </row>
    <row r="4801" spans="16:26" x14ac:dyDescent="0.25">
      <c r="P4801" s="3"/>
      <c r="V4801" s="1"/>
      <c r="Y4801" s="4"/>
      <c r="Z4801" s="5"/>
    </row>
    <row r="4802" spans="16:26" x14ac:dyDescent="0.25">
      <c r="P4802" s="3"/>
      <c r="V4802" s="1"/>
      <c r="Y4802" s="4"/>
      <c r="Z4802" s="5"/>
    </row>
    <row r="4803" spans="16:26" x14ac:dyDescent="0.25">
      <c r="P4803" s="3"/>
      <c r="V4803" s="1"/>
      <c r="Y4803" s="4"/>
      <c r="Z4803" s="5"/>
    </row>
    <row r="4804" spans="16:26" x14ac:dyDescent="0.25">
      <c r="P4804" s="3"/>
      <c r="V4804" s="1"/>
      <c r="Y4804" s="4"/>
      <c r="Z4804" s="5"/>
    </row>
    <row r="4805" spans="16:26" x14ac:dyDescent="0.25">
      <c r="P4805" s="3"/>
      <c r="V4805" s="1"/>
      <c r="Y4805" s="4"/>
      <c r="Z4805" s="5"/>
    </row>
    <row r="4806" spans="16:26" x14ac:dyDescent="0.25">
      <c r="P4806" s="3"/>
      <c r="V4806" s="1"/>
      <c r="Y4806" s="4"/>
      <c r="Z4806" s="5"/>
    </row>
    <row r="4807" spans="16:26" x14ac:dyDescent="0.25">
      <c r="P4807" s="3"/>
      <c r="V4807" s="1"/>
      <c r="Y4807" s="4"/>
      <c r="Z4807" s="5"/>
    </row>
    <row r="4808" spans="16:26" x14ac:dyDescent="0.25">
      <c r="P4808" s="3"/>
      <c r="V4808" s="1"/>
      <c r="Y4808" s="4"/>
      <c r="Z4808" s="5"/>
    </row>
    <row r="4809" spans="16:26" x14ac:dyDescent="0.25">
      <c r="P4809" s="3"/>
      <c r="V4809" s="1"/>
      <c r="Y4809" s="4"/>
      <c r="Z4809" s="5"/>
    </row>
    <row r="4810" spans="16:26" x14ac:dyDescent="0.25">
      <c r="P4810" s="3"/>
      <c r="V4810" s="1"/>
      <c r="Y4810" s="4"/>
      <c r="Z4810" s="5"/>
    </row>
    <row r="4811" spans="16:26" x14ac:dyDescent="0.25">
      <c r="P4811" s="3"/>
      <c r="V4811" s="1"/>
      <c r="Y4811" s="4"/>
      <c r="Z4811" s="5"/>
    </row>
    <row r="4812" spans="16:26" x14ac:dyDescent="0.25">
      <c r="P4812" s="3"/>
      <c r="V4812" s="1"/>
      <c r="Y4812" s="4"/>
      <c r="Z4812" s="5"/>
    </row>
    <row r="4813" spans="16:26" x14ac:dyDescent="0.25">
      <c r="P4813" s="3"/>
      <c r="V4813" s="1"/>
      <c r="Y4813" s="4"/>
      <c r="Z4813" s="5"/>
    </row>
    <row r="4814" spans="16:26" x14ac:dyDescent="0.25">
      <c r="P4814" s="3"/>
      <c r="V4814" s="1"/>
      <c r="Y4814" s="4"/>
      <c r="Z4814" s="5"/>
    </row>
    <row r="4815" spans="16:26" x14ac:dyDescent="0.25">
      <c r="P4815" s="3"/>
      <c r="V4815" s="1"/>
      <c r="Y4815" s="4"/>
      <c r="Z4815" s="5"/>
    </row>
    <row r="4816" spans="16:26" x14ac:dyDescent="0.25">
      <c r="P4816" s="3"/>
      <c r="V4816" s="1"/>
      <c r="Y4816" s="4"/>
      <c r="Z4816" s="5"/>
    </row>
    <row r="4817" spans="16:26" x14ac:dyDescent="0.25">
      <c r="P4817" s="3"/>
      <c r="V4817" s="1"/>
      <c r="Y4817" s="4"/>
      <c r="Z4817" s="5"/>
    </row>
    <row r="4818" spans="16:26" x14ac:dyDescent="0.25">
      <c r="P4818" s="3"/>
      <c r="V4818" s="1"/>
      <c r="Y4818" s="4"/>
      <c r="Z4818" s="5"/>
    </row>
    <row r="4819" spans="16:26" x14ac:dyDescent="0.25">
      <c r="P4819" s="3"/>
      <c r="V4819" s="1"/>
      <c r="Y4819" s="4"/>
      <c r="Z4819" s="5"/>
    </row>
    <row r="4820" spans="16:26" x14ac:dyDescent="0.25">
      <c r="P4820" s="3"/>
      <c r="V4820" s="1"/>
      <c r="Y4820" s="4"/>
      <c r="Z4820" s="5"/>
    </row>
    <row r="4821" spans="16:26" x14ac:dyDescent="0.25">
      <c r="P4821" s="3"/>
      <c r="V4821" s="1"/>
      <c r="Y4821" s="4"/>
      <c r="Z4821" s="5"/>
    </row>
    <row r="4822" spans="16:26" x14ac:dyDescent="0.25">
      <c r="P4822" s="3"/>
      <c r="V4822" s="1"/>
      <c r="Y4822" s="4"/>
      <c r="Z4822" s="5"/>
    </row>
    <row r="4823" spans="16:26" x14ac:dyDescent="0.25">
      <c r="P4823" s="3"/>
      <c r="V4823" s="1"/>
      <c r="Y4823" s="4"/>
      <c r="Z4823" s="5"/>
    </row>
    <row r="4824" spans="16:26" x14ac:dyDescent="0.25">
      <c r="P4824" s="3"/>
      <c r="V4824" s="1"/>
      <c r="Y4824" s="4"/>
      <c r="Z4824" s="5"/>
    </row>
    <row r="4825" spans="16:26" x14ac:dyDescent="0.25">
      <c r="P4825" s="3"/>
      <c r="V4825" s="1"/>
      <c r="Y4825" s="4"/>
      <c r="Z4825" s="5"/>
    </row>
    <row r="4826" spans="16:26" x14ac:dyDescent="0.25">
      <c r="P4826" s="3"/>
      <c r="V4826" s="1"/>
      <c r="Y4826" s="4"/>
      <c r="Z4826" s="5"/>
    </row>
    <row r="4827" spans="16:26" x14ac:dyDescent="0.25">
      <c r="P4827" s="3"/>
      <c r="V4827" s="1"/>
      <c r="Y4827" s="4"/>
      <c r="Z4827" s="5"/>
    </row>
    <row r="4828" spans="16:26" x14ac:dyDescent="0.25">
      <c r="P4828" s="3"/>
      <c r="V4828" s="1"/>
      <c r="Y4828" s="4"/>
      <c r="Z4828" s="5"/>
    </row>
    <row r="4829" spans="16:26" x14ac:dyDescent="0.25">
      <c r="P4829" s="3"/>
      <c r="V4829" s="1"/>
      <c r="Y4829" s="4"/>
      <c r="Z4829" s="5"/>
    </row>
    <row r="4830" spans="16:26" x14ac:dyDescent="0.25">
      <c r="P4830" s="3"/>
      <c r="V4830" s="1"/>
      <c r="Y4830" s="4"/>
      <c r="Z4830" s="5"/>
    </row>
    <row r="4831" spans="16:26" x14ac:dyDescent="0.25">
      <c r="P4831" s="3"/>
      <c r="V4831" s="1"/>
      <c r="Y4831" s="4"/>
      <c r="Z4831" s="5"/>
    </row>
    <row r="4832" spans="16:26" x14ac:dyDescent="0.25">
      <c r="P4832" s="3"/>
      <c r="V4832" s="1"/>
      <c r="Y4832" s="4"/>
      <c r="Z4832" s="5"/>
    </row>
    <row r="4833" spans="7:26" x14ac:dyDescent="0.25">
      <c r="P4833" s="3"/>
      <c r="V4833" s="1"/>
      <c r="Y4833" s="4"/>
      <c r="Z4833" s="5"/>
    </row>
    <row r="4834" spans="7:26" x14ac:dyDescent="0.25">
      <c r="P4834" s="3"/>
      <c r="V4834" s="1"/>
      <c r="Y4834" s="4"/>
      <c r="Z4834" s="5"/>
    </row>
    <row r="4835" spans="7:26" x14ac:dyDescent="0.25">
      <c r="P4835" s="3"/>
      <c r="V4835" s="1"/>
      <c r="Y4835" s="4"/>
      <c r="Z4835" s="5"/>
    </row>
    <row r="4836" spans="7:26" x14ac:dyDescent="0.25">
      <c r="P4836" s="3"/>
      <c r="V4836" s="1"/>
      <c r="Y4836" s="4"/>
      <c r="Z4836" s="5"/>
    </row>
    <row r="4837" spans="7:26" x14ac:dyDescent="0.25">
      <c r="G4837" s="6"/>
      <c r="P4837" s="3"/>
      <c r="V4837" s="1"/>
      <c r="Y4837" s="4"/>
      <c r="Z4837" s="5"/>
    </row>
    <row r="4838" spans="7:26" x14ac:dyDescent="0.25">
      <c r="P4838" s="3"/>
      <c r="V4838" s="1"/>
      <c r="Y4838" s="4"/>
      <c r="Z4838" s="5"/>
    </row>
    <row r="4839" spans="7:26" x14ac:dyDescent="0.25">
      <c r="P4839" s="3"/>
      <c r="V4839" s="1"/>
      <c r="Y4839" s="4"/>
      <c r="Z4839" s="5"/>
    </row>
    <row r="4840" spans="7:26" x14ac:dyDescent="0.25">
      <c r="P4840" s="3"/>
      <c r="V4840" s="1"/>
      <c r="Y4840" s="4"/>
      <c r="Z4840" s="5"/>
    </row>
    <row r="4841" spans="7:26" x14ac:dyDescent="0.25">
      <c r="G4841" s="6"/>
      <c r="P4841" s="3"/>
      <c r="V4841" s="1"/>
      <c r="Y4841" s="4"/>
      <c r="Z4841" s="5"/>
    </row>
    <row r="4842" spans="7:26" x14ac:dyDescent="0.25">
      <c r="P4842" s="3"/>
      <c r="V4842" s="1"/>
      <c r="Y4842" s="4"/>
      <c r="Z4842" s="5"/>
    </row>
    <row r="4843" spans="7:26" x14ac:dyDescent="0.25">
      <c r="P4843" s="3"/>
      <c r="V4843" s="1"/>
      <c r="Y4843" s="4"/>
      <c r="Z4843" s="5"/>
    </row>
    <row r="4844" spans="7:26" x14ac:dyDescent="0.25">
      <c r="P4844" s="3"/>
      <c r="V4844" s="1"/>
      <c r="Y4844" s="4"/>
      <c r="Z4844" s="5"/>
    </row>
    <row r="4845" spans="7:26" x14ac:dyDescent="0.25">
      <c r="P4845" s="3"/>
      <c r="V4845" s="1"/>
      <c r="Y4845" s="4"/>
      <c r="Z4845" s="5"/>
    </row>
    <row r="4846" spans="7:26" x14ac:dyDescent="0.25">
      <c r="P4846" s="3"/>
      <c r="V4846" s="1"/>
      <c r="Y4846" s="4"/>
      <c r="Z4846" s="5"/>
    </row>
    <row r="4847" spans="7:26" x14ac:dyDescent="0.25">
      <c r="P4847" s="3"/>
      <c r="V4847" s="1"/>
      <c r="Y4847" s="4"/>
      <c r="Z4847" s="5"/>
    </row>
    <row r="4848" spans="7:26" x14ac:dyDescent="0.25">
      <c r="P4848" s="3"/>
      <c r="V4848" s="1"/>
      <c r="Y4848" s="4"/>
      <c r="Z4848" s="5"/>
    </row>
    <row r="4849" spans="16:26" x14ac:dyDescent="0.25">
      <c r="P4849" s="3"/>
      <c r="V4849" s="1"/>
      <c r="Y4849" s="4"/>
      <c r="Z4849" s="5"/>
    </row>
    <row r="4850" spans="16:26" x14ac:dyDescent="0.25">
      <c r="P4850" s="3"/>
      <c r="V4850" s="1"/>
      <c r="Y4850" s="4"/>
      <c r="Z4850" s="5"/>
    </row>
    <row r="4851" spans="16:26" x14ac:dyDescent="0.25">
      <c r="P4851" s="3"/>
      <c r="V4851" s="1"/>
      <c r="Y4851" s="4"/>
      <c r="Z4851" s="5"/>
    </row>
    <row r="4852" spans="16:26" x14ac:dyDescent="0.25">
      <c r="P4852" s="3"/>
      <c r="V4852" s="1"/>
      <c r="Y4852" s="4"/>
      <c r="Z4852" s="5"/>
    </row>
    <row r="4853" spans="16:26" x14ac:dyDescent="0.25">
      <c r="P4853" s="3"/>
      <c r="V4853" s="1"/>
      <c r="Y4853" s="4"/>
      <c r="Z4853" s="5"/>
    </row>
    <row r="4854" spans="16:26" x14ac:dyDescent="0.25">
      <c r="P4854" s="3"/>
      <c r="V4854" s="1"/>
      <c r="Y4854" s="4"/>
      <c r="Z4854" s="5"/>
    </row>
    <row r="4855" spans="16:26" x14ac:dyDescent="0.25">
      <c r="P4855" s="3"/>
      <c r="V4855" s="1"/>
      <c r="Y4855" s="4"/>
      <c r="Z4855" s="5"/>
    </row>
    <row r="4856" spans="16:26" x14ac:dyDescent="0.25">
      <c r="P4856" s="3"/>
      <c r="V4856" s="1"/>
      <c r="Y4856" s="4"/>
      <c r="Z4856" s="5"/>
    </row>
    <row r="4857" spans="16:26" x14ac:dyDescent="0.25">
      <c r="P4857" s="3"/>
      <c r="V4857" s="1"/>
      <c r="Y4857" s="4"/>
      <c r="Z4857" s="5"/>
    </row>
    <row r="4858" spans="16:26" x14ac:dyDescent="0.25">
      <c r="P4858" s="3"/>
      <c r="V4858" s="1"/>
      <c r="Y4858" s="4"/>
      <c r="Z4858" s="5"/>
    </row>
    <row r="4859" spans="16:26" x14ac:dyDescent="0.25">
      <c r="P4859" s="3"/>
      <c r="V4859" s="1"/>
      <c r="Y4859" s="4"/>
      <c r="Z4859" s="5"/>
    </row>
    <row r="4860" spans="16:26" x14ac:dyDescent="0.25">
      <c r="P4860" s="3"/>
      <c r="V4860" s="1"/>
      <c r="Y4860" s="4"/>
      <c r="Z4860" s="5"/>
    </row>
    <row r="4861" spans="16:26" x14ac:dyDescent="0.25">
      <c r="P4861" s="3"/>
      <c r="V4861" s="1"/>
      <c r="Y4861" s="4"/>
      <c r="Z4861" s="5"/>
    </row>
    <row r="4862" spans="16:26" x14ac:dyDescent="0.25">
      <c r="P4862" s="3"/>
      <c r="V4862" s="1"/>
      <c r="Y4862" s="4"/>
      <c r="Z4862" s="5"/>
    </row>
    <row r="4863" spans="16:26" x14ac:dyDescent="0.25">
      <c r="P4863" s="3"/>
      <c r="V4863" s="1"/>
      <c r="Y4863" s="4"/>
      <c r="Z4863" s="5"/>
    </row>
    <row r="4864" spans="16:26" x14ac:dyDescent="0.25">
      <c r="P4864" s="3"/>
      <c r="V4864" s="1"/>
      <c r="Y4864" s="4"/>
      <c r="Z4864" s="5"/>
    </row>
    <row r="4865" spans="16:26" x14ac:dyDescent="0.25">
      <c r="P4865" s="3"/>
      <c r="V4865" s="1"/>
      <c r="Y4865" s="4"/>
      <c r="Z4865" s="5"/>
    </row>
    <row r="4866" spans="16:26" x14ac:dyDescent="0.25">
      <c r="P4866" s="3"/>
      <c r="V4866" s="1"/>
      <c r="Y4866" s="4"/>
      <c r="Z4866" s="5"/>
    </row>
    <row r="4867" spans="16:26" x14ac:dyDescent="0.25">
      <c r="P4867" s="3"/>
      <c r="V4867" s="1"/>
      <c r="Y4867" s="4"/>
      <c r="Z4867" s="5"/>
    </row>
    <row r="4868" spans="16:26" x14ac:dyDescent="0.25">
      <c r="P4868" s="3"/>
      <c r="V4868" s="1"/>
      <c r="Y4868" s="4"/>
      <c r="Z4868" s="5"/>
    </row>
    <row r="4869" spans="16:26" x14ac:dyDescent="0.25">
      <c r="P4869" s="3"/>
      <c r="V4869" s="1"/>
      <c r="Y4869" s="4"/>
      <c r="Z4869" s="5"/>
    </row>
    <row r="4870" spans="16:26" x14ac:dyDescent="0.25">
      <c r="P4870" s="3"/>
      <c r="V4870" s="1"/>
      <c r="Y4870" s="4"/>
      <c r="Z4870" s="5"/>
    </row>
    <row r="4871" spans="16:26" x14ac:dyDescent="0.25">
      <c r="P4871" s="3"/>
      <c r="V4871" s="1"/>
      <c r="Y4871" s="4"/>
      <c r="Z4871" s="5"/>
    </row>
    <row r="4872" spans="16:26" x14ac:dyDescent="0.25">
      <c r="P4872" s="3"/>
      <c r="V4872" s="1"/>
      <c r="Y4872" s="4"/>
      <c r="Z4872" s="5"/>
    </row>
    <row r="4873" spans="16:26" x14ac:dyDescent="0.25">
      <c r="P4873" s="3"/>
      <c r="V4873" s="1"/>
      <c r="Y4873" s="4"/>
      <c r="Z4873" s="5"/>
    </row>
    <row r="4874" spans="16:26" x14ac:dyDescent="0.25">
      <c r="P4874" s="3"/>
      <c r="V4874" s="1"/>
      <c r="Y4874" s="4"/>
      <c r="Z4874" s="5"/>
    </row>
    <row r="4875" spans="16:26" x14ac:dyDescent="0.25">
      <c r="P4875" s="3"/>
      <c r="V4875" s="1"/>
      <c r="Y4875" s="4"/>
      <c r="Z4875" s="5"/>
    </row>
    <row r="4876" spans="16:26" x14ac:dyDescent="0.25">
      <c r="P4876" s="3"/>
      <c r="V4876" s="1"/>
      <c r="Y4876" s="4"/>
      <c r="Z4876" s="5"/>
    </row>
    <row r="4877" spans="16:26" x14ac:dyDescent="0.25">
      <c r="P4877" s="3"/>
      <c r="V4877" s="1"/>
      <c r="Y4877" s="4"/>
      <c r="Z4877" s="5"/>
    </row>
    <row r="4878" spans="16:26" x14ac:dyDescent="0.25">
      <c r="P4878" s="3"/>
      <c r="V4878" s="1"/>
      <c r="Y4878" s="4"/>
      <c r="Z4878" s="5"/>
    </row>
    <row r="4879" spans="16:26" x14ac:dyDescent="0.25">
      <c r="P4879" s="3"/>
      <c r="V4879" s="1"/>
      <c r="Y4879" s="4"/>
      <c r="Z4879" s="5"/>
    </row>
    <row r="4880" spans="16:26" x14ac:dyDescent="0.25">
      <c r="P4880" s="3"/>
      <c r="V4880" s="1"/>
      <c r="Y4880" s="4"/>
      <c r="Z4880" s="5"/>
    </row>
    <row r="4881" spans="16:26" x14ac:dyDescent="0.25">
      <c r="P4881" s="3"/>
      <c r="V4881" s="1"/>
      <c r="Y4881" s="4"/>
      <c r="Z4881" s="5"/>
    </row>
    <row r="4882" spans="16:26" x14ac:dyDescent="0.25">
      <c r="P4882" s="3"/>
      <c r="V4882" s="1"/>
      <c r="Y4882" s="4"/>
      <c r="Z4882" s="5"/>
    </row>
    <row r="4883" spans="16:26" x14ac:dyDescent="0.25">
      <c r="P4883" s="3"/>
      <c r="V4883" s="1"/>
      <c r="Y4883" s="4"/>
      <c r="Z4883" s="5"/>
    </row>
    <row r="4884" spans="16:26" x14ac:dyDescent="0.25">
      <c r="P4884" s="3"/>
      <c r="V4884" s="1"/>
      <c r="Y4884" s="4"/>
      <c r="Z4884" s="5"/>
    </row>
    <row r="4885" spans="16:26" x14ac:dyDescent="0.25">
      <c r="P4885" s="3"/>
      <c r="V4885" s="1"/>
      <c r="Y4885" s="4"/>
      <c r="Z4885" s="5"/>
    </row>
    <row r="4886" spans="16:26" x14ac:dyDescent="0.25">
      <c r="P4886" s="3"/>
      <c r="V4886" s="1"/>
      <c r="Y4886" s="4"/>
      <c r="Z4886" s="5"/>
    </row>
    <row r="4887" spans="16:26" x14ac:dyDescent="0.25">
      <c r="P4887" s="3"/>
      <c r="V4887" s="1"/>
      <c r="Y4887" s="4"/>
      <c r="Z4887" s="5"/>
    </row>
    <row r="4888" spans="16:26" x14ac:dyDescent="0.25">
      <c r="P4888" s="3"/>
      <c r="V4888" s="1"/>
      <c r="Y4888" s="4"/>
      <c r="Z4888" s="5"/>
    </row>
    <row r="4889" spans="16:26" x14ac:dyDescent="0.25">
      <c r="P4889" s="3"/>
      <c r="V4889" s="1"/>
      <c r="Y4889" s="4"/>
      <c r="Z4889" s="5"/>
    </row>
    <row r="4890" spans="16:26" x14ac:dyDescent="0.25">
      <c r="P4890" s="3"/>
      <c r="V4890" s="1"/>
      <c r="Y4890" s="4"/>
      <c r="Z4890" s="5"/>
    </row>
    <row r="4891" spans="16:26" x14ac:dyDescent="0.25">
      <c r="P4891" s="3"/>
      <c r="V4891" s="1"/>
      <c r="Y4891" s="4"/>
      <c r="Z4891" s="5"/>
    </row>
    <row r="4892" spans="16:26" x14ac:dyDescent="0.25">
      <c r="P4892" s="3"/>
      <c r="V4892" s="1"/>
      <c r="Y4892" s="4"/>
      <c r="Z4892" s="5"/>
    </row>
    <row r="4893" spans="16:26" x14ac:dyDescent="0.25">
      <c r="P4893" s="3"/>
      <c r="V4893" s="1"/>
      <c r="Y4893" s="4"/>
      <c r="Z4893" s="5"/>
    </row>
    <row r="4894" spans="16:26" x14ac:dyDescent="0.25">
      <c r="P4894" s="3"/>
      <c r="V4894" s="1"/>
      <c r="Y4894" s="4"/>
      <c r="Z4894" s="5"/>
    </row>
    <row r="4895" spans="16:26" x14ac:dyDescent="0.25">
      <c r="P4895" s="3"/>
      <c r="V4895" s="1"/>
      <c r="Y4895" s="4"/>
      <c r="Z4895" s="5"/>
    </row>
    <row r="4896" spans="16:26" x14ac:dyDescent="0.25">
      <c r="P4896" s="3"/>
      <c r="V4896" s="1"/>
      <c r="Y4896" s="4"/>
      <c r="Z4896" s="5"/>
    </row>
    <row r="4897" spans="7:26" x14ac:dyDescent="0.25">
      <c r="P4897" s="3"/>
      <c r="V4897" s="1"/>
      <c r="Y4897" s="4"/>
      <c r="Z4897" s="5"/>
    </row>
    <row r="4898" spans="7:26" x14ac:dyDescent="0.25">
      <c r="P4898" s="3"/>
      <c r="V4898" s="1"/>
      <c r="Y4898" s="4"/>
      <c r="Z4898" s="5"/>
    </row>
    <row r="4899" spans="7:26" x14ac:dyDescent="0.25">
      <c r="P4899" s="3"/>
      <c r="V4899" s="1"/>
      <c r="Y4899" s="4"/>
      <c r="Z4899" s="5"/>
    </row>
    <row r="4900" spans="7:26" x14ac:dyDescent="0.25">
      <c r="P4900" s="3"/>
      <c r="V4900" s="1"/>
      <c r="Y4900" s="4"/>
      <c r="Z4900" s="5"/>
    </row>
    <row r="4901" spans="7:26" x14ac:dyDescent="0.25">
      <c r="P4901" s="3"/>
      <c r="V4901" s="1"/>
      <c r="Y4901" s="4"/>
      <c r="Z4901" s="5"/>
    </row>
    <row r="4902" spans="7:26" x14ac:dyDescent="0.25">
      <c r="P4902" s="3"/>
      <c r="V4902" s="1"/>
      <c r="Y4902" s="4"/>
      <c r="Z4902" s="5"/>
    </row>
    <row r="4903" spans="7:26" x14ac:dyDescent="0.25">
      <c r="P4903" s="3"/>
      <c r="V4903" s="1"/>
      <c r="Y4903" s="4"/>
      <c r="Z4903" s="5"/>
    </row>
    <row r="4904" spans="7:26" x14ac:dyDescent="0.25">
      <c r="P4904" s="3"/>
      <c r="V4904" s="1"/>
      <c r="Y4904" s="4"/>
      <c r="Z4904" s="5"/>
    </row>
    <row r="4905" spans="7:26" x14ac:dyDescent="0.25">
      <c r="P4905" s="3"/>
      <c r="V4905" s="1"/>
      <c r="Y4905" s="4"/>
      <c r="Z4905" s="5"/>
    </row>
    <row r="4906" spans="7:26" x14ac:dyDescent="0.25">
      <c r="G4906" s="6"/>
      <c r="P4906" s="3"/>
      <c r="V4906" s="1"/>
      <c r="Y4906" s="4"/>
      <c r="Z4906" s="5"/>
    </row>
    <row r="4907" spans="7:26" x14ac:dyDescent="0.25">
      <c r="P4907" s="3"/>
      <c r="V4907" s="1"/>
      <c r="Y4907" s="4"/>
      <c r="Z4907" s="5"/>
    </row>
    <row r="4908" spans="7:26" x14ac:dyDescent="0.25">
      <c r="P4908" s="3"/>
      <c r="V4908" s="1"/>
      <c r="Y4908" s="4"/>
      <c r="Z4908" s="5"/>
    </row>
    <row r="4909" spans="7:26" x14ac:dyDescent="0.25">
      <c r="P4909" s="3"/>
      <c r="V4909" s="1"/>
      <c r="Y4909" s="4"/>
      <c r="Z4909" s="5"/>
    </row>
    <row r="4910" spans="7:26" x14ac:dyDescent="0.25">
      <c r="P4910" s="3"/>
      <c r="V4910" s="1"/>
      <c r="Y4910" s="4"/>
      <c r="Z4910" s="5"/>
    </row>
    <row r="4911" spans="7:26" x14ac:dyDescent="0.25">
      <c r="P4911" s="3"/>
      <c r="V4911" s="1"/>
      <c r="Y4911" s="4"/>
      <c r="Z4911" s="5"/>
    </row>
    <row r="4912" spans="7:26" x14ac:dyDescent="0.25">
      <c r="P4912" s="3"/>
      <c r="V4912" s="1"/>
      <c r="Y4912" s="4"/>
      <c r="Z4912" s="5"/>
    </row>
    <row r="4913" spans="7:26" x14ac:dyDescent="0.25">
      <c r="P4913" s="3"/>
      <c r="V4913" s="1"/>
      <c r="Y4913" s="4"/>
      <c r="Z4913" s="5"/>
    </row>
    <row r="4914" spans="7:26" x14ac:dyDescent="0.25">
      <c r="P4914" s="3"/>
      <c r="V4914" s="1"/>
      <c r="Y4914" s="4"/>
      <c r="Z4914" s="5"/>
    </row>
    <row r="4915" spans="7:26" x14ac:dyDescent="0.25">
      <c r="P4915" s="3"/>
      <c r="V4915" s="1"/>
      <c r="Y4915" s="4"/>
      <c r="Z4915" s="5"/>
    </row>
    <row r="4916" spans="7:26" x14ac:dyDescent="0.25">
      <c r="G4916" s="6"/>
      <c r="P4916" s="3"/>
      <c r="V4916" s="1"/>
      <c r="Y4916" s="4"/>
      <c r="Z4916" s="5"/>
    </row>
    <row r="4917" spans="7:26" x14ac:dyDescent="0.25">
      <c r="P4917" s="3"/>
      <c r="V4917" s="1"/>
      <c r="Y4917" s="4"/>
      <c r="Z4917" s="5"/>
    </row>
    <row r="4918" spans="7:26" x14ac:dyDescent="0.25">
      <c r="P4918" s="3"/>
      <c r="V4918" s="1"/>
      <c r="Y4918" s="4"/>
      <c r="Z4918" s="5"/>
    </row>
    <row r="4919" spans="7:26" x14ac:dyDescent="0.25">
      <c r="P4919" s="3"/>
      <c r="V4919" s="1"/>
      <c r="Y4919" s="4"/>
      <c r="Z4919" s="5"/>
    </row>
    <row r="4920" spans="7:26" x14ac:dyDescent="0.25">
      <c r="P4920" s="3"/>
      <c r="V4920" s="1"/>
      <c r="Y4920" s="4"/>
      <c r="Z4920" s="5"/>
    </row>
    <row r="4921" spans="7:26" x14ac:dyDescent="0.25">
      <c r="P4921" s="3"/>
      <c r="V4921" s="1"/>
      <c r="Y4921" s="4"/>
      <c r="Z4921" s="5"/>
    </row>
    <row r="4922" spans="7:26" x14ac:dyDescent="0.25">
      <c r="P4922" s="3"/>
      <c r="V4922" s="1"/>
      <c r="Y4922" s="4"/>
      <c r="Z4922" s="5"/>
    </row>
    <row r="4923" spans="7:26" x14ac:dyDescent="0.25">
      <c r="P4923" s="3"/>
      <c r="V4923" s="1"/>
      <c r="Y4923" s="4"/>
      <c r="Z4923" s="5"/>
    </row>
    <row r="4924" spans="7:26" x14ac:dyDescent="0.25">
      <c r="P4924" s="3"/>
      <c r="V4924" s="1"/>
      <c r="Y4924" s="4"/>
      <c r="Z4924" s="5"/>
    </row>
    <row r="4925" spans="7:26" x14ac:dyDescent="0.25">
      <c r="P4925" s="3"/>
      <c r="V4925" s="1"/>
      <c r="Y4925" s="4"/>
      <c r="Z4925" s="5"/>
    </row>
    <row r="4926" spans="7:26" x14ac:dyDescent="0.25">
      <c r="P4926" s="3"/>
      <c r="V4926" s="1"/>
      <c r="Y4926" s="4"/>
      <c r="Z4926" s="5"/>
    </row>
    <row r="4927" spans="7:26" x14ac:dyDescent="0.25">
      <c r="G4927" s="6"/>
      <c r="P4927" s="3"/>
      <c r="V4927" s="1"/>
      <c r="Y4927" s="4"/>
      <c r="Z4927" s="5"/>
    </row>
    <row r="4928" spans="7:26" x14ac:dyDescent="0.25">
      <c r="P4928" s="3"/>
      <c r="V4928" s="1"/>
      <c r="Y4928" s="4"/>
      <c r="Z4928" s="5"/>
    </row>
    <row r="4929" spans="16:26" x14ac:dyDescent="0.25">
      <c r="P4929" s="3"/>
      <c r="V4929" s="1"/>
      <c r="Y4929" s="4"/>
      <c r="Z4929" s="5"/>
    </row>
    <row r="4930" spans="16:26" x14ac:dyDescent="0.25">
      <c r="P4930" s="3"/>
      <c r="V4930" s="1"/>
      <c r="Y4930" s="4"/>
      <c r="Z4930" s="5"/>
    </row>
    <row r="4931" spans="16:26" x14ac:dyDescent="0.25">
      <c r="P4931" s="3"/>
      <c r="V4931" s="1"/>
      <c r="Y4931" s="4"/>
      <c r="Z4931" s="5"/>
    </row>
    <row r="4932" spans="16:26" x14ac:dyDescent="0.25">
      <c r="P4932" s="3"/>
      <c r="V4932" s="1"/>
      <c r="Y4932" s="4"/>
      <c r="Z4932" s="5"/>
    </row>
    <row r="4933" spans="16:26" x14ac:dyDescent="0.25">
      <c r="P4933" s="3"/>
      <c r="V4933" s="1"/>
      <c r="Y4933" s="4"/>
      <c r="Z4933" s="5"/>
    </row>
    <row r="4934" spans="16:26" x14ac:dyDescent="0.25">
      <c r="P4934" s="3"/>
      <c r="V4934" s="1"/>
      <c r="Y4934" s="4"/>
      <c r="Z4934" s="5"/>
    </row>
    <row r="4935" spans="16:26" x14ac:dyDescent="0.25">
      <c r="P4935" s="3"/>
      <c r="V4935" s="1"/>
      <c r="Y4935" s="4"/>
      <c r="Z4935" s="5"/>
    </row>
    <row r="4936" spans="16:26" x14ac:dyDescent="0.25">
      <c r="P4936" s="3"/>
      <c r="V4936" s="1"/>
      <c r="Y4936" s="4"/>
      <c r="Z4936" s="5"/>
    </row>
    <row r="4937" spans="16:26" x14ac:dyDescent="0.25">
      <c r="P4937" s="3"/>
      <c r="V4937" s="1"/>
      <c r="Y4937" s="4"/>
      <c r="Z4937" s="5"/>
    </row>
    <row r="4938" spans="16:26" x14ac:dyDescent="0.25">
      <c r="P4938" s="3"/>
      <c r="V4938" s="1"/>
      <c r="Y4938" s="4"/>
      <c r="Z4938" s="5"/>
    </row>
    <row r="4939" spans="16:26" x14ac:dyDescent="0.25">
      <c r="P4939" s="3"/>
      <c r="V4939" s="1"/>
      <c r="Y4939" s="4"/>
      <c r="Z4939" s="5"/>
    </row>
    <row r="4940" spans="16:26" x14ac:dyDescent="0.25">
      <c r="P4940" s="3"/>
      <c r="V4940" s="1"/>
      <c r="Y4940" s="4"/>
      <c r="Z4940" s="5"/>
    </row>
    <row r="4941" spans="16:26" x14ac:dyDescent="0.25">
      <c r="P4941" s="3"/>
      <c r="V4941" s="1"/>
      <c r="Y4941" s="4"/>
      <c r="Z4941" s="5"/>
    </row>
    <row r="4942" spans="16:26" x14ac:dyDescent="0.25">
      <c r="P4942" s="3"/>
      <c r="V4942" s="1"/>
      <c r="Y4942" s="4"/>
      <c r="Z4942" s="5"/>
    </row>
    <row r="4943" spans="16:26" x14ac:dyDescent="0.25">
      <c r="P4943" s="3"/>
      <c r="V4943" s="1"/>
      <c r="Y4943" s="4"/>
      <c r="Z4943" s="5"/>
    </row>
    <row r="4944" spans="16:26" x14ac:dyDescent="0.25">
      <c r="P4944" s="3"/>
      <c r="V4944" s="1"/>
      <c r="Y4944" s="4"/>
      <c r="Z4944" s="5"/>
    </row>
    <row r="4945" spans="16:26" x14ac:dyDescent="0.25">
      <c r="P4945" s="3"/>
      <c r="V4945" s="1"/>
      <c r="Y4945" s="4"/>
      <c r="Z4945" s="5"/>
    </row>
    <row r="4946" spans="16:26" x14ac:dyDescent="0.25">
      <c r="P4946" s="3"/>
      <c r="V4946" s="1"/>
      <c r="Y4946" s="4"/>
      <c r="Z4946" s="5"/>
    </row>
    <row r="4947" spans="16:26" x14ac:dyDescent="0.25">
      <c r="P4947" s="3"/>
      <c r="V4947" s="1"/>
      <c r="Y4947" s="4"/>
      <c r="Z4947" s="5"/>
    </row>
    <row r="4948" spans="16:26" x14ac:dyDescent="0.25">
      <c r="P4948" s="3"/>
      <c r="V4948" s="1"/>
      <c r="Y4948" s="4"/>
      <c r="Z4948" s="5"/>
    </row>
    <row r="4949" spans="16:26" x14ac:dyDescent="0.25">
      <c r="P4949" s="3"/>
      <c r="V4949" s="1"/>
      <c r="Y4949" s="4"/>
      <c r="Z4949" s="5"/>
    </row>
    <row r="4950" spans="16:26" x14ac:dyDescent="0.25">
      <c r="P4950" s="3"/>
      <c r="V4950" s="1"/>
      <c r="Y4950" s="4"/>
      <c r="Z4950" s="5"/>
    </row>
    <row r="4951" spans="16:26" x14ac:dyDescent="0.25">
      <c r="P4951" s="3"/>
      <c r="V4951" s="1"/>
      <c r="Y4951" s="4"/>
      <c r="Z4951" s="5"/>
    </row>
    <row r="4952" spans="16:26" x14ac:dyDescent="0.25">
      <c r="P4952" s="3"/>
      <c r="V4952" s="1"/>
      <c r="Y4952" s="4"/>
      <c r="Z4952" s="5"/>
    </row>
    <row r="4953" spans="16:26" x14ac:dyDescent="0.25">
      <c r="P4953" s="3"/>
      <c r="V4953" s="1"/>
      <c r="Y4953" s="4"/>
      <c r="Z4953" s="5"/>
    </row>
    <row r="4954" spans="16:26" x14ac:dyDescent="0.25">
      <c r="P4954" s="3"/>
      <c r="V4954" s="1"/>
      <c r="Y4954" s="4"/>
      <c r="Z4954" s="5"/>
    </row>
    <row r="4955" spans="16:26" x14ac:dyDescent="0.25">
      <c r="P4955" s="3"/>
      <c r="V4955" s="1"/>
      <c r="Y4955" s="4"/>
      <c r="Z4955" s="5"/>
    </row>
    <row r="4956" spans="16:26" x14ac:dyDescent="0.25">
      <c r="P4956" s="3"/>
      <c r="V4956" s="1"/>
      <c r="Y4956" s="4"/>
      <c r="Z4956" s="5"/>
    </row>
    <row r="4957" spans="16:26" x14ac:dyDescent="0.25">
      <c r="P4957" s="3"/>
      <c r="V4957" s="1"/>
      <c r="Y4957" s="4"/>
      <c r="Z4957" s="5"/>
    </row>
    <row r="4958" spans="16:26" x14ac:dyDescent="0.25">
      <c r="P4958" s="3"/>
      <c r="V4958" s="1"/>
      <c r="Y4958" s="4"/>
      <c r="Z4958" s="5"/>
    </row>
    <row r="4959" spans="16:26" x14ac:dyDescent="0.25">
      <c r="P4959" s="3"/>
      <c r="V4959" s="1"/>
      <c r="Y4959" s="4"/>
      <c r="Z4959" s="5"/>
    </row>
    <row r="4960" spans="16:26" x14ac:dyDescent="0.25">
      <c r="P4960" s="3"/>
      <c r="V4960" s="1"/>
      <c r="Y4960" s="4"/>
      <c r="Z4960" s="5"/>
    </row>
    <row r="4961" spans="7:26" x14ac:dyDescent="0.25">
      <c r="P4961" s="3"/>
      <c r="V4961" s="1"/>
      <c r="Y4961" s="4"/>
      <c r="Z4961" s="5"/>
    </row>
    <row r="4962" spans="7:26" x14ac:dyDescent="0.25">
      <c r="P4962" s="3"/>
      <c r="V4962" s="1"/>
      <c r="Y4962" s="4"/>
      <c r="Z4962" s="5"/>
    </row>
    <row r="4963" spans="7:26" x14ac:dyDescent="0.25">
      <c r="P4963" s="3"/>
      <c r="V4963" s="1"/>
      <c r="Y4963" s="4"/>
      <c r="Z4963" s="5"/>
    </row>
    <row r="4964" spans="7:26" x14ac:dyDescent="0.25">
      <c r="G4964" s="6"/>
      <c r="P4964" s="3"/>
      <c r="V4964" s="1"/>
      <c r="Y4964" s="4"/>
      <c r="Z4964" s="5"/>
    </row>
    <row r="4965" spans="7:26" x14ac:dyDescent="0.25">
      <c r="P4965" s="3"/>
      <c r="V4965" s="1"/>
      <c r="Y4965" s="4"/>
      <c r="Z4965" s="5"/>
    </row>
    <row r="4966" spans="7:26" x14ac:dyDescent="0.25">
      <c r="P4966" s="3"/>
      <c r="V4966" s="1"/>
      <c r="Y4966" s="4"/>
      <c r="Z4966" s="5"/>
    </row>
    <row r="4967" spans="7:26" x14ac:dyDescent="0.25">
      <c r="P4967" s="3"/>
      <c r="V4967" s="1"/>
      <c r="Y4967" s="4"/>
      <c r="Z4967" s="5"/>
    </row>
    <row r="4968" spans="7:26" x14ac:dyDescent="0.25">
      <c r="P4968" s="3"/>
      <c r="V4968" s="1"/>
      <c r="Y4968" s="4"/>
      <c r="Z4968" s="5"/>
    </row>
    <row r="4969" spans="7:26" x14ac:dyDescent="0.25">
      <c r="P4969" s="3"/>
      <c r="V4969" s="1"/>
      <c r="Y4969" s="4"/>
      <c r="Z4969" s="5"/>
    </row>
    <row r="4970" spans="7:26" x14ac:dyDescent="0.25">
      <c r="P4970" s="3"/>
      <c r="V4970" s="1"/>
      <c r="Y4970" s="4"/>
      <c r="Z4970" s="5"/>
    </row>
    <row r="4971" spans="7:26" x14ac:dyDescent="0.25">
      <c r="P4971" s="3"/>
      <c r="V4971" s="1"/>
      <c r="Y4971" s="4"/>
      <c r="Z4971" s="5"/>
    </row>
    <row r="4972" spans="7:26" x14ac:dyDescent="0.25">
      <c r="P4972" s="3"/>
      <c r="V4972" s="1"/>
      <c r="Y4972" s="4"/>
      <c r="Z4972" s="5"/>
    </row>
    <row r="4973" spans="7:26" x14ac:dyDescent="0.25">
      <c r="P4973" s="3"/>
      <c r="V4973" s="1"/>
      <c r="Y4973" s="4"/>
      <c r="Z4973" s="5"/>
    </row>
    <row r="4974" spans="7:26" x14ac:dyDescent="0.25">
      <c r="P4974" s="3"/>
      <c r="V4974" s="1"/>
      <c r="Y4974" s="4"/>
      <c r="Z4974" s="5"/>
    </row>
    <row r="4975" spans="7:26" x14ac:dyDescent="0.25">
      <c r="P4975" s="3"/>
      <c r="V4975" s="1"/>
      <c r="Y4975" s="4"/>
      <c r="Z4975" s="5"/>
    </row>
    <row r="4976" spans="7:26" x14ac:dyDescent="0.25">
      <c r="P4976" s="3"/>
      <c r="V4976" s="1"/>
      <c r="Y4976" s="4"/>
      <c r="Z4976" s="5"/>
    </row>
    <row r="4977" spans="16:26" x14ac:dyDescent="0.25">
      <c r="P4977" s="3"/>
      <c r="V4977" s="1"/>
      <c r="Y4977" s="4"/>
      <c r="Z4977" s="5"/>
    </row>
    <row r="4978" spans="16:26" x14ac:dyDescent="0.25">
      <c r="P4978" s="3"/>
      <c r="V4978" s="1"/>
      <c r="Y4978" s="4"/>
      <c r="Z4978" s="5"/>
    </row>
    <row r="4979" spans="16:26" x14ac:dyDescent="0.25">
      <c r="P4979" s="3"/>
      <c r="V4979" s="1"/>
      <c r="Y4979" s="4"/>
      <c r="Z4979" s="5"/>
    </row>
    <row r="4980" spans="16:26" x14ac:dyDescent="0.25">
      <c r="P4980" s="3"/>
      <c r="V4980" s="1"/>
      <c r="Y4980" s="4"/>
      <c r="Z4980" s="5"/>
    </row>
    <row r="4981" spans="16:26" x14ac:dyDescent="0.25">
      <c r="P4981" s="3"/>
      <c r="V4981" s="1"/>
      <c r="Y4981" s="4"/>
      <c r="Z4981" s="5"/>
    </row>
    <row r="4982" spans="16:26" x14ac:dyDescent="0.25">
      <c r="P4982" s="3"/>
      <c r="V4982" s="1"/>
      <c r="Y4982" s="4"/>
      <c r="Z4982" s="5"/>
    </row>
    <row r="4983" spans="16:26" x14ac:dyDescent="0.25">
      <c r="P4983" s="3"/>
      <c r="V4983" s="1"/>
      <c r="Y4983" s="4"/>
      <c r="Z4983" s="5"/>
    </row>
    <row r="4984" spans="16:26" x14ac:dyDescent="0.25">
      <c r="P4984" s="3"/>
      <c r="V4984" s="1"/>
      <c r="Y4984" s="4"/>
      <c r="Z4984" s="5"/>
    </row>
    <row r="4985" spans="16:26" x14ac:dyDescent="0.25">
      <c r="P4985" s="3"/>
      <c r="V4985" s="1"/>
      <c r="Y4985" s="4"/>
      <c r="Z4985" s="5"/>
    </row>
    <row r="4986" spans="16:26" x14ac:dyDescent="0.25">
      <c r="P4986" s="3"/>
      <c r="V4986" s="1"/>
      <c r="Y4986" s="4"/>
      <c r="Z4986" s="5"/>
    </row>
    <row r="4987" spans="16:26" x14ac:dyDescent="0.25">
      <c r="P4987" s="3"/>
      <c r="V4987" s="1"/>
      <c r="Y4987" s="4"/>
      <c r="Z4987" s="5"/>
    </row>
    <row r="4988" spans="16:26" x14ac:dyDescent="0.25">
      <c r="P4988" s="3"/>
      <c r="V4988" s="1"/>
      <c r="Y4988" s="4"/>
      <c r="Z4988" s="5"/>
    </row>
    <row r="4989" spans="16:26" x14ac:dyDescent="0.25">
      <c r="P4989" s="3"/>
      <c r="V4989" s="1"/>
      <c r="Y4989" s="4"/>
      <c r="Z4989" s="5"/>
    </row>
    <row r="4990" spans="16:26" x14ac:dyDescent="0.25">
      <c r="P4990" s="3"/>
      <c r="V4990" s="1"/>
      <c r="Y4990" s="4"/>
      <c r="Z4990" s="5"/>
    </row>
    <row r="4991" spans="16:26" x14ac:dyDescent="0.25">
      <c r="P4991" s="3"/>
      <c r="V4991" s="1"/>
      <c r="Y4991" s="4"/>
      <c r="Z4991" s="5"/>
    </row>
    <row r="4992" spans="16:26" x14ac:dyDescent="0.25">
      <c r="P4992" s="3"/>
      <c r="V4992" s="1"/>
      <c r="Y4992" s="4"/>
      <c r="Z4992" s="5"/>
    </row>
    <row r="4993" spans="7:26" x14ac:dyDescent="0.25">
      <c r="P4993" s="3"/>
      <c r="V4993" s="1"/>
      <c r="Y4993" s="4"/>
      <c r="Z4993" s="5"/>
    </row>
    <row r="4994" spans="7:26" x14ac:dyDescent="0.25">
      <c r="P4994" s="3"/>
      <c r="V4994" s="1"/>
      <c r="Y4994" s="4"/>
      <c r="Z4994" s="5"/>
    </row>
    <row r="4995" spans="7:26" x14ac:dyDescent="0.25">
      <c r="P4995" s="3"/>
      <c r="V4995" s="1"/>
      <c r="Y4995" s="4"/>
      <c r="Z4995" s="5"/>
    </row>
    <row r="4996" spans="7:26" x14ac:dyDescent="0.25">
      <c r="G4996" s="6"/>
      <c r="P4996" s="3"/>
      <c r="V4996" s="1"/>
      <c r="Y4996" s="4"/>
      <c r="Z4996" s="5"/>
    </row>
    <row r="4997" spans="7:26" x14ac:dyDescent="0.25">
      <c r="P4997" s="3"/>
      <c r="V4997" s="1"/>
      <c r="Y4997" s="4"/>
      <c r="Z4997" s="5"/>
    </row>
    <row r="4998" spans="7:26" x14ac:dyDescent="0.25">
      <c r="P4998" s="3"/>
      <c r="V4998" s="1"/>
      <c r="Y4998" s="4"/>
      <c r="Z4998" s="5"/>
    </row>
    <row r="4999" spans="7:26" x14ac:dyDescent="0.25">
      <c r="P4999" s="3"/>
      <c r="V4999" s="1"/>
      <c r="Y4999" s="4"/>
      <c r="Z4999" s="5"/>
    </row>
    <row r="5000" spans="7:26" x14ac:dyDescent="0.25">
      <c r="P5000" s="3"/>
      <c r="V5000" s="1"/>
      <c r="Y5000" s="4"/>
      <c r="Z5000" s="5"/>
    </row>
    <row r="5001" spans="7:26" x14ac:dyDescent="0.25">
      <c r="P5001" s="3"/>
      <c r="V5001" s="1"/>
      <c r="Y5001" s="4"/>
      <c r="Z5001" s="5"/>
    </row>
    <row r="5002" spans="7:26" x14ac:dyDescent="0.25">
      <c r="P5002" s="3"/>
      <c r="V5002" s="1"/>
      <c r="Y5002" s="4"/>
      <c r="Z5002" s="5"/>
    </row>
    <row r="5003" spans="7:26" x14ac:dyDescent="0.25">
      <c r="P5003" s="3"/>
      <c r="V5003" s="1"/>
      <c r="Y5003" s="4"/>
      <c r="Z5003" s="5"/>
    </row>
    <row r="5004" spans="7:26" x14ac:dyDescent="0.25">
      <c r="P5004" s="3"/>
      <c r="V5004" s="1"/>
      <c r="Y5004" s="4"/>
      <c r="Z5004" s="5"/>
    </row>
    <row r="5005" spans="7:26" x14ac:dyDescent="0.25">
      <c r="P5005" s="3"/>
      <c r="V5005" s="1"/>
      <c r="Y5005" s="4"/>
      <c r="Z5005" s="5"/>
    </row>
    <row r="5006" spans="7:26" x14ac:dyDescent="0.25">
      <c r="P5006" s="3"/>
      <c r="V5006" s="1"/>
      <c r="Y5006" s="4"/>
      <c r="Z5006" s="5"/>
    </row>
    <row r="5007" spans="7:26" x14ac:dyDescent="0.25">
      <c r="P5007" s="3"/>
      <c r="V5007" s="1"/>
      <c r="Y5007" s="4"/>
      <c r="Z5007" s="5"/>
    </row>
    <row r="5008" spans="7:26" x14ac:dyDescent="0.25">
      <c r="P5008" s="3"/>
      <c r="V5008" s="1"/>
      <c r="Y5008" s="4"/>
      <c r="Z5008" s="5"/>
    </row>
    <row r="5009" spans="16:26" x14ac:dyDescent="0.25">
      <c r="P5009" s="3"/>
      <c r="V5009" s="1"/>
      <c r="Y5009" s="4"/>
      <c r="Z5009" s="5"/>
    </row>
    <row r="5010" spans="16:26" x14ac:dyDescent="0.25">
      <c r="P5010" s="3"/>
      <c r="V5010" s="1"/>
      <c r="Y5010" s="4"/>
      <c r="Z5010" s="5"/>
    </row>
    <row r="5011" spans="16:26" x14ac:dyDescent="0.25">
      <c r="P5011" s="3"/>
      <c r="V5011" s="1"/>
      <c r="Y5011" s="4"/>
      <c r="Z5011" s="5"/>
    </row>
    <row r="5012" spans="16:26" x14ac:dyDescent="0.25">
      <c r="P5012" s="3"/>
      <c r="V5012" s="1"/>
      <c r="Y5012" s="4"/>
      <c r="Z5012" s="5"/>
    </row>
    <row r="5013" spans="16:26" x14ac:dyDescent="0.25">
      <c r="P5013" s="3"/>
      <c r="V5013" s="1"/>
      <c r="Y5013" s="4"/>
      <c r="Z5013" s="5"/>
    </row>
    <row r="5014" spans="16:26" x14ac:dyDescent="0.25">
      <c r="P5014" s="3"/>
      <c r="V5014" s="1"/>
      <c r="Y5014" s="4"/>
      <c r="Z5014" s="5"/>
    </row>
    <row r="5015" spans="16:26" x14ac:dyDescent="0.25">
      <c r="P5015" s="3"/>
      <c r="V5015" s="1"/>
      <c r="Y5015" s="4"/>
      <c r="Z5015" s="5"/>
    </row>
    <row r="5016" spans="16:26" x14ac:dyDescent="0.25">
      <c r="P5016" s="3"/>
      <c r="V5016" s="1"/>
      <c r="Y5016" s="4"/>
      <c r="Z5016" s="5"/>
    </row>
    <row r="5017" spans="16:26" x14ac:dyDescent="0.25">
      <c r="P5017" s="3"/>
      <c r="V5017" s="1"/>
      <c r="Y5017" s="4"/>
      <c r="Z5017" s="5"/>
    </row>
    <row r="5018" spans="16:26" x14ac:dyDescent="0.25">
      <c r="P5018" s="3"/>
      <c r="V5018" s="1"/>
      <c r="Y5018" s="4"/>
      <c r="Z5018" s="5"/>
    </row>
    <row r="5019" spans="16:26" x14ac:dyDescent="0.25">
      <c r="P5019" s="3"/>
      <c r="V5019" s="1"/>
      <c r="Y5019" s="4"/>
      <c r="Z5019" s="5"/>
    </row>
    <row r="5020" spans="16:26" x14ac:dyDescent="0.25">
      <c r="P5020" s="3"/>
      <c r="V5020" s="1"/>
      <c r="Y5020" s="4"/>
      <c r="Z5020" s="5"/>
    </row>
    <row r="5021" spans="16:26" x14ac:dyDescent="0.25">
      <c r="P5021" s="3"/>
      <c r="V5021" s="1"/>
      <c r="Y5021" s="4"/>
      <c r="Z5021" s="5"/>
    </row>
    <row r="5022" spans="16:26" x14ac:dyDescent="0.25">
      <c r="P5022" s="3"/>
      <c r="V5022" s="1"/>
      <c r="Y5022" s="4"/>
      <c r="Z5022" s="5"/>
    </row>
    <row r="5023" spans="16:26" x14ac:dyDescent="0.25">
      <c r="P5023" s="3"/>
      <c r="V5023" s="1"/>
      <c r="Y5023" s="4"/>
      <c r="Z5023" s="5"/>
    </row>
    <row r="5024" spans="16:26" x14ac:dyDescent="0.25">
      <c r="P5024" s="3"/>
      <c r="V5024" s="1"/>
      <c r="Y5024" s="4"/>
      <c r="Z5024" s="5"/>
    </row>
    <row r="5025" spans="16:26" x14ac:dyDescent="0.25">
      <c r="P5025" s="3"/>
      <c r="V5025" s="1"/>
      <c r="Y5025" s="4"/>
      <c r="Z5025" s="5"/>
    </row>
    <row r="5026" spans="16:26" x14ac:dyDescent="0.25">
      <c r="P5026" s="3"/>
      <c r="V5026" s="1"/>
      <c r="Y5026" s="4"/>
      <c r="Z5026" s="5"/>
    </row>
    <row r="5027" spans="16:26" x14ac:dyDescent="0.25">
      <c r="P5027" s="3"/>
      <c r="V5027" s="1"/>
      <c r="Y5027" s="4"/>
      <c r="Z5027" s="5"/>
    </row>
    <row r="5028" spans="16:26" x14ac:dyDescent="0.25">
      <c r="P5028" s="3"/>
      <c r="V5028" s="1"/>
      <c r="Y5028" s="4"/>
      <c r="Z5028" s="5"/>
    </row>
    <row r="5029" spans="16:26" x14ac:dyDescent="0.25">
      <c r="P5029" s="3"/>
      <c r="V5029" s="1"/>
      <c r="Y5029" s="4"/>
      <c r="Z5029" s="5"/>
    </row>
    <row r="5030" spans="16:26" x14ac:dyDescent="0.25">
      <c r="P5030" s="3"/>
      <c r="V5030" s="1"/>
      <c r="Y5030" s="4"/>
      <c r="Z5030" s="5"/>
    </row>
    <row r="5031" spans="16:26" x14ac:dyDescent="0.25">
      <c r="P5031" s="3"/>
      <c r="V5031" s="1"/>
      <c r="Y5031" s="4"/>
      <c r="Z5031" s="5"/>
    </row>
    <row r="5032" spans="16:26" x14ac:dyDescent="0.25">
      <c r="P5032" s="3"/>
      <c r="V5032" s="1"/>
      <c r="Y5032" s="4"/>
      <c r="Z5032" s="5"/>
    </row>
    <row r="5033" spans="16:26" x14ac:dyDescent="0.25">
      <c r="P5033" s="3"/>
      <c r="V5033" s="1"/>
      <c r="Y5033" s="4"/>
      <c r="Z5033" s="5"/>
    </row>
    <row r="5034" spans="16:26" x14ac:dyDescent="0.25">
      <c r="P5034" s="3"/>
      <c r="V5034" s="1"/>
      <c r="Y5034" s="4"/>
      <c r="Z5034" s="5"/>
    </row>
    <row r="5035" spans="16:26" x14ac:dyDescent="0.25">
      <c r="P5035" s="3"/>
      <c r="V5035" s="1"/>
      <c r="Y5035" s="4"/>
      <c r="Z5035" s="5"/>
    </row>
    <row r="5036" spans="16:26" x14ac:dyDescent="0.25">
      <c r="P5036" s="3"/>
      <c r="V5036" s="1"/>
      <c r="Y5036" s="4"/>
      <c r="Z5036" s="5"/>
    </row>
    <row r="5037" spans="16:26" x14ac:dyDescent="0.25">
      <c r="P5037" s="3"/>
      <c r="V5037" s="1"/>
      <c r="Y5037" s="4"/>
      <c r="Z5037" s="5"/>
    </row>
    <row r="5038" spans="16:26" x14ac:dyDescent="0.25">
      <c r="P5038" s="3"/>
      <c r="V5038" s="1"/>
      <c r="Y5038" s="4"/>
      <c r="Z5038" s="5"/>
    </row>
    <row r="5039" spans="16:26" x14ac:dyDescent="0.25">
      <c r="P5039" s="3"/>
      <c r="V5039" s="1"/>
      <c r="Y5039" s="4"/>
      <c r="Z5039" s="5"/>
    </row>
    <row r="5040" spans="16:26" x14ac:dyDescent="0.25">
      <c r="P5040" s="3"/>
      <c r="V5040" s="1"/>
      <c r="Y5040" s="4"/>
      <c r="Z5040" s="5"/>
    </row>
    <row r="5041" spans="16:26" x14ac:dyDescent="0.25">
      <c r="P5041" s="3"/>
      <c r="V5041" s="1"/>
      <c r="Y5041" s="4"/>
      <c r="Z5041" s="5"/>
    </row>
    <row r="5042" spans="16:26" x14ac:dyDescent="0.25">
      <c r="P5042" s="3"/>
      <c r="V5042" s="1"/>
      <c r="Y5042" s="4"/>
      <c r="Z5042" s="5"/>
    </row>
    <row r="5043" spans="16:26" x14ac:dyDescent="0.25">
      <c r="P5043" s="3"/>
      <c r="V5043" s="1"/>
      <c r="Y5043" s="4"/>
      <c r="Z5043" s="5"/>
    </row>
    <row r="5044" spans="16:26" x14ac:dyDescent="0.25">
      <c r="P5044" s="3"/>
      <c r="V5044" s="1"/>
      <c r="Y5044" s="4"/>
      <c r="Z5044" s="5"/>
    </row>
    <row r="5045" spans="16:26" x14ac:dyDescent="0.25">
      <c r="P5045" s="3"/>
      <c r="V5045" s="1"/>
      <c r="Y5045" s="4"/>
      <c r="Z5045" s="5"/>
    </row>
    <row r="5046" spans="16:26" x14ac:dyDescent="0.25">
      <c r="P5046" s="3"/>
      <c r="V5046" s="1"/>
      <c r="Y5046" s="4"/>
      <c r="Z5046" s="5"/>
    </row>
    <row r="5047" spans="16:26" x14ac:dyDescent="0.25">
      <c r="P5047" s="3"/>
      <c r="V5047" s="1"/>
      <c r="Y5047" s="4"/>
      <c r="Z5047" s="5"/>
    </row>
    <row r="5048" spans="16:26" x14ac:dyDescent="0.25">
      <c r="P5048" s="3"/>
      <c r="V5048" s="1"/>
      <c r="Y5048" s="4"/>
      <c r="Z5048" s="5"/>
    </row>
    <row r="5049" spans="16:26" x14ac:dyDescent="0.25">
      <c r="P5049" s="3"/>
      <c r="V5049" s="1"/>
      <c r="Y5049" s="4"/>
      <c r="Z5049" s="5"/>
    </row>
    <row r="5050" spans="16:26" x14ac:dyDescent="0.25">
      <c r="P5050" s="3"/>
      <c r="V5050" s="1"/>
      <c r="Y5050" s="4"/>
      <c r="Z5050" s="5"/>
    </row>
    <row r="5051" spans="16:26" x14ac:dyDescent="0.25">
      <c r="P5051" s="3"/>
      <c r="V5051" s="1"/>
      <c r="Y5051" s="4"/>
      <c r="Z5051" s="5"/>
    </row>
    <row r="5052" spans="16:26" x14ac:dyDescent="0.25">
      <c r="P5052" s="3"/>
      <c r="V5052" s="1"/>
      <c r="Y5052" s="4"/>
      <c r="Z5052" s="5"/>
    </row>
    <row r="5053" spans="16:26" x14ac:dyDescent="0.25">
      <c r="P5053" s="3"/>
      <c r="V5053" s="1"/>
      <c r="Y5053" s="4"/>
      <c r="Z5053" s="5"/>
    </row>
    <row r="5054" spans="16:26" x14ac:dyDescent="0.25">
      <c r="P5054" s="3"/>
      <c r="V5054" s="1"/>
      <c r="Y5054" s="4"/>
      <c r="Z5054" s="5"/>
    </row>
    <row r="5055" spans="16:26" x14ac:dyDescent="0.25">
      <c r="P5055" s="3"/>
      <c r="V5055" s="1"/>
      <c r="Y5055" s="4"/>
      <c r="Z5055" s="5"/>
    </row>
    <row r="5056" spans="16:26" x14ac:dyDescent="0.25">
      <c r="P5056" s="3"/>
      <c r="V5056" s="1"/>
      <c r="Y5056" s="4"/>
      <c r="Z5056" s="5"/>
    </row>
    <row r="5057" spans="16:26" x14ac:dyDescent="0.25">
      <c r="P5057" s="3"/>
      <c r="V5057" s="1"/>
      <c r="Y5057" s="4"/>
      <c r="Z5057" s="5"/>
    </row>
    <row r="5058" spans="16:26" x14ac:dyDescent="0.25">
      <c r="P5058" s="3"/>
      <c r="V5058" s="1"/>
      <c r="Y5058" s="4"/>
      <c r="Z5058" s="5"/>
    </row>
    <row r="5059" spans="16:26" x14ac:dyDescent="0.25">
      <c r="P5059" s="3"/>
      <c r="V5059" s="1"/>
      <c r="Y5059" s="4"/>
      <c r="Z5059" s="5"/>
    </row>
    <row r="5060" spans="16:26" x14ac:dyDescent="0.25">
      <c r="P5060" s="3"/>
      <c r="V5060" s="1"/>
      <c r="Y5060" s="4"/>
      <c r="Z5060" s="5"/>
    </row>
    <row r="5061" spans="16:26" x14ac:dyDescent="0.25">
      <c r="P5061" s="3"/>
      <c r="V5061" s="1"/>
      <c r="Y5061" s="4"/>
      <c r="Z5061" s="5"/>
    </row>
    <row r="5062" spans="16:26" x14ac:dyDescent="0.25">
      <c r="P5062" s="3"/>
      <c r="V5062" s="1"/>
      <c r="Y5062" s="4"/>
      <c r="Z5062" s="5"/>
    </row>
    <row r="5063" spans="16:26" x14ac:dyDescent="0.25">
      <c r="P5063" s="3"/>
      <c r="V5063" s="1"/>
      <c r="Y5063" s="4"/>
      <c r="Z5063" s="5"/>
    </row>
    <row r="5064" spans="16:26" x14ac:dyDescent="0.25">
      <c r="P5064" s="3"/>
      <c r="V5064" s="1"/>
      <c r="Y5064" s="4"/>
      <c r="Z5064" s="5"/>
    </row>
    <row r="5065" spans="16:26" x14ac:dyDescent="0.25">
      <c r="P5065" s="3"/>
      <c r="V5065" s="1"/>
      <c r="Y5065" s="4"/>
      <c r="Z5065" s="5"/>
    </row>
    <row r="5066" spans="16:26" x14ac:dyDescent="0.25">
      <c r="P5066" s="3"/>
      <c r="V5066" s="1"/>
      <c r="Y5066" s="4"/>
      <c r="Z5066" s="5"/>
    </row>
    <row r="5067" spans="16:26" x14ac:dyDescent="0.25">
      <c r="P5067" s="3"/>
      <c r="V5067" s="1"/>
      <c r="Y5067" s="4"/>
      <c r="Z5067" s="5"/>
    </row>
    <row r="5068" spans="16:26" x14ac:dyDescent="0.25">
      <c r="P5068" s="3"/>
      <c r="V5068" s="1"/>
      <c r="Y5068" s="4"/>
      <c r="Z5068" s="5"/>
    </row>
    <row r="5069" spans="16:26" x14ac:dyDescent="0.25">
      <c r="P5069" s="3"/>
      <c r="V5069" s="1"/>
      <c r="Y5069" s="4"/>
      <c r="Z5069" s="5"/>
    </row>
    <row r="5070" spans="16:26" x14ac:dyDescent="0.25">
      <c r="P5070" s="3"/>
      <c r="V5070" s="1"/>
      <c r="Y5070" s="4"/>
      <c r="Z5070" s="5"/>
    </row>
    <row r="5071" spans="16:26" x14ac:dyDescent="0.25">
      <c r="P5071" s="3"/>
      <c r="V5071" s="1"/>
      <c r="Y5071" s="4"/>
      <c r="Z5071" s="5"/>
    </row>
    <row r="5072" spans="16:26" x14ac:dyDescent="0.25">
      <c r="P5072" s="3"/>
      <c r="V5072" s="1"/>
      <c r="Y5072" s="4"/>
      <c r="Z5072" s="5"/>
    </row>
    <row r="5073" spans="7:26" x14ac:dyDescent="0.25">
      <c r="P5073" s="3"/>
      <c r="V5073" s="1"/>
      <c r="Y5073" s="4"/>
      <c r="Z5073" s="5"/>
    </row>
    <row r="5074" spans="7:26" x14ac:dyDescent="0.25">
      <c r="P5074" s="3"/>
      <c r="V5074" s="1"/>
      <c r="Y5074" s="4"/>
      <c r="Z5074" s="5"/>
    </row>
    <row r="5075" spans="7:26" x14ac:dyDescent="0.25">
      <c r="P5075" s="3"/>
      <c r="V5075" s="1"/>
      <c r="Y5075" s="4"/>
      <c r="Z5075" s="5"/>
    </row>
    <row r="5076" spans="7:26" x14ac:dyDescent="0.25">
      <c r="P5076" s="3"/>
      <c r="V5076" s="1"/>
      <c r="Y5076" s="4"/>
      <c r="Z5076" s="5"/>
    </row>
    <row r="5077" spans="7:26" x14ac:dyDescent="0.25">
      <c r="P5077" s="3"/>
      <c r="V5077" s="1"/>
      <c r="Y5077" s="4"/>
      <c r="Z5077" s="5"/>
    </row>
    <row r="5078" spans="7:26" x14ac:dyDescent="0.25">
      <c r="P5078" s="3"/>
      <c r="V5078" s="1"/>
      <c r="Y5078" s="4"/>
      <c r="Z5078" s="5"/>
    </row>
    <row r="5079" spans="7:26" x14ac:dyDescent="0.25">
      <c r="P5079" s="3"/>
      <c r="V5079" s="1"/>
      <c r="Y5079" s="4"/>
      <c r="Z5079" s="5"/>
    </row>
    <row r="5080" spans="7:26" x14ac:dyDescent="0.25">
      <c r="P5080" s="3"/>
      <c r="V5080" s="1"/>
      <c r="Y5080" s="4"/>
      <c r="Z5080" s="5"/>
    </row>
    <row r="5081" spans="7:26" x14ac:dyDescent="0.25">
      <c r="P5081" s="3"/>
      <c r="V5081" s="1"/>
      <c r="Y5081" s="4"/>
      <c r="Z5081" s="5"/>
    </row>
    <row r="5082" spans="7:26" x14ac:dyDescent="0.25">
      <c r="P5082" s="3"/>
      <c r="V5082" s="1"/>
      <c r="Y5082" s="4"/>
      <c r="Z5082" s="5"/>
    </row>
    <row r="5083" spans="7:26" x14ac:dyDescent="0.25">
      <c r="P5083" s="3"/>
      <c r="V5083" s="1"/>
      <c r="Y5083" s="4"/>
      <c r="Z5083" s="5"/>
    </row>
    <row r="5084" spans="7:26" x14ac:dyDescent="0.25">
      <c r="P5084" s="3"/>
      <c r="V5084" s="1"/>
      <c r="Y5084" s="4"/>
      <c r="Z5084" s="5"/>
    </row>
    <row r="5085" spans="7:26" x14ac:dyDescent="0.25">
      <c r="G5085" s="6"/>
      <c r="P5085" s="3"/>
      <c r="V5085" s="1"/>
      <c r="Y5085" s="4"/>
      <c r="Z5085" s="5"/>
    </row>
    <row r="5086" spans="7:26" x14ac:dyDescent="0.25">
      <c r="P5086" s="3"/>
      <c r="V5086" s="1"/>
      <c r="Y5086" s="4"/>
      <c r="Z5086" s="5"/>
    </row>
    <row r="5087" spans="7:26" x14ac:dyDescent="0.25">
      <c r="P5087" s="3"/>
      <c r="V5087" s="1"/>
      <c r="Y5087" s="4"/>
      <c r="Z5087" s="5"/>
    </row>
    <row r="5088" spans="7:26" x14ac:dyDescent="0.25">
      <c r="P5088" s="3"/>
      <c r="V5088" s="1"/>
      <c r="Y5088" s="4"/>
      <c r="Z5088" s="5"/>
    </row>
    <row r="5089" spans="16:26" x14ac:dyDescent="0.25">
      <c r="P5089" s="3"/>
      <c r="V5089" s="1"/>
      <c r="Y5089" s="4"/>
      <c r="Z5089" s="5"/>
    </row>
    <row r="5090" spans="16:26" x14ac:dyDescent="0.25">
      <c r="P5090" s="3"/>
      <c r="V5090" s="1"/>
      <c r="Y5090" s="4"/>
      <c r="Z5090" s="5"/>
    </row>
    <row r="5091" spans="16:26" x14ac:dyDescent="0.25">
      <c r="P5091" s="3"/>
      <c r="V5091" s="1"/>
      <c r="Y5091" s="4"/>
      <c r="Z5091" s="5"/>
    </row>
    <row r="5092" spans="16:26" x14ac:dyDescent="0.25">
      <c r="P5092" s="3"/>
      <c r="V5092" s="1"/>
      <c r="Y5092" s="4"/>
      <c r="Z5092" s="5"/>
    </row>
    <row r="5093" spans="16:26" x14ac:dyDescent="0.25">
      <c r="P5093" s="3"/>
      <c r="V5093" s="1"/>
      <c r="Y5093" s="4"/>
      <c r="Z5093" s="5"/>
    </row>
    <row r="5094" spans="16:26" x14ac:dyDescent="0.25">
      <c r="P5094" s="3"/>
      <c r="V5094" s="1"/>
      <c r="Y5094" s="4"/>
      <c r="Z5094" s="5"/>
    </row>
    <row r="5095" spans="16:26" x14ac:dyDescent="0.25">
      <c r="P5095" s="3"/>
      <c r="V5095" s="1"/>
      <c r="Y5095" s="4"/>
      <c r="Z5095" s="5"/>
    </row>
    <row r="5096" spans="16:26" x14ac:dyDescent="0.25">
      <c r="P5096" s="3"/>
      <c r="V5096" s="1"/>
      <c r="Y5096" s="4"/>
      <c r="Z5096" s="5"/>
    </row>
    <row r="5097" spans="16:26" x14ac:dyDescent="0.25">
      <c r="P5097" s="3"/>
      <c r="V5097" s="1"/>
      <c r="Y5097" s="4"/>
      <c r="Z5097" s="5"/>
    </row>
    <row r="5098" spans="16:26" x14ac:dyDescent="0.25">
      <c r="P5098" s="3"/>
      <c r="V5098" s="1"/>
      <c r="Y5098" s="4"/>
      <c r="Z5098" s="5"/>
    </row>
    <row r="5099" spans="16:26" x14ac:dyDescent="0.25">
      <c r="P5099" s="3"/>
      <c r="V5099" s="1"/>
      <c r="Y5099" s="4"/>
      <c r="Z5099" s="5"/>
    </row>
    <row r="5100" spans="16:26" x14ac:dyDescent="0.25">
      <c r="P5100" s="3"/>
      <c r="V5100" s="1"/>
      <c r="Y5100" s="4"/>
      <c r="Z5100" s="5"/>
    </row>
    <row r="5101" spans="16:26" x14ac:dyDescent="0.25">
      <c r="P5101" s="3"/>
      <c r="V5101" s="1"/>
      <c r="Y5101" s="4"/>
      <c r="Z5101" s="5"/>
    </row>
    <row r="5102" spans="16:26" x14ac:dyDescent="0.25">
      <c r="P5102" s="3"/>
      <c r="V5102" s="1"/>
      <c r="Y5102" s="4"/>
      <c r="Z5102" s="5"/>
    </row>
    <row r="5103" spans="16:26" x14ac:dyDescent="0.25">
      <c r="P5103" s="3"/>
      <c r="V5103" s="1"/>
      <c r="Y5103" s="4"/>
      <c r="Z5103" s="5"/>
    </row>
    <row r="5104" spans="16:26" x14ac:dyDescent="0.25">
      <c r="P5104" s="3"/>
      <c r="V5104" s="1"/>
      <c r="Y5104" s="4"/>
      <c r="Z5104" s="5"/>
    </row>
    <row r="5105" spans="7:26" x14ac:dyDescent="0.25">
      <c r="P5105" s="3"/>
      <c r="V5105" s="1"/>
      <c r="Y5105" s="4"/>
      <c r="Z5105" s="5"/>
    </row>
    <row r="5106" spans="7:26" x14ac:dyDescent="0.25">
      <c r="P5106" s="3"/>
      <c r="V5106" s="1"/>
      <c r="Y5106" s="4"/>
      <c r="Z5106" s="5"/>
    </row>
    <row r="5107" spans="7:26" x14ac:dyDescent="0.25">
      <c r="P5107" s="3"/>
      <c r="V5107" s="1"/>
      <c r="Y5107" s="4"/>
      <c r="Z5107" s="5"/>
    </row>
    <row r="5108" spans="7:26" x14ac:dyDescent="0.25">
      <c r="P5108" s="3"/>
      <c r="V5108" s="1"/>
      <c r="Y5108" s="4"/>
      <c r="Z5108" s="5"/>
    </row>
    <row r="5109" spans="7:26" x14ac:dyDescent="0.25">
      <c r="P5109" s="3"/>
      <c r="V5109" s="1"/>
      <c r="Y5109" s="4"/>
      <c r="Z5109" s="5"/>
    </row>
    <row r="5110" spans="7:26" x14ac:dyDescent="0.25">
      <c r="G5110" s="6"/>
      <c r="P5110" s="3"/>
      <c r="V5110" s="1"/>
      <c r="Y5110" s="4"/>
      <c r="Z5110" s="5"/>
    </row>
    <row r="5111" spans="7:26" x14ac:dyDescent="0.25">
      <c r="P5111" s="3"/>
      <c r="V5111" s="1"/>
      <c r="Y5111" s="4"/>
      <c r="Z5111" s="5"/>
    </row>
    <row r="5112" spans="7:26" x14ac:dyDescent="0.25">
      <c r="P5112" s="3"/>
      <c r="V5112" s="1"/>
      <c r="Y5112" s="4"/>
      <c r="Z5112" s="5"/>
    </row>
    <row r="5113" spans="7:26" x14ac:dyDescent="0.25">
      <c r="P5113" s="3"/>
      <c r="V5113" s="1"/>
      <c r="Y5113" s="4"/>
      <c r="Z5113" s="5"/>
    </row>
    <row r="5114" spans="7:26" x14ac:dyDescent="0.25">
      <c r="P5114" s="3"/>
      <c r="V5114" s="1"/>
      <c r="Y5114" s="4"/>
      <c r="Z5114" s="5"/>
    </row>
    <row r="5115" spans="7:26" x14ac:dyDescent="0.25">
      <c r="P5115" s="3"/>
      <c r="V5115" s="1"/>
      <c r="Y5115" s="4"/>
      <c r="Z5115" s="5"/>
    </row>
    <row r="5116" spans="7:26" x14ac:dyDescent="0.25">
      <c r="P5116" s="3"/>
      <c r="V5116" s="1"/>
      <c r="Y5116" s="4"/>
      <c r="Z5116" s="5"/>
    </row>
    <row r="5117" spans="7:26" x14ac:dyDescent="0.25">
      <c r="G5117" s="6"/>
      <c r="P5117" s="3"/>
      <c r="V5117" s="1"/>
      <c r="Y5117" s="4"/>
      <c r="Z5117" s="5"/>
    </row>
    <row r="5118" spans="7:26" x14ac:dyDescent="0.25">
      <c r="P5118" s="3"/>
      <c r="V5118" s="1"/>
      <c r="Y5118" s="4"/>
      <c r="Z5118" s="5"/>
    </row>
    <row r="5119" spans="7:26" x14ac:dyDescent="0.25">
      <c r="P5119" s="3"/>
      <c r="V5119" s="1"/>
      <c r="Y5119" s="4"/>
      <c r="Z5119" s="5"/>
    </row>
    <row r="5120" spans="7:26" x14ac:dyDescent="0.25">
      <c r="P5120" s="3"/>
      <c r="V5120" s="1"/>
      <c r="Y5120" s="4"/>
      <c r="Z5120" s="5"/>
    </row>
    <row r="5121" spans="7:26" x14ac:dyDescent="0.25">
      <c r="P5121" s="3"/>
      <c r="V5121" s="1"/>
      <c r="Y5121" s="4"/>
      <c r="Z5121" s="5"/>
    </row>
    <row r="5122" spans="7:26" x14ac:dyDescent="0.25">
      <c r="P5122" s="3"/>
      <c r="V5122" s="1"/>
      <c r="Y5122" s="4"/>
      <c r="Z5122" s="5"/>
    </row>
    <row r="5123" spans="7:26" x14ac:dyDescent="0.25">
      <c r="P5123" s="3"/>
      <c r="V5123" s="1"/>
      <c r="Y5123" s="4"/>
      <c r="Z5123" s="5"/>
    </row>
    <row r="5124" spans="7:26" x14ac:dyDescent="0.25">
      <c r="P5124" s="3"/>
      <c r="V5124" s="1"/>
      <c r="Y5124" s="4"/>
      <c r="Z5124" s="5"/>
    </row>
    <row r="5125" spans="7:26" x14ac:dyDescent="0.25">
      <c r="P5125" s="3"/>
      <c r="V5125" s="1"/>
      <c r="Y5125" s="4"/>
      <c r="Z5125" s="5"/>
    </row>
    <row r="5126" spans="7:26" x14ac:dyDescent="0.25">
      <c r="P5126" s="3"/>
      <c r="V5126" s="1"/>
      <c r="Y5126" s="4"/>
      <c r="Z5126" s="5"/>
    </row>
    <row r="5127" spans="7:26" x14ac:dyDescent="0.25">
      <c r="P5127" s="3"/>
      <c r="V5127" s="1"/>
      <c r="Y5127" s="4"/>
      <c r="Z5127" s="5"/>
    </row>
    <row r="5128" spans="7:26" x14ac:dyDescent="0.25">
      <c r="P5128" s="3"/>
      <c r="V5128" s="1"/>
      <c r="Y5128" s="4"/>
      <c r="Z5128" s="5"/>
    </row>
    <row r="5129" spans="7:26" x14ac:dyDescent="0.25">
      <c r="P5129" s="3"/>
      <c r="V5129" s="1"/>
      <c r="Y5129" s="4"/>
      <c r="Z5129" s="5"/>
    </row>
    <row r="5130" spans="7:26" x14ac:dyDescent="0.25">
      <c r="P5130" s="3"/>
      <c r="V5130" s="1"/>
      <c r="Y5130" s="4"/>
      <c r="Z5130" s="5"/>
    </row>
    <row r="5131" spans="7:26" x14ac:dyDescent="0.25">
      <c r="P5131" s="3"/>
      <c r="V5131" s="1"/>
      <c r="Y5131" s="4"/>
      <c r="Z5131" s="5"/>
    </row>
    <row r="5132" spans="7:26" x14ac:dyDescent="0.25">
      <c r="P5132" s="3"/>
      <c r="V5132" s="1"/>
      <c r="Y5132" s="4"/>
      <c r="Z5132" s="5"/>
    </row>
    <row r="5133" spans="7:26" x14ac:dyDescent="0.25">
      <c r="P5133" s="3"/>
      <c r="V5133" s="1"/>
      <c r="Y5133" s="4"/>
      <c r="Z5133" s="5"/>
    </row>
    <row r="5134" spans="7:26" x14ac:dyDescent="0.25">
      <c r="G5134" s="6"/>
      <c r="P5134" s="3"/>
      <c r="V5134" s="1"/>
      <c r="Y5134" s="4"/>
      <c r="Z5134" s="5"/>
    </row>
    <row r="5135" spans="7:26" x14ac:dyDescent="0.25">
      <c r="P5135" s="3"/>
      <c r="V5135" s="1"/>
      <c r="Y5135" s="4"/>
      <c r="Z5135" s="5"/>
    </row>
    <row r="5136" spans="7:26" x14ac:dyDescent="0.25">
      <c r="P5136" s="3"/>
      <c r="V5136" s="1"/>
      <c r="Y5136" s="4"/>
      <c r="Z5136" s="5"/>
    </row>
    <row r="5137" spans="16:26" x14ac:dyDescent="0.25">
      <c r="P5137" s="3"/>
      <c r="V5137" s="1"/>
      <c r="Y5137" s="4"/>
      <c r="Z5137" s="5"/>
    </row>
    <row r="5138" spans="16:26" x14ac:dyDescent="0.25">
      <c r="P5138" s="3"/>
      <c r="V5138" s="1"/>
      <c r="Y5138" s="4"/>
      <c r="Z5138" s="5"/>
    </row>
    <row r="5139" spans="16:26" x14ac:dyDescent="0.25">
      <c r="P5139" s="3"/>
      <c r="V5139" s="1"/>
      <c r="Y5139" s="4"/>
      <c r="Z5139" s="5"/>
    </row>
    <row r="5140" spans="16:26" x14ac:dyDescent="0.25">
      <c r="P5140" s="3"/>
      <c r="V5140" s="1"/>
      <c r="Y5140" s="4"/>
      <c r="Z5140" s="5"/>
    </row>
    <row r="5141" spans="16:26" x14ac:dyDescent="0.25">
      <c r="P5141" s="3"/>
      <c r="V5141" s="1"/>
      <c r="Y5141" s="4"/>
      <c r="Z5141" s="5"/>
    </row>
    <row r="5142" spans="16:26" x14ac:dyDescent="0.25">
      <c r="P5142" s="3"/>
      <c r="V5142" s="1"/>
      <c r="Y5142" s="4"/>
      <c r="Z5142" s="5"/>
    </row>
    <row r="5143" spans="16:26" x14ac:dyDescent="0.25">
      <c r="P5143" s="3"/>
      <c r="V5143" s="1"/>
      <c r="Y5143" s="4"/>
      <c r="Z5143" s="5"/>
    </row>
    <row r="5144" spans="16:26" x14ac:dyDescent="0.25">
      <c r="P5144" s="3"/>
      <c r="V5144" s="1"/>
      <c r="Y5144" s="4"/>
      <c r="Z5144" s="5"/>
    </row>
    <row r="5145" spans="16:26" x14ac:dyDescent="0.25">
      <c r="P5145" s="3"/>
      <c r="V5145" s="1"/>
      <c r="Y5145" s="4"/>
      <c r="Z5145" s="5"/>
    </row>
    <row r="5146" spans="16:26" x14ac:dyDescent="0.25">
      <c r="P5146" s="3"/>
      <c r="V5146" s="1"/>
      <c r="Y5146" s="4"/>
      <c r="Z5146" s="5"/>
    </row>
    <row r="5147" spans="16:26" x14ac:dyDescent="0.25">
      <c r="P5147" s="3"/>
      <c r="V5147" s="1"/>
      <c r="Y5147" s="4"/>
      <c r="Z5147" s="5"/>
    </row>
    <row r="5148" spans="16:26" x14ac:dyDescent="0.25">
      <c r="P5148" s="3"/>
      <c r="V5148" s="1"/>
      <c r="Y5148" s="4"/>
      <c r="Z5148" s="5"/>
    </row>
    <row r="5149" spans="16:26" x14ac:dyDescent="0.25">
      <c r="P5149" s="3"/>
      <c r="V5149" s="1"/>
      <c r="Y5149" s="4"/>
      <c r="Z5149" s="5"/>
    </row>
    <row r="5150" spans="16:26" x14ac:dyDescent="0.25">
      <c r="P5150" s="3"/>
      <c r="V5150" s="1"/>
      <c r="Y5150" s="4"/>
      <c r="Z5150" s="5"/>
    </row>
    <row r="5151" spans="16:26" x14ac:dyDescent="0.25">
      <c r="P5151" s="3"/>
      <c r="V5151" s="1"/>
      <c r="Y5151" s="4"/>
      <c r="Z5151" s="5"/>
    </row>
    <row r="5152" spans="16:26" x14ac:dyDescent="0.25">
      <c r="P5152" s="3"/>
      <c r="V5152" s="1"/>
      <c r="Y5152" s="4"/>
      <c r="Z5152" s="5"/>
    </row>
    <row r="5153" spans="16:26" x14ac:dyDescent="0.25">
      <c r="P5153" s="3"/>
      <c r="V5153" s="1"/>
      <c r="Y5153" s="4"/>
      <c r="Z5153" s="5"/>
    </row>
    <row r="5154" spans="16:26" x14ac:dyDescent="0.25">
      <c r="P5154" s="3"/>
      <c r="V5154" s="1"/>
      <c r="Y5154" s="4"/>
      <c r="Z5154" s="5"/>
    </row>
    <row r="5155" spans="16:26" x14ac:dyDescent="0.25">
      <c r="P5155" s="3"/>
      <c r="V5155" s="1"/>
      <c r="Y5155" s="4"/>
      <c r="Z5155" s="5"/>
    </row>
    <row r="5156" spans="16:26" x14ac:dyDescent="0.25">
      <c r="P5156" s="3"/>
      <c r="V5156" s="1"/>
      <c r="Y5156" s="4"/>
      <c r="Z5156" s="5"/>
    </row>
    <row r="5157" spans="16:26" x14ac:dyDescent="0.25">
      <c r="P5157" s="3"/>
      <c r="V5157" s="1"/>
      <c r="Y5157" s="4"/>
      <c r="Z5157" s="5"/>
    </row>
    <row r="5158" spans="16:26" x14ac:dyDescent="0.25">
      <c r="P5158" s="3"/>
      <c r="V5158" s="1"/>
      <c r="Y5158" s="4"/>
      <c r="Z5158" s="5"/>
    </row>
    <row r="5159" spans="16:26" x14ac:dyDescent="0.25">
      <c r="P5159" s="3"/>
      <c r="V5159" s="1"/>
      <c r="Y5159" s="4"/>
      <c r="Z5159" s="5"/>
    </row>
    <row r="5160" spans="16:26" x14ac:dyDescent="0.25">
      <c r="P5160" s="3"/>
      <c r="V5160" s="1"/>
      <c r="Y5160" s="4"/>
      <c r="Z5160" s="5"/>
    </row>
    <row r="5161" spans="16:26" x14ac:dyDescent="0.25">
      <c r="P5161" s="3"/>
      <c r="V5161" s="1"/>
      <c r="Y5161" s="4"/>
      <c r="Z5161" s="5"/>
    </row>
    <row r="5162" spans="16:26" x14ac:dyDescent="0.25">
      <c r="P5162" s="3"/>
      <c r="V5162" s="1"/>
      <c r="Y5162" s="4"/>
      <c r="Z5162" s="5"/>
    </row>
    <row r="5163" spans="16:26" x14ac:dyDescent="0.25">
      <c r="P5163" s="3"/>
      <c r="V5163" s="1"/>
      <c r="Y5163" s="4"/>
      <c r="Z5163" s="5"/>
    </row>
    <row r="5164" spans="16:26" x14ac:dyDescent="0.25">
      <c r="P5164" s="3"/>
      <c r="V5164" s="1"/>
      <c r="Y5164" s="4"/>
      <c r="Z5164" s="5"/>
    </row>
    <row r="5165" spans="16:26" x14ac:dyDescent="0.25">
      <c r="P5165" s="3"/>
      <c r="V5165" s="1"/>
      <c r="Y5165" s="4"/>
      <c r="Z5165" s="5"/>
    </row>
    <row r="5166" spans="16:26" x14ac:dyDescent="0.25">
      <c r="P5166" s="3"/>
      <c r="V5166" s="1"/>
      <c r="Y5166" s="4"/>
      <c r="Z5166" s="5"/>
    </row>
    <row r="5167" spans="16:26" x14ac:dyDescent="0.25">
      <c r="P5167" s="3"/>
      <c r="V5167" s="1"/>
      <c r="Y5167" s="4"/>
      <c r="Z5167" s="5"/>
    </row>
    <row r="5168" spans="16:26" x14ac:dyDescent="0.25">
      <c r="P5168" s="3"/>
      <c r="V5168" s="1"/>
      <c r="Y5168" s="4"/>
      <c r="Z5168" s="5"/>
    </row>
    <row r="5169" spans="7:26" x14ac:dyDescent="0.25">
      <c r="P5169" s="3"/>
      <c r="V5169" s="1"/>
      <c r="Y5169" s="4"/>
      <c r="Z5169" s="5"/>
    </row>
    <row r="5170" spans="7:26" x14ac:dyDescent="0.25">
      <c r="P5170" s="3"/>
      <c r="V5170" s="1"/>
      <c r="Y5170" s="4"/>
      <c r="Z5170" s="5"/>
    </row>
    <row r="5171" spans="7:26" x14ac:dyDescent="0.25">
      <c r="P5171" s="3"/>
      <c r="V5171" s="1"/>
      <c r="Y5171" s="4"/>
      <c r="Z5171" s="5"/>
    </row>
    <row r="5172" spans="7:26" x14ac:dyDescent="0.25">
      <c r="P5172" s="3"/>
      <c r="V5172" s="1"/>
      <c r="Y5172" s="4"/>
      <c r="Z5172" s="5"/>
    </row>
    <row r="5173" spans="7:26" x14ac:dyDescent="0.25">
      <c r="P5173" s="3"/>
      <c r="V5173" s="1"/>
      <c r="Y5173" s="4"/>
      <c r="Z5173" s="5"/>
    </row>
    <row r="5174" spans="7:26" x14ac:dyDescent="0.25">
      <c r="P5174" s="3"/>
      <c r="V5174" s="1"/>
      <c r="Y5174" s="4"/>
      <c r="Z5174" s="5"/>
    </row>
    <row r="5175" spans="7:26" x14ac:dyDescent="0.25">
      <c r="G5175" s="6"/>
      <c r="P5175" s="3"/>
      <c r="V5175" s="1"/>
      <c r="Y5175" s="4"/>
      <c r="Z5175" s="5"/>
    </row>
    <row r="5176" spans="7:26" x14ac:dyDescent="0.25">
      <c r="P5176" s="3"/>
      <c r="V5176" s="1"/>
      <c r="Y5176" s="4"/>
      <c r="Z5176" s="5"/>
    </row>
    <row r="5177" spans="7:26" x14ac:dyDescent="0.25">
      <c r="P5177" s="3"/>
      <c r="V5177" s="1"/>
      <c r="Y5177" s="4"/>
      <c r="Z5177" s="5"/>
    </row>
    <row r="5178" spans="7:26" x14ac:dyDescent="0.25">
      <c r="P5178" s="3"/>
      <c r="V5178" s="1"/>
      <c r="Y5178" s="4"/>
      <c r="Z5178" s="5"/>
    </row>
    <row r="5179" spans="7:26" x14ac:dyDescent="0.25">
      <c r="P5179" s="3"/>
      <c r="V5179" s="1"/>
      <c r="Y5179" s="4"/>
      <c r="Z5179" s="5"/>
    </row>
    <row r="5180" spans="7:26" x14ac:dyDescent="0.25">
      <c r="P5180" s="3"/>
      <c r="V5180" s="1"/>
      <c r="Y5180" s="4"/>
      <c r="Z5180" s="5"/>
    </row>
    <row r="5181" spans="7:26" x14ac:dyDescent="0.25">
      <c r="P5181" s="3"/>
      <c r="V5181" s="1"/>
      <c r="Y5181" s="4"/>
      <c r="Z5181" s="5"/>
    </row>
    <row r="5182" spans="7:26" x14ac:dyDescent="0.25">
      <c r="P5182" s="3"/>
      <c r="V5182" s="1"/>
      <c r="Y5182" s="4"/>
      <c r="Z5182" s="5"/>
    </row>
    <row r="5183" spans="7:26" x14ac:dyDescent="0.25">
      <c r="P5183" s="3"/>
      <c r="V5183" s="1"/>
      <c r="Y5183" s="4"/>
      <c r="Z5183" s="5"/>
    </row>
    <row r="5184" spans="7:26" x14ac:dyDescent="0.25">
      <c r="G5184" s="6"/>
      <c r="P5184" s="3"/>
      <c r="V5184" s="1"/>
      <c r="Y5184" s="4"/>
      <c r="Z5184" s="5"/>
    </row>
    <row r="5185" spans="16:26" x14ac:dyDescent="0.25">
      <c r="P5185" s="3"/>
      <c r="V5185" s="1"/>
      <c r="Y5185" s="4"/>
      <c r="Z5185" s="5"/>
    </row>
    <row r="5186" spans="16:26" x14ac:dyDescent="0.25">
      <c r="P5186" s="3"/>
      <c r="V5186" s="1"/>
      <c r="Y5186" s="4"/>
      <c r="Z5186" s="5"/>
    </row>
    <row r="5187" spans="16:26" x14ac:dyDescent="0.25">
      <c r="P5187" s="3"/>
      <c r="V5187" s="1"/>
      <c r="Y5187" s="4"/>
      <c r="Z5187" s="5"/>
    </row>
    <row r="5188" spans="16:26" x14ac:dyDescent="0.25">
      <c r="P5188" s="3"/>
      <c r="V5188" s="1"/>
      <c r="Y5188" s="4"/>
      <c r="Z5188" s="5"/>
    </row>
    <row r="5189" spans="16:26" x14ac:dyDescent="0.25">
      <c r="P5189" s="3"/>
      <c r="V5189" s="1"/>
      <c r="Y5189" s="4"/>
      <c r="Z5189" s="5"/>
    </row>
    <row r="5190" spans="16:26" x14ac:dyDescent="0.25">
      <c r="P5190" s="3"/>
      <c r="V5190" s="1"/>
      <c r="Y5190" s="4"/>
      <c r="Z5190" s="5"/>
    </row>
    <row r="5191" spans="16:26" x14ac:dyDescent="0.25">
      <c r="P5191" s="3"/>
      <c r="V5191" s="1"/>
      <c r="Y5191" s="4"/>
      <c r="Z5191" s="5"/>
    </row>
    <row r="5192" spans="16:26" x14ac:dyDescent="0.25">
      <c r="P5192" s="3"/>
      <c r="V5192" s="1"/>
      <c r="Y5192" s="4"/>
      <c r="Z5192" s="5"/>
    </row>
    <row r="5193" spans="16:26" x14ac:dyDescent="0.25">
      <c r="P5193" s="3"/>
      <c r="V5193" s="1"/>
      <c r="Y5193" s="4"/>
      <c r="Z5193" s="5"/>
    </row>
    <row r="5194" spans="16:26" x14ac:dyDescent="0.25">
      <c r="P5194" s="3"/>
      <c r="V5194" s="1"/>
      <c r="Y5194" s="4"/>
      <c r="Z5194" s="5"/>
    </row>
    <row r="5195" spans="16:26" x14ac:dyDescent="0.25">
      <c r="P5195" s="3"/>
      <c r="V5195" s="1"/>
      <c r="Y5195" s="4"/>
      <c r="Z5195" s="5"/>
    </row>
    <row r="5196" spans="16:26" x14ac:dyDescent="0.25">
      <c r="P5196" s="3"/>
      <c r="V5196" s="1"/>
      <c r="Y5196" s="4"/>
      <c r="Z5196" s="5"/>
    </row>
    <row r="5197" spans="16:26" x14ac:dyDescent="0.25">
      <c r="P5197" s="3"/>
      <c r="V5197" s="1"/>
      <c r="Y5197" s="4"/>
      <c r="Z5197" s="5"/>
    </row>
    <row r="5198" spans="16:26" x14ac:dyDescent="0.25">
      <c r="P5198" s="3"/>
      <c r="V5198" s="1"/>
      <c r="Y5198" s="4"/>
      <c r="Z5198" s="5"/>
    </row>
    <row r="5199" spans="16:26" x14ac:dyDescent="0.25">
      <c r="P5199" s="3"/>
      <c r="V5199" s="1"/>
      <c r="Y5199" s="4"/>
      <c r="Z5199" s="5"/>
    </row>
    <row r="5200" spans="16:26" x14ac:dyDescent="0.25">
      <c r="P5200" s="3"/>
      <c r="V5200" s="1"/>
      <c r="Y5200" s="4"/>
      <c r="Z5200" s="5"/>
    </row>
    <row r="5201" spans="7:26" x14ac:dyDescent="0.25">
      <c r="P5201" s="3"/>
      <c r="V5201" s="1"/>
      <c r="Y5201" s="4"/>
      <c r="Z5201" s="5"/>
    </row>
    <row r="5202" spans="7:26" x14ac:dyDescent="0.25">
      <c r="P5202" s="3"/>
      <c r="V5202" s="1"/>
      <c r="Y5202" s="4"/>
      <c r="Z5202" s="5"/>
    </row>
    <row r="5203" spans="7:26" x14ac:dyDescent="0.25">
      <c r="P5203" s="3"/>
      <c r="V5203" s="1"/>
      <c r="Y5203" s="4"/>
      <c r="Z5203" s="5"/>
    </row>
    <row r="5204" spans="7:26" x14ac:dyDescent="0.25">
      <c r="P5204" s="3"/>
      <c r="V5204" s="1"/>
      <c r="Y5204" s="4"/>
      <c r="Z5204" s="5"/>
    </row>
    <row r="5205" spans="7:26" x14ac:dyDescent="0.25">
      <c r="P5205" s="3"/>
      <c r="V5205" s="1"/>
      <c r="Y5205" s="4"/>
      <c r="Z5205" s="5"/>
    </row>
    <row r="5206" spans="7:26" x14ac:dyDescent="0.25">
      <c r="P5206" s="3"/>
      <c r="V5206" s="1"/>
      <c r="Y5206" s="4"/>
      <c r="Z5206" s="5"/>
    </row>
    <row r="5207" spans="7:26" x14ac:dyDescent="0.25">
      <c r="P5207" s="3"/>
      <c r="V5207" s="1"/>
      <c r="Y5207" s="4"/>
      <c r="Z5207" s="5"/>
    </row>
    <row r="5208" spans="7:26" x14ac:dyDescent="0.25">
      <c r="P5208" s="3"/>
      <c r="V5208" s="1"/>
      <c r="Y5208" s="4"/>
      <c r="Z5208" s="5"/>
    </row>
    <row r="5209" spans="7:26" x14ac:dyDescent="0.25">
      <c r="P5209" s="3"/>
      <c r="V5209" s="1"/>
      <c r="Y5209" s="4"/>
      <c r="Z5209" s="5"/>
    </row>
    <row r="5210" spans="7:26" x14ac:dyDescent="0.25">
      <c r="P5210" s="3"/>
      <c r="V5210" s="1"/>
      <c r="Y5210" s="4"/>
      <c r="Z5210" s="5"/>
    </row>
    <row r="5211" spans="7:26" x14ac:dyDescent="0.25">
      <c r="P5211" s="3"/>
      <c r="V5211" s="1"/>
      <c r="Y5211" s="4"/>
      <c r="Z5211" s="5"/>
    </row>
    <row r="5212" spans="7:26" x14ac:dyDescent="0.25">
      <c r="P5212" s="3"/>
      <c r="V5212" s="1"/>
      <c r="Y5212" s="4"/>
      <c r="Z5212" s="5"/>
    </row>
    <row r="5213" spans="7:26" x14ac:dyDescent="0.25">
      <c r="G5213" s="6"/>
      <c r="P5213" s="3"/>
      <c r="V5213" s="1"/>
      <c r="Y5213" s="4"/>
      <c r="Z5213" s="5"/>
    </row>
    <row r="5214" spans="7:26" x14ac:dyDescent="0.25">
      <c r="P5214" s="3"/>
      <c r="V5214" s="1"/>
      <c r="Y5214" s="4"/>
      <c r="Z5214" s="5"/>
    </row>
    <row r="5215" spans="7:26" x14ac:dyDescent="0.25">
      <c r="P5215" s="3"/>
      <c r="V5215" s="1"/>
      <c r="Y5215" s="4"/>
      <c r="Z5215" s="5"/>
    </row>
    <row r="5216" spans="7:26" x14ac:dyDescent="0.25">
      <c r="P5216" s="3"/>
      <c r="V5216" s="1"/>
      <c r="Y5216" s="4"/>
      <c r="Z5216" s="5"/>
    </row>
    <row r="5217" spans="16:26" x14ac:dyDescent="0.25">
      <c r="P5217" s="3"/>
      <c r="V5217" s="1"/>
      <c r="Y5217" s="4"/>
      <c r="Z5217" s="5"/>
    </row>
    <row r="5218" spans="16:26" x14ac:dyDescent="0.25">
      <c r="P5218" s="3"/>
      <c r="V5218" s="1"/>
      <c r="Y5218" s="4"/>
      <c r="Z5218" s="5"/>
    </row>
    <row r="5219" spans="16:26" x14ac:dyDescent="0.25">
      <c r="P5219" s="3"/>
      <c r="V5219" s="1"/>
      <c r="Y5219" s="4"/>
      <c r="Z5219" s="5"/>
    </row>
    <row r="5220" spans="16:26" x14ac:dyDescent="0.25">
      <c r="P5220" s="3"/>
      <c r="V5220" s="1"/>
      <c r="Y5220" s="4"/>
      <c r="Z5220" s="5"/>
    </row>
    <row r="5221" spans="16:26" x14ac:dyDescent="0.25">
      <c r="P5221" s="3"/>
      <c r="V5221" s="1"/>
      <c r="Y5221" s="4"/>
      <c r="Z5221" s="5"/>
    </row>
    <row r="5222" spans="16:26" x14ac:dyDescent="0.25">
      <c r="P5222" s="3"/>
      <c r="V5222" s="1"/>
      <c r="Y5222" s="4"/>
      <c r="Z5222" s="5"/>
    </row>
    <row r="5223" spans="16:26" x14ac:dyDescent="0.25">
      <c r="P5223" s="3"/>
      <c r="V5223" s="1"/>
      <c r="Y5223" s="4"/>
      <c r="Z5223" s="5"/>
    </row>
    <row r="5224" spans="16:26" x14ac:dyDescent="0.25">
      <c r="P5224" s="3"/>
      <c r="V5224" s="1"/>
      <c r="Y5224" s="4"/>
      <c r="Z5224" s="5"/>
    </row>
    <row r="5225" spans="16:26" x14ac:dyDescent="0.25">
      <c r="P5225" s="3"/>
      <c r="V5225" s="1"/>
      <c r="Y5225" s="4"/>
      <c r="Z5225" s="5"/>
    </row>
    <row r="5226" spans="16:26" x14ac:dyDescent="0.25">
      <c r="P5226" s="3"/>
      <c r="V5226" s="1"/>
      <c r="Y5226" s="4"/>
      <c r="Z5226" s="5"/>
    </row>
    <row r="5227" spans="16:26" x14ac:dyDescent="0.25">
      <c r="P5227" s="3"/>
      <c r="V5227" s="1"/>
      <c r="Y5227" s="4"/>
      <c r="Z5227" s="5"/>
    </row>
    <row r="5228" spans="16:26" x14ac:dyDescent="0.25">
      <c r="P5228" s="3"/>
      <c r="V5228" s="1"/>
      <c r="Y5228" s="4"/>
      <c r="Z5228" s="5"/>
    </row>
    <row r="5229" spans="16:26" x14ac:dyDescent="0.25">
      <c r="P5229" s="3"/>
      <c r="V5229" s="1"/>
      <c r="Y5229" s="4"/>
      <c r="Z5229" s="5"/>
    </row>
    <row r="5230" spans="16:26" x14ac:dyDescent="0.25">
      <c r="P5230" s="3"/>
      <c r="V5230" s="1"/>
      <c r="Y5230" s="4"/>
      <c r="Z5230" s="5"/>
    </row>
    <row r="5231" spans="16:26" x14ac:dyDescent="0.25">
      <c r="P5231" s="3"/>
      <c r="V5231" s="1"/>
      <c r="Y5231" s="4"/>
      <c r="Z5231" s="5"/>
    </row>
    <row r="5232" spans="16:26" x14ac:dyDescent="0.25">
      <c r="P5232" s="3"/>
      <c r="V5232" s="1"/>
      <c r="Y5232" s="4"/>
      <c r="Z5232" s="5"/>
    </row>
    <row r="5233" spans="16:26" x14ac:dyDescent="0.25">
      <c r="P5233" s="3"/>
      <c r="V5233" s="1"/>
      <c r="Y5233" s="4"/>
      <c r="Z5233" s="5"/>
    </row>
    <row r="5234" spans="16:26" x14ac:dyDescent="0.25">
      <c r="P5234" s="3"/>
      <c r="V5234" s="1"/>
      <c r="Y5234" s="4"/>
      <c r="Z5234" s="5"/>
    </row>
    <row r="5235" spans="16:26" x14ac:dyDescent="0.25">
      <c r="P5235" s="3"/>
      <c r="V5235" s="1"/>
      <c r="Y5235" s="4"/>
      <c r="Z5235" s="5"/>
    </row>
    <row r="5236" spans="16:26" x14ac:dyDescent="0.25">
      <c r="P5236" s="3"/>
      <c r="V5236" s="1"/>
      <c r="Y5236" s="4"/>
      <c r="Z5236" s="5"/>
    </row>
    <row r="5237" spans="16:26" x14ac:dyDescent="0.25">
      <c r="P5237" s="3"/>
      <c r="V5237" s="1"/>
      <c r="Y5237" s="4"/>
      <c r="Z5237" s="5"/>
    </row>
    <row r="5238" spans="16:26" x14ac:dyDescent="0.25">
      <c r="P5238" s="3"/>
      <c r="V5238" s="1"/>
      <c r="Y5238" s="4"/>
      <c r="Z5238" s="5"/>
    </row>
    <row r="5239" spans="16:26" x14ac:dyDescent="0.25">
      <c r="P5239" s="3"/>
      <c r="V5239" s="1"/>
      <c r="Y5239" s="4"/>
      <c r="Z5239" s="5"/>
    </row>
    <row r="5240" spans="16:26" x14ac:dyDescent="0.25">
      <c r="P5240" s="3"/>
      <c r="V5240" s="1"/>
      <c r="Y5240" s="4"/>
      <c r="Z5240" s="5"/>
    </row>
    <row r="5241" spans="16:26" x14ac:dyDescent="0.25">
      <c r="P5241" s="3"/>
      <c r="V5241" s="1"/>
      <c r="Y5241" s="4"/>
      <c r="Z5241" s="5"/>
    </row>
    <row r="5242" spans="16:26" x14ac:dyDescent="0.25">
      <c r="P5242" s="3"/>
      <c r="V5242" s="1"/>
      <c r="Y5242" s="4"/>
      <c r="Z5242" s="5"/>
    </row>
    <row r="5243" spans="16:26" x14ac:dyDescent="0.25">
      <c r="P5243" s="3"/>
      <c r="V5243" s="1"/>
      <c r="Y5243" s="4"/>
      <c r="Z5243" s="5"/>
    </row>
    <row r="5244" spans="16:26" x14ac:dyDescent="0.25">
      <c r="P5244" s="3"/>
      <c r="V5244" s="1"/>
      <c r="Y5244" s="4"/>
      <c r="Z5244" s="5"/>
    </row>
    <row r="5245" spans="16:26" x14ac:dyDescent="0.25">
      <c r="P5245" s="3"/>
      <c r="V5245" s="1"/>
      <c r="Y5245" s="4"/>
      <c r="Z5245" s="5"/>
    </row>
    <row r="5246" spans="16:26" x14ac:dyDescent="0.25">
      <c r="P5246" s="3"/>
      <c r="V5246" s="1"/>
      <c r="Y5246" s="4"/>
      <c r="Z5246" s="5"/>
    </row>
    <row r="5247" spans="16:26" x14ac:dyDescent="0.25">
      <c r="P5247" s="3"/>
      <c r="V5247" s="1"/>
      <c r="Y5247" s="4"/>
      <c r="Z5247" s="5"/>
    </row>
    <row r="5248" spans="16:26" x14ac:dyDescent="0.25">
      <c r="P5248" s="3"/>
      <c r="V5248" s="1"/>
      <c r="Y5248" s="4"/>
      <c r="Z5248" s="5"/>
    </row>
    <row r="5249" spans="16:26" x14ac:dyDescent="0.25">
      <c r="P5249" s="3"/>
      <c r="V5249" s="1"/>
      <c r="Y5249" s="4"/>
      <c r="Z5249" s="5"/>
    </row>
    <row r="5250" spans="16:26" x14ac:dyDescent="0.25">
      <c r="P5250" s="3"/>
      <c r="V5250" s="1"/>
      <c r="Y5250" s="4"/>
      <c r="Z5250" s="5"/>
    </row>
    <row r="5251" spans="16:26" x14ac:dyDescent="0.25">
      <c r="P5251" s="3"/>
      <c r="V5251" s="1"/>
      <c r="Y5251" s="4"/>
      <c r="Z5251" s="5"/>
    </row>
    <row r="5252" spans="16:26" x14ac:dyDescent="0.25">
      <c r="P5252" s="3"/>
      <c r="V5252" s="1"/>
      <c r="Y5252" s="4"/>
      <c r="Z5252" s="5"/>
    </row>
    <row r="5253" spans="16:26" x14ac:dyDescent="0.25">
      <c r="P5253" s="3"/>
      <c r="V5253" s="1"/>
      <c r="Y5253" s="4"/>
      <c r="Z5253" s="5"/>
    </row>
    <row r="5254" spans="16:26" x14ac:dyDescent="0.25">
      <c r="P5254" s="3"/>
      <c r="V5254" s="1"/>
      <c r="Y5254" s="4"/>
      <c r="Z5254" s="5"/>
    </row>
    <row r="5255" spans="16:26" x14ac:dyDescent="0.25">
      <c r="P5255" s="3"/>
      <c r="V5255" s="1"/>
      <c r="Y5255" s="4"/>
      <c r="Z5255" s="5"/>
    </row>
    <row r="5256" spans="16:26" x14ac:dyDescent="0.25">
      <c r="P5256" s="3"/>
      <c r="V5256" s="1"/>
      <c r="Y5256" s="4"/>
      <c r="Z5256" s="5"/>
    </row>
    <row r="5257" spans="16:26" x14ac:dyDescent="0.25">
      <c r="P5257" s="3"/>
      <c r="V5257" s="1"/>
      <c r="Y5257" s="4"/>
      <c r="Z5257" s="5"/>
    </row>
    <row r="5258" spans="16:26" x14ac:dyDescent="0.25">
      <c r="P5258" s="3"/>
      <c r="V5258" s="1"/>
      <c r="Y5258" s="4"/>
      <c r="Z5258" s="5"/>
    </row>
    <row r="5259" spans="16:26" x14ac:dyDescent="0.25">
      <c r="P5259" s="3"/>
      <c r="V5259" s="1"/>
      <c r="Y5259" s="4"/>
      <c r="Z5259" s="5"/>
    </row>
    <row r="5260" spans="16:26" x14ac:dyDescent="0.25">
      <c r="P5260" s="3"/>
      <c r="V5260" s="1"/>
      <c r="Y5260" s="4"/>
      <c r="Z5260" s="5"/>
    </row>
    <row r="5261" spans="16:26" x14ac:dyDescent="0.25">
      <c r="P5261" s="3"/>
      <c r="V5261" s="1"/>
      <c r="Y5261" s="4"/>
      <c r="Z5261" s="5"/>
    </row>
    <row r="5262" spans="16:26" x14ac:dyDescent="0.25">
      <c r="P5262" s="3"/>
      <c r="V5262" s="1"/>
      <c r="Y5262" s="4"/>
      <c r="Z5262" s="5"/>
    </row>
    <row r="5263" spans="16:26" x14ac:dyDescent="0.25">
      <c r="P5263" s="3"/>
      <c r="V5263" s="1"/>
      <c r="Y5263" s="4"/>
      <c r="Z5263" s="5"/>
    </row>
    <row r="5264" spans="16:26" x14ac:dyDescent="0.25">
      <c r="P5264" s="3"/>
      <c r="V5264" s="1"/>
      <c r="Y5264" s="4"/>
      <c r="Z5264" s="5"/>
    </row>
    <row r="5265" spans="16:26" x14ac:dyDescent="0.25">
      <c r="P5265" s="3"/>
      <c r="V5265" s="1"/>
      <c r="Y5265" s="4"/>
      <c r="Z5265" s="5"/>
    </row>
    <row r="5266" spans="16:26" x14ac:dyDescent="0.25">
      <c r="P5266" s="3"/>
      <c r="V5266" s="1"/>
      <c r="Y5266" s="4"/>
      <c r="Z5266" s="5"/>
    </row>
    <row r="5267" spans="16:26" x14ac:dyDescent="0.25">
      <c r="P5267" s="3"/>
      <c r="V5267" s="1"/>
      <c r="Y5267" s="4"/>
      <c r="Z5267" s="5"/>
    </row>
    <row r="5268" spans="16:26" x14ac:dyDescent="0.25">
      <c r="P5268" s="3"/>
      <c r="V5268" s="1"/>
      <c r="Y5268" s="4"/>
      <c r="Z5268" s="5"/>
    </row>
    <row r="5269" spans="16:26" x14ac:dyDescent="0.25">
      <c r="P5269" s="3"/>
      <c r="V5269" s="1"/>
      <c r="Y5269" s="4"/>
      <c r="Z5269" s="5"/>
    </row>
    <row r="5270" spans="16:26" x14ac:dyDescent="0.25">
      <c r="P5270" s="3"/>
      <c r="V5270" s="1"/>
      <c r="Y5270" s="4"/>
      <c r="Z5270" s="5"/>
    </row>
    <row r="5271" spans="16:26" x14ac:dyDescent="0.25">
      <c r="P5271" s="3"/>
      <c r="V5271" s="1"/>
      <c r="Y5271" s="4"/>
      <c r="Z5271" s="5"/>
    </row>
    <row r="5272" spans="16:26" x14ac:dyDescent="0.25">
      <c r="P5272" s="3"/>
      <c r="V5272" s="1"/>
      <c r="Y5272" s="4"/>
      <c r="Z5272" s="5"/>
    </row>
    <row r="5273" spans="16:26" x14ac:dyDescent="0.25">
      <c r="P5273" s="3"/>
      <c r="V5273" s="1"/>
      <c r="Y5273" s="4"/>
      <c r="Z5273" s="5"/>
    </row>
    <row r="5274" spans="16:26" x14ac:dyDescent="0.25">
      <c r="P5274" s="3"/>
      <c r="V5274" s="1"/>
      <c r="Y5274" s="4"/>
      <c r="Z5274" s="5"/>
    </row>
    <row r="5275" spans="16:26" x14ac:dyDescent="0.25">
      <c r="P5275" s="3"/>
      <c r="V5275" s="1"/>
      <c r="Y5275" s="4"/>
      <c r="Z5275" s="5"/>
    </row>
    <row r="5276" spans="16:26" x14ac:dyDescent="0.25">
      <c r="P5276" s="3"/>
      <c r="V5276" s="1"/>
      <c r="Y5276" s="4"/>
      <c r="Z5276" s="5"/>
    </row>
    <row r="5277" spans="16:26" x14ac:dyDescent="0.25">
      <c r="P5277" s="3"/>
      <c r="V5277" s="1"/>
      <c r="Y5277" s="4"/>
      <c r="Z5277" s="5"/>
    </row>
    <row r="5278" spans="16:26" x14ac:dyDescent="0.25">
      <c r="P5278" s="3"/>
      <c r="V5278" s="1"/>
      <c r="Y5278" s="4"/>
      <c r="Z5278" s="5"/>
    </row>
    <row r="5279" spans="16:26" x14ac:dyDescent="0.25">
      <c r="P5279" s="3"/>
      <c r="V5279" s="1"/>
      <c r="Y5279" s="4"/>
      <c r="Z5279" s="5"/>
    </row>
    <row r="5280" spans="16:26" x14ac:dyDescent="0.25">
      <c r="P5280" s="3"/>
      <c r="V5280" s="1"/>
      <c r="Y5280" s="4"/>
      <c r="Z5280" s="5"/>
    </row>
    <row r="5281" spans="16:26" x14ac:dyDescent="0.25">
      <c r="P5281" s="3"/>
      <c r="V5281" s="1"/>
      <c r="Y5281" s="4"/>
      <c r="Z5281" s="5"/>
    </row>
    <row r="5282" spans="16:26" x14ac:dyDescent="0.25">
      <c r="P5282" s="3"/>
      <c r="V5282" s="1"/>
      <c r="Y5282" s="4"/>
      <c r="Z5282" s="5"/>
    </row>
    <row r="5283" spans="16:26" x14ac:dyDescent="0.25">
      <c r="P5283" s="3"/>
      <c r="V5283" s="1"/>
      <c r="Y5283" s="4"/>
      <c r="Z5283" s="5"/>
    </row>
    <row r="5284" spans="16:26" x14ac:dyDescent="0.25">
      <c r="P5284" s="3"/>
      <c r="V5284" s="1"/>
      <c r="Y5284" s="4"/>
      <c r="Z5284" s="5"/>
    </row>
    <row r="5285" spans="16:26" x14ac:dyDescent="0.25">
      <c r="P5285" s="3"/>
      <c r="V5285" s="1"/>
      <c r="Y5285" s="4"/>
      <c r="Z5285" s="5"/>
    </row>
    <row r="5286" spans="16:26" x14ac:dyDescent="0.25">
      <c r="P5286" s="3"/>
      <c r="V5286" s="1"/>
      <c r="Y5286" s="4"/>
      <c r="Z5286" s="5"/>
    </row>
    <row r="5287" spans="16:26" x14ac:dyDescent="0.25">
      <c r="P5287" s="3"/>
      <c r="V5287" s="1"/>
      <c r="Y5287" s="4"/>
      <c r="Z5287" s="5"/>
    </row>
    <row r="5288" spans="16:26" x14ac:dyDescent="0.25">
      <c r="P5288" s="3"/>
      <c r="V5288" s="1"/>
      <c r="Y5288" s="4"/>
      <c r="Z5288" s="5"/>
    </row>
    <row r="5289" spans="16:26" x14ac:dyDescent="0.25">
      <c r="P5289" s="3"/>
      <c r="V5289" s="1"/>
      <c r="Y5289" s="4"/>
      <c r="Z5289" s="5"/>
    </row>
    <row r="5290" spans="16:26" x14ac:dyDescent="0.25">
      <c r="P5290" s="3"/>
      <c r="V5290" s="1"/>
      <c r="Y5290" s="4"/>
      <c r="Z5290" s="5"/>
    </row>
    <row r="5291" spans="16:26" x14ac:dyDescent="0.25">
      <c r="P5291" s="3"/>
      <c r="V5291" s="1"/>
      <c r="Y5291" s="4"/>
      <c r="Z5291" s="5"/>
    </row>
    <row r="5292" spans="16:26" x14ac:dyDescent="0.25">
      <c r="P5292" s="3"/>
      <c r="V5292" s="1"/>
      <c r="Y5292" s="4"/>
      <c r="Z5292" s="5"/>
    </row>
    <row r="5293" spans="16:26" x14ac:dyDescent="0.25">
      <c r="P5293" s="3"/>
      <c r="V5293" s="1"/>
      <c r="Y5293" s="4"/>
      <c r="Z5293" s="5"/>
    </row>
    <row r="5294" spans="16:26" x14ac:dyDescent="0.25">
      <c r="P5294" s="3"/>
      <c r="V5294" s="1"/>
      <c r="Y5294" s="4"/>
      <c r="Z5294" s="5"/>
    </row>
    <row r="5295" spans="16:26" x14ac:dyDescent="0.25">
      <c r="P5295" s="3"/>
      <c r="V5295" s="1"/>
      <c r="Y5295" s="4"/>
      <c r="Z5295" s="5"/>
    </row>
    <row r="5296" spans="16:26" x14ac:dyDescent="0.25">
      <c r="P5296" s="3"/>
      <c r="V5296" s="1"/>
      <c r="Y5296" s="4"/>
      <c r="Z5296" s="5"/>
    </row>
    <row r="5297" spans="16:26" x14ac:dyDescent="0.25">
      <c r="P5297" s="3"/>
      <c r="V5297" s="1"/>
      <c r="Y5297" s="4"/>
      <c r="Z5297" s="5"/>
    </row>
    <row r="5298" spans="16:26" x14ac:dyDescent="0.25">
      <c r="P5298" s="3"/>
      <c r="V5298" s="1"/>
      <c r="Y5298" s="4"/>
      <c r="Z5298" s="5"/>
    </row>
    <row r="5299" spans="16:26" x14ac:dyDescent="0.25">
      <c r="P5299" s="3"/>
      <c r="V5299" s="1"/>
      <c r="Y5299" s="4"/>
      <c r="Z5299" s="5"/>
    </row>
    <row r="5300" spans="16:26" x14ac:dyDescent="0.25">
      <c r="P5300" s="3"/>
      <c r="V5300" s="1"/>
      <c r="Y5300" s="4"/>
      <c r="Z5300" s="5"/>
    </row>
    <row r="5301" spans="16:26" x14ac:dyDescent="0.25">
      <c r="P5301" s="3"/>
      <c r="V5301" s="1"/>
      <c r="Y5301" s="4"/>
      <c r="Z5301" s="5"/>
    </row>
    <row r="5302" spans="16:26" x14ac:dyDescent="0.25">
      <c r="P5302" s="3"/>
      <c r="V5302" s="1"/>
      <c r="Y5302" s="4"/>
      <c r="Z5302" s="5"/>
    </row>
    <row r="5303" spans="16:26" x14ac:dyDescent="0.25">
      <c r="P5303" s="3"/>
      <c r="V5303" s="1"/>
      <c r="Y5303" s="4"/>
      <c r="Z5303" s="5"/>
    </row>
    <row r="5304" spans="16:26" x14ac:dyDescent="0.25">
      <c r="P5304" s="3"/>
      <c r="V5304" s="1"/>
      <c r="Y5304" s="4"/>
      <c r="Z5304" s="5"/>
    </row>
    <row r="5305" spans="16:26" x14ac:dyDescent="0.25">
      <c r="P5305" s="3"/>
      <c r="V5305" s="1"/>
      <c r="Y5305" s="4"/>
      <c r="Z5305" s="5"/>
    </row>
    <row r="5306" spans="16:26" x14ac:dyDescent="0.25">
      <c r="P5306" s="3"/>
      <c r="V5306" s="1"/>
      <c r="Y5306" s="4"/>
      <c r="Z5306" s="5"/>
    </row>
    <row r="5307" spans="16:26" x14ac:dyDescent="0.25">
      <c r="P5307" s="3"/>
      <c r="V5307" s="1"/>
      <c r="Y5307" s="4"/>
      <c r="Z5307" s="5"/>
    </row>
    <row r="5308" spans="16:26" x14ac:dyDescent="0.25">
      <c r="P5308" s="3"/>
      <c r="V5308" s="1"/>
      <c r="Y5308" s="4"/>
      <c r="Z5308" s="5"/>
    </row>
    <row r="5309" spans="16:26" x14ac:dyDescent="0.25">
      <c r="P5309" s="3"/>
      <c r="V5309" s="1"/>
      <c r="Y5309" s="4"/>
      <c r="Z5309" s="5"/>
    </row>
    <row r="5310" spans="16:26" x14ac:dyDescent="0.25">
      <c r="P5310" s="3"/>
      <c r="V5310" s="1"/>
      <c r="Y5310" s="4"/>
      <c r="Z5310" s="5"/>
    </row>
    <row r="5311" spans="16:26" x14ac:dyDescent="0.25">
      <c r="P5311" s="3"/>
      <c r="V5311" s="1"/>
      <c r="Y5311" s="4"/>
      <c r="Z5311" s="5"/>
    </row>
    <row r="5312" spans="16:26" x14ac:dyDescent="0.25">
      <c r="P5312" s="3"/>
      <c r="V5312" s="1"/>
      <c r="Y5312" s="4"/>
      <c r="Z5312" s="5"/>
    </row>
    <row r="5313" spans="7:26" x14ac:dyDescent="0.25">
      <c r="P5313" s="3"/>
      <c r="V5313" s="1"/>
      <c r="Y5313" s="4"/>
      <c r="Z5313" s="5"/>
    </row>
    <row r="5314" spans="7:26" x14ac:dyDescent="0.25">
      <c r="P5314" s="3"/>
      <c r="V5314" s="1"/>
      <c r="Y5314" s="4"/>
      <c r="Z5314" s="5"/>
    </row>
    <row r="5315" spans="7:26" x14ac:dyDescent="0.25">
      <c r="P5315" s="3"/>
      <c r="V5315" s="1"/>
      <c r="Y5315" s="4"/>
      <c r="Z5315" s="5"/>
    </row>
    <row r="5316" spans="7:26" x14ac:dyDescent="0.25">
      <c r="P5316" s="3"/>
      <c r="V5316" s="1"/>
      <c r="Y5316" s="4"/>
      <c r="Z5316" s="5"/>
    </row>
    <row r="5317" spans="7:26" x14ac:dyDescent="0.25">
      <c r="P5317" s="3"/>
      <c r="V5317" s="1"/>
      <c r="Y5317" s="4"/>
      <c r="Z5317" s="5"/>
    </row>
    <row r="5318" spans="7:26" x14ac:dyDescent="0.25">
      <c r="P5318" s="3"/>
      <c r="V5318" s="1"/>
      <c r="Y5318" s="4"/>
      <c r="Z5318" s="5"/>
    </row>
    <row r="5319" spans="7:26" x14ac:dyDescent="0.25">
      <c r="P5319" s="3"/>
      <c r="V5319" s="1"/>
      <c r="Y5319" s="4"/>
      <c r="Z5319" s="5"/>
    </row>
    <row r="5320" spans="7:26" x14ac:dyDescent="0.25">
      <c r="P5320" s="3"/>
      <c r="V5320" s="1"/>
      <c r="Y5320" s="4"/>
      <c r="Z5320" s="5"/>
    </row>
    <row r="5321" spans="7:26" x14ac:dyDescent="0.25">
      <c r="P5321" s="3"/>
      <c r="V5321" s="1"/>
      <c r="Y5321" s="4"/>
      <c r="Z5321" s="5"/>
    </row>
    <row r="5322" spans="7:26" x14ac:dyDescent="0.25">
      <c r="P5322" s="3"/>
      <c r="V5322" s="1"/>
      <c r="Y5322" s="4"/>
      <c r="Z5322" s="5"/>
    </row>
    <row r="5323" spans="7:26" x14ac:dyDescent="0.25">
      <c r="P5323" s="3"/>
      <c r="V5323" s="1"/>
      <c r="Y5323" s="4"/>
      <c r="Z5323" s="5"/>
    </row>
    <row r="5324" spans="7:26" x14ac:dyDescent="0.25">
      <c r="G5324" s="6"/>
      <c r="P5324" s="3"/>
      <c r="V5324" s="1"/>
      <c r="Y5324" s="4"/>
      <c r="Z5324" s="5"/>
    </row>
    <row r="5325" spans="7:26" x14ac:dyDescent="0.25">
      <c r="P5325" s="3"/>
      <c r="V5325" s="1"/>
      <c r="Y5325" s="4"/>
      <c r="Z5325" s="5"/>
    </row>
    <row r="5326" spans="7:26" x14ac:dyDescent="0.25">
      <c r="P5326" s="3"/>
      <c r="V5326" s="1"/>
      <c r="Y5326" s="4"/>
      <c r="Z5326" s="5"/>
    </row>
    <row r="5327" spans="7:26" x14ac:dyDescent="0.25">
      <c r="P5327" s="3"/>
      <c r="V5327" s="1"/>
      <c r="Y5327" s="4"/>
      <c r="Z5327" s="5"/>
    </row>
    <row r="5328" spans="7:26" x14ac:dyDescent="0.25">
      <c r="P5328" s="3"/>
      <c r="V5328" s="1"/>
      <c r="Y5328" s="4"/>
      <c r="Z5328" s="5"/>
    </row>
    <row r="5329" spans="16:26" x14ac:dyDescent="0.25">
      <c r="P5329" s="3"/>
      <c r="V5329" s="1"/>
      <c r="Y5329" s="4"/>
      <c r="Z5329" s="5"/>
    </row>
    <row r="5330" spans="16:26" x14ac:dyDescent="0.25">
      <c r="P5330" s="3"/>
      <c r="V5330" s="1"/>
      <c r="Y5330" s="4"/>
      <c r="Z5330" s="5"/>
    </row>
    <row r="5331" spans="16:26" x14ac:dyDescent="0.25">
      <c r="P5331" s="3"/>
      <c r="V5331" s="1"/>
      <c r="Y5331" s="4"/>
      <c r="Z5331" s="5"/>
    </row>
    <row r="5332" spans="16:26" x14ac:dyDescent="0.25">
      <c r="P5332" s="3"/>
      <c r="V5332" s="1"/>
      <c r="Y5332" s="4"/>
      <c r="Z5332" s="5"/>
    </row>
    <row r="5333" spans="16:26" x14ac:dyDescent="0.25">
      <c r="P5333" s="3"/>
      <c r="V5333" s="1"/>
      <c r="Y5333" s="4"/>
      <c r="Z5333" s="5"/>
    </row>
    <row r="5334" spans="16:26" x14ac:dyDescent="0.25">
      <c r="P5334" s="3"/>
      <c r="V5334" s="1"/>
      <c r="Y5334" s="4"/>
      <c r="Z5334" s="5"/>
    </row>
    <row r="5335" spans="16:26" x14ac:dyDescent="0.25">
      <c r="P5335" s="3"/>
      <c r="V5335" s="1"/>
      <c r="Y5335" s="4"/>
      <c r="Z5335" s="5"/>
    </row>
    <row r="5336" spans="16:26" x14ac:dyDescent="0.25">
      <c r="P5336" s="3"/>
      <c r="V5336" s="1"/>
      <c r="Y5336" s="4"/>
      <c r="Z5336" s="5"/>
    </row>
    <row r="5337" spans="16:26" x14ac:dyDescent="0.25">
      <c r="P5337" s="3"/>
      <c r="V5337" s="1"/>
      <c r="Y5337" s="4"/>
      <c r="Z5337" s="5"/>
    </row>
    <row r="5338" spans="16:26" x14ac:dyDescent="0.25">
      <c r="P5338" s="3"/>
      <c r="V5338" s="1"/>
      <c r="Y5338" s="4"/>
      <c r="Z5338" s="5"/>
    </row>
    <row r="5339" spans="16:26" x14ac:dyDescent="0.25">
      <c r="P5339" s="3"/>
      <c r="V5339" s="1"/>
      <c r="Y5339" s="4"/>
      <c r="Z5339" s="5"/>
    </row>
    <row r="5340" spans="16:26" x14ac:dyDescent="0.25">
      <c r="P5340" s="3"/>
      <c r="V5340" s="1"/>
      <c r="Y5340" s="4"/>
      <c r="Z5340" s="5"/>
    </row>
    <row r="5341" spans="16:26" x14ac:dyDescent="0.25">
      <c r="P5341" s="3"/>
      <c r="V5341" s="1"/>
      <c r="Y5341" s="4"/>
      <c r="Z5341" s="5"/>
    </row>
    <row r="5342" spans="16:26" x14ac:dyDescent="0.25">
      <c r="P5342" s="3"/>
      <c r="V5342" s="1"/>
      <c r="Y5342" s="4"/>
      <c r="Z5342" s="5"/>
    </row>
    <row r="5343" spans="16:26" x14ac:dyDescent="0.25">
      <c r="P5343" s="3"/>
      <c r="V5343" s="1"/>
      <c r="Y5343" s="4"/>
      <c r="Z5343" s="5"/>
    </row>
    <row r="5344" spans="16:26" x14ac:dyDescent="0.25">
      <c r="P5344" s="3"/>
      <c r="V5344" s="1"/>
      <c r="Y5344" s="4"/>
      <c r="Z5344" s="5"/>
    </row>
    <row r="5345" spans="7:26" x14ac:dyDescent="0.25">
      <c r="P5345" s="3"/>
      <c r="V5345" s="1"/>
      <c r="Y5345" s="4"/>
      <c r="Z5345" s="5"/>
    </row>
    <row r="5346" spans="7:26" x14ac:dyDescent="0.25">
      <c r="P5346" s="3"/>
      <c r="V5346" s="1"/>
      <c r="Y5346" s="4"/>
      <c r="Z5346" s="5"/>
    </row>
    <row r="5347" spans="7:26" x14ac:dyDescent="0.25">
      <c r="G5347" s="6"/>
      <c r="P5347" s="3"/>
      <c r="V5347" s="1"/>
      <c r="Y5347" s="4"/>
      <c r="Z5347" s="5"/>
    </row>
    <row r="5348" spans="7:26" x14ac:dyDescent="0.25">
      <c r="P5348" s="3"/>
      <c r="V5348" s="1"/>
      <c r="Y5348" s="4"/>
      <c r="Z5348" s="5"/>
    </row>
    <row r="5349" spans="7:26" x14ac:dyDescent="0.25">
      <c r="P5349" s="3"/>
      <c r="V5349" s="1"/>
      <c r="Y5349" s="4"/>
      <c r="Z5349" s="5"/>
    </row>
    <row r="5350" spans="7:26" x14ac:dyDescent="0.25">
      <c r="P5350" s="3"/>
      <c r="V5350" s="1"/>
      <c r="Y5350" s="4"/>
      <c r="Z5350" s="5"/>
    </row>
    <row r="5351" spans="7:26" x14ac:dyDescent="0.25">
      <c r="P5351" s="3"/>
      <c r="V5351" s="1"/>
      <c r="Y5351" s="4"/>
      <c r="Z5351" s="5"/>
    </row>
    <row r="5352" spans="7:26" x14ac:dyDescent="0.25">
      <c r="P5352" s="3"/>
      <c r="V5352" s="1"/>
      <c r="Y5352" s="4"/>
      <c r="Z5352" s="5"/>
    </row>
    <row r="5353" spans="7:26" x14ac:dyDescent="0.25">
      <c r="P5353" s="3"/>
      <c r="V5353" s="1"/>
      <c r="Y5353" s="4"/>
      <c r="Z5353" s="5"/>
    </row>
    <row r="5354" spans="7:26" x14ac:dyDescent="0.25">
      <c r="P5354" s="3"/>
      <c r="V5354" s="1"/>
      <c r="Y5354" s="4"/>
      <c r="Z5354" s="5"/>
    </row>
    <row r="5355" spans="7:26" x14ac:dyDescent="0.25">
      <c r="P5355" s="3"/>
      <c r="V5355" s="1"/>
      <c r="Y5355" s="4"/>
      <c r="Z5355" s="5"/>
    </row>
    <row r="5356" spans="7:26" x14ac:dyDescent="0.25">
      <c r="P5356" s="3"/>
      <c r="V5356" s="1"/>
      <c r="Y5356" s="4"/>
      <c r="Z5356" s="5"/>
    </row>
    <row r="5357" spans="7:26" x14ac:dyDescent="0.25">
      <c r="P5357" s="3"/>
      <c r="V5357" s="1"/>
      <c r="Y5357" s="4"/>
      <c r="Z5357" s="5"/>
    </row>
    <row r="5358" spans="7:26" x14ac:dyDescent="0.25">
      <c r="P5358" s="3"/>
      <c r="V5358" s="1"/>
      <c r="Y5358" s="4"/>
      <c r="Z5358" s="5"/>
    </row>
    <row r="5359" spans="7:26" x14ac:dyDescent="0.25">
      <c r="P5359" s="3"/>
      <c r="V5359" s="1"/>
      <c r="Y5359" s="4"/>
      <c r="Z5359" s="5"/>
    </row>
    <row r="5360" spans="7:26" x14ac:dyDescent="0.25">
      <c r="P5360" s="3"/>
      <c r="V5360" s="1"/>
      <c r="Y5360" s="4"/>
      <c r="Z5360" s="5"/>
    </row>
    <row r="5361" spans="7:26" x14ac:dyDescent="0.25">
      <c r="P5361" s="3"/>
      <c r="V5361" s="1"/>
      <c r="Y5361" s="4"/>
      <c r="Z5361" s="5"/>
    </row>
    <row r="5362" spans="7:26" x14ac:dyDescent="0.25">
      <c r="P5362" s="3"/>
      <c r="V5362" s="1"/>
      <c r="Y5362" s="4"/>
      <c r="Z5362" s="5"/>
    </row>
    <row r="5363" spans="7:26" x14ac:dyDescent="0.25">
      <c r="P5363" s="3"/>
      <c r="V5363" s="1"/>
      <c r="Y5363" s="4"/>
      <c r="Z5363" s="5"/>
    </row>
    <row r="5364" spans="7:26" x14ac:dyDescent="0.25">
      <c r="P5364" s="3"/>
      <c r="V5364" s="1"/>
      <c r="Y5364" s="4"/>
      <c r="Z5364" s="5"/>
    </row>
    <row r="5365" spans="7:26" x14ac:dyDescent="0.25">
      <c r="P5365" s="3"/>
      <c r="V5365" s="1"/>
      <c r="Y5365" s="4"/>
      <c r="Z5365" s="5"/>
    </row>
    <row r="5366" spans="7:26" x14ac:dyDescent="0.25">
      <c r="P5366" s="3"/>
      <c r="V5366" s="1"/>
      <c r="Y5366" s="4"/>
      <c r="Z5366" s="5"/>
    </row>
    <row r="5367" spans="7:26" x14ac:dyDescent="0.25">
      <c r="P5367" s="3"/>
      <c r="V5367" s="1"/>
      <c r="Y5367" s="4"/>
      <c r="Z5367" s="5"/>
    </row>
    <row r="5368" spans="7:26" x14ac:dyDescent="0.25">
      <c r="P5368" s="3"/>
      <c r="V5368" s="1"/>
      <c r="Y5368" s="4"/>
      <c r="Z5368" s="5"/>
    </row>
    <row r="5369" spans="7:26" x14ac:dyDescent="0.25">
      <c r="P5369" s="3"/>
      <c r="V5369" s="1"/>
      <c r="Y5369" s="4"/>
      <c r="Z5369" s="5"/>
    </row>
    <row r="5370" spans="7:26" x14ac:dyDescent="0.25">
      <c r="P5370" s="3"/>
      <c r="V5370" s="1"/>
      <c r="Y5370" s="4"/>
      <c r="Z5370" s="5"/>
    </row>
    <row r="5371" spans="7:26" x14ac:dyDescent="0.25">
      <c r="P5371" s="3"/>
      <c r="V5371" s="1"/>
      <c r="Y5371" s="4"/>
      <c r="Z5371" s="5"/>
    </row>
    <row r="5372" spans="7:26" x14ac:dyDescent="0.25">
      <c r="P5372" s="3"/>
      <c r="V5372" s="1"/>
      <c r="Y5372" s="4"/>
      <c r="Z5372" s="5"/>
    </row>
    <row r="5373" spans="7:26" x14ac:dyDescent="0.25">
      <c r="G5373" s="6"/>
      <c r="P5373" s="3"/>
      <c r="V5373" s="1"/>
      <c r="Y5373" s="4"/>
      <c r="Z5373" s="5"/>
    </row>
    <row r="5374" spans="7:26" x14ac:dyDescent="0.25">
      <c r="P5374" s="3"/>
      <c r="V5374" s="1"/>
      <c r="Y5374" s="4"/>
      <c r="Z5374" s="5"/>
    </row>
    <row r="5375" spans="7:26" x14ac:dyDescent="0.25">
      <c r="P5375" s="3"/>
      <c r="V5375" s="1"/>
      <c r="Y5375" s="4"/>
      <c r="Z5375" s="5"/>
    </row>
    <row r="5376" spans="7:26" x14ac:dyDescent="0.25">
      <c r="P5376" s="3"/>
      <c r="V5376" s="1"/>
      <c r="Y5376" s="4"/>
      <c r="Z5376" s="5"/>
    </row>
    <row r="5377" spans="16:26" x14ac:dyDescent="0.25">
      <c r="P5377" s="3"/>
      <c r="V5377" s="1"/>
      <c r="Y5377" s="4"/>
      <c r="Z5377" s="5"/>
    </row>
    <row r="5378" spans="16:26" x14ac:dyDescent="0.25">
      <c r="P5378" s="3"/>
      <c r="V5378" s="1"/>
      <c r="Y5378" s="4"/>
      <c r="Z5378" s="5"/>
    </row>
    <row r="5379" spans="16:26" x14ac:dyDescent="0.25">
      <c r="P5379" s="3"/>
      <c r="V5379" s="1"/>
      <c r="Y5379" s="4"/>
      <c r="Z5379" s="5"/>
    </row>
    <row r="5380" spans="16:26" x14ac:dyDescent="0.25">
      <c r="P5380" s="3"/>
      <c r="V5380" s="1"/>
      <c r="Y5380" s="4"/>
      <c r="Z5380" s="5"/>
    </row>
    <row r="5381" spans="16:26" x14ac:dyDescent="0.25">
      <c r="P5381" s="3"/>
      <c r="V5381" s="1"/>
      <c r="Y5381" s="4"/>
      <c r="Z5381" s="5"/>
    </row>
    <row r="5382" spans="16:26" x14ac:dyDescent="0.25">
      <c r="P5382" s="3"/>
      <c r="V5382" s="1"/>
      <c r="Y5382" s="4"/>
      <c r="Z5382" s="5"/>
    </row>
    <row r="5383" spans="16:26" x14ac:dyDescent="0.25">
      <c r="P5383" s="3"/>
      <c r="V5383" s="1"/>
      <c r="Y5383" s="4"/>
      <c r="Z5383" s="5"/>
    </row>
    <row r="5384" spans="16:26" x14ac:dyDescent="0.25">
      <c r="P5384" s="3"/>
      <c r="V5384" s="1"/>
      <c r="Y5384" s="4"/>
      <c r="Z5384" s="5"/>
    </row>
    <row r="5385" spans="16:26" x14ac:dyDescent="0.25">
      <c r="P5385" s="3"/>
      <c r="V5385" s="1"/>
      <c r="Y5385" s="4"/>
      <c r="Z5385" s="5"/>
    </row>
    <row r="5386" spans="16:26" x14ac:dyDescent="0.25">
      <c r="P5386" s="3"/>
      <c r="V5386" s="1"/>
      <c r="Y5386" s="4"/>
      <c r="Z5386" s="5"/>
    </row>
    <row r="5387" spans="16:26" x14ac:dyDescent="0.25">
      <c r="P5387" s="3"/>
      <c r="V5387" s="1"/>
      <c r="Y5387" s="4"/>
      <c r="Z5387" s="5"/>
    </row>
    <row r="5388" spans="16:26" x14ac:dyDescent="0.25">
      <c r="P5388" s="3"/>
      <c r="V5388" s="1"/>
      <c r="Y5388" s="4"/>
      <c r="Z5388" s="5"/>
    </row>
    <row r="5389" spans="16:26" x14ac:dyDescent="0.25">
      <c r="P5389" s="3"/>
      <c r="V5389" s="1"/>
      <c r="Y5389" s="4"/>
      <c r="Z5389" s="5"/>
    </row>
    <row r="5390" spans="16:26" x14ac:dyDescent="0.25">
      <c r="P5390" s="3"/>
      <c r="V5390" s="1"/>
      <c r="Y5390" s="4"/>
      <c r="Z5390" s="5"/>
    </row>
    <row r="5391" spans="16:26" x14ac:dyDescent="0.25">
      <c r="P5391" s="3"/>
      <c r="V5391" s="1"/>
      <c r="Y5391" s="4"/>
      <c r="Z5391" s="5"/>
    </row>
    <row r="5392" spans="16:26" x14ac:dyDescent="0.25">
      <c r="P5392" s="3"/>
      <c r="V5392" s="1"/>
      <c r="Y5392" s="4"/>
      <c r="Z5392" s="5"/>
    </row>
    <row r="5393" spans="7:26" x14ac:dyDescent="0.25">
      <c r="P5393" s="3"/>
      <c r="V5393" s="1"/>
      <c r="Y5393" s="4"/>
      <c r="Z5393" s="5"/>
    </row>
    <row r="5394" spans="7:26" x14ac:dyDescent="0.25">
      <c r="P5394" s="3"/>
      <c r="V5394" s="1"/>
      <c r="Y5394" s="4"/>
      <c r="Z5394" s="5"/>
    </row>
    <row r="5395" spans="7:26" x14ac:dyDescent="0.25">
      <c r="P5395" s="3"/>
      <c r="V5395" s="1"/>
      <c r="Y5395" s="4"/>
      <c r="Z5395" s="5"/>
    </row>
    <row r="5396" spans="7:26" x14ac:dyDescent="0.25">
      <c r="P5396" s="3"/>
      <c r="V5396" s="1"/>
      <c r="Y5396" s="4"/>
      <c r="Z5396" s="5"/>
    </row>
    <row r="5397" spans="7:26" x14ac:dyDescent="0.25">
      <c r="P5397" s="3"/>
      <c r="V5397" s="1"/>
      <c r="Y5397" s="4"/>
      <c r="Z5397" s="5"/>
    </row>
    <row r="5398" spans="7:26" x14ac:dyDescent="0.25">
      <c r="P5398" s="3"/>
      <c r="V5398" s="1"/>
      <c r="Y5398" s="4"/>
      <c r="Z5398" s="5"/>
    </row>
    <row r="5399" spans="7:26" x14ac:dyDescent="0.25">
      <c r="P5399" s="3"/>
      <c r="V5399" s="1"/>
      <c r="Y5399" s="4"/>
      <c r="Z5399" s="5"/>
    </row>
    <row r="5400" spans="7:26" x14ac:dyDescent="0.25">
      <c r="G5400" s="6"/>
      <c r="P5400" s="3"/>
      <c r="V5400" s="1"/>
      <c r="Y5400" s="4"/>
      <c r="Z5400" s="5"/>
    </row>
    <row r="5401" spans="7:26" x14ac:dyDescent="0.25">
      <c r="P5401" s="3"/>
      <c r="V5401" s="1"/>
      <c r="Y5401" s="4"/>
      <c r="Z5401" s="5"/>
    </row>
    <row r="5402" spans="7:26" x14ac:dyDescent="0.25">
      <c r="P5402" s="3"/>
      <c r="V5402" s="1"/>
      <c r="Y5402" s="4"/>
      <c r="Z5402" s="5"/>
    </row>
    <row r="5403" spans="7:26" x14ac:dyDescent="0.25">
      <c r="P5403" s="3"/>
      <c r="V5403" s="1"/>
      <c r="Y5403" s="4"/>
      <c r="Z5403" s="5"/>
    </row>
    <row r="5404" spans="7:26" x14ac:dyDescent="0.25">
      <c r="P5404" s="3"/>
      <c r="V5404" s="1"/>
      <c r="Y5404" s="4"/>
      <c r="Z5404" s="5"/>
    </row>
    <row r="5405" spans="7:26" x14ac:dyDescent="0.25">
      <c r="P5405" s="3"/>
      <c r="V5405" s="1"/>
      <c r="Y5405" s="4"/>
      <c r="Z5405" s="5"/>
    </row>
    <row r="5406" spans="7:26" x14ac:dyDescent="0.25">
      <c r="P5406" s="3"/>
      <c r="V5406" s="1"/>
      <c r="Y5406" s="4"/>
      <c r="Z5406" s="5"/>
    </row>
    <row r="5407" spans="7:26" x14ac:dyDescent="0.25">
      <c r="P5407" s="3"/>
      <c r="V5407" s="1"/>
      <c r="Y5407" s="4"/>
      <c r="Z5407" s="5"/>
    </row>
    <row r="5408" spans="7:26" x14ac:dyDescent="0.25">
      <c r="P5408" s="3"/>
      <c r="V5408" s="1"/>
      <c r="Y5408" s="4"/>
      <c r="Z5408" s="5"/>
    </row>
    <row r="5409" spans="16:26" x14ac:dyDescent="0.25">
      <c r="P5409" s="3"/>
      <c r="V5409" s="1"/>
      <c r="Y5409" s="4"/>
      <c r="Z5409" s="5"/>
    </row>
    <row r="5410" spans="16:26" x14ac:dyDescent="0.25">
      <c r="P5410" s="3"/>
      <c r="V5410" s="1"/>
      <c r="Y5410" s="4"/>
      <c r="Z5410" s="5"/>
    </row>
    <row r="5411" spans="16:26" x14ac:dyDescent="0.25">
      <c r="P5411" s="3"/>
      <c r="V5411" s="1"/>
      <c r="Y5411" s="4"/>
      <c r="Z5411" s="5"/>
    </row>
    <row r="5412" spans="16:26" x14ac:dyDescent="0.25">
      <c r="P5412" s="3"/>
      <c r="V5412" s="1"/>
      <c r="Y5412" s="4"/>
      <c r="Z5412" s="5"/>
    </row>
    <row r="5413" spans="16:26" x14ac:dyDescent="0.25">
      <c r="P5413" s="3"/>
      <c r="V5413" s="1"/>
      <c r="Y5413" s="4"/>
      <c r="Z5413" s="5"/>
    </row>
    <row r="5414" spans="16:26" x14ac:dyDescent="0.25">
      <c r="P5414" s="3"/>
      <c r="V5414" s="1"/>
      <c r="Y5414" s="4"/>
      <c r="Z5414" s="5"/>
    </row>
    <row r="5415" spans="16:26" x14ac:dyDescent="0.25">
      <c r="P5415" s="3"/>
      <c r="V5415" s="1"/>
      <c r="Y5415" s="4"/>
      <c r="Z5415" s="5"/>
    </row>
    <row r="5416" spans="16:26" x14ac:dyDescent="0.25">
      <c r="P5416" s="3"/>
      <c r="V5416" s="1"/>
      <c r="Y5416" s="4"/>
      <c r="Z5416" s="5"/>
    </row>
    <row r="5417" spans="16:26" x14ac:dyDescent="0.25">
      <c r="P5417" s="3"/>
      <c r="V5417" s="1"/>
      <c r="Y5417" s="4"/>
      <c r="Z5417" s="5"/>
    </row>
    <row r="5418" spans="16:26" x14ac:dyDescent="0.25">
      <c r="P5418" s="3"/>
      <c r="V5418" s="1"/>
      <c r="Y5418" s="4"/>
      <c r="Z5418" s="5"/>
    </row>
    <row r="5419" spans="16:26" x14ac:dyDescent="0.25">
      <c r="P5419" s="3"/>
      <c r="V5419" s="1"/>
      <c r="Y5419" s="4"/>
      <c r="Z5419" s="5"/>
    </row>
    <row r="5420" spans="16:26" x14ac:dyDescent="0.25">
      <c r="P5420" s="3"/>
      <c r="V5420" s="1"/>
      <c r="Y5420" s="4"/>
      <c r="Z5420" s="5"/>
    </row>
    <row r="5421" spans="16:26" x14ac:dyDescent="0.25">
      <c r="P5421" s="3"/>
      <c r="V5421" s="1"/>
      <c r="Y5421" s="4"/>
      <c r="Z5421" s="5"/>
    </row>
    <row r="5422" spans="16:26" x14ac:dyDescent="0.25">
      <c r="P5422" s="3"/>
      <c r="V5422" s="1"/>
      <c r="Y5422" s="4"/>
      <c r="Z5422" s="5"/>
    </row>
    <row r="5423" spans="16:26" x14ac:dyDescent="0.25">
      <c r="P5423" s="3"/>
      <c r="V5423" s="1"/>
      <c r="Y5423" s="4"/>
      <c r="Z5423" s="5"/>
    </row>
    <row r="5424" spans="16:26" x14ac:dyDescent="0.25">
      <c r="P5424" s="3"/>
      <c r="V5424" s="1"/>
      <c r="Y5424" s="4"/>
      <c r="Z5424" s="5"/>
    </row>
    <row r="5425" spans="16:26" x14ac:dyDescent="0.25">
      <c r="P5425" s="3"/>
      <c r="V5425" s="1"/>
      <c r="Y5425" s="4"/>
      <c r="Z5425" s="5"/>
    </row>
    <row r="5426" spans="16:26" x14ac:dyDescent="0.25">
      <c r="P5426" s="3"/>
      <c r="V5426" s="1"/>
      <c r="Y5426" s="4"/>
      <c r="Z5426" s="5"/>
    </row>
    <row r="5427" spans="16:26" x14ac:dyDescent="0.25">
      <c r="P5427" s="3"/>
      <c r="V5427" s="1"/>
      <c r="Y5427" s="4"/>
      <c r="Z5427" s="5"/>
    </row>
    <row r="5428" spans="16:26" x14ac:dyDescent="0.25">
      <c r="P5428" s="3"/>
      <c r="V5428" s="1"/>
      <c r="Y5428" s="4"/>
      <c r="Z5428" s="5"/>
    </row>
    <row r="5429" spans="16:26" x14ac:dyDescent="0.25">
      <c r="P5429" s="3"/>
      <c r="V5429" s="1"/>
      <c r="Y5429" s="4"/>
      <c r="Z5429" s="5"/>
    </row>
    <row r="5430" spans="16:26" x14ac:dyDescent="0.25">
      <c r="P5430" s="3"/>
      <c r="V5430" s="1"/>
      <c r="Y5430" s="4"/>
      <c r="Z5430" s="5"/>
    </row>
    <row r="5431" spans="16:26" x14ac:dyDescent="0.25">
      <c r="P5431" s="3"/>
      <c r="V5431" s="1"/>
      <c r="Y5431" s="4"/>
      <c r="Z5431" s="5"/>
    </row>
    <row r="5432" spans="16:26" x14ac:dyDescent="0.25">
      <c r="P5432" s="3"/>
      <c r="V5432" s="1"/>
      <c r="Y5432" s="4"/>
      <c r="Z5432" s="5"/>
    </row>
    <row r="5433" spans="16:26" x14ac:dyDescent="0.25">
      <c r="P5433" s="3"/>
      <c r="V5433" s="1"/>
      <c r="Y5433" s="4"/>
      <c r="Z5433" s="5"/>
    </row>
    <row r="5434" spans="16:26" x14ac:dyDescent="0.25">
      <c r="P5434" s="3"/>
      <c r="V5434" s="1"/>
      <c r="Y5434" s="4"/>
      <c r="Z5434" s="5"/>
    </row>
    <row r="5435" spans="16:26" x14ac:dyDescent="0.25">
      <c r="P5435" s="3"/>
      <c r="V5435" s="1"/>
      <c r="Y5435" s="4"/>
      <c r="Z5435" s="5"/>
    </row>
    <row r="5436" spans="16:26" x14ac:dyDescent="0.25">
      <c r="P5436" s="3"/>
      <c r="V5436" s="1"/>
      <c r="Y5436" s="4"/>
      <c r="Z5436" s="5"/>
    </row>
    <row r="5437" spans="16:26" x14ac:dyDescent="0.25">
      <c r="P5437" s="3"/>
      <c r="V5437" s="1"/>
      <c r="Y5437" s="4"/>
      <c r="Z5437" s="5"/>
    </row>
    <row r="5438" spans="16:26" x14ac:dyDescent="0.25">
      <c r="P5438" s="3"/>
      <c r="V5438" s="1"/>
      <c r="Y5438" s="4"/>
      <c r="Z5438" s="5"/>
    </row>
    <row r="5439" spans="16:26" x14ac:dyDescent="0.25">
      <c r="P5439" s="3"/>
      <c r="V5439" s="1"/>
      <c r="Y5439" s="4"/>
      <c r="Z5439" s="5"/>
    </row>
    <row r="5440" spans="16:26" x14ac:dyDescent="0.25">
      <c r="P5440" s="3"/>
      <c r="V5440" s="1"/>
      <c r="Y5440" s="4"/>
      <c r="Z5440" s="5"/>
    </row>
    <row r="5441" spans="16:26" x14ac:dyDescent="0.25">
      <c r="P5441" s="3"/>
      <c r="V5441" s="1"/>
      <c r="Y5441" s="4"/>
      <c r="Z5441" s="5"/>
    </row>
    <row r="5442" spans="16:26" x14ac:dyDescent="0.25">
      <c r="P5442" s="3"/>
      <c r="V5442" s="1"/>
      <c r="Y5442" s="4"/>
      <c r="Z5442" s="5"/>
    </row>
    <row r="5443" spans="16:26" x14ac:dyDescent="0.25">
      <c r="P5443" s="3"/>
      <c r="V5443" s="1"/>
      <c r="Y5443" s="4"/>
      <c r="Z5443" s="5"/>
    </row>
    <row r="5444" spans="16:26" x14ac:dyDescent="0.25">
      <c r="P5444" s="3"/>
      <c r="V5444" s="1"/>
      <c r="Y5444" s="4"/>
      <c r="Z5444" s="5"/>
    </row>
    <row r="5445" spans="16:26" x14ac:dyDescent="0.25">
      <c r="P5445" s="3"/>
      <c r="V5445" s="1"/>
      <c r="Y5445" s="4"/>
      <c r="Z5445" s="5"/>
    </row>
    <row r="5446" spans="16:26" x14ac:dyDescent="0.25">
      <c r="P5446" s="3"/>
      <c r="V5446" s="1"/>
      <c r="Y5446" s="4"/>
      <c r="Z5446" s="5"/>
    </row>
    <row r="5447" spans="16:26" x14ac:dyDescent="0.25">
      <c r="P5447" s="3"/>
      <c r="V5447" s="1"/>
      <c r="Y5447" s="4"/>
      <c r="Z5447" s="5"/>
    </row>
    <row r="5448" spans="16:26" x14ac:dyDescent="0.25">
      <c r="P5448" s="3"/>
      <c r="V5448" s="1"/>
      <c r="Y5448" s="4"/>
      <c r="Z5448" s="5"/>
    </row>
    <row r="5449" spans="16:26" x14ac:dyDescent="0.25">
      <c r="P5449" s="3"/>
      <c r="V5449" s="1"/>
      <c r="Y5449" s="4"/>
      <c r="Z5449" s="5"/>
    </row>
    <row r="5450" spans="16:26" x14ac:dyDescent="0.25">
      <c r="P5450" s="3"/>
      <c r="V5450" s="1"/>
      <c r="Y5450" s="4"/>
      <c r="Z5450" s="5"/>
    </row>
    <row r="5451" spans="16:26" x14ac:dyDescent="0.25">
      <c r="P5451" s="3"/>
      <c r="V5451" s="1"/>
      <c r="Y5451" s="4"/>
      <c r="Z5451" s="5"/>
    </row>
    <row r="5452" spans="16:26" x14ac:dyDescent="0.25">
      <c r="P5452" s="3"/>
      <c r="V5452" s="1"/>
      <c r="Y5452" s="4"/>
      <c r="Z5452" s="5"/>
    </row>
    <row r="5453" spans="16:26" x14ac:dyDescent="0.25">
      <c r="P5453" s="3"/>
      <c r="V5453" s="1"/>
      <c r="Y5453" s="4"/>
      <c r="Z5453" s="5"/>
    </row>
    <row r="5454" spans="16:26" x14ac:dyDescent="0.25">
      <c r="P5454" s="3"/>
      <c r="V5454" s="1"/>
      <c r="Y5454" s="4"/>
      <c r="Z5454" s="5"/>
    </row>
    <row r="5455" spans="16:26" x14ac:dyDescent="0.25">
      <c r="P5455" s="3"/>
      <c r="V5455" s="1"/>
      <c r="Y5455" s="4"/>
      <c r="Z5455" s="5"/>
    </row>
    <row r="5456" spans="16:26" x14ac:dyDescent="0.25">
      <c r="P5456" s="3"/>
      <c r="V5456" s="1"/>
      <c r="Y5456" s="4"/>
      <c r="Z5456" s="5"/>
    </row>
    <row r="5457" spans="16:26" x14ac:dyDescent="0.25">
      <c r="P5457" s="3"/>
      <c r="V5457" s="1"/>
      <c r="Y5457" s="4"/>
      <c r="Z5457" s="5"/>
    </row>
    <row r="5458" spans="16:26" x14ac:dyDescent="0.25">
      <c r="P5458" s="3"/>
      <c r="V5458" s="1"/>
      <c r="Y5458" s="4"/>
      <c r="Z5458" s="5"/>
    </row>
    <row r="5459" spans="16:26" x14ac:dyDescent="0.25">
      <c r="P5459" s="3"/>
      <c r="V5459" s="1"/>
      <c r="Y5459" s="4"/>
      <c r="Z5459" s="5"/>
    </row>
    <row r="5460" spans="16:26" x14ac:dyDescent="0.25">
      <c r="P5460" s="3"/>
      <c r="V5460" s="1"/>
      <c r="Y5460" s="4"/>
      <c r="Z5460" s="5"/>
    </row>
    <row r="5461" spans="16:26" x14ac:dyDescent="0.25">
      <c r="P5461" s="3"/>
      <c r="V5461" s="1"/>
      <c r="Y5461" s="4"/>
      <c r="Z5461" s="5"/>
    </row>
    <row r="5462" spans="16:26" x14ac:dyDescent="0.25">
      <c r="P5462" s="3"/>
      <c r="V5462" s="1"/>
      <c r="Y5462" s="4"/>
      <c r="Z5462" s="5"/>
    </row>
    <row r="5463" spans="16:26" x14ac:dyDescent="0.25">
      <c r="P5463" s="3"/>
      <c r="V5463" s="1"/>
      <c r="Y5463" s="4"/>
      <c r="Z5463" s="5"/>
    </row>
    <row r="5464" spans="16:26" x14ac:dyDescent="0.25">
      <c r="P5464" s="3"/>
      <c r="V5464" s="1"/>
      <c r="Y5464" s="4"/>
      <c r="Z5464" s="5"/>
    </row>
    <row r="5465" spans="16:26" x14ac:dyDescent="0.25">
      <c r="P5465" s="3"/>
      <c r="V5465" s="1"/>
      <c r="Y5465" s="4"/>
      <c r="Z5465" s="5"/>
    </row>
    <row r="5466" spans="16:26" x14ac:dyDescent="0.25">
      <c r="P5466" s="3"/>
      <c r="V5466" s="1"/>
      <c r="Y5466" s="4"/>
      <c r="Z5466" s="5"/>
    </row>
    <row r="5467" spans="16:26" x14ac:dyDescent="0.25">
      <c r="P5467" s="3"/>
      <c r="V5467" s="1"/>
      <c r="Y5467" s="4"/>
      <c r="Z5467" s="5"/>
    </row>
    <row r="5468" spans="16:26" x14ac:dyDescent="0.25">
      <c r="P5468" s="3"/>
      <c r="V5468" s="1"/>
      <c r="Y5468" s="4"/>
      <c r="Z5468" s="5"/>
    </row>
    <row r="5469" spans="16:26" x14ac:dyDescent="0.25">
      <c r="P5469" s="3"/>
      <c r="V5469" s="1"/>
      <c r="Y5469" s="4"/>
      <c r="Z5469" s="5"/>
    </row>
    <row r="5470" spans="16:26" x14ac:dyDescent="0.25">
      <c r="P5470" s="3"/>
      <c r="V5470" s="1"/>
      <c r="Y5470" s="4"/>
      <c r="Z5470" s="5"/>
    </row>
    <row r="5471" spans="16:26" x14ac:dyDescent="0.25">
      <c r="P5471" s="3"/>
      <c r="V5471" s="1"/>
      <c r="Y5471" s="4"/>
      <c r="Z5471" s="5"/>
    </row>
    <row r="5472" spans="16:26" x14ac:dyDescent="0.25">
      <c r="P5472" s="3"/>
      <c r="V5472" s="1"/>
      <c r="Y5472" s="4"/>
      <c r="Z5472" s="5"/>
    </row>
    <row r="5473" spans="16:26" x14ac:dyDescent="0.25">
      <c r="P5473" s="3"/>
      <c r="V5473" s="1"/>
      <c r="Y5473" s="4"/>
      <c r="Z5473" s="5"/>
    </row>
    <row r="5474" spans="16:26" x14ac:dyDescent="0.25">
      <c r="P5474" s="3"/>
      <c r="V5474" s="1"/>
      <c r="Y5474" s="4"/>
      <c r="Z5474" s="5"/>
    </row>
    <row r="5475" spans="16:26" x14ac:dyDescent="0.25">
      <c r="P5475" s="3"/>
      <c r="V5475" s="1"/>
      <c r="Y5475" s="4"/>
      <c r="Z5475" s="5"/>
    </row>
    <row r="5476" spans="16:26" x14ac:dyDescent="0.25">
      <c r="P5476" s="3"/>
      <c r="V5476" s="1"/>
      <c r="Y5476" s="4"/>
      <c r="Z5476" s="5"/>
    </row>
    <row r="5477" spans="16:26" x14ac:dyDescent="0.25">
      <c r="P5477" s="3"/>
      <c r="V5477" s="1"/>
      <c r="Y5477" s="4"/>
      <c r="Z5477" s="5"/>
    </row>
    <row r="5478" spans="16:26" x14ac:dyDescent="0.25">
      <c r="P5478" s="3"/>
      <c r="V5478" s="1"/>
      <c r="Y5478" s="4"/>
      <c r="Z5478" s="5"/>
    </row>
    <row r="5479" spans="16:26" x14ac:dyDescent="0.25">
      <c r="P5479" s="3"/>
      <c r="V5479" s="1"/>
      <c r="Y5479" s="4"/>
      <c r="Z5479" s="5"/>
    </row>
    <row r="5480" spans="16:26" x14ac:dyDescent="0.25">
      <c r="P5480" s="3"/>
      <c r="V5480" s="1"/>
      <c r="Y5480" s="4"/>
      <c r="Z5480" s="5"/>
    </row>
    <row r="5481" spans="16:26" x14ac:dyDescent="0.25">
      <c r="P5481" s="3"/>
      <c r="V5481" s="1"/>
      <c r="Y5481" s="4"/>
      <c r="Z5481" s="5"/>
    </row>
    <row r="5482" spans="16:26" x14ac:dyDescent="0.25">
      <c r="P5482" s="3"/>
      <c r="V5482" s="1"/>
      <c r="Y5482" s="4"/>
      <c r="Z5482" s="5"/>
    </row>
    <row r="5483" spans="16:26" x14ac:dyDescent="0.25">
      <c r="P5483" s="3"/>
      <c r="V5483" s="1"/>
      <c r="Y5483" s="4"/>
      <c r="Z5483" s="5"/>
    </row>
    <row r="5484" spans="16:26" x14ac:dyDescent="0.25">
      <c r="P5484" s="3"/>
      <c r="V5484" s="1"/>
      <c r="Y5484" s="4"/>
      <c r="Z5484" s="5"/>
    </row>
    <row r="5485" spans="16:26" x14ac:dyDescent="0.25">
      <c r="P5485" s="3"/>
      <c r="V5485" s="1"/>
      <c r="Y5485" s="4"/>
      <c r="Z5485" s="5"/>
    </row>
    <row r="5486" spans="16:26" x14ac:dyDescent="0.25">
      <c r="P5486" s="3"/>
      <c r="V5486" s="1"/>
      <c r="Y5486" s="4"/>
      <c r="Z5486" s="5"/>
    </row>
    <row r="5487" spans="16:26" x14ac:dyDescent="0.25">
      <c r="P5487" s="3"/>
      <c r="V5487" s="1"/>
      <c r="Y5487" s="4"/>
      <c r="Z5487" s="5"/>
    </row>
    <row r="5488" spans="16:26" x14ac:dyDescent="0.25">
      <c r="P5488" s="3"/>
      <c r="V5488" s="1"/>
      <c r="Y5488" s="4"/>
      <c r="Z5488" s="5"/>
    </row>
    <row r="5489" spans="16:26" x14ac:dyDescent="0.25">
      <c r="P5489" s="3"/>
      <c r="V5489" s="1"/>
      <c r="Y5489" s="4"/>
      <c r="Z5489" s="5"/>
    </row>
    <row r="5490" spans="16:26" x14ac:dyDescent="0.25">
      <c r="P5490" s="3"/>
      <c r="V5490" s="1"/>
      <c r="Y5490" s="4"/>
      <c r="Z5490" s="5"/>
    </row>
    <row r="5491" spans="16:26" x14ac:dyDescent="0.25">
      <c r="P5491" s="3"/>
      <c r="V5491" s="1"/>
      <c r="Y5491" s="4"/>
      <c r="Z5491" s="5"/>
    </row>
    <row r="5492" spans="16:26" x14ac:dyDescent="0.25">
      <c r="P5492" s="3"/>
      <c r="V5492" s="1"/>
      <c r="Y5492" s="4"/>
      <c r="Z5492" s="5"/>
    </row>
    <row r="5493" spans="16:26" x14ac:dyDescent="0.25">
      <c r="P5493" s="3"/>
      <c r="V5493" s="1"/>
      <c r="Y5493" s="4"/>
      <c r="Z5493" s="5"/>
    </row>
    <row r="5494" spans="16:26" x14ac:dyDescent="0.25">
      <c r="P5494" s="3"/>
      <c r="V5494" s="1"/>
      <c r="Y5494" s="4"/>
      <c r="Z5494" s="5"/>
    </row>
    <row r="5495" spans="16:26" x14ac:dyDescent="0.25">
      <c r="P5495" s="3"/>
      <c r="V5495" s="1"/>
      <c r="Y5495" s="4"/>
      <c r="Z5495" s="5"/>
    </row>
    <row r="5496" spans="16:26" x14ac:dyDescent="0.25">
      <c r="P5496" s="3"/>
      <c r="V5496" s="1"/>
      <c r="Y5496" s="4"/>
      <c r="Z5496" s="5"/>
    </row>
    <row r="5497" spans="16:26" x14ac:dyDescent="0.25">
      <c r="P5497" s="3"/>
      <c r="V5497" s="1"/>
      <c r="Y5497" s="4"/>
      <c r="Z5497" s="5"/>
    </row>
    <row r="5498" spans="16:26" x14ac:dyDescent="0.25">
      <c r="P5498" s="3"/>
      <c r="V5498" s="1"/>
      <c r="Y5498" s="4"/>
      <c r="Z5498" s="5"/>
    </row>
    <row r="5499" spans="16:26" x14ac:dyDescent="0.25">
      <c r="P5499" s="3"/>
      <c r="V5499" s="1"/>
      <c r="Y5499" s="4"/>
      <c r="Z5499" s="5"/>
    </row>
    <row r="5500" spans="16:26" x14ac:dyDescent="0.25">
      <c r="P5500" s="3"/>
      <c r="V5500" s="1"/>
      <c r="Y5500" s="4"/>
      <c r="Z5500" s="5"/>
    </row>
    <row r="5501" spans="16:26" x14ac:dyDescent="0.25">
      <c r="P5501" s="3"/>
      <c r="V5501" s="1"/>
      <c r="Y5501" s="4"/>
      <c r="Z5501" s="5"/>
    </row>
    <row r="5502" spans="16:26" x14ac:dyDescent="0.25">
      <c r="P5502" s="3"/>
      <c r="V5502" s="1"/>
      <c r="Y5502" s="4"/>
      <c r="Z5502" s="5"/>
    </row>
    <row r="5503" spans="16:26" x14ac:dyDescent="0.25">
      <c r="P5503" s="3"/>
      <c r="V5503" s="1"/>
      <c r="Y5503" s="4"/>
      <c r="Z5503" s="5"/>
    </row>
    <row r="5504" spans="16:26" x14ac:dyDescent="0.25">
      <c r="P5504" s="3"/>
      <c r="V5504" s="1"/>
      <c r="Y5504" s="4"/>
      <c r="Z5504" s="5"/>
    </row>
    <row r="5505" spans="16:26" x14ac:dyDescent="0.25">
      <c r="P5505" s="3"/>
      <c r="V5505" s="1"/>
      <c r="Y5505" s="4"/>
      <c r="Z5505" s="5"/>
    </row>
    <row r="5506" spans="16:26" x14ac:dyDescent="0.25">
      <c r="P5506" s="3"/>
      <c r="V5506" s="1"/>
      <c r="Y5506" s="4"/>
      <c r="Z5506" s="5"/>
    </row>
    <row r="5507" spans="16:26" x14ac:dyDescent="0.25">
      <c r="P5507" s="3"/>
      <c r="V5507" s="1"/>
      <c r="Y5507" s="4"/>
      <c r="Z5507" s="5"/>
    </row>
    <row r="5508" spans="16:26" x14ac:dyDescent="0.25">
      <c r="P5508" s="3"/>
      <c r="V5508" s="1"/>
      <c r="Y5508" s="4"/>
      <c r="Z5508" s="5"/>
    </row>
    <row r="5509" spans="16:26" x14ac:dyDescent="0.25">
      <c r="P5509" s="3"/>
      <c r="V5509" s="1"/>
      <c r="Y5509" s="4"/>
      <c r="Z5509" s="5"/>
    </row>
    <row r="5510" spans="16:26" x14ac:dyDescent="0.25">
      <c r="P5510" s="3"/>
      <c r="V5510" s="1"/>
      <c r="Y5510" s="4"/>
      <c r="Z5510" s="5"/>
    </row>
    <row r="5511" spans="16:26" x14ac:dyDescent="0.25">
      <c r="P5511" s="3"/>
      <c r="V5511" s="1"/>
      <c r="Y5511" s="4"/>
      <c r="Z5511" s="5"/>
    </row>
    <row r="5512" spans="16:26" x14ac:dyDescent="0.25">
      <c r="P5512" s="3"/>
      <c r="V5512" s="1"/>
      <c r="Y5512" s="4"/>
      <c r="Z5512" s="5"/>
    </row>
    <row r="5513" spans="16:26" x14ac:dyDescent="0.25">
      <c r="P5513" s="3"/>
      <c r="V5513" s="1"/>
      <c r="Y5513" s="4"/>
      <c r="Z5513" s="5"/>
    </row>
    <row r="5514" spans="16:26" x14ac:dyDescent="0.25">
      <c r="P5514" s="3"/>
      <c r="V5514" s="1"/>
      <c r="Y5514" s="4"/>
      <c r="Z5514" s="5"/>
    </row>
    <row r="5515" spans="16:26" x14ac:dyDescent="0.25">
      <c r="P5515" s="3"/>
      <c r="V5515" s="1"/>
      <c r="Y5515" s="4"/>
      <c r="Z5515" s="5"/>
    </row>
    <row r="5516" spans="16:26" x14ac:dyDescent="0.25">
      <c r="P5516" s="3"/>
      <c r="V5516" s="1"/>
      <c r="Y5516" s="4"/>
      <c r="Z5516" s="5"/>
    </row>
    <row r="5517" spans="16:26" x14ac:dyDescent="0.25">
      <c r="P5517" s="3"/>
      <c r="V5517" s="1"/>
      <c r="Y5517" s="4"/>
      <c r="Z5517" s="5"/>
    </row>
    <row r="5518" spans="16:26" x14ac:dyDescent="0.25">
      <c r="P5518" s="3"/>
      <c r="V5518" s="1"/>
      <c r="Y5518" s="4"/>
      <c r="Z5518" s="5"/>
    </row>
    <row r="5519" spans="16:26" x14ac:dyDescent="0.25">
      <c r="P5519" s="3"/>
      <c r="V5519" s="1"/>
      <c r="Y5519" s="4"/>
      <c r="Z5519" s="5"/>
    </row>
    <row r="5520" spans="16:26" x14ac:dyDescent="0.25">
      <c r="P5520" s="3"/>
      <c r="V5520" s="1"/>
      <c r="Y5520" s="4"/>
      <c r="Z5520" s="5"/>
    </row>
    <row r="5521" spans="16:26" x14ac:dyDescent="0.25">
      <c r="P5521" s="3"/>
      <c r="V5521" s="1"/>
      <c r="Y5521" s="4"/>
      <c r="Z5521" s="5"/>
    </row>
    <row r="5522" spans="16:26" x14ac:dyDescent="0.25">
      <c r="P5522" s="3"/>
      <c r="V5522" s="1"/>
      <c r="Y5522" s="4"/>
      <c r="Z5522" s="5"/>
    </row>
    <row r="5523" spans="16:26" x14ac:dyDescent="0.25">
      <c r="P5523" s="3"/>
      <c r="V5523" s="1"/>
      <c r="Y5523" s="4"/>
      <c r="Z5523" s="5"/>
    </row>
    <row r="5524" spans="16:26" x14ac:dyDescent="0.25">
      <c r="P5524" s="3"/>
      <c r="V5524" s="1"/>
      <c r="Y5524" s="4"/>
      <c r="Z5524" s="5"/>
    </row>
    <row r="5525" spans="16:26" x14ac:dyDescent="0.25">
      <c r="P5525" s="3"/>
      <c r="V5525" s="1"/>
      <c r="Y5525" s="4"/>
      <c r="Z5525" s="5"/>
    </row>
    <row r="5526" spans="16:26" x14ac:dyDescent="0.25">
      <c r="P5526" s="3"/>
      <c r="V5526" s="1"/>
      <c r="Y5526" s="4"/>
      <c r="Z5526" s="5"/>
    </row>
    <row r="5527" spans="16:26" x14ac:dyDescent="0.25">
      <c r="P5527" s="3"/>
      <c r="V5527" s="1"/>
      <c r="Y5527" s="4"/>
      <c r="Z5527" s="5"/>
    </row>
    <row r="5528" spans="16:26" x14ac:dyDescent="0.25">
      <c r="P5528" s="3"/>
      <c r="V5528" s="1"/>
      <c r="Y5528" s="4"/>
      <c r="Z5528" s="5"/>
    </row>
    <row r="5529" spans="16:26" x14ac:dyDescent="0.25">
      <c r="P5529" s="3"/>
      <c r="V5529" s="1"/>
      <c r="Y5529" s="4"/>
      <c r="Z5529" s="5"/>
    </row>
    <row r="5530" spans="16:26" x14ac:dyDescent="0.25">
      <c r="P5530" s="3"/>
      <c r="V5530" s="1"/>
      <c r="Y5530" s="4"/>
      <c r="Z5530" s="5"/>
    </row>
    <row r="5531" spans="16:26" x14ac:dyDescent="0.25">
      <c r="P5531" s="3"/>
      <c r="V5531" s="1"/>
      <c r="Y5531" s="4"/>
      <c r="Z5531" s="5"/>
    </row>
    <row r="5532" spans="16:26" x14ac:dyDescent="0.25">
      <c r="P5532" s="3"/>
      <c r="V5532" s="1"/>
      <c r="Y5532" s="4"/>
      <c r="Z5532" s="5"/>
    </row>
    <row r="5533" spans="16:26" x14ac:dyDescent="0.25">
      <c r="P5533" s="3"/>
      <c r="V5533" s="1"/>
      <c r="Y5533" s="4"/>
      <c r="Z5533" s="5"/>
    </row>
    <row r="5534" spans="16:26" x14ac:dyDescent="0.25">
      <c r="P5534" s="3"/>
      <c r="V5534" s="1"/>
      <c r="Y5534" s="4"/>
      <c r="Z5534" s="5"/>
    </row>
    <row r="5535" spans="16:26" x14ac:dyDescent="0.25">
      <c r="P5535" s="3"/>
      <c r="V5535" s="1"/>
      <c r="Y5535" s="4"/>
      <c r="Z5535" s="5"/>
    </row>
    <row r="5536" spans="16:26" x14ac:dyDescent="0.25">
      <c r="P5536" s="3"/>
      <c r="V5536" s="1"/>
      <c r="Y5536" s="4"/>
      <c r="Z5536" s="5"/>
    </row>
    <row r="5537" spans="16:26" x14ac:dyDescent="0.25">
      <c r="P5537" s="3"/>
      <c r="V5537" s="1"/>
      <c r="Y5537" s="4"/>
      <c r="Z5537" s="5"/>
    </row>
    <row r="5538" spans="16:26" x14ac:dyDescent="0.25">
      <c r="P5538" s="3"/>
      <c r="V5538" s="1"/>
      <c r="Y5538" s="4"/>
      <c r="Z5538" s="5"/>
    </row>
    <row r="5539" spans="16:26" x14ac:dyDescent="0.25">
      <c r="P5539" s="3"/>
      <c r="V5539" s="1"/>
      <c r="Y5539" s="4"/>
      <c r="Z5539" s="5"/>
    </row>
    <row r="5540" spans="16:26" x14ac:dyDescent="0.25">
      <c r="P5540" s="3"/>
      <c r="V5540" s="1"/>
      <c r="Y5540" s="4"/>
      <c r="Z5540" s="5"/>
    </row>
    <row r="5541" spans="16:26" x14ac:dyDescent="0.25">
      <c r="P5541" s="3"/>
      <c r="V5541" s="1"/>
      <c r="Y5541" s="4"/>
      <c r="Z5541" s="5"/>
    </row>
    <row r="5542" spans="16:26" x14ac:dyDescent="0.25">
      <c r="P5542" s="3"/>
      <c r="V5542" s="1"/>
      <c r="Y5542" s="4"/>
      <c r="Z5542" s="5"/>
    </row>
    <row r="5543" spans="16:26" x14ac:dyDescent="0.25">
      <c r="P5543" s="3"/>
      <c r="V5543" s="1"/>
      <c r="Y5543" s="4"/>
      <c r="Z5543" s="5"/>
    </row>
    <row r="5544" spans="16:26" x14ac:dyDescent="0.25">
      <c r="P5544" s="3"/>
      <c r="V5544" s="1"/>
      <c r="Y5544" s="4"/>
      <c r="Z5544" s="5"/>
    </row>
    <row r="5545" spans="16:26" x14ac:dyDescent="0.25">
      <c r="P5545" s="3"/>
      <c r="V5545" s="1"/>
      <c r="Y5545" s="4"/>
      <c r="Z5545" s="5"/>
    </row>
    <row r="5546" spans="16:26" x14ac:dyDescent="0.25">
      <c r="P5546" s="3"/>
      <c r="V5546" s="1"/>
      <c r="Y5546" s="4"/>
      <c r="Z5546" s="5"/>
    </row>
    <row r="5547" spans="16:26" x14ac:dyDescent="0.25">
      <c r="P5547" s="3"/>
      <c r="V5547" s="1"/>
      <c r="Y5547" s="4"/>
      <c r="Z5547" s="5"/>
    </row>
    <row r="5548" spans="16:26" x14ac:dyDescent="0.25">
      <c r="P5548" s="3"/>
      <c r="V5548" s="1"/>
      <c r="Y5548" s="4"/>
      <c r="Z5548" s="5"/>
    </row>
    <row r="5549" spans="16:26" x14ac:dyDescent="0.25">
      <c r="P5549" s="3"/>
      <c r="V5549" s="1"/>
      <c r="Y5549" s="4"/>
      <c r="Z5549" s="5"/>
    </row>
    <row r="5550" spans="16:26" x14ac:dyDescent="0.25">
      <c r="P5550" s="3"/>
      <c r="V5550" s="1"/>
      <c r="Y5550" s="4"/>
      <c r="Z5550" s="5"/>
    </row>
    <row r="5551" spans="16:26" x14ac:dyDescent="0.25">
      <c r="P5551" s="3"/>
      <c r="V5551" s="1"/>
      <c r="Y5551" s="4"/>
      <c r="Z5551" s="5"/>
    </row>
    <row r="5552" spans="16:26" x14ac:dyDescent="0.25">
      <c r="P5552" s="3"/>
      <c r="V5552" s="1"/>
      <c r="Y5552" s="4"/>
      <c r="Z5552" s="5"/>
    </row>
    <row r="5553" spans="16:26" x14ac:dyDescent="0.25">
      <c r="P5553" s="3"/>
      <c r="V5553" s="1"/>
      <c r="Y5553" s="4"/>
      <c r="Z5553" s="5"/>
    </row>
    <row r="5554" spans="16:26" x14ac:dyDescent="0.25">
      <c r="P5554" s="3"/>
      <c r="V5554" s="1"/>
      <c r="Y5554" s="4"/>
      <c r="Z5554" s="5"/>
    </row>
    <row r="5555" spans="16:26" x14ac:dyDescent="0.25">
      <c r="P5555" s="3"/>
      <c r="V5555" s="1"/>
      <c r="Y5555" s="4"/>
      <c r="Z5555" s="5"/>
    </row>
    <row r="5556" spans="16:26" x14ac:dyDescent="0.25">
      <c r="P5556" s="3"/>
      <c r="V5556" s="1"/>
      <c r="Y5556" s="4"/>
      <c r="Z5556" s="5"/>
    </row>
    <row r="5557" spans="16:26" x14ac:dyDescent="0.25">
      <c r="P5557" s="3"/>
      <c r="V5557" s="1"/>
      <c r="Y5557" s="4"/>
      <c r="Z5557" s="5"/>
    </row>
    <row r="5558" spans="16:26" x14ac:dyDescent="0.25">
      <c r="P5558" s="3"/>
      <c r="V5558" s="1"/>
      <c r="Y5558" s="4"/>
      <c r="Z5558" s="5"/>
    </row>
    <row r="5559" spans="16:26" x14ac:dyDescent="0.25">
      <c r="P5559" s="3"/>
      <c r="V5559" s="1"/>
      <c r="Y5559" s="4"/>
      <c r="Z5559" s="5"/>
    </row>
    <row r="5560" spans="16:26" x14ac:dyDescent="0.25">
      <c r="P5560" s="3"/>
      <c r="V5560" s="1"/>
      <c r="Y5560" s="4"/>
      <c r="Z5560" s="5"/>
    </row>
    <row r="5561" spans="16:26" x14ac:dyDescent="0.25">
      <c r="P5561" s="3"/>
      <c r="V5561" s="1"/>
      <c r="Y5561" s="4"/>
      <c r="Z5561" s="5"/>
    </row>
    <row r="5562" spans="16:26" x14ac:dyDescent="0.25">
      <c r="P5562" s="3"/>
      <c r="V5562" s="1"/>
      <c r="Y5562" s="4"/>
      <c r="Z5562" s="5"/>
    </row>
    <row r="5563" spans="16:26" x14ac:dyDescent="0.25">
      <c r="P5563" s="3"/>
      <c r="V5563" s="1"/>
      <c r="Y5563" s="4"/>
      <c r="Z5563" s="5"/>
    </row>
    <row r="5564" spans="16:26" x14ac:dyDescent="0.25">
      <c r="P5564" s="3"/>
      <c r="V5564" s="1"/>
      <c r="Y5564" s="4"/>
      <c r="Z5564" s="5"/>
    </row>
    <row r="5565" spans="16:26" x14ac:dyDescent="0.25">
      <c r="P5565" s="3"/>
      <c r="V5565" s="1"/>
      <c r="Y5565" s="4"/>
      <c r="Z5565" s="5"/>
    </row>
    <row r="5566" spans="16:26" x14ac:dyDescent="0.25">
      <c r="P5566" s="3"/>
      <c r="V5566" s="1"/>
      <c r="Y5566" s="4"/>
      <c r="Z5566" s="5"/>
    </row>
    <row r="5567" spans="16:26" x14ac:dyDescent="0.25">
      <c r="P5567" s="3"/>
      <c r="V5567" s="1"/>
      <c r="Y5567" s="4"/>
      <c r="Z5567" s="5"/>
    </row>
    <row r="5568" spans="16:26" x14ac:dyDescent="0.25">
      <c r="P5568" s="3"/>
      <c r="V5568" s="1"/>
      <c r="Y5568" s="4"/>
      <c r="Z5568" s="5"/>
    </row>
    <row r="5569" spans="16:26" x14ac:dyDescent="0.25">
      <c r="P5569" s="3"/>
      <c r="V5569" s="1"/>
      <c r="Y5569" s="4"/>
      <c r="Z5569" s="5"/>
    </row>
    <row r="5570" spans="16:26" x14ac:dyDescent="0.25">
      <c r="P5570" s="3"/>
      <c r="V5570" s="1"/>
      <c r="Y5570" s="4"/>
      <c r="Z5570" s="5"/>
    </row>
    <row r="5571" spans="16:26" x14ac:dyDescent="0.25">
      <c r="P5571" s="3"/>
      <c r="V5571" s="1"/>
      <c r="Y5571" s="4"/>
      <c r="Z5571" s="5"/>
    </row>
    <row r="5572" spans="16:26" x14ac:dyDescent="0.25">
      <c r="P5572" s="3"/>
      <c r="V5572" s="1"/>
      <c r="Y5572" s="4"/>
      <c r="Z5572" s="5"/>
    </row>
    <row r="5573" spans="16:26" x14ac:dyDescent="0.25">
      <c r="P5573" s="3"/>
      <c r="V5573" s="1"/>
      <c r="Y5573" s="4"/>
      <c r="Z5573" s="5"/>
    </row>
    <row r="5574" spans="16:26" x14ac:dyDescent="0.25">
      <c r="P5574" s="3"/>
      <c r="V5574" s="1"/>
      <c r="Y5574" s="4"/>
      <c r="Z5574" s="5"/>
    </row>
    <row r="5575" spans="16:26" x14ac:dyDescent="0.25">
      <c r="P5575" s="3"/>
      <c r="V5575" s="1"/>
      <c r="Y5575" s="4"/>
      <c r="Z5575" s="5"/>
    </row>
    <row r="5576" spans="16:26" x14ac:dyDescent="0.25">
      <c r="P5576" s="3"/>
      <c r="V5576" s="1"/>
      <c r="Y5576" s="4"/>
      <c r="Z5576" s="5"/>
    </row>
    <row r="5577" spans="16:26" x14ac:dyDescent="0.25">
      <c r="P5577" s="3"/>
      <c r="V5577" s="1"/>
      <c r="Y5577" s="4"/>
      <c r="Z5577" s="5"/>
    </row>
    <row r="5578" spans="16:26" x14ac:dyDescent="0.25">
      <c r="P5578" s="3"/>
      <c r="V5578" s="1"/>
      <c r="Y5578" s="4"/>
      <c r="Z5578" s="5"/>
    </row>
    <row r="5579" spans="16:26" x14ac:dyDescent="0.25">
      <c r="P5579" s="3"/>
      <c r="V5579" s="1"/>
      <c r="Y5579" s="4"/>
      <c r="Z5579" s="5"/>
    </row>
    <row r="5580" spans="16:26" x14ac:dyDescent="0.25">
      <c r="P5580" s="3"/>
      <c r="V5580" s="1"/>
      <c r="Y5580" s="4"/>
      <c r="Z5580" s="5"/>
    </row>
    <row r="5581" spans="16:26" x14ac:dyDescent="0.25">
      <c r="P5581" s="3"/>
      <c r="V5581" s="1"/>
      <c r="Y5581" s="4"/>
      <c r="Z5581" s="5"/>
    </row>
    <row r="5582" spans="16:26" x14ac:dyDescent="0.25">
      <c r="P5582" s="3"/>
      <c r="V5582" s="1"/>
      <c r="Y5582" s="4"/>
      <c r="Z5582" s="5"/>
    </row>
    <row r="5583" spans="16:26" x14ac:dyDescent="0.25">
      <c r="P5583" s="3"/>
      <c r="V5583" s="1"/>
      <c r="Y5583" s="4"/>
      <c r="Z5583" s="5"/>
    </row>
    <row r="5584" spans="16:26" x14ac:dyDescent="0.25">
      <c r="P5584" s="3"/>
      <c r="V5584" s="1"/>
      <c r="Y5584" s="4"/>
      <c r="Z5584" s="5"/>
    </row>
    <row r="5585" spans="16:26" x14ac:dyDescent="0.25">
      <c r="P5585" s="3"/>
      <c r="V5585" s="1"/>
      <c r="Y5585" s="4"/>
      <c r="Z5585" s="5"/>
    </row>
    <row r="5586" spans="16:26" x14ac:dyDescent="0.25">
      <c r="P5586" s="3"/>
      <c r="V5586" s="1"/>
      <c r="Y5586" s="4"/>
      <c r="Z5586" s="5"/>
    </row>
    <row r="5587" spans="16:26" x14ac:dyDescent="0.25">
      <c r="P5587" s="3"/>
      <c r="V5587" s="1"/>
      <c r="Y5587" s="4"/>
      <c r="Z5587" s="5"/>
    </row>
    <row r="5588" spans="16:26" x14ac:dyDescent="0.25">
      <c r="P5588" s="3"/>
      <c r="V5588" s="1"/>
      <c r="Y5588" s="4"/>
      <c r="Z5588" s="5"/>
    </row>
    <row r="5589" spans="16:26" x14ac:dyDescent="0.25">
      <c r="P5589" s="3"/>
      <c r="V5589" s="1"/>
      <c r="Y5589" s="4"/>
      <c r="Z5589" s="5"/>
    </row>
    <row r="5590" spans="16:26" x14ac:dyDescent="0.25">
      <c r="P5590" s="3"/>
      <c r="V5590" s="1"/>
      <c r="Y5590" s="4"/>
      <c r="Z5590" s="5"/>
    </row>
    <row r="5591" spans="16:26" x14ac:dyDescent="0.25">
      <c r="P5591" s="3"/>
      <c r="V5591" s="1"/>
      <c r="Y5591" s="4"/>
      <c r="Z5591" s="5"/>
    </row>
    <row r="5592" spans="16:26" x14ac:dyDescent="0.25">
      <c r="P5592" s="3"/>
      <c r="V5592" s="1"/>
      <c r="Y5592" s="4"/>
      <c r="Z5592" s="5"/>
    </row>
    <row r="5593" spans="16:26" x14ac:dyDescent="0.25">
      <c r="P5593" s="3"/>
      <c r="V5593" s="1"/>
      <c r="Y5593" s="4"/>
      <c r="Z5593" s="5"/>
    </row>
    <row r="5594" spans="16:26" x14ac:dyDescent="0.25">
      <c r="P5594" s="3"/>
      <c r="V5594" s="1"/>
      <c r="Y5594" s="4"/>
      <c r="Z5594" s="5"/>
    </row>
    <row r="5595" spans="16:26" x14ac:dyDescent="0.25">
      <c r="P5595" s="3"/>
      <c r="V5595" s="1"/>
      <c r="Y5595" s="4"/>
      <c r="Z5595" s="5"/>
    </row>
    <row r="5596" spans="16:26" x14ac:dyDescent="0.25">
      <c r="P5596" s="3"/>
      <c r="V5596" s="1"/>
      <c r="Y5596" s="4"/>
      <c r="Z5596" s="5"/>
    </row>
    <row r="5597" spans="16:26" x14ac:dyDescent="0.25">
      <c r="P5597" s="3"/>
      <c r="V5597" s="1"/>
      <c r="Y5597" s="4"/>
      <c r="Z5597" s="5"/>
    </row>
    <row r="5598" spans="16:26" x14ac:dyDescent="0.25">
      <c r="P5598" s="3"/>
      <c r="V5598" s="1"/>
      <c r="Y5598" s="4"/>
      <c r="Z5598" s="5"/>
    </row>
    <row r="5599" spans="16:26" x14ac:dyDescent="0.25">
      <c r="P5599" s="3"/>
      <c r="V5599" s="1"/>
      <c r="Y5599" s="4"/>
      <c r="Z5599" s="5"/>
    </row>
    <row r="5600" spans="16:26" x14ac:dyDescent="0.25">
      <c r="P5600" s="3"/>
      <c r="V5600" s="1"/>
      <c r="Y5600" s="4"/>
      <c r="Z5600" s="5"/>
    </row>
    <row r="5601" spans="16:26" x14ac:dyDescent="0.25">
      <c r="P5601" s="3"/>
      <c r="V5601" s="1"/>
      <c r="Y5601" s="4"/>
      <c r="Z5601" s="5"/>
    </row>
    <row r="5602" spans="16:26" x14ac:dyDescent="0.25">
      <c r="P5602" s="3"/>
      <c r="V5602" s="1"/>
      <c r="Y5602" s="4"/>
      <c r="Z5602" s="5"/>
    </row>
    <row r="5603" spans="16:26" x14ac:dyDescent="0.25">
      <c r="P5603" s="3"/>
      <c r="V5603" s="1"/>
      <c r="Y5603" s="4"/>
      <c r="Z5603" s="5"/>
    </row>
    <row r="5604" spans="16:26" x14ac:dyDescent="0.25">
      <c r="P5604" s="3"/>
      <c r="V5604" s="1"/>
      <c r="Y5604" s="4"/>
      <c r="Z5604" s="5"/>
    </row>
    <row r="5605" spans="16:26" x14ac:dyDescent="0.25">
      <c r="P5605" s="3"/>
      <c r="V5605" s="1"/>
      <c r="Y5605" s="4"/>
      <c r="Z5605" s="5"/>
    </row>
    <row r="5606" spans="16:26" x14ac:dyDescent="0.25">
      <c r="P5606" s="3"/>
      <c r="V5606" s="1"/>
      <c r="Y5606" s="4"/>
      <c r="Z5606" s="5"/>
    </row>
    <row r="5607" spans="16:26" x14ac:dyDescent="0.25">
      <c r="P5607" s="3"/>
      <c r="V5607" s="1"/>
      <c r="Y5607" s="4"/>
      <c r="Z5607" s="5"/>
    </row>
    <row r="5608" spans="16:26" x14ac:dyDescent="0.25">
      <c r="P5608" s="3"/>
      <c r="V5608" s="1"/>
      <c r="Y5608" s="4"/>
      <c r="Z5608" s="5"/>
    </row>
    <row r="5609" spans="16:26" x14ac:dyDescent="0.25">
      <c r="P5609" s="3"/>
      <c r="V5609" s="1"/>
      <c r="Y5609" s="4"/>
      <c r="Z5609" s="5"/>
    </row>
    <row r="5610" spans="16:26" x14ac:dyDescent="0.25">
      <c r="P5610" s="3"/>
      <c r="V5610" s="1"/>
      <c r="Y5610" s="4"/>
      <c r="Z5610" s="5"/>
    </row>
    <row r="5611" spans="16:26" x14ac:dyDescent="0.25">
      <c r="P5611" s="3"/>
      <c r="V5611" s="1"/>
      <c r="Y5611" s="4"/>
      <c r="Z5611" s="5"/>
    </row>
    <row r="5612" spans="16:26" x14ac:dyDescent="0.25">
      <c r="P5612" s="3"/>
      <c r="V5612" s="1"/>
      <c r="Y5612" s="4"/>
      <c r="Z5612" s="5"/>
    </row>
    <row r="5613" spans="16:26" x14ac:dyDescent="0.25">
      <c r="P5613" s="3"/>
      <c r="V5613" s="1"/>
      <c r="Y5613" s="4"/>
      <c r="Z5613" s="5"/>
    </row>
    <row r="5614" spans="16:26" x14ac:dyDescent="0.25">
      <c r="P5614" s="3"/>
      <c r="V5614" s="1"/>
      <c r="Y5614" s="4"/>
      <c r="Z5614" s="5"/>
    </row>
    <row r="5615" spans="16:26" x14ac:dyDescent="0.25">
      <c r="P5615" s="3"/>
      <c r="V5615" s="1"/>
      <c r="Y5615" s="4"/>
      <c r="Z5615" s="5"/>
    </row>
    <row r="5616" spans="16:26" x14ac:dyDescent="0.25">
      <c r="P5616" s="3"/>
      <c r="V5616" s="1"/>
      <c r="Y5616" s="4"/>
      <c r="Z5616" s="5"/>
    </row>
    <row r="5617" spans="16:26" x14ac:dyDescent="0.25">
      <c r="P5617" s="3"/>
      <c r="V5617" s="1"/>
      <c r="Y5617" s="4"/>
      <c r="Z5617" s="5"/>
    </row>
    <row r="5618" spans="16:26" x14ac:dyDescent="0.25">
      <c r="P5618" s="3"/>
      <c r="V5618" s="1"/>
      <c r="Y5618" s="4"/>
      <c r="Z5618" s="5"/>
    </row>
    <row r="5619" spans="16:26" x14ac:dyDescent="0.25">
      <c r="P5619" s="3"/>
      <c r="V5619" s="1"/>
      <c r="Y5619" s="4"/>
      <c r="Z5619" s="5"/>
    </row>
    <row r="5620" spans="16:26" x14ac:dyDescent="0.25">
      <c r="P5620" s="3"/>
      <c r="V5620" s="1"/>
      <c r="Y5620" s="4"/>
      <c r="Z5620" s="5"/>
    </row>
    <row r="5621" spans="16:26" x14ac:dyDescent="0.25">
      <c r="P5621" s="3"/>
      <c r="V5621" s="1"/>
      <c r="Y5621" s="4"/>
      <c r="Z5621" s="5"/>
    </row>
    <row r="5622" spans="16:26" x14ac:dyDescent="0.25">
      <c r="P5622" s="3"/>
      <c r="V5622" s="1"/>
      <c r="Y5622" s="4"/>
      <c r="Z5622" s="5"/>
    </row>
    <row r="5623" spans="16:26" x14ac:dyDescent="0.25">
      <c r="P5623" s="3"/>
      <c r="V5623" s="1"/>
      <c r="Y5623" s="4"/>
      <c r="Z5623" s="5"/>
    </row>
    <row r="5624" spans="16:26" x14ac:dyDescent="0.25">
      <c r="P5624" s="3"/>
      <c r="V5624" s="1"/>
      <c r="Y5624" s="4"/>
      <c r="Z5624" s="5"/>
    </row>
    <row r="5625" spans="16:26" x14ac:dyDescent="0.25">
      <c r="P5625" s="3"/>
      <c r="V5625" s="1"/>
      <c r="Y5625" s="4"/>
      <c r="Z5625" s="5"/>
    </row>
    <row r="5626" spans="16:26" x14ac:dyDescent="0.25">
      <c r="P5626" s="3"/>
      <c r="V5626" s="1"/>
      <c r="Y5626" s="4"/>
      <c r="Z5626" s="5"/>
    </row>
    <row r="5627" spans="16:26" x14ac:dyDescent="0.25">
      <c r="P5627" s="3"/>
      <c r="V5627" s="1"/>
      <c r="Y5627" s="4"/>
      <c r="Z5627" s="5"/>
    </row>
    <row r="5628" spans="16:26" x14ac:dyDescent="0.25">
      <c r="P5628" s="3"/>
      <c r="V5628" s="1"/>
      <c r="Y5628" s="4"/>
      <c r="Z5628" s="5"/>
    </row>
    <row r="5629" spans="16:26" x14ac:dyDescent="0.25">
      <c r="P5629" s="3"/>
      <c r="V5629" s="1"/>
      <c r="Y5629" s="4"/>
      <c r="Z5629" s="5"/>
    </row>
    <row r="5630" spans="16:26" x14ac:dyDescent="0.25">
      <c r="P5630" s="3"/>
      <c r="V5630" s="1"/>
      <c r="Y5630" s="4"/>
      <c r="Z5630" s="5"/>
    </row>
    <row r="5631" spans="16:26" x14ac:dyDescent="0.25">
      <c r="P5631" s="3"/>
      <c r="V5631" s="1"/>
      <c r="Y5631" s="4"/>
      <c r="Z5631" s="5"/>
    </row>
    <row r="5632" spans="16:26" x14ac:dyDescent="0.25">
      <c r="P5632" s="3"/>
      <c r="V5632" s="1"/>
      <c r="Y5632" s="4"/>
      <c r="Z5632" s="5"/>
    </row>
    <row r="5633" spans="16:26" x14ac:dyDescent="0.25">
      <c r="P5633" s="3"/>
      <c r="V5633" s="1"/>
      <c r="Y5633" s="4"/>
      <c r="Z5633" s="5"/>
    </row>
    <row r="5634" spans="16:26" x14ac:dyDescent="0.25">
      <c r="P5634" s="3"/>
      <c r="V5634" s="1"/>
      <c r="Y5634" s="4"/>
      <c r="Z5634" s="5"/>
    </row>
    <row r="5635" spans="16:26" x14ac:dyDescent="0.25">
      <c r="P5635" s="3"/>
      <c r="V5635" s="1"/>
      <c r="Y5635" s="4"/>
      <c r="Z5635" s="5"/>
    </row>
    <row r="5636" spans="16:26" x14ac:dyDescent="0.25">
      <c r="P5636" s="3"/>
      <c r="V5636" s="1"/>
      <c r="Y5636" s="4"/>
      <c r="Z5636" s="5"/>
    </row>
    <row r="5637" spans="16:26" x14ac:dyDescent="0.25">
      <c r="P5637" s="3"/>
      <c r="V5637" s="1"/>
      <c r="Y5637" s="4"/>
      <c r="Z5637" s="5"/>
    </row>
    <row r="5638" spans="16:26" x14ac:dyDescent="0.25">
      <c r="P5638" s="3"/>
      <c r="V5638" s="1"/>
      <c r="Y5638" s="4"/>
      <c r="Z5638" s="5"/>
    </row>
    <row r="5639" spans="16:26" x14ac:dyDescent="0.25">
      <c r="P5639" s="3"/>
      <c r="V5639" s="1"/>
      <c r="Y5639" s="4"/>
      <c r="Z5639" s="5"/>
    </row>
    <row r="5640" spans="16:26" x14ac:dyDescent="0.25">
      <c r="P5640" s="3"/>
      <c r="V5640" s="1"/>
      <c r="Y5640" s="4"/>
      <c r="Z5640" s="5"/>
    </row>
    <row r="5641" spans="16:26" x14ac:dyDescent="0.25">
      <c r="P5641" s="3"/>
      <c r="V5641" s="1"/>
      <c r="Y5641" s="4"/>
      <c r="Z5641" s="5"/>
    </row>
    <row r="5642" spans="16:26" x14ac:dyDescent="0.25">
      <c r="P5642" s="3"/>
      <c r="V5642" s="1"/>
      <c r="Y5642" s="4"/>
      <c r="Z5642" s="5"/>
    </row>
    <row r="5643" spans="16:26" x14ac:dyDescent="0.25">
      <c r="P5643" s="3"/>
      <c r="V5643" s="1"/>
      <c r="Y5643" s="4"/>
      <c r="Z5643" s="5"/>
    </row>
    <row r="5644" spans="16:26" x14ac:dyDescent="0.25">
      <c r="P5644" s="3"/>
      <c r="V5644" s="1"/>
      <c r="Y5644" s="4"/>
      <c r="Z5644" s="5"/>
    </row>
    <row r="5645" spans="16:26" x14ac:dyDescent="0.25">
      <c r="P5645" s="3"/>
      <c r="V5645" s="1"/>
      <c r="Y5645" s="4"/>
      <c r="Z5645" s="5"/>
    </row>
    <row r="5646" spans="16:26" x14ac:dyDescent="0.25">
      <c r="P5646" s="3"/>
      <c r="V5646" s="1"/>
      <c r="Y5646" s="4"/>
      <c r="Z5646" s="5"/>
    </row>
    <row r="5647" spans="16:26" x14ac:dyDescent="0.25">
      <c r="P5647" s="3"/>
      <c r="V5647" s="1"/>
      <c r="Y5647" s="4"/>
      <c r="Z5647" s="5"/>
    </row>
    <row r="5648" spans="16:26" x14ac:dyDescent="0.25">
      <c r="P5648" s="3"/>
      <c r="V5648" s="1"/>
      <c r="Y5648" s="4"/>
      <c r="Z5648" s="5"/>
    </row>
    <row r="5649" spans="16:26" x14ac:dyDescent="0.25">
      <c r="P5649" s="3"/>
      <c r="V5649" s="1"/>
      <c r="Y5649" s="4"/>
      <c r="Z5649" s="5"/>
    </row>
    <row r="5650" spans="16:26" x14ac:dyDescent="0.25">
      <c r="P5650" s="3"/>
      <c r="V5650" s="1"/>
      <c r="Y5650" s="4"/>
      <c r="Z5650" s="5"/>
    </row>
    <row r="5651" spans="16:26" x14ac:dyDescent="0.25">
      <c r="P5651" s="3"/>
      <c r="V5651" s="1"/>
      <c r="Y5651" s="4"/>
      <c r="Z5651" s="5"/>
    </row>
    <row r="5652" spans="16:26" x14ac:dyDescent="0.25">
      <c r="P5652" s="3"/>
      <c r="V5652" s="1"/>
      <c r="Y5652" s="4"/>
      <c r="Z5652" s="5"/>
    </row>
    <row r="5653" spans="16:26" x14ac:dyDescent="0.25">
      <c r="P5653" s="3"/>
      <c r="V5653" s="1"/>
      <c r="Y5653" s="4"/>
      <c r="Z5653" s="5"/>
    </row>
    <row r="5654" spans="16:26" x14ac:dyDescent="0.25">
      <c r="P5654" s="3"/>
      <c r="V5654" s="1"/>
      <c r="Y5654" s="4"/>
      <c r="Z5654" s="5"/>
    </row>
    <row r="5655" spans="16:26" x14ac:dyDescent="0.25">
      <c r="P5655" s="3"/>
      <c r="V5655" s="1"/>
      <c r="Y5655" s="4"/>
      <c r="Z5655" s="5"/>
    </row>
    <row r="5656" spans="16:26" x14ac:dyDescent="0.25">
      <c r="P5656" s="3"/>
      <c r="V5656" s="1"/>
      <c r="Y5656" s="4"/>
      <c r="Z5656" s="5"/>
    </row>
    <row r="5657" spans="16:26" x14ac:dyDescent="0.25">
      <c r="P5657" s="3"/>
      <c r="V5657" s="1"/>
      <c r="Y5657" s="4"/>
      <c r="Z5657" s="5"/>
    </row>
    <row r="5658" spans="16:26" x14ac:dyDescent="0.25">
      <c r="P5658" s="3"/>
      <c r="V5658" s="1"/>
      <c r="Y5658" s="4"/>
      <c r="Z5658" s="5"/>
    </row>
    <row r="5659" spans="16:26" x14ac:dyDescent="0.25">
      <c r="P5659" s="3"/>
      <c r="V5659" s="1"/>
      <c r="Y5659" s="4"/>
      <c r="Z5659" s="5"/>
    </row>
    <row r="5660" spans="16:26" x14ac:dyDescent="0.25">
      <c r="P5660" s="3"/>
      <c r="V5660" s="1"/>
      <c r="Y5660" s="4"/>
      <c r="Z5660" s="5"/>
    </row>
    <row r="5661" spans="16:26" x14ac:dyDescent="0.25">
      <c r="P5661" s="3"/>
      <c r="V5661" s="1"/>
      <c r="Y5661" s="4"/>
      <c r="Z5661" s="5"/>
    </row>
    <row r="5662" spans="16:26" x14ac:dyDescent="0.25">
      <c r="P5662" s="3"/>
      <c r="V5662" s="1"/>
      <c r="Y5662" s="4"/>
      <c r="Z5662" s="5"/>
    </row>
    <row r="5663" spans="16:26" x14ac:dyDescent="0.25">
      <c r="P5663" s="3"/>
      <c r="V5663" s="1"/>
      <c r="Y5663" s="4"/>
      <c r="Z5663" s="5"/>
    </row>
    <row r="5664" spans="16:26" x14ac:dyDescent="0.25">
      <c r="P5664" s="3"/>
      <c r="V5664" s="1"/>
      <c r="Y5664" s="4"/>
      <c r="Z5664" s="5"/>
    </row>
    <row r="5665" spans="7:26" x14ac:dyDescent="0.25">
      <c r="P5665" s="3"/>
      <c r="V5665" s="1"/>
      <c r="Y5665" s="4"/>
      <c r="Z5665" s="5"/>
    </row>
    <row r="5666" spans="7:26" x14ac:dyDescent="0.25">
      <c r="P5666" s="3"/>
      <c r="V5666" s="1"/>
      <c r="Y5666" s="4"/>
      <c r="Z5666" s="5"/>
    </row>
    <row r="5667" spans="7:26" x14ac:dyDescent="0.25">
      <c r="P5667" s="3"/>
      <c r="V5667" s="1"/>
      <c r="Y5667" s="4"/>
      <c r="Z5667" s="5"/>
    </row>
    <row r="5668" spans="7:26" x14ac:dyDescent="0.25">
      <c r="P5668" s="3"/>
      <c r="V5668" s="1"/>
      <c r="Y5668" s="4"/>
      <c r="Z5668" s="5"/>
    </row>
    <row r="5669" spans="7:26" x14ac:dyDescent="0.25">
      <c r="P5669" s="3"/>
      <c r="V5669" s="1"/>
      <c r="Y5669" s="4"/>
      <c r="Z5669" s="5"/>
    </row>
    <row r="5670" spans="7:26" x14ac:dyDescent="0.25">
      <c r="P5670" s="3"/>
      <c r="V5670" s="1"/>
      <c r="Y5670" s="4"/>
      <c r="Z5670" s="5"/>
    </row>
    <row r="5671" spans="7:26" x14ac:dyDescent="0.25">
      <c r="P5671" s="3"/>
      <c r="V5671" s="1"/>
      <c r="Y5671" s="4"/>
      <c r="Z5671" s="5"/>
    </row>
    <row r="5672" spans="7:26" x14ac:dyDescent="0.25">
      <c r="P5672" s="3"/>
      <c r="V5672" s="1"/>
      <c r="Y5672" s="4"/>
      <c r="Z5672" s="5"/>
    </row>
    <row r="5673" spans="7:26" x14ac:dyDescent="0.25">
      <c r="P5673" s="3"/>
      <c r="V5673" s="1"/>
      <c r="Y5673" s="4"/>
      <c r="Z5673" s="5"/>
    </row>
    <row r="5674" spans="7:26" x14ac:dyDescent="0.25">
      <c r="P5674" s="3"/>
      <c r="V5674" s="1"/>
      <c r="Y5674" s="4"/>
      <c r="Z5674" s="5"/>
    </row>
    <row r="5675" spans="7:26" x14ac:dyDescent="0.25">
      <c r="P5675" s="3"/>
      <c r="V5675" s="1"/>
      <c r="Y5675" s="4"/>
      <c r="Z5675" s="5"/>
    </row>
    <row r="5676" spans="7:26" x14ac:dyDescent="0.25">
      <c r="P5676" s="3"/>
      <c r="V5676" s="1"/>
      <c r="Y5676" s="4"/>
      <c r="Z5676" s="5"/>
    </row>
    <row r="5677" spans="7:26" x14ac:dyDescent="0.25">
      <c r="P5677" s="3"/>
      <c r="V5677" s="1"/>
      <c r="Y5677" s="4"/>
      <c r="Z5677" s="5"/>
    </row>
    <row r="5678" spans="7:26" x14ac:dyDescent="0.25">
      <c r="G5678" s="6"/>
      <c r="P5678" s="3"/>
      <c r="V5678" s="1"/>
      <c r="Y5678" s="4"/>
      <c r="Z5678" s="5"/>
    </row>
    <row r="5679" spans="7:26" x14ac:dyDescent="0.25">
      <c r="P5679" s="3"/>
      <c r="V5679" s="1"/>
      <c r="Y5679" s="4"/>
      <c r="Z5679" s="5"/>
    </row>
    <row r="5680" spans="7:26" x14ac:dyDescent="0.25">
      <c r="P5680" s="3"/>
      <c r="V5680" s="1"/>
      <c r="Y5680" s="4"/>
      <c r="Z5680" s="5"/>
    </row>
    <row r="5681" spans="16:26" x14ac:dyDescent="0.25">
      <c r="P5681" s="3"/>
      <c r="V5681" s="1"/>
      <c r="Y5681" s="4"/>
      <c r="Z5681" s="5"/>
    </row>
    <row r="5682" spans="16:26" x14ac:dyDescent="0.25">
      <c r="P5682" s="3"/>
      <c r="V5682" s="1"/>
      <c r="Y5682" s="4"/>
      <c r="Z5682" s="5"/>
    </row>
    <row r="5683" spans="16:26" x14ac:dyDescent="0.25">
      <c r="P5683" s="3"/>
      <c r="V5683" s="1"/>
      <c r="Y5683" s="4"/>
      <c r="Z5683" s="5"/>
    </row>
    <row r="5684" spans="16:26" x14ac:dyDescent="0.25">
      <c r="P5684" s="3"/>
      <c r="V5684" s="1"/>
      <c r="Y5684" s="4"/>
      <c r="Z5684" s="5"/>
    </row>
    <row r="5685" spans="16:26" x14ac:dyDescent="0.25">
      <c r="P5685" s="3"/>
      <c r="V5685" s="1"/>
      <c r="Y5685" s="4"/>
      <c r="Z5685" s="5"/>
    </row>
    <row r="5686" spans="16:26" x14ac:dyDescent="0.25">
      <c r="P5686" s="3"/>
      <c r="V5686" s="1"/>
      <c r="Y5686" s="4"/>
      <c r="Z5686" s="5"/>
    </row>
    <row r="5687" spans="16:26" x14ac:dyDescent="0.25">
      <c r="P5687" s="3"/>
      <c r="V5687" s="1"/>
      <c r="Y5687" s="4"/>
      <c r="Z5687" s="5"/>
    </row>
    <row r="5688" spans="16:26" x14ac:dyDescent="0.25">
      <c r="P5688" s="3"/>
      <c r="V5688" s="1"/>
      <c r="Y5688" s="4"/>
      <c r="Z5688" s="5"/>
    </row>
    <row r="5689" spans="16:26" x14ac:dyDescent="0.25">
      <c r="P5689" s="3"/>
      <c r="V5689" s="1"/>
      <c r="Y5689" s="4"/>
      <c r="Z5689" s="5"/>
    </row>
    <row r="5690" spans="16:26" x14ac:dyDescent="0.25">
      <c r="P5690" s="3"/>
      <c r="V5690" s="1"/>
      <c r="Y5690" s="4"/>
      <c r="Z5690" s="5"/>
    </row>
    <row r="5691" spans="16:26" x14ac:dyDescent="0.25">
      <c r="P5691" s="3"/>
      <c r="V5691" s="1"/>
      <c r="Y5691" s="4"/>
      <c r="Z5691" s="5"/>
    </row>
    <row r="5692" spans="16:26" x14ac:dyDescent="0.25">
      <c r="P5692" s="3"/>
      <c r="V5692" s="1"/>
      <c r="Y5692" s="4"/>
      <c r="Z5692" s="5"/>
    </row>
    <row r="5693" spans="16:26" x14ac:dyDescent="0.25">
      <c r="P5693" s="3"/>
      <c r="V5693" s="1"/>
      <c r="Y5693" s="4"/>
      <c r="Z5693" s="5"/>
    </row>
    <row r="5694" spans="16:26" x14ac:dyDescent="0.25">
      <c r="P5694" s="3"/>
      <c r="V5694" s="1"/>
      <c r="Y5694" s="4"/>
      <c r="Z5694" s="5"/>
    </row>
    <row r="5695" spans="16:26" x14ac:dyDescent="0.25">
      <c r="P5695" s="3"/>
      <c r="V5695" s="1"/>
      <c r="Y5695" s="4"/>
      <c r="Z5695" s="5"/>
    </row>
    <row r="5696" spans="16:26" x14ac:dyDescent="0.25">
      <c r="P5696" s="3"/>
      <c r="V5696" s="1"/>
      <c r="Y5696" s="4"/>
      <c r="Z5696" s="5"/>
    </row>
    <row r="5697" spans="16:26" x14ac:dyDescent="0.25">
      <c r="P5697" s="3"/>
      <c r="V5697" s="1"/>
      <c r="Y5697" s="4"/>
      <c r="Z5697" s="5"/>
    </row>
    <row r="5698" spans="16:26" x14ac:dyDescent="0.25">
      <c r="P5698" s="3"/>
      <c r="V5698" s="1"/>
      <c r="Y5698" s="4"/>
      <c r="Z5698" s="5"/>
    </row>
    <row r="5699" spans="16:26" x14ac:dyDescent="0.25">
      <c r="P5699" s="3"/>
      <c r="V5699" s="1"/>
      <c r="Y5699" s="4"/>
      <c r="Z5699" s="5"/>
    </row>
    <row r="5700" spans="16:26" x14ac:dyDescent="0.25">
      <c r="P5700" s="3"/>
      <c r="V5700" s="1"/>
      <c r="Y5700" s="4"/>
      <c r="Z5700" s="5"/>
    </row>
    <row r="5701" spans="16:26" x14ac:dyDescent="0.25">
      <c r="P5701" s="3"/>
      <c r="V5701" s="1"/>
      <c r="Y5701" s="4"/>
      <c r="Z5701" s="5"/>
    </row>
    <row r="5702" spans="16:26" x14ac:dyDescent="0.25">
      <c r="P5702" s="3"/>
      <c r="V5702" s="1"/>
      <c r="Y5702" s="4"/>
      <c r="Z5702" s="5"/>
    </row>
    <row r="5703" spans="16:26" x14ac:dyDescent="0.25">
      <c r="P5703" s="3"/>
      <c r="V5703" s="1"/>
      <c r="Y5703" s="4"/>
      <c r="Z5703" s="5"/>
    </row>
    <row r="5704" spans="16:26" x14ac:dyDescent="0.25">
      <c r="P5704" s="3"/>
      <c r="V5704" s="1"/>
      <c r="Y5704" s="4"/>
      <c r="Z5704" s="5"/>
    </row>
    <row r="5705" spans="16:26" x14ac:dyDescent="0.25">
      <c r="P5705" s="3"/>
      <c r="V5705" s="1"/>
      <c r="Y5705" s="4"/>
      <c r="Z5705" s="5"/>
    </row>
    <row r="5706" spans="16:26" x14ac:dyDescent="0.25">
      <c r="P5706" s="3"/>
      <c r="V5706" s="1"/>
      <c r="Y5706" s="4"/>
      <c r="Z5706" s="5"/>
    </row>
    <row r="5707" spans="16:26" x14ac:dyDescent="0.25">
      <c r="P5707" s="3"/>
      <c r="V5707" s="1"/>
      <c r="Y5707" s="4"/>
      <c r="Z5707" s="5"/>
    </row>
    <row r="5708" spans="16:26" x14ac:dyDescent="0.25">
      <c r="P5708" s="3"/>
      <c r="V5708" s="1"/>
      <c r="Y5708" s="4"/>
      <c r="Z5708" s="5"/>
    </row>
    <row r="5709" spans="16:26" x14ac:dyDescent="0.25">
      <c r="P5709" s="3"/>
      <c r="V5709" s="1"/>
      <c r="Y5709" s="4"/>
      <c r="Z5709" s="5"/>
    </row>
    <row r="5710" spans="16:26" x14ac:dyDescent="0.25">
      <c r="P5710" s="3"/>
      <c r="V5710" s="1"/>
      <c r="Y5710" s="4"/>
      <c r="Z5710" s="5"/>
    </row>
    <row r="5711" spans="16:26" x14ac:dyDescent="0.25">
      <c r="P5711" s="3"/>
      <c r="V5711" s="1"/>
      <c r="Y5711" s="4"/>
      <c r="Z5711" s="5"/>
    </row>
    <row r="5712" spans="16:26" x14ac:dyDescent="0.25">
      <c r="P5712" s="3"/>
      <c r="V5712" s="1"/>
      <c r="Y5712" s="4"/>
      <c r="Z5712" s="5"/>
    </row>
    <row r="5713" spans="16:26" x14ac:dyDescent="0.25">
      <c r="P5713" s="3"/>
      <c r="V5713" s="1"/>
      <c r="Y5713" s="4"/>
      <c r="Z5713" s="5"/>
    </row>
    <row r="5714" spans="16:26" x14ac:dyDescent="0.25">
      <c r="P5714" s="3"/>
      <c r="V5714" s="1"/>
      <c r="Y5714" s="4"/>
      <c r="Z5714" s="5"/>
    </row>
    <row r="5715" spans="16:26" x14ac:dyDescent="0.25">
      <c r="P5715" s="3"/>
      <c r="V5715" s="1"/>
      <c r="Y5715" s="4"/>
      <c r="Z5715" s="5"/>
    </row>
    <row r="5716" spans="16:26" x14ac:dyDescent="0.25">
      <c r="P5716" s="3"/>
      <c r="V5716" s="1"/>
      <c r="Y5716" s="4"/>
      <c r="Z5716" s="5"/>
    </row>
    <row r="5717" spans="16:26" x14ac:dyDescent="0.25">
      <c r="P5717" s="3"/>
      <c r="V5717" s="1"/>
      <c r="Y5717" s="4"/>
      <c r="Z5717" s="5"/>
    </row>
    <row r="5718" spans="16:26" x14ac:dyDescent="0.25">
      <c r="P5718" s="3"/>
      <c r="V5718" s="1"/>
      <c r="Y5718" s="4"/>
      <c r="Z5718" s="5"/>
    </row>
    <row r="5719" spans="16:26" x14ac:dyDescent="0.25">
      <c r="P5719" s="3"/>
      <c r="V5719" s="1"/>
      <c r="Y5719" s="4"/>
      <c r="Z5719" s="5"/>
    </row>
    <row r="5720" spans="16:26" x14ac:dyDescent="0.25">
      <c r="P5720" s="3"/>
      <c r="V5720" s="1"/>
      <c r="Y5720" s="4"/>
      <c r="Z5720" s="5"/>
    </row>
    <row r="5721" spans="16:26" x14ac:dyDescent="0.25">
      <c r="P5721" s="3"/>
      <c r="V5721" s="1"/>
      <c r="Y5721" s="4"/>
      <c r="Z5721" s="5"/>
    </row>
    <row r="5722" spans="16:26" x14ac:dyDescent="0.25">
      <c r="P5722" s="3"/>
      <c r="V5722" s="1"/>
      <c r="Y5722" s="4"/>
      <c r="Z5722" s="5"/>
    </row>
    <row r="5723" spans="16:26" x14ac:dyDescent="0.25">
      <c r="P5723" s="3"/>
      <c r="V5723" s="1"/>
      <c r="Y5723" s="4"/>
      <c r="Z5723" s="5"/>
    </row>
    <row r="5724" spans="16:26" x14ac:dyDescent="0.25">
      <c r="P5724" s="3"/>
      <c r="V5724" s="1"/>
      <c r="Y5724" s="4"/>
      <c r="Z5724" s="5"/>
    </row>
    <row r="5725" spans="16:26" x14ac:dyDescent="0.25">
      <c r="P5725" s="3"/>
      <c r="V5725" s="1"/>
      <c r="Y5725" s="4"/>
      <c r="Z5725" s="5"/>
    </row>
    <row r="5726" spans="16:26" x14ac:dyDescent="0.25">
      <c r="P5726" s="3"/>
      <c r="V5726" s="1"/>
      <c r="Y5726" s="4"/>
      <c r="Z5726" s="5"/>
    </row>
    <row r="5727" spans="16:26" x14ac:dyDescent="0.25">
      <c r="P5727" s="3"/>
      <c r="V5727" s="1"/>
      <c r="Y5727" s="4"/>
      <c r="Z5727" s="5"/>
    </row>
    <row r="5728" spans="16:26" x14ac:dyDescent="0.25">
      <c r="P5728" s="3"/>
      <c r="V5728" s="1"/>
      <c r="Y5728" s="4"/>
      <c r="Z5728" s="5"/>
    </row>
    <row r="5729" spans="16:26" x14ac:dyDescent="0.25">
      <c r="P5729" s="3"/>
      <c r="V5729" s="1"/>
      <c r="Y5729" s="4"/>
      <c r="Z5729" s="5"/>
    </row>
    <row r="5730" spans="16:26" x14ac:dyDescent="0.25">
      <c r="P5730" s="3"/>
      <c r="V5730" s="1"/>
      <c r="Y5730" s="4"/>
      <c r="Z5730" s="5"/>
    </row>
    <row r="5731" spans="16:26" x14ac:dyDescent="0.25">
      <c r="P5731" s="3"/>
      <c r="V5731" s="1"/>
      <c r="Y5731" s="4"/>
      <c r="Z5731" s="5"/>
    </row>
    <row r="5732" spans="16:26" x14ac:dyDescent="0.25">
      <c r="P5732" s="3"/>
      <c r="V5732" s="1"/>
      <c r="Y5732" s="4"/>
      <c r="Z5732" s="5"/>
    </row>
    <row r="5733" spans="16:26" x14ac:dyDescent="0.25">
      <c r="P5733" s="3"/>
      <c r="V5733" s="1"/>
      <c r="Y5733" s="4"/>
      <c r="Z5733" s="5"/>
    </row>
    <row r="5734" spans="16:26" x14ac:dyDescent="0.25">
      <c r="P5734" s="3"/>
      <c r="V5734" s="1"/>
      <c r="Y5734" s="4"/>
      <c r="Z5734" s="5"/>
    </row>
    <row r="5735" spans="16:26" x14ac:dyDescent="0.25">
      <c r="P5735" s="3"/>
      <c r="V5735" s="1"/>
      <c r="Y5735" s="4"/>
      <c r="Z5735" s="5"/>
    </row>
    <row r="5736" spans="16:26" x14ac:dyDescent="0.25">
      <c r="P5736" s="3"/>
      <c r="V5736" s="1"/>
      <c r="Y5736" s="4"/>
      <c r="Z5736" s="5"/>
    </row>
    <row r="5737" spans="16:26" x14ac:dyDescent="0.25">
      <c r="P5737" s="3"/>
      <c r="V5737" s="1"/>
      <c r="Y5737" s="4"/>
      <c r="Z5737" s="5"/>
    </row>
    <row r="5738" spans="16:26" x14ac:dyDescent="0.25">
      <c r="P5738" s="3"/>
      <c r="V5738" s="1"/>
      <c r="Y5738" s="4"/>
      <c r="Z5738" s="5"/>
    </row>
    <row r="5739" spans="16:26" x14ac:dyDescent="0.25">
      <c r="P5739" s="3"/>
      <c r="V5739" s="1"/>
      <c r="Y5739" s="4"/>
      <c r="Z5739" s="5"/>
    </row>
    <row r="5740" spans="16:26" x14ac:dyDescent="0.25">
      <c r="P5740" s="3"/>
      <c r="V5740" s="1"/>
      <c r="Y5740" s="4"/>
      <c r="Z5740" s="5"/>
    </row>
    <row r="5741" spans="16:26" x14ac:dyDescent="0.25">
      <c r="P5741" s="3"/>
      <c r="V5741" s="1"/>
      <c r="Y5741" s="4"/>
      <c r="Z5741" s="5"/>
    </row>
    <row r="5742" spans="16:26" x14ac:dyDescent="0.25">
      <c r="P5742" s="3"/>
      <c r="V5742" s="1"/>
      <c r="Y5742" s="4"/>
      <c r="Z5742" s="5"/>
    </row>
    <row r="5743" spans="16:26" x14ac:dyDescent="0.25">
      <c r="P5743" s="3"/>
      <c r="V5743" s="1"/>
      <c r="Y5743" s="4"/>
      <c r="Z5743" s="5"/>
    </row>
    <row r="5744" spans="16:26" x14ac:dyDescent="0.25">
      <c r="P5744" s="3"/>
      <c r="V5744" s="1"/>
      <c r="Y5744" s="4"/>
      <c r="Z5744" s="5"/>
    </row>
    <row r="5745" spans="16:26" x14ac:dyDescent="0.25">
      <c r="P5745" s="3"/>
      <c r="V5745" s="1"/>
      <c r="Y5745" s="4"/>
      <c r="Z5745" s="5"/>
    </row>
    <row r="5746" spans="16:26" x14ac:dyDescent="0.25">
      <c r="P5746" s="3"/>
      <c r="V5746" s="1"/>
      <c r="Y5746" s="4"/>
      <c r="Z5746" s="5"/>
    </row>
    <row r="5747" spans="16:26" x14ac:dyDescent="0.25">
      <c r="P5747" s="3"/>
      <c r="V5747" s="1"/>
      <c r="Y5747" s="4"/>
      <c r="Z5747" s="5"/>
    </row>
    <row r="5748" spans="16:26" x14ac:dyDescent="0.25">
      <c r="P5748" s="3"/>
      <c r="V5748" s="1"/>
      <c r="Y5748" s="4"/>
      <c r="Z5748" s="5"/>
    </row>
    <row r="5749" spans="16:26" x14ac:dyDescent="0.25">
      <c r="P5749" s="3"/>
      <c r="V5749" s="1"/>
      <c r="Y5749" s="4"/>
      <c r="Z5749" s="5"/>
    </row>
    <row r="5750" spans="16:26" x14ac:dyDescent="0.25">
      <c r="P5750" s="3"/>
      <c r="V5750" s="1"/>
      <c r="Y5750" s="4"/>
      <c r="Z5750" s="5"/>
    </row>
    <row r="5751" spans="16:26" x14ac:dyDescent="0.25">
      <c r="P5751" s="3"/>
      <c r="V5751" s="1"/>
      <c r="Y5751" s="4"/>
      <c r="Z5751" s="5"/>
    </row>
    <row r="5752" spans="16:26" x14ac:dyDescent="0.25">
      <c r="P5752" s="3"/>
      <c r="V5752" s="1"/>
      <c r="Y5752" s="4"/>
      <c r="Z5752" s="5"/>
    </row>
    <row r="5753" spans="16:26" x14ac:dyDescent="0.25">
      <c r="P5753" s="3"/>
      <c r="V5753" s="1"/>
      <c r="Y5753" s="4"/>
      <c r="Z5753" s="5"/>
    </row>
    <row r="5754" spans="16:26" x14ac:dyDescent="0.25">
      <c r="P5754" s="3"/>
      <c r="V5754" s="1"/>
      <c r="Y5754" s="4"/>
      <c r="Z5754" s="5"/>
    </row>
    <row r="5755" spans="16:26" x14ac:dyDescent="0.25">
      <c r="P5755" s="3"/>
      <c r="V5755" s="1"/>
      <c r="Y5755" s="4"/>
      <c r="Z5755" s="5"/>
    </row>
    <row r="5756" spans="16:26" x14ac:dyDescent="0.25">
      <c r="P5756" s="3"/>
      <c r="V5756" s="1"/>
      <c r="Y5756" s="4"/>
      <c r="Z5756" s="5"/>
    </row>
    <row r="5757" spans="16:26" x14ac:dyDescent="0.25">
      <c r="P5757" s="3"/>
      <c r="V5757" s="1"/>
      <c r="Y5757" s="4"/>
      <c r="Z5757" s="5"/>
    </row>
    <row r="5758" spans="16:26" x14ac:dyDescent="0.25">
      <c r="P5758" s="3"/>
      <c r="V5758" s="1"/>
      <c r="Y5758" s="4"/>
      <c r="Z5758" s="5"/>
    </row>
    <row r="5759" spans="16:26" x14ac:dyDescent="0.25">
      <c r="P5759" s="3"/>
      <c r="V5759" s="1"/>
      <c r="Y5759" s="4"/>
      <c r="Z5759" s="5"/>
    </row>
    <row r="5760" spans="16:26" x14ac:dyDescent="0.25">
      <c r="P5760" s="3"/>
      <c r="V5760" s="1"/>
      <c r="Y5760" s="4"/>
      <c r="Z5760" s="5"/>
    </row>
    <row r="5761" spans="16:26" x14ac:dyDescent="0.25">
      <c r="P5761" s="3"/>
      <c r="V5761" s="1"/>
      <c r="Y5761" s="4"/>
      <c r="Z5761" s="5"/>
    </row>
    <row r="5762" spans="16:26" x14ac:dyDescent="0.25">
      <c r="P5762" s="3"/>
      <c r="V5762" s="1"/>
      <c r="Y5762" s="4"/>
      <c r="Z5762" s="5"/>
    </row>
    <row r="5763" spans="16:26" x14ac:dyDescent="0.25">
      <c r="P5763" s="3"/>
      <c r="V5763" s="1"/>
      <c r="Y5763" s="4"/>
      <c r="Z5763" s="5"/>
    </row>
    <row r="5764" spans="16:26" x14ac:dyDescent="0.25">
      <c r="P5764" s="3"/>
      <c r="V5764" s="1"/>
      <c r="Y5764" s="4"/>
      <c r="Z5764" s="5"/>
    </row>
    <row r="5765" spans="16:26" x14ac:dyDescent="0.25">
      <c r="P5765" s="3"/>
      <c r="V5765" s="1"/>
      <c r="Y5765" s="4"/>
      <c r="Z5765" s="5"/>
    </row>
    <row r="5766" spans="16:26" x14ac:dyDescent="0.25">
      <c r="P5766" s="3"/>
      <c r="V5766" s="1"/>
      <c r="Y5766" s="4"/>
      <c r="Z5766" s="5"/>
    </row>
    <row r="5767" spans="16:26" x14ac:dyDescent="0.25">
      <c r="P5767" s="3"/>
      <c r="V5767" s="1"/>
      <c r="Y5767" s="4"/>
      <c r="Z5767" s="5"/>
    </row>
    <row r="5768" spans="16:26" x14ac:dyDescent="0.25">
      <c r="P5768" s="3"/>
      <c r="V5768" s="1"/>
      <c r="Y5768" s="4"/>
      <c r="Z5768" s="5"/>
    </row>
    <row r="5769" spans="16:26" x14ac:dyDescent="0.25">
      <c r="P5769" s="3"/>
      <c r="V5769" s="1"/>
      <c r="Y5769" s="4"/>
      <c r="Z5769" s="5"/>
    </row>
    <row r="5770" spans="16:26" x14ac:dyDescent="0.25">
      <c r="P5770" s="3"/>
      <c r="V5770" s="1"/>
      <c r="Y5770" s="4"/>
      <c r="Z5770" s="5"/>
    </row>
    <row r="5771" spans="16:26" x14ac:dyDescent="0.25">
      <c r="P5771" s="3"/>
      <c r="V5771" s="1"/>
      <c r="Y5771" s="4"/>
      <c r="Z5771" s="5"/>
    </row>
    <row r="5772" spans="16:26" x14ac:dyDescent="0.25">
      <c r="P5772" s="3"/>
      <c r="V5772" s="1"/>
      <c r="Y5772" s="4"/>
      <c r="Z5772" s="5"/>
    </row>
    <row r="5773" spans="16:26" x14ac:dyDescent="0.25">
      <c r="P5773" s="3"/>
      <c r="V5773" s="1"/>
      <c r="Y5773" s="4"/>
      <c r="Z5773" s="5"/>
    </row>
    <row r="5774" spans="16:26" x14ac:dyDescent="0.25">
      <c r="P5774" s="3"/>
      <c r="V5774" s="1"/>
      <c r="Y5774" s="4"/>
      <c r="Z5774" s="5"/>
    </row>
    <row r="5775" spans="16:26" x14ac:dyDescent="0.25">
      <c r="P5775" s="3"/>
      <c r="V5775" s="1"/>
      <c r="Y5775" s="4"/>
      <c r="Z5775" s="5"/>
    </row>
    <row r="5776" spans="16:26" x14ac:dyDescent="0.25">
      <c r="P5776" s="3"/>
      <c r="V5776" s="1"/>
      <c r="Y5776" s="4"/>
      <c r="Z5776" s="5"/>
    </row>
    <row r="5777" spans="16:26" x14ac:dyDescent="0.25">
      <c r="P5777" s="3"/>
      <c r="V5777" s="1"/>
      <c r="Y5777" s="4"/>
      <c r="Z5777" s="5"/>
    </row>
    <row r="5778" spans="16:26" x14ac:dyDescent="0.25">
      <c r="P5778" s="3"/>
      <c r="V5778" s="1"/>
      <c r="Y5778" s="4"/>
      <c r="Z5778" s="5"/>
    </row>
    <row r="5779" spans="16:26" x14ac:dyDescent="0.25">
      <c r="P5779" s="3"/>
      <c r="V5779" s="1"/>
      <c r="Y5779" s="4"/>
      <c r="Z5779" s="5"/>
    </row>
    <row r="5780" spans="16:26" x14ac:dyDescent="0.25">
      <c r="P5780" s="3"/>
      <c r="V5780" s="1"/>
      <c r="Y5780" s="4"/>
      <c r="Z5780" s="5"/>
    </row>
    <row r="5781" spans="16:26" x14ac:dyDescent="0.25">
      <c r="P5781" s="3"/>
      <c r="V5781" s="1"/>
      <c r="Y5781" s="4"/>
      <c r="Z5781" s="5"/>
    </row>
    <row r="5782" spans="16:26" x14ac:dyDescent="0.25">
      <c r="P5782" s="3"/>
      <c r="V5782" s="1"/>
      <c r="Y5782" s="4"/>
      <c r="Z5782" s="5"/>
    </row>
    <row r="5783" spans="16:26" x14ac:dyDescent="0.25">
      <c r="P5783" s="3"/>
      <c r="V5783" s="1"/>
      <c r="Y5783" s="4"/>
      <c r="Z5783" s="5"/>
    </row>
    <row r="5784" spans="16:26" x14ac:dyDescent="0.25">
      <c r="P5784" s="3"/>
      <c r="V5784" s="1"/>
      <c r="Y5784" s="4"/>
      <c r="Z5784" s="5"/>
    </row>
    <row r="5785" spans="16:26" x14ac:dyDescent="0.25">
      <c r="P5785" s="3"/>
      <c r="V5785" s="1"/>
      <c r="Y5785" s="4"/>
      <c r="Z5785" s="5"/>
    </row>
    <row r="5786" spans="16:26" x14ac:dyDescent="0.25">
      <c r="P5786" s="3"/>
      <c r="V5786" s="1"/>
      <c r="Y5786" s="4"/>
      <c r="Z5786" s="5"/>
    </row>
    <row r="5787" spans="16:26" x14ac:dyDescent="0.25">
      <c r="P5787" s="3"/>
      <c r="V5787" s="1"/>
      <c r="Y5787" s="4"/>
      <c r="Z5787" s="5"/>
    </row>
    <row r="5788" spans="16:26" x14ac:dyDescent="0.25">
      <c r="P5788" s="3"/>
      <c r="V5788" s="1"/>
      <c r="Y5788" s="4"/>
      <c r="Z5788" s="5"/>
    </row>
    <row r="5789" spans="16:26" x14ac:dyDescent="0.25">
      <c r="P5789" s="3"/>
      <c r="V5789" s="1"/>
      <c r="Y5789" s="4"/>
      <c r="Z5789" s="5"/>
    </row>
    <row r="5790" spans="16:26" x14ac:dyDescent="0.25">
      <c r="P5790" s="3"/>
      <c r="V5790" s="1"/>
      <c r="Y5790" s="4"/>
      <c r="Z5790" s="5"/>
    </row>
    <row r="5791" spans="16:26" x14ac:dyDescent="0.25">
      <c r="P5791" s="3"/>
      <c r="V5791" s="1"/>
      <c r="Y5791" s="4"/>
      <c r="Z5791" s="5"/>
    </row>
    <row r="5792" spans="16:26" x14ac:dyDescent="0.25">
      <c r="P5792" s="3"/>
      <c r="V5792" s="1"/>
      <c r="Y5792" s="4"/>
      <c r="Z5792" s="5"/>
    </row>
    <row r="5793" spans="7:26" x14ac:dyDescent="0.25">
      <c r="P5793" s="3"/>
      <c r="V5793" s="1"/>
      <c r="Y5793" s="4"/>
      <c r="Z5793" s="5"/>
    </row>
    <row r="5794" spans="7:26" x14ac:dyDescent="0.25">
      <c r="P5794" s="3"/>
      <c r="V5794" s="1"/>
      <c r="Y5794" s="4"/>
      <c r="Z5794" s="5"/>
    </row>
    <row r="5795" spans="7:26" x14ac:dyDescent="0.25">
      <c r="P5795" s="3"/>
      <c r="V5795" s="1"/>
      <c r="Y5795" s="4"/>
      <c r="Z5795" s="5"/>
    </row>
    <row r="5796" spans="7:26" x14ac:dyDescent="0.25">
      <c r="P5796" s="3"/>
      <c r="V5796" s="1"/>
      <c r="Y5796" s="4"/>
      <c r="Z5796" s="5"/>
    </row>
    <row r="5797" spans="7:26" x14ac:dyDescent="0.25">
      <c r="P5797" s="3"/>
      <c r="V5797" s="1"/>
      <c r="Y5797" s="4"/>
      <c r="Z5797" s="5"/>
    </row>
    <row r="5798" spans="7:26" x14ac:dyDescent="0.25">
      <c r="P5798" s="3"/>
      <c r="V5798" s="1"/>
      <c r="Y5798" s="4"/>
      <c r="Z5798" s="5"/>
    </row>
    <row r="5799" spans="7:26" x14ac:dyDescent="0.25">
      <c r="P5799" s="3"/>
      <c r="V5799" s="1"/>
      <c r="Y5799" s="4"/>
      <c r="Z5799" s="5"/>
    </row>
    <row r="5800" spans="7:26" x14ac:dyDescent="0.25">
      <c r="P5800" s="3"/>
      <c r="V5800" s="1"/>
      <c r="Y5800" s="4"/>
      <c r="Z5800" s="5"/>
    </row>
    <row r="5801" spans="7:26" x14ac:dyDescent="0.25">
      <c r="P5801" s="3"/>
      <c r="V5801" s="1"/>
      <c r="Y5801" s="4"/>
      <c r="Z5801" s="5"/>
    </row>
    <row r="5802" spans="7:26" x14ac:dyDescent="0.25">
      <c r="P5802" s="3"/>
      <c r="V5802" s="1"/>
      <c r="Y5802" s="4"/>
      <c r="Z5802" s="5"/>
    </row>
    <row r="5803" spans="7:26" x14ac:dyDescent="0.25">
      <c r="P5803" s="3"/>
      <c r="V5803" s="1"/>
      <c r="Y5803" s="4"/>
      <c r="Z5803" s="5"/>
    </row>
    <row r="5804" spans="7:26" x14ac:dyDescent="0.25">
      <c r="P5804" s="3"/>
      <c r="V5804" s="1"/>
      <c r="Y5804" s="4"/>
      <c r="Z5804" s="5"/>
    </row>
    <row r="5805" spans="7:26" x14ac:dyDescent="0.25">
      <c r="P5805" s="3"/>
      <c r="V5805" s="1"/>
      <c r="Y5805" s="4"/>
      <c r="Z5805" s="5"/>
    </row>
    <row r="5806" spans="7:26" x14ac:dyDescent="0.25">
      <c r="G5806" s="6"/>
      <c r="P5806" s="3"/>
      <c r="V5806" s="1"/>
      <c r="Y5806" s="4"/>
      <c r="Z5806" s="5"/>
    </row>
    <row r="5807" spans="7:26" x14ac:dyDescent="0.25">
      <c r="P5807" s="3"/>
      <c r="V5807" s="1"/>
      <c r="Y5807" s="4"/>
      <c r="Z5807" s="5"/>
    </row>
    <row r="5808" spans="7:26" x14ac:dyDescent="0.25">
      <c r="P5808" s="3"/>
      <c r="V5808" s="1"/>
      <c r="Y5808" s="4"/>
      <c r="Z5808" s="5"/>
    </row>
    <row r="5809" spans="16:26" x14ac:dyDescent="0.25">
      <c r="P5809" s="3"/>
      <c r="V5809" s="1"/>
      <c r="Y5809" s="4"/>
      <c r="Z5809" s="5"/>
    </row>
    <row r="5810" spans="16:26" x14ac:dyDescent="0.25">
      <c r="P5810" s="3"/>
      <c r="V5810" s="1"/>
      <c r="Y5810" s="4"/>
      <c r="Z5810" s="5"/>
    </row>
    <row r="5811" spans="16:26" x14ac:dyDescent="0.25">
      <c r="P5811" s="3"/>
      <c r="V5811" s="1"/>
      <c r="Y5811" s="4"/>
      <c r="Z5811" s="5"/>
    </row>
    <row r="5812" spans="16:26" x14ac:dyDescent="0.25">
      <c r="P5812" s="3"/>
      <c r="V5812" s="1"/>
      <c r="Y5812" s="4"/>
      <c r="Z5812" s="5"/>
    </row>
    <row r="5813" spans="16:26" x14ac:dyDescent="0.25">
      <c r="P5813" s="3"/>
      <c r="V5813" s="1"/>
      <c r="Y5813" s="4"/>
      <c r="Z5813" s="5"/>
    </row>
    <row r="5814" spans="16:26" x14ac:dyDescent="0.25">
      <c r="P5814" s="3"/>
      <c r="V5814" s="1"/>
      <c r="Y5814" s="4"/>
      <c r="Z5814" s="5"/>
    </row>
    <row r="5815" spans="16:26" x14ac:dyDescent="0.25">
      <c r="P5815" s="3"/>
      <c r="V5815" s="1"/>
      <c r="Y5815" s="4"/>
      <c r="Z5815" s="5"/>
    </row>
    <row r="5816" spans="16:26" x14ac:dyDescent="0.25">
      <c r="P5816" s="3"/>
      <c r="V5816" s="1"/>
      <c r="Y5816" s="4"/>
      <c r="Z5816" s="5"/>
    </row>
    <row r="5817" spans="16:26" x14ac:dyDescent="0.25">
      <c r="P5817" s="3"/>
      <c r="V5817" s="1"/>
      <c r="Y5817" s="4"/>
      <c r="Z5817" s="5"/>
    </row>
    <row r="5818" spans="16:26" x14ac:dyDescent="0.25">
      <c r="P5818" s="3"/>
      <c r="V5818" s="1"/>
      <c r="Y5818" s="4"/>
      <c r="Z5818" s="5"/>
    </row>
    <row r="5819" spans="16:26" x14ac:dyDescent="0.25">
      <c r="P5819" s="3"/>
      <c r="V5819" s="1"/>
      <c r="Y5819" s="4"/>
      <c r="Z5819" s="5"/>
    </row>
    <row r="5820" spans="16:26" x14ac:dyDescent="0.25">
      <c r="P5820" s="3"/>
      <c r="V5820" s="1"/>
      <c r="Y5820" s="4"/>
      <c r="Z5820" s="5"/>
    </row>
    <row r="5821" spans="16:26" x14ac:dyDescent="0.25">
      <c r="P5821" s="3"/>
      <c r="V5821" s="1"/>
      <c r="Y5821" s="4"/>
      <c r="Z5821" s="5"/>
    </row>
    <row r="5822" spans="16:26" x14ac:dyDescent="0.25">
      <c r="P5822" s="3"/>
      <c r="V5822" s="1"/>
      <c r="Y5822" s="4"/>
      <c r="Z5822" s="5"/>
    </row>
    <row r="5823" spans="16:26" x14ac:dyDescent="0.25">
      <c r="P5823" s="3"/>
      <c r="V5823" s="1"/>
      <c r="Y5823" s="4"/>
      <c r="Z5823" s="5"/>
    </row>
    <row r="5824" spans="16:26" x14ac:dyDescent="0.25">
      <c r="P5824" s="3"/>
      <c r="V5824" s="1"/>
      <c r="Y5824" s="4"/>
      <c r="Z5824" s="5"/>
    </row>
    <row r="5825" spans="16:26" x14ac:dyDescent="0.25">
      <c r="P5825" s="3"/>
      <c r="V5825" s="1"/>
      <c r="Y5825" s="4"/>
      <c r="Z5825" s="5"/>
    </row>
    <row r="5826" spans="16:26" x14ac:dyDescent="0.25">
      <c r="P5826" s="3"/>
      <c r="V5826" s="1"/>
      <c r="Y5826" s="4"/>
      <c r="Z5826" s="5"/>
    </row>
    <row r="5827" spans="16:26" x14ac:dyDescent="0.25">
      <c r="P5827" s="3"/>
      <c r="V5827" s="1"/>
      <c r="Y5827" s="4"/>
      <c r="Z5827" s="5"/>
    </row>
    <row r="5828" spans="16:26" x14ac:dyDescent="0.25">
      <c r="P5828" s="3"/>
      <c r="V5828" s="1"/>
      <c r="Y5828" s="4"/>
      <c r="Z5828" s="5"/>
    </row>
    <row r="5829" spans="16:26" x14ac:dyDescent="0.25">
      <c r="P5829" s="3"/>
      <c r="V5829" s="1"/>
      <c r="Y5829" s="4"/>
      <c r="Z5829" s="5"/>
    </row>
    <row r="5830" spans="16:26" x14ac:dyDescent="0.25">
      <c r="P5830" s="3"/>
      <c r="V5830" s="1"/>
      <c r="Y5830" s="4"/>
      <c r="Z5830" s="5"/>
    </row>
    <row r="5831" spans="16:26" x14ac:dyDescent="0.25">
      <c r="P5831" s="3"/>
      <c r="V5831" s="1"/>
      <c r="Y5831" s="4"/>
      <c r="Z5831" s="5"/>
    </row>
    <row r="5832" spans="16:26" x14ac:dyDescent="0.25">
      <c r="P5832" s="3"/>
      <c r="V5832" s="1"/>
      <c r="Y5832" s="4"/>
      <c r="Z5832" s="5"/>
    </row>
    <row r="5833" spans="16:26" x14ac:dyDescent="0.25">
      <c r="P5833" s="3"/>
      <c r="V5833" s="1"/>
      <c r="Y5833" s="4"/>
      <c r="Z5833" s="5"/>
    </row>
    <row r="5834" spans="16:26" x14ac:dyDescent="0.25">
      <c r="P5834" s="3"/>
      <c r="V5834" s="1"/>
      <c r="Y5834" s="4"/>
      <c r="Z5834" s="5"/>
    </row>
    <row r="5835" spans="16:26" x14ac:dyDescent="0.25">
      <c r="P5835" s="3"/>
      <c r="V5835" s="1"/>
      <c r="Y5835" s="4"/>
      <c r="Z5835" s="5"/>
    </row>
    <row r="5836" spans="16:26" x14ac:dyDescent="0.25">
      <c r="P5836" s="3"/>
      <c r="V5836" s="1"/>
      <c r="Y5836" s="4"/>
      <c r="Z5836" s="5"/>
    </row>
    <row r="5837" spans="16:26" x14ac:dyDescent="0.25">
      <c r="P5837" s="3"/>
      <c r="V5837" s="1"/>
      <c r="Y5837" s="4"/>
      <c r="Z5837" s="5"/>
    </row>
    <row r="5838" spans="16:26" x14ac:dyDescent="0.25">
      <c r="P5838" s="3"/>
      <c r="V5838" s="1"/>
      <c r="Y5838" s="4"/>
      <c r="Z5838" s="5"/>
    </row>
    <row r="5839" spans="16:26" x14ac:dyDescent="0.25">
      <c r="P5839" s="3"/>
      <c r="V5839" s="1"/>
      <c r="Y5839" s="4"/>
      <c r="Z5839" s="5"/>
    </row>
    <row r="5840" spans="16:26" x14ac:dyDescent="0.25">
      <c r="P5840" s="3"/>
      <c r="V5840" s="1"/>
      <c r="Y5840" s="4"/>
      <c r="Z5840" s="5"/>
    </row>
    <row r="5841" spans="16:26" x14ac:dyDescent="0.25">
      <c r="P5841" s="3"/>
      <c r="V5841" s="1"/>
      <c r="Y5841" s="4"/>
      <c r="Z5841" s="5"/>
    </row>
    <row r="5842" spans="16:26" x14ac:dyDescent="0.25">
      <c r="P5842" s="3"/>
      <c r="V5842" s="1"/>
      <c r="Y5842" s="4"/>
      <c r="Z5842" s="5"/>
    </row>
    <row r="5843" spans="16:26" x14ac:dyDescent="0.25">
      <c r="P5843" s="3"/>
      <c r="V5843" s="1"/>
      <c r="Y5843" s="4"/>
      <c r="Z5843" s="5"/>
    </row>
    <row r="5844" spans="16:26" x14ac:dyDescent="0.25">
      <c r="P5844" s="3"/>
      <c r="V5844" s="1"/>
      <c r="Y5844" s="4"/>
      <c r="Z5844" s="5"/>
    </row>
    <row r="5845" spans="16:26" x14ac:dyDescent="0.25">
      <c r="P5845" s="3"/>
      <c r="V5845" s="1"/>
      <c r="Y5845" s="4"/>
      <c r="Z5845" s="5"/>
    </row>
    <row r="5846" spans="16:26" x14ac:dyDescent="0.25">
      <c r="P5846" s="3"/>
      <c r="V5846" s="1"/>
      <c r="Y5846" s="4"/>
      <c r="Z5846" s="5"/>
    </row>
    <row r="5847" spans="16:26" x14ac:dyDescent="0.25">
      <c r="P5847" s="3"/>
      <c r="V5847" s="1"/>
      <c r="Y5847" s="4"/>
      <c r="Z5847" s="5"/>
    </row>
    <row r="5848" spans="16:26" x14ac:dyDescent="0.25">
      <c r="P5848" s="3"/>
      <c r="V5848" s="1"/>
      <c r="Y5848" s="4"/>
      <c r="Z5848" s="5"/>
    </row>
    <row r="5849" spans="16:26" x14ac:dyDescent="0.25">
      <c r="P5849" s="3"/>
      <c r="V5849" s="1"/>
      <c r="Y5849" s="4"/>
      <c r="Z5849" s="5"/>
    </row>
    <row r="5850" spans="16:26" x14ac:dyDescent="0.25">
      <c r="P5850" s="3"/>
      <c r="V5850" s="1"/>
      <c r="Y5850" s="4"/>
      <c r="Z5850" s="5"/>
    </row>
    <row r="5851" spans="16:26" x14ac:dyDescent="0.25">
      <c r="P5851" s="3"/>
      <c r="V5851" s="1"/>
      <c r="Y5851" s="4"/>
      <c r="Z5851" s="5"/>
    </row>
    <row r="5852" spans="16:26" x14ac:dyDescent="0.25">
      <c r="P5852" s="3"/>
      <c r="V5852" s="1"/>
      <c r="Y5852" s="4"/>
      <c r="Z5852" s="5"/>
    </row>
    <row r="5853" spans="16:26" x14ac:dyDescent="0.25">
      <c r="P5853" s="3"/>
      <c r="V5853" s="1"/>
      <c r="Y5853" s="4"/>
      <c r="Z5853" s="5"/>
    </row>
    <row r="5854" spans="16:26" x14ac:dyDescent="0.25">
      <c r="P5854" s="3"/>
      <c r="V5854" s="1"/>
      <c r="Y5854" s="4"/>
      <c r="Z5854" s="5"/>
    </row>
    <row r="5855" spans="16:26" x14ac:dyDescent="0.25">
      <c r="P5855" s="3"/>
      <c r="V5855" s="1"/>
      <c r="Y5855" s="4"/>
      <c r="Z5855" s="5"/>
    </row>
    <row r="5856" spans="16:26" x14ac:dyDescent="0.25">
      <c r="P5856" s="3"/>
      <c r="V5856" s="1"/>
      <c r="Y5856" s="4"/>
      <c r="Z5856" s="5"/>
    </row>
    <row r="5857" spans="16:26" x14ac:dyDescent="0.25">
      <c r="P5857" s="3"/>
      <c r="V5857" s="1"/>
      <c r="Y5857" s="4"/>
      <c r="Z5857" s="5"/>
    </row>
    <row r="5858" spans="16:26" x14ac:dyDescent="0.25">
      <c r="P5858" s="3"/>
      <c r="V5858" s="1"/>
      <c r="Y5858" s="4"/>
      <c r="Z5858" s="5"/>
    </row>
    <row r="5859" spans="16:26" x14ac:dyDescent="0.25">
      <c r="P5859" s="3"/>
      <c r="V5859" s="1"/>
      <c r="Y5859" s="4"/>
      <c r="Z5859" s="5"/>
    </row>
    <row r="5860" spans="16:26" x14ac:dyDescent="0.25">
      <c r="P5860" s="3"/>
      <c r="V5860" s="1"/>
      <c r="Y5860" s="4"/>
      <c r="Z5860" s="5"/>
    </row>
    <row r="5861" spans="16:26" x14ac:dyDescent="0.25">
      <c r="P5861" s="3"/>
      <c r="V5861" s="1"/>
      <c r="Y5861" s="4"/>
      <c r="Z5861" s="5"/>
    </row>
    <row r="5862" spans="16:26" x14ac:dyDescent="0.25">
      <c r="P5862" s="3"/>
      <c r="V5862" s="1"/>
      <c r="Y5862" s="4"/>
      <c r="Z5862" s="5"/>
    </row>
    <row r="5863" spans="16:26" x14ac:dyDescent="0.25">
      <c r="P5863" s="3"/>
      <c r="V5863" s="1"/>
      <c r="Y5863" s="4"/>
      <c r="Z5863" s="5"/>
    </row>
    <row r="5864" spans="16:26" x14ac:dyDescent="0.25">
      <c r="P5864" s="3"/>
      <c r="V5864" s="1"/>
      <c r="Y5864" s="4"/>
      <c r="Z5864" s="5"/>
    </row>
    <row r="5865" spans="16:26" x14ac:dyDescent="0.25">
      <c r="P5865" s="3"/>
      <c r="V5865" s="1"/>
      <c r="Y5865" s="4"/>
      <c r="Z5865" s="5"/>
    </row>
    <row r="5866" spans="16:26" x14ac:dyDescent="0.25">
      <c r="P5866" s="3"/>
      <c r="V5866" s="1"/>
      <c r="Y5866" s="4"/>
      <c r="Z5866" s="5"/>
    </row>
    <row r="5867" spans="16:26" x14ac:dyDescent="0.25">
      <c r="P5867" s="3"/>
      <c r="V5867" s="1"/>
      <c r="Y5867" s="4"/>
      <c r="Z5867" s="5"/>
    </row>
    <row r="5868" spans="16:26" x14ac:dyDescent="0.25">
      <c r="P5868" s="3"/>
      <c r="V5868" s="1"/>
      <c r="Y5868" s="4"/>
      <c r="Z5868" s="5"/>
    </row>
    <row r="5869" spans="16:26" x14ac:dyDescent="0.25">
      <c r="P5869" s="3"/>
      <c r="V5869" s="1"/>
      <c r="Y5869" s="4"/>
      <c r="Z5869" s="5"/>
    </row>
    <row r="5870" spans="16:26" x14ac:dyDescent="0.25">
      <c r="P5870" s="3"/>
      <c r="V5870" s="1"/>
      <c r="Y5870" s="4"/>
      <c r="Z5870" s="5"/>
    </row>
    <row r="5871" spans="16:26" x14ac:dyDescent="0.25">
      <c r="P5871" s="3"/>
      <c r="V5871" s="1"/>
      <c r="Y5871" s="4"/>
      <c r="Z5871" s="5"/>
    </row>
    <row r="5872" spans="16:26" x14ac:dyDescent="0.25">
      <c r="P5872" s="3"/>
      <c r="V5872" s="1"/>
      <c r="Y5872" s="4"/>
      <c r="Z5872" s="5"/>
    </row>
    <row r="5873" spans="16:26" x14ac:dyDescent="0.25">
      <c r="P5873" s="3"/>
      <c r="V5873" s="1"/>
      <c r="Y5873" s="4"/>
      <c r="Z5873" s="5"/>
    </row>
    <row r="5874" spans="16:26" x14ac:dyDescent="0.25">
      <c r="P5874" s="3"/>
      <c r="V5874" s="1"/>
      <c r="Y5874" s="4"/>
      <c r="Z5874" s="5"/>
    </row>
    <row r="5875" spans="16:26" x14ac:dyDescent="0.25">
      <c r="P5875" s="3"/>
      <c r="V5875" s="1"/>
      <c r="Y5875" s="4"/>
      <c r="Z5875" s="5"/>
    </row>
    <row r="5876" spans="16:26" x14ac:dyDescent="0.25">
      <c r="P5876" s="3"/>
      <c r="V5876" s="1"/>
      <c r="Y5876" s="4"/>
      <c r="Z5876" s="5"/>
    </row>
    <row r="5877" spans="16:26" x14ac:dyDescent="0.25">
      <c r="P5877" s="3"/>
      <c r="V5877" s="1"/>
      <c r="Y5877" s="4"/>
      <c r="Z5877" s="5"/>
    </row>
    <row r="5878" spans="16:26" x14ac:dyDescent="0.25">
      <c r="P5878" s="3"/>
      <c r="V5878" s="1"/>
      <c r="Y5878" s="4"/>
      <c r="Z5878" s="5"/>
    </row>
    <row r="5879" spans="16:26" x14ac:dyDescent="0.25">
      <c r="P5879" s="3"/>
      <c r="V5879" s="1"/>
      <c r="Y5879" s="4"/>
      <c r="Z5879" s="5"/>
    </row>
    <row r="5880" spans="16:26" x14ac:dyDescent="0.25">
      <c r="P5880" s="3"/>
      <c r="V5880" s="1"/>
      <c r="Y5880" s="4"/>
      <c r="Z5880" s="5"/>
    </row>
    <row r="5881" spans="16:26" x14ac:dyDescent="0.25">
      <c r="P5881" s="3"/>
      <c r="V5881" s="1"/>
      <c r="Y5881" s="4"/>
      <c r="Z5881" s="5"/>
    </row>
    <row r="5882" spans="16:26" x14ac:dyDescent="0.25">
      <c r="P5882" s="3"/>
      <c r="V5882" s="1"/>
      <c r="Y5882" s="4"/>
      <c r="Z5882" s="5"/>
    </row>
    <row r="5883" spans="16:26" x14ac:dyDescent="0.25">
      <c r="P5883" s="3"/>
      <c r="V5883" s="1"/>
      <c r="Y5883" s="4"/>
      <c r="Z5883" s="5"/>
    </row>
    <row r="5884" spans="16:26" x14ac:dyDescent="0.25">
      <c r="P5884" s="3"/>
      <c r="V5884" s="1"/>
      <c r="Y5884" s="4"/>
      <c r="Z5884" s="5"/>
    </row>
    <row r="5885" spans="16:26" x14ac:dyDescent="0.25">
      <c r="P5885" s="3"/>
      <c r="V5885" s="1"/>
      <c r="Y5885" s="4"/>
      <c r="Z5885" s="5"/>
    </row>
    <row r="5886" spans="16:26" x14ac:dyDescent="0.25">
      <c r="P5886" s="3"/>
      <c r="V5886" s="1"/>
      <c r="Y5886" s="4"/>
      <c r="Z5886" s="5"/>
    </row>
    <row r="5887" spans="16:26" x14ac:dyDescent="0.25">
      <c r="P5887" s="3"/>
      <c r="V5887" s="1"/>
      <c r="Y5887" s="4"/>
      <c r="Z5887" s="5"/>
    </row>
    <row r="5888" spans="16:26" x14ac:dyDescent="0.25">
      <c r="P5888" s="3"/>
      <c r="V5888" s="1"/>
      <c r="Y5888" s="4"/>
      <c r="Z5888" s="5"/>
    </row>
    <row r="5889" spans="16:26" x14ac:dyDescent="0.25">
      <c r="P5889" s="3"/>
      <c r="V5889" s="1"/>
      <c r="Y5889" s="4"/>
      <c r="Z5889" s="5"/>
    </row>
    <row r="5890" spans="16:26" x14ac:dyDescent="0.25">
      <c r="P5890" s="3"/>
      <c r="V5890" s="1"/>
      <c r="Y5890" s="4"/>
      <c r="Z5890" s="5"/>
    </row>
    <row r="5891" spans="16:26" x14ac:dyDescent="0.25">
      <c r="P5891" s="3"/>
      <c r="V5891" s="1"/>
      <c r="Y5891" s="4"/>
      <c r="Z5891" s="5"/>
    </row>
    <row r="5892" spans="16:26" x14ac:dyDescent="0.25">
      <c r="P5892" s="3"/>
      <c r="V5892" s="1"/>
      <c r="Y5892" s="4"/>
      <c r="Z5892" s="5"/>
    </row>
    <row r="5893" spans="16:26" x14ac:dyDescent="0.25">
      <c r="P5893" s="3"/>
      <c r="V5893" s="1"/>
      <c r="Y5893" s="4"/>
      <c r="Z5893" s="5"/>
    </row>
    <row r="5894" spans="16:26" x14ac:dyDescent="0.25">
      <c r="P5894" s="3"/>
      <c r="V5894" s="1"/>
      <c r="Y5894" s="4"/>
      <c r="Z5894" s="5"/>
    </row>
    <row r="5895" spans="16:26" x14ac:dyDescent="0.25">
      <c r="P5895" s="3"/>
      <c r="V5895" s="1"/>
      <c r="Y5895" s="4"/>
      <c r="Z5895" s="5"/>
    </row>
    <row r="5896" spans="16:26" x14ac:dyDescent="0.25">
      <c r="P5896" s="3"/>
      <c r="V5896" s="1"/>
      <c r="Y5896" s="4"/>
      <c r="Z5896" s="5"/>
    </row>
    <row r="5897" spans="16:26" x14ac:dyDescent="0.25">
      <c r="P5897" s="3"/>
      <c r="V5897" s="1"/>
      <c r="Y5897" s="4"/>
      <c r="Z5897" s="5"/>
    </row>
    <row r="5898" spans="16:26" x14ac:dyDescent="0.25">
      <c r="P5898" s="3"/>
      <c r="V5898" s="1"/>
      <c r="Y5898" s="4"/>
      <c r="Z5898" s="5"/>
    </row>
    <row r="5899" spans="16:26" x14ac:dyDescent="0.25">
      <c r="P5899" s="3"/>
      <c r="V5899" s="1"/>
      <c r="Y5899" s="4"/>
      <c r="Z5899" s="5"/>
    </row>
    <row r="5900" spans="16:26" x14ac:dyDescent="0.25">
      <c r="P5900" s="3"/>
      <c r="V5900" s="1"/>
      <c r="Y5900" s="4"/>
      <c r="Z5900" s="5"/>
    </row>
    <row r="5901" spans="16:26" x14ac:dyDescent="0.25">
      <c r="P5901" s="3"/>
      <c r="V5901" s="1"/>
      <c r="Y5901" s="4"/>
      <c r="Z5901" s="5"/>
    </row>
    <row r="5902" spans="16:26" x14ac:dyDescent="0.25">
      <c r="P5902" s="3"/>
      <c r="V5902" s="1"/>
      <c r="Y5902" s="4"/>
      <c r="Z5902" s="5"/>
    </row>
    <row r="5903" spans="16:26" x14ac:dyDescent="0.25">
      <c r="P5903" s="3"/>
      <c r="V5903" s="1"/>
      <c r="Y5903" s="4"/>
      <c r="Z5903" s="5"/>
    </row>
    <row r="5904" spans="16:26" x14ac:dyDescent="0.25">
      <c r="P5904" s="3"/>
      <c r="V5904" s="1"/>
      <c r="Y5904" s="4"/>
      <c r="Z5904" s="5"/>
    </row>
    <row r="5905" spans="16:26" x14ac:dyDescent="0.25">
      <c r="P5905" s="3"/>
      <c r="V5905" s="1"/>
      <c r="Y5905" s="4"/>
      <c r="Z5905" s="5"/>
    </row>
    <row r="5906" spans="16:26" x14ac:dyDescent="0.25">
      <c r="P5906" s="3"/>
      <c r="V5906" s="1"/>
      <c r="Y5906" s="4"/>
      <c r="Z5906" s="5"/>
    </row>
    <row r="5907" spans="16:26" x14ac:dyDescent="0.25">
      <c r="P5907" s="3"/>
      <c r="V5907" s="1"/>
      <c r="Y5907" s="4"/>
      <c r="Z5907" s="5"/>
    </row>
    <row r="5908" spans="16:26" x14ac:dyDescent="0.25">
      <c r="P5908" s="3"/>
      <c r="V5908" s="1"/>
      <c r="Y5908" s="4"/>
      <c r="Z5908" s="5"/>
    </row>
    <row r="5909" spans="16:26" x14ac:dyDescent="0.25">
      <c r="P5909" s="3"/>
      <c r="V5909" s="1"/>
      <c r="Y5909" s="4"/>
      <c r="Z5909" s="5"/>
    </row>
    <row r="5910" spans="16:26" x14ac:dyDescent="0.25">
      <c r="P5910" s="3"/>
      <c r="V5910" s="1"/>
      <c r="Y5910" s="4"/>
      <c r="Z5910" s="5"/>
    </row>
    <row r="5911" spans="16:26" x14ac:dyDescent="0.25">
      <c r="P5911" s="3"/>
      <c r="V5911" s="1"/>
      <c r="Y5911" s="4"/>
      <c r="Z5911" s="5"/>
    </row>
    <row r="5912" spans="16:26" x14ac:dyDescent="0.25">
      <c r="P5912" s="3"/>
      <c r="V5912" s="1"/>
      <c r="Y5912" s="4"/>
      <c r="Z5912" s="5"/>
    </row>
    <row r="5913" spans="16:26" x14ac:dyDescent="0.25">
      <c r="P5913" s="3"/>
      <c r="V5913" s="1"/>
      <c r="Y5913" s="4"/>
      <c r="Z5913" s="5"/>
    </row>
    <row r="5914" spans="16:26" x14ac:dyDescent="0.25">
      <c r="P5914" s="3"/>
      <c r="V5914" s="1"/>
      <c r="Y5914" s="4"/>
      <c r="Z5914" s="5"/>
    </row>
    <row r="5915" spans="16:26" x14ac:dyDescent="0.25">
      <c r="P5915" s="3"/>
      <c r="V5915" s="1"/>
      <c r="Y5915" s="4"/>
      <c r="Z5915" s="5"/>
    </row>
    <row r="5916" spans="16:26" x14ac:dyDescent="0.25">
      <c r="P5916" s="3"/>
      <c r="V5916" s="1"/>
      <c r="Y5916" s="4"/>
      <c r="Z5916" s="5"/>
    </row>
    <row r="5917" spans="16:26" x14ac:dyDescent="0.25">
      <c r="P5917" s="3"/>
      <c r="V5917" s="1"/>
      <c r="Y5917" s="4"/>
      <c r="Z5917" s="5"/>
    </row>
    <row r="5918" spans="16:26" x14ac:dyDescent="0.25">
      <c r="P5918" s="3"/>
      <c r="V5918" s="1"/>
      <c r="Y5918" s="4"/>
      <c r="Z5918" s="5"/>
    </row>
    <row r="5919" spans="16:26" x14ac:dyDescent="0.25">
      <c r="P5919" s="3"/>
      <c r="V5919" s="1"/>
      <c r="Y5919" s="4"/>
      <c r="Z5919" s="5"/>
    </row>
    <row r="5920" spans="16:26" x14ac:dyDescent="0.25">
      <c r="P5920" s="3"/>
      <c r="V5920" s="1"/>
      <c r="Y5920" s="4"/>
      <c r="Z5920" s="5"/>
    </row>
    <row r="5921" spans="16:26" x14ac:dyDescent="0.25">
      <c r="P5921" s="3"/>
      <c r="V5921" s="1"/>
      <c r="Y5921" s="4"/>
      <c r="Z5921" s="5"/>
    </row>
    <row r="5922" spans="16:26" x14ac:dyDescent="0.25">
      <c r="P5922" s="3"/>
      <c r="V5922" s="1"/>
      <c r="Y5922" s="4"/>
      <c r="Z5922" s="5"/>
    </row>
    <row r="5923" spans="16:26" x14ac:dyDescent="0.25">
      <c r="P5923" s="3"/>
      <c r="V5923" s="1"/>
      <c r="Y5923" s="4"/>
      <c r="Z5923" s="5"/>
    </row>
    <row r="5924" spans="16:26" x14ac:dyDescent="0.25">
      <c r="P5924" s="3"/>
      <c r="V5924" s="1"/>
      <c r="Y5924" s="4"/>
      <c r="Z5924" s="5"/>
    </row>
    <row r="5925" spans="16:26" x14ac:dyDescent="0.25">
      <c r="P5925" s="3"/>
      <c r="V5925" s="1"/>
      <c r="Y5925" s="4"/>
      <c r="Z5925" s="5"/>
    </row>
    <row r="5926" spans="16:26" x14ac:dyDescent="0.25">
      <c r="P5926" s="3"/>
      <c r="V5926" s="1"/>
      <c r="Y5926" s="4"/>
      <c r="Z5926" s="5"/>
    </row>
    <row r="5927" spans="16:26" x14ac:dyDescent="0.25">
      <c r="P5927" s="3"/>
      <c r="V5927" s="1"/>
      <c r="Y5927" s="4"/>
      <c r="Z5927" s="5"/>
    </row>
    <row r="5928" spans="16:26" x14ac:dyDescent="0.25">
      <c r="P5928" s="3"/>
      <c r="V5928" s="1"/>
      <c r="Y5928" s="4"/>
      <c r="Z5928" s="5"/>
    </row>
    <row r="5929" spans="16:26" x14ac:dyDescent="0.25">
      <c r="P5929" s="3"/>
      <c r="V5929" s="1"/>
      <c r="Y5929" s="4"/>
      <c r="Z5929" s="5"/>
    </row>
    <row r="5930" spans="16:26" x14ac:dyDescent="0.25">
      <c r="P5930" s="3"/>
      <c r="V5930" s="1"/>
      <c r="Y5930" s="4"/>
      <c r="Z5930" s="5"/>
    </row>
    <row r="5931" spans="16:26" x14ac:dyDescent="0.25">
      <c r="P5931" s="3"/>
      <c r="V5931" s="1"/>
      <c r="Y5931" s="4"/>
      <c r="Z5931" s="5"/>
    </row>
    <row r="5932" spans="16:26" x14ac:dyDescent="0.25">
      <c r="P5932" s="3"/>
      <c r="V5932" s="1"/>
      <c r="Y5932" s="4"/>
      <c r="Z5932" s="5"/>
    </row>
    <row r="5933" spans="16:26" x14ac:dyDescent="0.25">
      <c r="P5933" s="3"/>
      <c r="V5933" s="1"/>
      <c r="Y5933" s="4"/>
      <c r="Z5933" s="5"/>
    </row>
    <row r="5934" spans="16:26" x14ac:dyDescent="0.25">
      <c r="P5934" s="3"/>
      <c r="V5934" s="1"/>
      <c r="Y5934" s="4"/>
      <c r="Z5934" s="5"/>
    </row>
    <row r="5935" spans="16:26" x14ac:dyDescent="0.25">
      <c r="P5935" s="3"/>
      <c r="V5935" s="1"/>
      <c r="Y5935" s="4"/>
      <c r="Z5935" s="5"/>
    </row>
    <row r="5936" spans="16:26" x14ac:dyDescent="0.25">
      <c r="P5936" s="3"/>
      <c r="V5936" s="1"/>
      <c r="Y5936" s="4"/>
      <c r="Z5936" s="5"/>
    </row>
    <row r="5937" spans="16:26" x14ac:dyDescent="0.25">
      <c r="P5937" s="3"/>
      <c r="V5937" s="1"/>
      <c r="Y5937" s="4"/>
      <c r="Z5937" s="5"/>
    </row>
    <row r="5938" spans="16:26" x14ac:dyDescent="0.25">
      <c r="P5938" s="3"/>
      <c r="V5938" s="1"/>
      <c r="Y5938" s="4"/>
      <c r="Z5938" s="5"/>
    </row>
    <row r="5939" spans="16:26" x14ac:dyDescent="0.25">
      <c r="P5939" s="3"/>
      <c r="V5939" s="1"/>
      <c r="Y5939" s="4"/>
      <c r="Z5939" s="5"/>
    </row>
    <row r="5940" spans="16:26" x14ac:dyDescent="0.25">
      <c r="P5940" s="3"/>
      <c r="V5940" s="1"/>
      <c r="Y5940" s="4"/>
      <c r="Z5940" s="5"/>
    </row>
    <row r="5941" spans="16:26" x14ac:dyDescent="0.25">
      <c r="P5941" s="3"/>
      <c r="V5941" s="1"/>
      <c r="Y5941" s="4"/>
      <c r="Z5941" s="5"/>
    </row>
    <row r="5942" spans="16:26" x14ac:dyDescent="0.25">
      <c r="P5942" s="3"/>
      <c r="V5942" s="1"/>
      <c r="Y5942" s="4"/>
      <c r="Z5942" s="5"/>
    </row>
    <row r="5943" spans="16:26" x14ac:dyDescent="0.25">
      <c r="P5943" s="3"/>
      <c r="V5943" s="1"/>
      <c r="Y5943" s="4"/>
      <c r="Z5943" s="5"/>
    </row>
    <row r="5944" spans="16:26" x14ac:dyDescent="0.25">
      <c r="P5944" s="3"/>
      <c r="V5944" s="1"/>
      <c r="Y5944" s="4"/>
      <c r="Z5944" s="5"/>
    </row>
    <row r="5945" spans="16:26" x14ac:dyDescent="0.25">
      <c r="P5945" s="3"/>
      <c r="V5945" s="1"/>
      <c r="Y5945" s="4"/>
      <c r="Z5945" s="5"/>
    </row>
    <row r="5946" spans="16:26" x14ac:dyDescent="0.25">
      <c r="P5946" s="3"/>
      <c r="V5946" s="1"/>
      <c r="Y5946" s="4"/>
      <c r="Z5946" s="5"/>
    </row>
    <row r="5947" spans="16:26" x14ac:dyDescent="0.25">
      <c r="P5947" s="3"/>
      <c r="V5947" s="1"/>
      <c r="Y5947" s="4"/>
      <c r="Z5947" s="5"/>
    </row>
    <row r="5948" spans="16:26" x14ac:dyDescent="0.25">
      <c r="P5948" s="3"/>
      <c r="V5948" s="1"/>
      <c r="Y5948" s="4"/>
      <c r="Z5948" s="5"/>
    </row>
    <row r="5949" spans="16:26" x14ac:dyDescent="0.25">
      <c r="P5949" s="3"/>
      <c r="V5949" s="1"/>
      <c r="Y5949" s="4"/>
      <c r="Z5949" s="5"/>
    </row>
    <row r="5950" spans="16:26" x14ac:dyDescent="0.25">
      <c r="P5950" s="3"/>
      <c r="V5950" s="1"/>
      <c r="Y5950" s="4"/>
      <c r="Z5950" s="5"/>
    </row>
    <row r="5951" spans="16:26" x14ac:dyDescent="0.25">
      <c r="P5951" s="3"/>
      <c r="V5951" s="1"/>
      <c r="Y5951" s="4"/>
      <c r="Z5951" s="5"/>
    </row>
    <row r="5952" spans="16:26" x14ac:dyDescent="0.25">
      <c r="P5952" s="3"/>
      <c r="V5952" s="1"/>
      <c r="Y5952" s="4"/>
      <c r="Z5952" s="5"/>
    </row>
    <row r="5953" spans="16:26" x14ac:dyDescent="0.25">
      <c r="P5953" s="3"/>
      <c r="V5953" s="1"/>
      <c r="Y5953" s="4"/>
      <c r="Z5953" s="5"/>
    </row>
    <row r="5954" spans="16:26" x14ac:dyDescent="0.25">
      <c r="P5954" s="3"/>
      <c r="V5954" s="1"/>
      <c r="Y5954" s="4"/>
      <c r="Z5954" s="5"/>
    </row>
    <row r="5955" spans="16:26" x14ac:dyDescent="0.25">
      <c r="P5955" s="3"/>
      <c r="V5955" s="1"/>
      <c r="Y5955" s="4"/>
      <c r="Z5955" s="5"/>
    </row>
    <row r="5956" spans="16:26" x14ac:dyDescent="0.25">
      <c r="P5956" s="3"/>
      <c r="V5956" s="1"/>
      <c r="Y5956" s="4"/>
      <c r="Z5956" s="5"/>
    </row>
    <row r="5957" spans="16:26" x14ac:dyDescent="0.25">
      <c r="P5957" s="3"/>
      <c r="V5957" s="1"/>
      <c r="Y5957" s="4"/>
      <c r="Z5957" s="5"/>
    </row>
    <row r="5958" spans="16:26" x14ac:dyDescent="0.25">
      <c r="P5958" s="3"/>
      <c r="V5958" s="1"/>
      <c r="Y5958" s="4"/>
      <c r="Z5958" s="5"/>
    </row>
    <row r="5959" spans="16:26" x14ac:dyDescent="0.25">
      <c r="P5959" s="3"/>
      <c r="V5959" s="1"/>
      <c r="Y5959" s="4"/>
      <c r="Z5959" s="5"/>
    </row>
    <row r="5960" spans="16:26" x14ac:dyDescent="0.25">
      <c r="P5960" s="3"/>
      <c r="V5960" s="1"/>
      <c r="Y5960" s="4"/>
      <c r="Z5960" s="5"/>
    </row>
    <row r="5961" spans="16:26" x14ac:dyDescent="0.25">
      <c r="P5961" s="3"/>
      <c r="V5961" s="1"/>
      <c r="Y5961" s="4"/>
      <c r="Z5961" s="5"/>
    </row>
    <row r="5962" spans="16:26" x14ac:dyDescent="0.25">
      <c r="P5962" s="3"/>
      <c r="V5962" s="1"/>
      <c r="Y5962" s="4"/>
      <c r="Z5962" s="5"/>
    </row>
    <row r="5963" spans="16:26" x14ac:dyDescent="0.25">
      <c r="P5963" s="3"/>
      <c r="V5963" s="1"/>
      <c r="Y5963" s="4"/>
      <c r="Z5963" s="5"/>
    </row>
    <row r="5964" spans="16:26" x14ac:dyDescent="0.25">
      <c r="P5964" s="3"/>
      <c r="V5964" s="1"/>
      <c r="Y5964" s="4"/>
      <c r="Z5964" s="5"/>
    </row>
    <row r="5965" spans="16:26" x14ac:dyDescent="0.25">
      <c r="P5965" s="3"/>
      <c r="V5965" s="1"/>
      <c r="Y5965" s="4"/>
      <c r="Z5965" s="5"/>
    </row>
    <row r="5966" spans="16:26" x14ac:dyDescent="0.25">
      <c r="P5966" s="3"/>
      <c r="V5966" s="1"/>
      <c r="Y5966" s="4"/>
      <c r="Z5966" s="5"/>
    </row>
    <row r="5967" spans="16:26" x14ac:dyDescent="0.25">
      <c r="P5967" s="3"/>
      <c r="V5967" s="1"/>
      <c r="Y5967" s="4"/>
      <c r="Z5967" s="5"/>
    </row>
    <row r="5968" spans="16:26" x14ac:dyDescent="0.25">
      <c r="P5968" s="3"/>
      <c r="V5968" s="1"/>
      <c r="Y5968" s="4"/>
      <c r="Z5968" s="5"/>
    </row>
    <row r="5969" spans="16:26" x14ac:dyDescent="0.25">
      <c r="P5969" s="3"/>
      <c r="V5969" s="1"/>
      <c r="Y5969" s="4"/>
      <c r="Z5969" s="5"/>
    </row>
    <row r="5970" spans="16:26" x14ac:dyDescent="0.25">
      <c r="P5970" s="3"/>
      <c r="V5970" s="1"/>
      <c r="Y5970" s="4"/>
      <c r="Z5970" s="5"/>
    </row>
    <row r="5971" spans="16:26" x14ac:dyDescent="0.25">
      <c r="P5971" s="3"/>
      <c r="V5971" s="1"/>
      <c r="Y5971" s="4"/>
      <c r="Z5971" s="5"/>
    </row>
    <row r="5972" spans="16:26" x14ac:dyDescent="0.25">
      <c r="P5972" s="3"/>
      <c r="V5972" s="1"/>
      <c r="Y5972" s="4"/>
      <c r="Z5972" s="5"/>
    </row>
    <row r="5973" spans="16:26" x14ac:dyDescent="0.25">
      <c r="P5973" s="3"/>
      <c r="V5973" s="1"/>
      <c r="Y5973" s="4"/>
      <c r="Z5973" s="5"/>
    </row>
    <row r="5974" spans="16:26" x14ac:dyDescent="0.25">
      <c r="P5974" s="3"/>
      <c r="V5974" s="1"/>
      <c r="Y5974" s="4"/>
      <c r="Z5974" s="5"/>
    </row>
    <row r="5975" spans="16:26" x14ac:dyDescent="0.25">
      <c r="P5975" s="3"/>
      <c r="V5975" s="1"/>
      <c r="Y5975" s="4"/>
      <c r="Z5975" s="5"/>
    </row>
    <row r="5976" spans="16:26" x14ac:dyDescent="0.25">
      <c r="P5976" s="3"/>
      <c r="V5976" s="1"/>
      <c r="Y5976" s="4"/>
      <c r="Z5976" s="5"/>
    </row>
    <row r="5977" spans="16:26" x14ac:dyDescent="0.25">
      <c r="P5977" s="3"/>
      <c r="V5977" s="1"/>
      <c r="Y5977" s="4"/>
      <c r="Z5977" s="5"/>
    </row>
    <row r="5978" spans="16:26" x14ac:dyDescent="0.25">
      <c r="P5978" s="3"/>
      <c r="V5978" s="1"/>
      <c r="Y5978" s="4"/>
      <c r="Z5978" s="5"/>
    </row>
    <row r="5979" spans="16:26" x14ac:dyDescent="0.25">
      <c r="P5979" s="3"/>
      <c r="V5979" s="1"/>
      <c r="Y5979" s="4"/>
      <c r="Z5979" s="5"/>
    </row>
    <row r="5980" spans="16:26" x14ac:dyDescent="0.25">
      <c r="P5980" s="3"/>
      <c r="V5980" s="1"/>
      <c r="Y5980" s="4"/>
      <c r="Z5980" s="5"/>
    </row>
    <row r="5981" spans="16:26" x14ac:dyDescent="0.25">
      <c r="P5981" s="3"/>
      <c r="V5981" s="1"/>
      <c r="Y5981" s="4"/>
      <c r="Z5981" s="5"/>
    </row>
    <row r="5982" spans="16:26" x14ac:dyDescent="0.25">
      <c r="P5982" s="3"/>
      <c r="V5982" s="1"/>
      <c r="Y5982" s="4"/>
      <c r="Z5982" s="5"/>
    </row>
    <row r="5983" spans="16:26" x14ac:dyDescent="0.25">
      <c r="P5983" s="3"/>
      <c r="V5983" s="1"/>
      <c r="Y5983" s="4"/>
      <c r="Z5983" s="5"/>
    </row>
    <row r="5984" spans="16:26" x14ac:dyDescent="0.25">
      <c r="P5984" s="3"/>
      <c r="V5984" s="1"/>
      <c r="Y5984" s="4"/>
      <c r="Z5984" s="5"/>
    </row>
    <row r="5985" spans="16:26" x14ac:dyDescent="0.25">
      <c r="P5985" s="3"/>
      <c r="V5985" s="1"/>
      <c r="Y5985" s="4"/>
      <c r="Z5985" s="5"/>
    </row>
    <row r="5986" spans="16:26" x14ac:dyDescent="0.25">
      <c r="P5986" s="3"/>
      <c r="V5986" s="1"/>
      <c r="Y5986" s="4"/>
      <c r="Z5986" s="5"/>
    </row>
    <row r="5987" spans="16:26" x14ac:dyDescent="0.25">
      <c r="P5987" s="3"/>
      <c r="V5987" s="1"/>
      <c r="Y5987" s="4"/>
      <c r="Z5987" s="5"/>
    </row>
    <row r="5988" spans="16:26" x14ac:dyDescent="0.25">
      <c r="P5988" s="3"/>
      <c r="V5988" s="1"/>
      <c r="Y5988" s="4"/>
      <c r="Z5988" s="5"/>
    </row>
    <row r="5989" spans="16:26" x14ac:dyDescent="0.25">
      <c r="P5989" s="3"/>
      <c r="V5989" s="1"/>
      <c r="Y5989" s="4"/>
      <c r="Z5989" s="5"/>
    </row>
    <row r="5990" spans="16:26" x14ac:dyDescent="0.25">
      <c r="P5990" s="3"/>
      <c r="V5990" s="1"/>
      <c r="Y5990" s="4"/>
      <c r="Z5990" s="5"/>
    </row>
    <row r="5991" spans="16:26" x14ac:dyDescent="0.25">
      <c r="P5991" s="3"/>
      <c r="V5991" s="1"/>
      <c r="Y5991" s="4"/>
      <c r="Z5991" s="5"/>
    </row>
    <row r="5992" spans="16:26" x14ac:dyDescent="0.25">
      <c r="P5992" s="3"/>
      <c r="V5992" s="1"/>
      <c r="Y5992" s="4"/>
      <c r="Z5992" s="5"/>
    </row>
    <row r="5993" spans="16:26" x14ac:dyDescent="0.25">
      <c r="P5993" s="3"/>
      <c r="V5993" s="1"/>
      <c r="Y5993" s="4"/>
      <c r="Z5993" s="5"/>
    </row>
    <row r="5994" spans="16:26" x14ac:dyDescent="0.25">
      <c r="P5994" s="3"/>
      <c r="V5994" s="1"/>
      <c r="Y5994" s="4"/>
      <c r="Z5994" s="5"/>
    </row>
    <row r="5995" spans="16:26" x14ac:dyDescent="0.25">
      <c r="P5995" s="3"/>
      <c r="V5995" s="1"/>
      <c r="Y5995" s="4"/>
      <c r="Z5995" s="5"/>
    </row>
    <row r="5996" spans="16:26" x14ac:dyDescent="0.25">
      <c r="P5996" s="3"/>
      <c r="V5996" s="1"/>
      <c r="Y5996" s="4"/>
      <c r="Z5996" s="5"/>
    </row>
    <row r="5997" spans="16:26" x14ac:dyDescent="0.25">
      <c r="P5997" s="3"/>
      <c r="V5997" s="1"/>
      <c r="Y5997" s="4"/>
      <c r="Z5997" s="5"/>
    </row>
    <row r="5998" spans="16:26" x14ac:dyDescent="0.25">
      <c r="P5998" s="3"/>
      <c r="V5998" s="1"/>
      <c r="Y5998" s="4"/>
      <c r="Z5998" s="5"/>
    </row>
    <row r="5999" spans="16:26" x14ac:dyDescent="0.25">
      <c r="P5999" s="3"/>
      <c r="V5999" s="1"/>
      <c r="Y5999" s="4"/>
      <c r="Z5999" s="5"/>
    </row>
    <row r="6000" spans="16:26" x14ac:dyDescent="0.25">
      <c r="P6000" s="3"/>
      <c r="V6000" s="1"/>
      <c r="Y6000" s="4"/>
      <c r="Z6000" s="5"/>
    </row>
    <row r="6001" spans="16:26" x14ac:dyDescent="0.25">
      <c r="P6001" s="3"/>
      <c r="V6001" s="1"/>
      <c r="Y6001" s="4"/>
      <c r="Z6001" s="5"/>
    </row>
    <row r="6002" spans="16:26" x14ac:dyDescent="0.25">
      <c r="P6002" s="3"/>
      <c r="V6002" s="1"/>
      <c r="Y6002" s="4"/>
      <c r="Z6002" s="5"/>
    </row>
    <row r="6003" spans="16:26" x14ac:dyDescent="0.25">
      <c r="P6003" s="3"/>
      <c r="V6003" s="1"/>
      <c r="Y6003" s="4"/>
      <c r="Z6003" s="5"/>
    </row>
    <row r="6004" spans="16:26" x14ac:dyDescent="0.25">
      <c r="P6004" s="3"/>
      <c r="V6004" s="1"/>
      <c r="Y6004" s="4"/>
      <c r="Z6004" s="5"/>
    </row>
    <row r="6005" spans="16:26" x14ac:dyDescent="0.25">
      <c r="P6005" s="3"/>
      <c r="V6005" s="1"/>
      <c r="Y6005" s="4"/>
      <c r="Z6005" s="5"/>
    </row>
    <row r="6006" spans="16:26" x14ac:dyDescent="0.25">
      <c r="P6006" s="3"/>
      <c r="V6006" s="1"/>
      <c r="Y6006" s="4"/>
      <c r="Z6006" s="5"/>
    </row>
    <row r="6007" spans="16:26" x14ac:dyDescent="0.25">
      <c r="P6007" s="3"/>
      <c r="V6007" s="1"/>
      <c r="Y6007" s="4"/>
      <c r="Z6007" s="5"/>
    </row>
    <row r="6008" spans="16:26" x14ac:dyDescent="0.25">
      <c r="P6008" s="3"/>
      <c r="V6008" s="1"/>
      <c r="Y6008" s="4"/>
      <c r="Z6008" s="5"/>
    </row>
    <row r="6009" spans="16:26" x14ac:dyDescent="0.25">
      <c r="P6009" s="3"/>
      <c r="V6009" s="1"/>
      <c r="Y6009" s="4"/>
      <c r="Z6009" s="5"/>
    </row>
    <row r="6010" spans="16:26" x14ac:dyDescent="0.25">
      <c r="P6010" s="3"/>
      <c r="V6010" s="1"/>
      <c r="Y6010" s="4"/>
      <c r="Z6010" s="5"/>
    </row>
    <row r="6011" spans="16:26" x14ac:dyDescent="0.25">
      <c r="P6011" s="3"/>
      <c r="V6011" s="1"/>
      <c r="Y6011" s="4"/>
      <c r="Z6011" s="5"/>
    </row>
    <row r="6012" spans="16:26" x14ac:dyDescent="0.25">
      <c r="P6012" s="3"/>
      <c r="V6012" s="1"/>
      <c r="Y6012" s="4"/>
      <c r="Z6012" s="5"/>
    </row>
    <row r="6013" spans="16:26" x14ac:dyDescent="0.25">
      <c r="P6013" s="3"/>
      <c r="V6013" s="1"/>
      <c r="Y6013" s="4"/>
      <c r="Z6013" s="5"/>
    </row>
    <row r="6014" spans="16:26" x14ac:dyDescent="0.25">
      <c r="P6014" s="3"/>
      <c r="V6014" s="1"/>
      <c r="Y6014" s="4"/>
      <c r="Z6014" s="5"/>
    </row>
    <row r="6015" spans="16:26" x14ac:dyDescent="0.25">
      <c r="P6015" s="3"/>
      <c r="V6015" s="1"/>
      <c r="Y6015" s="4"/>
      <c r="Z6015" s="5"/>
    </row>
    <row r="6016" spans="16:26" x14ac:dyDescent="0.25">
      <c r="P6016" s="3"/>
      <c r="V6016" s="1"/>
      <c r="Y6016" s="4"/>
      <c r="Z6016" s="5"/>
    </row>
    <row r="6017" spans="7:26" x14ac:dyDescent="0.25">
      <c r="P6017" s="3"/>
      <c r="V6017" s="1"/>
      <c r="Y6017" s="4"/>
      <c r="Z6017" s="5"/>
    </row>
    <row r="6018" spans="7:26" x14ac:dyDescent="0.25">
      <c r="P6018" s="3"/>
      <c r="V6018" s="1"/>
      <c r="Y6018" s="4"/>
      <c r="Z6018" s="5"/>
    </row>
    <row r="6019" spans="7:26" x14ac:dyDescent="0.25">
      <c r="G6019" s="6"/>
      <c r="P6019" s="3"/>
      <c r="V6019" s="1"/>
      <c r="Y6019" s="4"/>
      <c r="Z6019" s="5"/>
    </row>
    <row r="6020" spans="7:26" x14ac:dyDescent="0.25">
      <c r="P6020" s="3"/>
      <c r="V6020" s="1"/>
      <c r="Y6020" s="4"/>
      <c r="Z6020" s="5"/>
    </row>
    <row r="6021" spans="7:26" x14ac:dyDescent="0.25">
      <c r="P6021" s="3"/>
      <c r="V6021" s="1"/>
      <c r="Y6021" s="4"/>
      <c r="Z6021" s="5"/>
    </row>
    <row r="6022" spans="7:26" x14ac:dyDescent="0.25">
      <c r="P6022" s="3"/>
      <c r="V6022" s="1"/>
      <c r="Y6022" s="4"/>
      <c r="Z6022" s="5"/>
    </row>
    <row r="6023" spans="7:26" x14ac:dyDescent="0.25">
      <c r="P6023" s="3"/>
      <c r="V6023" s="1"/>
      <c r="Y6023" s="4"/>
      <c r="Z6023" s="5"/>
    </row>
    <row r="6024" spans="7:26" x14ac:dyDescent="0.25">
      <c r="P6024" s="3"/>
      <c r="V6024" s="1"/>
      <c r="Y6024" s="4"/>
      <c r="Z6024" s="5"/>
    </row>
    <row r="6025" spans="7:26" x14ac:dyDescent="0.25">
      <c r="P6025" s="3"/>
      <c r="V6025" s="1"/>
      <c r="Y6025" s="4"/>
      <c r="Z6025" s="5"/>
    </row>
    <row r="6026" spans="7:26" x14ac:dyDescent="0.25">
      <c r="P6026" s="3"/>
      <c r="V6026" s="1"/>
      <c r="Y6026" s="4"/>
      <c r="Z6026" s="5"/>
    </row>
    <row r="6027" spans="7:26" x14ac:dyDescent="0.25">
      <c r="P6027" s="3"/>
      <c r="V6027" s="1"/>
      <c r="Y6027" s="4"/>
      <c r="Z6027" s="5"/>
    </row>
    <row r="6028" spans="7:26" x14ac:dyDescent="0.25">
      <c r="P6028" s="3"/>
      <c r="V6028" s="1"/>
      <c r="Y6028" s="4"/>
      <c r="Z6028" s="5"/>
    </row>
    <row r="6029" spans="7:26" x14ac:dyDescent="0.25">
      <c r="P6029" s="3"/>
      <c r="V6029" s="1"/>
      <c r="Y6029" s="4"/>
      <c r="Z6029" s="5"/>
    </row>
    <row r="6030" spans="7:26" x14ac:dyDescent="0.25">
      <c r="P6030" s="3"/>
      <c r="V6030" s="1"/>
      <c r="Y6030" s="4"/>
      <c r="Z6030" s="5"/>
    </row>
    <row r="6031" spans="7:26" x14ac:dyDescent="0.25">
      <c r="P6031" s="3"/>
      <c r="V6031" s="1"/>
      <c r="Y6031" s="4"/>
      <c r="Z6031" s="5"/>
    </row>
    <row r="6032" spans="7:26" x14ac:dyDescent="0.25">
      <c r="P6032" s="3"/>
      <c r="V6032" s="1"/>
      <c r="Y6032" s="4"/>
      <c r="Z6032" s="5"/>
    </row>
    <row r="6033" spans="16:26" x14ac:dyDescent="0.25">
      <c r="P6033" s="3"/>
      <c r="V6033" s="1"/>
      <c r="Y6033" s="4"/>
      <c r="Z6033" s="5"/>
    </row>
    <row r="6034" spans="16:26" x14ac:dyDescent="0.25">
      <c r="P6034" s="3"/>
      <c r="V6034" s="1"/>
      <c r="Y6034" s="4"/>
      <c r="Z6034" s="5"/>
    </row>
    <row r="6035" spans="16:26" x14ac:dyDescent="0.25">
      <c r="P6035" s="3"/>
      <c r="V6035" s="1"/>
      <c r="Y6035" s="4"/>
      <c r="Z6035" s="5"/>
    </row>
    <row r="6036" spans="16:26" x14ac:dyDescent="0.25">
      <c r="P6036" s="3"/>
      <c r="V6036" s="1"/>
      <c r="Y6036" s="4"/>
      <c r="Z6036" s="5"/>
    </row>
    <row r="6037" spans="16:26" x14ac:dyDescent="0.25">
      <c r="P6037" s="3"/>
      <c r="V6037" s="1"/>
      <c r="Y6037" s="4"/>
      <c r="Z6037" s="5"/>
    </row>
    <row r="6038" spans="16:26" x14ac:dyDescent="0.25">
      <c r="P6038" s="3"/>
      <c r="V6038" s="1"/>
      <c r="Y6038" s="4"/>
      <c r="Z6038" s="5"/>
    </row>
    <row r="6039" spans="16:26" x14ac:dyDescent="0.25">
      <c r="P6039" s="3"/>
      <c r="V6039" s="1"/>
      <c r="Y6039" s="4"/>
      <c r="Z6039" s="5"/>
    </row>
    <row r="6040" spans="16:26" x14ac:dyDescent="0.25">
      <c r="P6040" s="3"/>
      <c r="V6040" s="1"/>
      <c r="Y6040" s="4"/>
      <c r="Z6040" s="5"/>
    </row>
    <row r="6041" spans="16:26" x14ac:dyDescent="0.25">
      <c r="P6041" s="3"/>
      <c r="V6041" s="1"/>
      <c r="Y6041" s="4"/>
      <c r="Z6041" s="5"/>
    </row>
    <row r="6042" spans="16:26" x14ac:dyDescent="0.25">
      <c r="P6042" s="3"/>
      <c r="V6042" s="1"/>
      <c r="Y6042" s="4"/>
      <c r="Z6042" s="5"/>
    </row>
    <row r="6043" spans="16:26" x14ac:dyDescent="0.25">
      <c r="P6043" s="3"/>
      <c r="V6043" s="1"/>
      <c r="Y6043" s="4"/>
      <c r="Z6043" s="5"/>
    </row>
    <row r="6044" spans="16:26" x14ac:dyDescent="0.25">
      <c r="P6044" s="3"/>
      <c r="V6044" s="1"/>
      <c r="Y6044" s="4"/>
      <c r="Z6044" s="5"/>
    </row>
    <row r="6045" spans="16:26" x14ac:dyDescent="0.25">
      <c r="P6045" s="3"/>
      <c r="V6045" s="1"/>
      <c r="Y6045" s="4"/>
      <c r="Z6045" s="5"/>
    </row>
    <row r="6046" spans="16:26" x14ac:dyDescent="0.25">
      <c r="P6046" s="3"/>
      <c r="V6046" s="1"/>
      <c r="Y6046" s="4"/>
      <c r="Z6046" s="5"/>
    </row>
    <row r="6047" spans="16:26" x14ac:dyDescent="0.25">
      <c r="P6047" s="3"/>
      <c r="V6047" s="1"/>
      <c r="Y6047" s="4"/>
      <c r="Z6047" s="5"/>
    </row>
    <row r="6048" spans="16:26" x14ac:dyDescent="0.25">
      <c r="P6048" s="3"/>
      <c r="V6048" s="1"/>
      <c r="Y6048" s="4"/>
      <c r="Z6048" s="5"/>
    </row>
    <row r="6049" spans="16:26" x14ac:dyDescent="0.25">
      <c r="P6049" s="3"/>
      <c r="V6049" s="1"/>
      <c r="Y6049" s="4"/>
      <c r="Z6049" s="5"/>
    </row>
    <row r="6050" spans="16:26" x14ac:dyDescent="0.25">
      <c r="P6050" s="3"/>
      <c r="V6050" s="1"/>
      <c r="Y6050" s="4"/>
      <c r="Z6050" s="5"/>
    </row>
    <row r="6051" spans="16:26" x14ac:dyDescent="0.25">
      <c r="P6051" s="3"/>
      <c r="V6051" s="1"/>
      <c r="Y6051" s="4"/>
      <c r="Z6051" s="5"/>
    </row>
    <row r="6052" spans="16:26" x14ac:dyDescent="0.25">
      <c r="P6052" s="3"/>
      <c r="V6052" s="1"/>
      <c r="Y6052" s="4"/>
      <c r="Z6052" s="5"/>
    </row>
    <row r="6053" spans="16:26" x14ac:dyDescent="0.25">
      <c r="P6053" s="3"/>
      <c r="V6053" s="1"/>
      <c r="Y6053" s="4"/>
      <c r="Z6053" s="5"/>
    </row>
    <row r="6054" spans="16:26" x14ac:dyDescent="0.25">
      <c r="P6054" s="3"/>
      <c r="V6054" s="1"/>
      <c r="Y6054" s="4"/>
      <c r="Z6054" s="5"/>
    </row>
    <row r="6055" spans="16:26" x14ac:dyDescent="0.25">
      <c r="P6055" s="3"/>
      <c r="V6055" s="1"/>
      <c r="Y6055" s="4"/>
      <c r="Z6055" s="5"/>
    </row>
    <row r="6056" spans="16:26" x14ac:dyDescent="0.25">
      <c r="P6056" s="3"/>
      <c r="V6056" s="1"/>
      <c r="Y6056" s="4"/>
      <c r="Z6056" s="5"/>
    </row>
    <row r="6057" spans="16:26" x14ac:dyDescent="0.25">
      <c r="P6057" s="3"/>
      <c r="V6057" s="1"/>
      <c r="Y6057" s="4"/>
      <c r="Z6057" s="5"/>
    </row>
    <row r="6058" spans="16:26" x14ac:dyDescent="0.25">
      <c r="P6058" s="3"/>
      <c r="V6058" s="1"/>
      <c r="Y6058" s="4"/>
      <c r="Z6058" s="5"/>
    </row>
    <row r="6059" spans="16:26" x14ac:dyDescent="0.25">
      <c r="P6059" s="3"/>
      <c r="V6059" s="1"/>
      <c r="Y6059" s="4"/>
      <c r="Z6059" s="5"/>
    </row>
    <row r="6060" spans="16:26" x14ac:dyDescent="0.25">
      <c r="P6060" s="3"/>
      <c r="V6060" s="1"/>
      <c r="Y6060" s="4"/>
      <c r="Z6060" s="5"/>
    </row>
    <row r="6061" spans="16:26" x14ac:dyDescent="0.25">
      <c r="P6061" s="3"/>
      <c r="V6061" s="1"/>
      <c r="Y6061" s="4"/>
      <c r="Z6061" s="5"/>
    </row>
    <row r="6062" spans="16:26" x14ac:dyDescent="0.25">
      <c r="P6062" s="3"/>
      <c r="V6062" s="1"/>
      <c r="Y6062" s="4"/>
      <c r="Z6062" s="5"/>
    </row>
    <row r="6063" spans="16:26" x14ac:dyDescent="0.25">
      <c r="P6063" s="3"/>
      <c r="V6063" s="1"/>
      <c r="Y6063" s="4"/>
      <c r="Z6063" s="5"/>
    </row>
    <row r="6064" spans="16:26" x14ac:dyDescent="0.25">
      <c r="P6064" s="3"/>
      <c r="V6064" s="1"/>
      <c r="Y6064" s="4"/>
      <c r="Z6064" s="5"/>
    </row>
    <row r="6065" spans="16:26" x14ac:dyDescent="0.25">
      <c r="P6065" s="3"/>
      <c r="V6065" s="1"/>
      <c r="Y6065" s="4"/>
      <c r="Z6065" s="5"/>
    </row>
    <row r="6066" spans="16:26" x14ac:dyDescent="0.25">
      <c r="P6066" s="3"/>
      <c r="V6066" s="1"/>
      <c r="Y6066" s="4"/>
      <c r="Z6066" s="5"/>
    </row>
    <row r="6067" spans="16:26" x14ac:dyDescent="0.25">
      <c r="P6067" s="3"/>
      <c r="V6067" s="1"/>
      <c r="Y6067" s="4"/>
      <c r="Z6067" s="5"/>
    </row>
    <row r="6068" spans="16:26" x14ac:dyDescent="0.25">
      <c r="P6068" s="3"/>
      <c r="V6068" s="1"/>
      <c r="Y6068" s="4"/>
      <c r="Z6068" s="5"/>
    </row>
    <row r="6069" spans="16:26" x14ac:dyDescent="0.25">
      <c r="P6069" s="3"/>
      <c r="V6069" s="1"/>
      <c r="Y6069" s="4"/>
      <c r="Z6069" s="5"/>
    </row>
    <row r="6070" spans="16:26" x14ac:dyDescent="0.25">
      <c r="P6070" s="3"/>
      <c r="V6070" s="1"/>
      <c r="Y6070" s="4"/>
      <c r="Z6070" s="5"/>
    </row>
    <row r="6071" spans="16:26" x14ac:dyDescent="0.25">
      <c r="P6071" s="3"/>
      <c r="V6071" s="1"/>
      <c r="Y6071" s="4"/>
      <c r="Z6071" s="5"/>
    </row>
    <row r="6072" spans="16:26" x14ac:dyDescent="0.25">
      <c r="P6072" s="3"/>
      <c r="V6072" s="1"/>
      <c r="Y6072" s="4"/>
      <c r="Z6072" s="5"/>
    </row>
    <row r="6073" spans="16:26" x14ac:dyDescent="0.25">
      <c r="P6073" s="3"/>
      <c r="V6073" s="1"/>
      <c r="Y6073" s="4"/>
      <c r="Z6073" s="5"/>
    </row>
    <row r="6074" spans="16:26" x14ac:dyDescent="0.25">
      <c r="P6074" s="3"/>
      <c r="V6074" s="1"/>
      <c r="Y6074" s="4"/>
      <c r="Z6074" s="5"/>
    </row>
    <row r="6075" spans="16:26" x14ac:dyDescent="0.25">
      <c r="P6075" s="3"/>
      <c r="V6075" s="1"/>
      <c r="Y6075" s="4"/>
      <c r="Z6075" s="5"/>
    </row>
    <row r="6076" spans="16:26" x14ac:dyDescent="0.25">
      <c r="P6076" s="3"/>
      <c r="V6076" s="1"/>
      <c r="Y6076" s="4"/>
      <c r="Z6076" s="5"/>
    </row>
    <row r="6077" spans="16:26" x14ac:dyDescent="0.25">
      <c r="P6077" s="3"/>
      <c r="V6077" s="1"/>
      <c r="Y6077" s="4"/>
      <c r="Z6077" s="5"/>
    </row>
    <row r="6078" spans="16:26" x14ac:dyDescent="0.25">
      <c r="P6078" s="3"/>
      <c r="V6078" s="1"/>
      <c r="Y6078" s="4"/>
      <c r="Z6078" s="5"/>
    </row>
    <row r="6079" spans="16:26" x14ac:dyDescent="0.25">
      <c r="P6079" s="3"/>
      <c r="V6079" s="1"/>
      <c r="Y6079" s="4"/>
      <c r="Z6079" s="5"/>
    </row>
    <row r="6080" spans="16:26" x14ac:dyDescent="0.25">
      <c r="P6080" s="3"/>
      <c r="V6080" s="1"/>
      <c r="Y6080" s="4"/>
      <c r="Z6080" s="5"/>
    </row>
    <row r="6081" spans="16:26" x14ac:dyDescent="0.25">
      <c r="P6081" s="3"/>
      <c r="V6081" s="1"/>
      <c r="Y6081" s="4"/>
      <c r="Z6081" s="5"/>
    </row>
    <row r="6082" spans="16:26" x14ac:dyDescent="0.25">
      <c r="P6082" s="3"/>
      <c r="V6082" s="1"/>
      <c r="Y6082" s="4"/>
      <c r="Z6082" s="5"/>
    </row>
    <row r="6083" spans="16:26" x14ac:dyDescent="0.25">
      <c r="P6083" s="3"/>
      <c r="V6083" s="1"/>
      <c r="Y6083" s="4"/>
      <c r="Z6083" s="5"/>
    </row>
    <row r="6084" spans="16:26" x14ac:dyDescent="0.25">
      <c r="P6084" s="3"/>
      <c r="V6084" s="1"/>
      <c r="Y6084" s="4"/>
      <c r="Z6084" s="5"/>
    </row>
    <row r="6085" spans="16:26" x14ac:dyDescent="0.25">
      <c r="P6085" s="3"/>
      <c r="V6085" s="1"/>
      <c r="Y6085" s="4"/>
      <c r="Z6085" s="5"/>
    </row>
    <row r="6086" spans="16:26" x14ac:dyDescent="0.25">
      <c r="P6086" s="3"/>
      <c r="V6086" s="1"/>
      <c r="Y6086" s="4"/>
      <c r="Z6086" s="5"/>
    </row>
    <row r="6087" spans="16:26" x14ac:dyDescent="0.25">
      <c r="P6087" s="3"/>
      <c r="V6087" s="1"/>
      <c r="Y6087" s="4"/>
      <c r="Z6087" s="5"/>
    </row>
    <row r="6088" spans="16:26" x14ac:dyDescent="0.25">
      <c r="P6088" s="3"/>
      <c r="V6088" s="1"/>
      <c r="Y6088" s="4"/>
      <c r="Z6088" s="5"/>
    </row>
    <row r="6089" spans="16:26" x14ac:dyDescent="0.25">
      <c r="P6089" s="3"/>
      <c r="V6089" s="1"/>
      <c r="Y6089" s="4"/>
      <c r="Z6089" s="5"/>
    </row>
    <row r="6090" spans="16:26" x14ac:dyDescent="0.25">
      <c r="P6090" s="3"/>
      <c r="V6090" s="1"/>
      <c r="Y6090" s="4"/>
      <c r="Z6090" s="5"/>
    </row>
    <row r="6091" spans="16:26" x14ac:dyDescent="0.25">
      <c r="P6091" s="3"/>
      <c r="V6091" s="1"/>
      <c r="Y6091" s="4"/>
      <c r="Z6091" s="5"/>
    </row>
    <row r="6092" spans="16:26" x14ac:dyDescent="0.25">
      <c r="P6092" s="3"/>
      <c r="V6092" s="1"/>
      <c r="Y6092" s="4"/>
      <c r="Z6092" s="5"/>
    </row>
    <row r="6093" spans="16:26" x14ac:dyDescent="0.25">
      <c r="P6093" s="3"/>
      <c r="V6093" s="1"/>
      <c r="Y6093" s="4"/>
      <c r="Z6093" s="5"/>
    </row>
    <row r="6094" spans="16:26" x14ac:dyDescent="0.25">
      <c r="P6094" s="3"/>
      <c r="V6094" s="1"/>
      <c r="Y6094" s="4"/>
      <c r="Z6094" s="5"/>
    </row>
    <row r="6095" spans="16:26" x14ac:dyDescent="0.25">
      <c r="P6095" s="3"/>
      <c r="V6095" s="1"/>
      <c r="Y6095" s="4"/>
      <c r="Z6095" s="5"/>
    </row>
    <row r="6096" spans="16:26" x14ac:dyDescent="0.25">
      <c r="P6096" s="3"/>
      <c r="V6096" s="1"/>
      <c r="Y6096" s="4"/>
      <c r="Z6096" s="5"/>
    </row>
    <row r="6097" spans="16:26" x14ac:dyDescent="0.25">
      <c r="P6097" s="3"/>
      <c r="V6097" s="1"/>
      <c r="Y6097" s="4"/>
      <c r="Z6097" s="5"/>
    </row>
    <row r="6098" spans="16:26" x14ac:dyDescent="0.25">
      <c r="P6098" s="3"/>
      <c r="V6098" s="1"/>
      <c r="Y6098" s="4"/>
      <c r="Z6098" s="5"/>
    </row>
    <row r="6099" spans="16:26" x14ac:dyDescent="0.25">
      <c r="P6099" s="3"/>
      <c r="V6099" s="1"/>
      <c r="Y6099" s="4"/>
      <c r="Z6099" s="5"/>
    </row>
    <row r="6100" spans="16:26" x14ac:dyDescent="0.25">
      <c r="P6100" s="3"/>
      <c r="V6100" s="1"/>
      <c r="Y6100" s="4"/>
      <c r="Z6100" s="5"/>
    </row>
    <row r="6101" spans="16:26" x14ac:dyDescent="0.25">
      <c r="P6101" s="3"/>
      <c r="V6101" s="1"/>
      <c r="Y6101" s="4"/>
      <c r="Z6101" s="5"/>
    </row>
    <row r="6102" spans="16:26" x14ac:dyDescent="0.25">
      <c r="P6102" s="3"/>
      <c r="V6102" s="1"/>
      <c r="Y6102" s="4"/>
      <c r="Z6102" s="5"/>
    </row>
    <row r="6103" spans="16:26" x14ac:dyDescent="0.25">
      <c r="P6103" s="3"/>
      <c r="V6103" s="1"/>
      <c r="Y6103" s="4"/>
      <c r="Z6103" s="5"/>
    </row>
    <row r="6104" spans="16:26" x14ac:dyDescent="0.25">
      <c r="P6104" s="3"/>
      <c r="V6104" s="1"/>
      <c r="Y6104" s="4"/>
      <c r="Z6104" s="5"/>
    </row>
    <row r="6105" spans="16:26" x14ac:dyDescent="0.25">
      <c r="P6105" s="3"/>
      <c r="V6105" s="1"/>
      <c r="Y6105" s="4"/>
      <c r="Z6105" s="5"/>
    </row>
    <row r="6106" spans="16:26" x14ac:dyDescent="0.25">
      <c r="P6106" s="3"/>
      <c r="V6106" s="1"/>
      <c r="Y6106" s="4"/>
      <c r="Z6106" s="5"/>
    </row>
    <row r="6107" spans="16:26" x14ac:dyDescent="0.25">
      <c r="P6107" s="3"/>
      <c r="V6107" s="1"/>
      <c r="Y6107" s="4"/>
      <c r="Z6107" s="5"/>
    </row>
    <row r="6108" spans="16:26" x14ac:dyDescent="0.25">
      <c r="P6108" s="3"/>
      <c r="V6108" s="1"/>
      <c r="Y6108" s="4"/>
      <c r="Z6108" s="5"/>
    </row>
    <row r="6109" spans="16:26" x14ac:dyDescent="0.25">
      <c r="P6109" s="3"/>
      <c r="V6109" s="1"/>
      <c r="Y6109" s="4"/>
      <c r="Z6109" s="5"/>
    </row>
    <row r="6110" spans="16:26" x14ac:dyDescent="0.25">
      <c r="P6110" s="3"/>
      <c r="V6110" s="1"/>
      <c r="Y6110" s="4"/>
      <c r="Z6110" s="5"/>
    </row>
    <row r="6111" spans="16:26" x14ac:dyDescent="0.25">
      <c r="P6111" s="3"/>
      <c r="V6111" s="1"/>
      <c r="Y6111" s="4"/>
      <c r="Z6111" s="5"/>
    </row>
    <row r="6112" spans="16:26" x14ac:dyDescent="0.25">
      <c r="P6112" s="3"/>
      <c r="V6112" s="1"/>
      <c r="Y6112" s="4"/>
      <c r="Z6112" s="5"/>
    </row>
    <row r="6113" spans="16:26" x14ac:dyDescent="0.25">
      <c r="P6113" s="3"/>
      <c r="V6113" s="1"/>
      <c r="Y6113" s="4"/>
      <c r="Z6113" s="5"/>
    </row>
    <row r="6114" spans="16:26" x14ac:dyDescent="0.25">
      <c r="P6114" s="3"/>
      <c r="V6114" s="1"/>
      <c r="Y6114" s="4"/>
      <c r="Z6114" s="5"/>
    </row>
    <row r="6115" spans="16:26" x14ac:dyDescent="0.25">
      <c r="P6115" s="3"/>
      <c r="V6115" s="1"/>
      <c r="Y6115" s="4"/>
      <c r="Z6115" s="5"/>
    </row>
    <row r="6116" spans="16:26" x14ac:dyDescent="0.25">
      <c r="P6116" s="3"/>
      <c r="V6116" s="1"/>
      <c r="Y6116" s="4"/>
      <c r="Z6116" s="5"/>
    </row>
    <row r="6117" spans="16:26" x14ac:dyDescent="0.25">
      <c r="P6117" s="3"/>
      <c r="V6117" s="1"/>
      <c r="Y6117" s="4"/>
      <c r="Z6117" s="5"/>
    </row>
    <row r="6118" spans="16:26" x14ac:dyDescent="0.25">
      <c r="P6118" s="3"/>
      <c r="V6118" s="1"/>
      <c r="Y6118" s="4"/>
      <c r="Z6118" s="5"/>
    </row>
    <row r="6119" spans="16:26" x14ac:dyDescent="0.25">
      <c r="P6119" s="3"/>
      <c r="V6119" s="1"/>
      <c r="Y6119" s="4"/>
      <c r="Z6119" s="5"/>
    </row>
    <row r="6120" spans="16:26" x14ac:dyDescent="0.25">
      <c r="P6120" s="3"/>
      <c r="V6120" s="1"/>
      <c r="Y6120" s="4"/>
      <c r="Z6120" s="5"/>
    </row>
    <row r="6121" spans="16:26" x14ac:dyDescent="0.25">
      <c r="P6121" s="3"/>
      <c r="V6121" s="1"/>
      <c r="Y6121" s="4"/>
      <c r="Z6121" s="5"/>
    </row>
    <row r="6122" spans="16:26" x14ac:dyDescent="0.25">
      <c r="P6122" s="3"/>
      <c r="V6122" s="1"/>
      <c r="Y6122" s="4"/>
      <c r="Z6122" s="5"/>
    </row>
    <row r="6123" spans="16:26" x14ac:dyDescent="0.25">
      <c r="P6123" s="3"/>
      <c r="V6123" s="1"/>
      <c r="Y6123" s="4"/>
      <c r="Z6123" s="5"/>
    </row>
    <row r="6124" spans="16:26" x14ac:dyDescent="0.25">
      <c r="P6124" s="3"/>
      <c r="V6124" s="1"/>
      <c r="Y6124" s="4"/>
      <c r="Z6124" s="5"/>
    </row>
    <row r="6125" spans="16:26" x14ac:dyDescent="0.25">
      <c r="P6125" s="3"/>
      <c r="V6125" s="1"/>
      <c r="Y6125" s="4"/>
      <c r="Z6125" s="5"/>
    </row>
    <row r="6126" spans="16:26" x14ac:dyDescent="0.25">
      <c r="P6126" s="3"/>
      <c r="V6126" s="1"/>
      <c r="Y6126" s="4"/>
      <c r="Z6126" s="5"/>
    </row>
    <row r="6127" spans="16:26" x14ac:dyDescent="0.25">
      <c r="P6127" s="3"/>
      <c r="V6127" s="1"/>
      <c r="Y6127" s="4"/>
      <c r="Z6127" s="5"/>
    </row>
    <row r="6128" spans="16:26" x14ac:dyDescent="0.25">
      <c r="P6128" s="3"/>
      <c r="V6128" s="1"/>
      <c r="Y6128" s="4"/>
      <c r="Z6128" s="5"/>
    </row>
    <row r="6129" spans="16:26" x14ac:dyDescent="0.25">
      <c r="P6129" s="3"/>
      <c r="V6129" s="1"/>
      <c r="Y6129" s="4"/>
      <c r="Z6129" s="5"/>
    </row>
    <row r="6130" spans="16:26" x14ac:dyDescent="0.25">
      <c r="P6130" s="3"/>
      <c r="V6130" s="1"/>
      <c r="Y6130" s="4"/>
      <c r="Z6130" s="5"/>
    </row>
    <row r="6131" spans="16:26" x14ac:dyDescent="0.25">
      <c r="P6131" s="3"/>
      <c r="V6131" s="1"/>
      <c r="Y6131" s="4"/>
      <c r="Z6131" s="5"/>
    </row>
    <row r="6132" spans="16:26" x14ac:dyDescent="0.25">
      <c r="P6132" s="3"/>
      <c r="V6132" s="1"/>
      <c r="Y6132" s="4"/>
      <c r="Z6132" s="5"/>
    </row>
    <row r="6133" spans="16:26" x14ac:dyDescent="0.25">
      <c r="P6133" s="3"/>
      <c r="V6133" s="1"/>
      <c r="Y6133" s="4"/>
      <c r="Z6133" s="5"/>
    </row>
    <row r="6134" spans="16:26" x14ac:dyDescent="0.25">
      <c r="P6134" s="3"/>
      <c r="V6134" s="1"/>
      <c r="Y6134" s="4"/>
      <c r="Z6134" s="5"/>
    </row>
    <row r="6135" spans="16:26" x14ac:dyDescent="0.25">
      <c r="P6135" s="3"/>
      <c r="V6135" s="1"/>
      <c r="Y6135" s="4"/>
      <c r="Z6135" s="5"/>
    </row>
    <row r="6136" spans="16:26" x14ac:dyDescent="0.25">
      <c r="P6136" s="3"/>
      <c r="V6136" s="1"/>
      <c r="Y6136" s="4"/>
      <c r="Z6136" s="5"/>
    </row>
    <row r="6137" spans="16:26" x14ac:dyDescent="0.25">
      <c r="P6137" s="3"/>
      <c r="V6137" s="1"/>
      <c r="Y6137" s="4"/>
      <c r="Z6137" s="5"/>
    </row>
    <row r="6138" spans="16:26" x14ac:dyDescent="0.25">
      <c r="P6138" s="3"/>
      <c r="V6138" s="1"/>
      <c r="Y6138" s="4"/>
      <c r="Z6138" s="5"/>
    </row>
    <row r="6139" spans="16:26" x14ac:dyDescent="0.25">
      <c r="P6139" s="3"/>
      <c r="V6139" s="1"/>
      <c r="Y6139" s="4"/>
      <c r="Z6139" s="5"/>
    </row>
    <row r="6140" spans="16:26" x14ac:dyDescent="0.25">
      <c r="P6140" s="3"/>
      <c r="V6140" s="1"/>
      <c r="Y6140" s="4"/>
      <c r="Z6140" s="5"/>
    </row>
    <row r="6141" spans="16:26" x14ac:dyDescent="0.25">
      <c r="P6141" s="3"/>
      <c r="V6141" s="1"/>
      <c r="Y6141" s="4"/>
      <c r="Z6141" s="5"/>
    </row>
    <row r="6142" spans="16:26" x14ac:dyDescent="0.25">
      <c r="P6142" s="3"/>
      <c r="V6142" s="1"/>
      <c r="Y6142" s="4"/>
      <c r="Z6142" s="5"/>
    </row>
    <row r="6143" spans="16:26" x14ac:dyDescent="0.25">
      <c r="P6143" s="3"/>
      <c r="V6143" s="1"/>
      <c r="Y6143" s="4"/>
      <c r="Z6143" s="5"/>
    </row>
    <row r="6144" spans="16:26" x14ac:dyDescent="0.25">
      <c r="P6144" s="3"/>
      <c r="V6144" s="1"/>
      <c r="Y6144" s="4"/>
      <c r="Z6144" s="5"/>
    </row>
    <row r="6145" spans="16:26" x14ac:dyDescent="0.25">
      <c r="P6145" s="3"/>
      <c r="V6145" s="1"/>
      <c r="Y6145" s="4"/>
      <c r="Z6145" s="5"/>
    </row>
    <row r="6146" spans="16:26" x14ac:dyDescent="0.25">
      <c r="P6146" s="3"/>
      <c r="V6146" s="1"/>
      <c r="Y6146" s="4"/>
      <c r="Z6146" s="5"/>
    </row>
    <row r="6147" spans="16:26" x14ac:dyDescent="0.25">
      <c r="P6147" s="3"/>
      <c r="V6147" s="1"/>
      <c r="Y6147" s="4"/>
      <c r="Z6147" s="5"/>
    </row>
    <row r="6148" spans="16:26" x14ac:dyDescent="0.25">
      <c r="P6148" s="3"/>
      <c r="V6148" s="1"/>
      <c r="Y6148" s="4"/>
      <c r="Z6148" s="5"/>
    </row>
    <row r="6149" spans="16:26" x14ac:dyDescent="0.25">
      <c r="P6149" s="3"/>
      <c r="V6149" s="1"/>
      <c r="Y6149" s="4"/>
      <c r="Z6149" s="5"/>
    </row>
    <row r="6150" spans="16:26" x14ac:dyDescent="0.25">
      <c r="P6150" s="3"/>
      <c r="V6150" s="1"/>
      <c r="Y6150" s="4"/>
      <c r="Z6150" s="5"/>
    </row>
    <row r="6151" spans="16:26" x14ac:dyDescent="0.25">
      <c r="P6151" s="3"/>
      <c r="V6151" s="1"/>
      <c r="Y6151" s="4"/>
      <c r="Z6151" s="5"/>
    </row>
    <row r="6152" spans="16:26" x14ac:dyDescent="0.25">
      <c r="P6152" s="3"/>
      <c r="V6152" s="1"/>
      <c r="Y6152" s="4"/>
      <c r="Z6152" s="5"/>
    </row>
    <row r="6153" spans="16:26" x14ac:dyDescent="0.25">
      <c r="P6153" s="3"/>
      <c r="V6153" s="1"/>
      <c r="Y6153" s="4"/>
      <c r="Z6153" s="5"/>
    </row>
    <row r="6154" spans="16:26" x14ac:dyDescent="0.25">
      <c r="P6154" s="3"/>
      <c r="V6154" s="1"/>
      <c r="Y6154" s="4"/>
      <c r="Z6154" s="5"/>
    </row>
    <row r="6155" spans="16:26" x14ac:dyDescent="0.25">
      <c r="P6155" s="3"/>
      <c r="V6155" s="1"/>
      <c r="Y6155" s="4"/>
      <c r="Z6155" s="5"/>
    </row>
    <row r="6156" spans="16:26" x14ac:dyDescent="0.25">
      <c r="P6156" s="3"/>
      <c r="V6156" s="1"/>
      <c r="Y6156" s="4"/>
      <c r="Z6156" s="5"/>
    </row>
    <row r="6157" spans="16:26" x14ac:dyDescent="0.25">
      <c r="P6157" s="3"/>
      <c r="V6157" s="1"/>
      <c r="Y6157" s="4"/>
      <c r="Z6157" s="5"/>
    </row>
    <row r="6158" spans="16:26" x14ac:dyDescent="0.25">
      <c r="P6158" s="3"/>
      <c r="V6158" s="1"/>
      <c r="Y6158" s="4"/>
      <c r="Z6158" s="5"/>
    </row>
    <row r="6159" spans="16:26" x14ac:dyDescent="0.25">
      <c r="P6159" s="3"/>
      <c r="V6159" s="1"/>
      <c r="Y6159" s="4"/>
      <c r="Z6159" s="5"/>
    </row>
    <row r="6160" spans="16:26" x14ac:dyDescent="0.25">
      <c r="P6160" s="3"/>
      <c r="V6160" s="1"/>
      <c r="Y6160" s="4"/>
      <c r="Z6160" s="5"/>
    </row>
    <row r="6161" spans="7:26" x14ac:dyDescent="0.25">
      <c r="P6161" s="3"/>
      <c r="V6161" s="1"/>
      <c r="Y6161" s="4"/>
      <c r="Z6161" s="5"/>
    </row>
    <row r="6162" spans="7:26" x14ac:dyDescent="0.25">
      <c r="P6162" s="3"/>
      <c r="V6162" s="1"/>
      <c r="Y6162" s="4"/>
      <c r="Z6162" s="5"/>
    </row>
    <row r="6163" spans="7:26" x14ac:dyDescent="0.25">
      <c r="P6163" s="3"/>
      <c r="V6163" s="1"/>
      <c r="Y6163" s="4"/>
      <c r="Z6163" s="5"/>
    </row>
    <row r="6164" spans="7:26" x14ac:dyDescent="0.25">
      <c r="P6164" s="3"/>
      <c r="V6164" s="1"/>
      <c r="Y6164" s="4"/>
      <c r="Z6164" s="5"/>
    </row>
    <row r="6165" spans="7:26" x14ac:dyDescent="0.25">
      <c r="P6165" s="3"/>
      <c r="V6165" s="1"/>
      <c r="Y6165" s="4"/>
      <c r="Z6165" s="5"/>
    </row>
    <row r="6166" spans="7:26" x14ac:dyDescent="0.25">
      <c r="G6166" s="6"/>
      <c r="P6166" s="3"/>
      <c r="V6166" s="1"/>
      <c r="Y6166" s="4"/>
      <c r="Z6166" s="5"/>
    </row>
    <row r="6167" spans="7:26" x14ac:dyDescent="0.25">
      <c r="P6167" s="3"/>
      <c r="V6167" s="1"/>
      <c r="Y6167" s="4"/>
      <c r="Z6167" s="5"/>
    </row>
    <row r="6168" spans="7:26" x14ac:dyDescent="0.25">
      <c r="P6168" s="3"/>
      <c r="V6168" s="1"/>
      <c r="Y6168" s="4"/>
      <c r="Z6168" s="5"/>
    </row>
    <row r="6169" spans="7:26" x14ac:dyDescent="0.25">
      <c r="P6169" s="3"/>
      <c r="V6169" s="1"/>
      <c r="Y6169" s="4"/>
      <c r="Z6169" s="5"/>
    </row>
    <row r="6170" spans="7:26" x14ac:dyDescent="0.25">
      <c r="P6170" s="3"/>
      <c r="V6170" s="1"/>
      <c r="Y6170" s="4"/>
      <c r="Z6170" s="5"/>
    </row>
    <row r="6171" spans="7:26" x14ac:dyDescent="0.25">
      <c r="P6171" s="3"/>
      <c r="V6171" s="1"/>
      <c r="Y6171" s="4"/>
      <c r="Z6171" s="5"/>
    </row>
    <row r="6172" spans="7:26" x14ac:dyDescent="0.25">
      <c r="P6172" s="3"/>
      <c r="V6172" s="1"/>
      <c r="Y6172" s="4"/>
      <c r="Z6172" s="5"/>
    </row>
    <row r="6173" spans="7:26" x14ac:dyDescent="0.25">
      <c r="P6173" s="3"/>
      <c r="V6173" s="1"/>
      <c r="Y6173" s="4"/>
      <c r="Z6173" s="5"/>
    </row>
    <row r="6174" spans="7:26" x14ac:dyDescent="0.25">
      <c r="P6174" s="3"/>
      <c r="V6174" s="1"/>
      <c r="Y6174" s="4"/>
      <c r="Z6174" s="5"/>
    </row>
    <row r="6175" spans="7:26" x14ac:dyDescent="0.25">
      <c r="P6175" s="3"/>
      <c r="V6175" s="1"/>
      <c r="Y6175" s="4"/>
      <c r="Z6175" s="5"/>
    </row>
    <row r="6176" spans="7:26" x14ac:dyDescent="0.25">
      <c r="P6176" s="3"/>
      <c r="V6176" s="1"/>
      <c r="Y6176" s="4"/>
      <c r="Z6176" s="5"/>
    </row>
    <row r="6177" spans="16:26" x14ac:dyDescent="0.25">
      <c r="P6177" s="3"/>
      <c r="V6177" s="1"/>
      <c r="Y6177" s="4"/>
      <c r="Z6177" s="5"/>
    </row>
    <row r="6178" spans="16:26" x14ac:dyDescent="0.25">
      <c r="P6178" s="3"/>
      <c r="V6178" s="1"/>
      <c r="Y6178" s="4"/>
      <c r="Z6178" s="5"/>
    </row>
    <row r="6179" spans="16:26" x14ac:dyDescent="0.25">
      <c r="P6179" s="3"/>
      <c r="V6179" s="1"/>
      <c r="Y6179" s="4"/>
      <c r="Z6179" s="5"/>
    </row>
    <row r="6180" spans="16:26" x14ac:dyDescent="0.25">
      <c r="P6180" s="3"/>
      <c r="V6180" s="1"/>
      <c r="Y6180" s="4"/>
      <c r="Z6180" s="5"/>
    </row>
    <row r="6181" spans="16:26" x14ac:dyDescent="0.25">
      <c r="P6181" s="3"/>
      <c r="V6181" s="1"/>
      <c r="Y6181" s="4"/>
      <c r="Z6181" s="5"/>
    </row>
    <row r="6182" spans="16:26" x14ac:dyDescent="0.25">
      <c r="P6182" s="3"/>
      <c r="V6182" s="1"/>
      <c r="Y6182" s="4"/>
      <c r="Z6182" s="5"/>
    </row>
    <row r="6183" spans="16:26" x14ac:dyDescent="0.25">
      <c r="P6183" s="3"/>
      <c r="V6183" s="1"/>
      <c r="Y6183" s="4"/>
      <c r="Z6183" s="5"/>
    </row>
    <row r="6184" spans="16:26" x14ac:dyDescent="0.25">
      <c r="P6184" s="3"/>
      <c r="V6184" s="1"/>
      <c r="Y6184" s="4"/>
      <c r="Z6184" s="5"/>
    </row>
    <row r="6185" spans="16:26" x14ac:dyDescent="0.25">
      <c r="P6185" s="3"/>
      <c r="V6185" s="1"/>
      <c r="Y6185" s="4"/>
      <c r="Z6185" s="5"/>
    </row>
    <row r="6186" spans="16:26" x14ac:dyDescent="0.25">
      <c r="P6186" s="3"/>
      <c r="V6186" s="1"/>
      <c r="Y6186" s="4"/>
      <c r="Z6186" s="5"/>
    </row>
    <row r="6187" spans="16:26" x14ac:dyDescent="0.25">
      <c r="P6187" s="3"/>
      <c r="V6187" s="1"/>
      <c r="Y6187" s="4"/>
      <c r="Z6187" s="5"/>
    </row>
    <row r="6188" spans="16:26" x14ac:dyDescent="0.25">
      <c r="P6188" s="3"/>
      <c r="V6188" s="1"/>
      <c r="Y6188" s="4"/>
      <c r="Z6188" s="5"/>
    </row>
    <row r="6189" spans="16:26" x14ac:dyDescent="0.25">
      <c r="P6189" s="3"/>
      <c r="V6189" s="1"/>
      <c r="Y6189" s="4"/>
      <c r="Z6189" s="5"/>
    </row>
    <row r="6190" spans="16:26" x14ac:dyDescent="0.25">
      <c r="P6190" s="3"/>
      <c r="V6190" s="1"/>
      <c r="Y6190" s="4"/>
      <c r="Z6190" s="5"/>
    </row>
    <row r="6191" spans="16:26" x14ac:dyDescent="0.25">
      <c r="P6191" s="3"/>
      <c r="V6191" s="1"/>
      <c r="Y6191" s="4"/>
      <c r="Z6191" s="5"/>
    </row>
    <row r="6192" spans="16:26" x14ac:dyDescent="0.25">
      <c r="P6192" s="3"/>
      <c r="V6192" s="1"/>
      <c r="Y6192" s="4"/>
      <c r="Z6192" s="5"/>
    </row>
    <row r="6193" spans="16:26" x14ac:dyDescent="0.25">
      <c r="P6193" s="3"/>
      <c r="V6193" s="1"/>
      <c r="Y6193" s="4"/>
      <c r="Z6193" s="5"/>
    </row>
    <row r="6194" spans="16:26" x14ac:dyDescent="0.25">
      <c r="P6194" s="3"/>
      <c r="V6194" s="1"/>
      <c r="Y6194" s="4"/>
      <c r="Z6194" s="5"/>
    </row>
    <row r="6195" spans="16:26" x14ac:dyDescent="0.25">
      <c r="P6195" s="3"/>
      <c r="V6195" s="1"/>
      <c r="Y6195" s="4"/>
      <c r="Z6195" s="5"/>
    </row>
    <row r="6196" spans="16:26" x14ac:dyDescent="0.25">
      <c r="P6196" s="3"/>
      <c r="V6196" s="1"/>
      <c r="Y6196" s="4"/>
      <c r="Z6196" s="5"/>
    </row>
    <row r="6197" spans="16:26" x14ac:dyDescent="0.25">
      <c r="P6197" s="3"/>
      <c r="V6197" s="1"/>
      <c r="Y6197" s="4"/>
      <c r="Z6197" s="5"/>
    </row>
    <row r="6198" spans="16:26" x14ac:dyDescent="0.25">
      <c r="P6198" s="3"/>
      <c r="V6198" s="1"/>
      <c r="Y6198" s="4"/>
      <c r="Z6198" s="5"/>
    </row>
    <row r="6199" spans="16:26" x14ac:dyDescent="0.25">
      <c r="P6199" s="3"/>
      <c r="V6199" s="1"/>
      <c r="Y6199" s="4"/>
      <c r="Z6199" s="5"/>
    </row>
    <row r="6200" spans="16:26" x14ac:dyDescent="0.25">
      <c r="P6200" s="3"/>
      <c r="V6200" s="1"/>
      <c r="Y6200" s="4"/>
      <c r="Z6200" s="5"/>
    </row>
    <row r="6201" spans="16:26" x14ac:dyDescent="0.25">
      <c r="P6201" s="3"/>
      <c r="V6201" s="1"/>
      <c r="Y6201" s="4"/>
      <c r="Z6201" s="5"/>
    </row>
    <row r="6202" spans="16:26" x14ac:dyDescent="0.25">
      <c r="P6202" s="3"/>
      <c r="V6202" s="1"/>
      <c r="Y6202" s="4"/>
      <c r="Z6202" s="5"/>
    </row>
    <row r="6203" spans="16:26" x14ac:dyDescent="0.25">
      <c r="P6203" s="3"/>
      <c r="V6203" s="1"/>
      <c r="Y6203" s="4"/>
      <c r="Z6203" s="5"/>
    </row>
    <row r="6204" spans="16:26" x14ac:dyDescent="0.25">
      <c r="P6204" s="3"/>
      <c r="V6204" s="1"/>
      <c r="Y6204" s="4"/>
      <c r="Z6204" s="5"/>
    </row>
    <row r="6205" spans="16:26" x14ac:dyDescent="0.25">
      <c r="P6205" s="3"/>
      <c r="V6205" s="1"/>
      <c r="Y6205" s="4"/>
      <c r="Z6205" s="5"/>
    </row>
    <row r="6206" spans="16:26" x14ac:dyDescent="0.25">
      <c r="P6206" s="3"/>
      <c r="V6206" s="1"/>
      <c r="Y6206" s="4"/>
      <c r="Z6206" s="5"/>
    </row>
    <row r="6207" spans="16:26" x14ac:dyDescent="0.25">
      <c r="P6207" s="3"/>
      <c r="V6207" s="1"/>
      <c r="Y6207" s="4"/>
      <c r="Z6207" s="5"/>
    </row>
    <row r="6208" spans="16:26" x14ac:dyDescent="0.25">
      <c r="P6208" s="3"/>
      <c r="V6208" s="1"/>
      <c r="Y6208" s="4"/>
      <c r="Z6208" s="5"/>
    </row>
    <row r="6209" spans="16:26" x14ac:dyDescent="0.25">
      <c r="P6209" s="3"/>
      <c r="V6209" s="1"/>
      <c r="Y6209" s="4"/>
      <c r="Z6209" s="5"/>
    </row>
    <row r="6210" spans="16:26" x14ac:dyDescent="0.25">
      <c r="P6210" s="3"/>
      <c r="V6210" s="1"/>
      <c r="Y6210" s="4"/>
      <c r="Z6210" s="5"/>
    </row>
    <row r="6211" spans="16:26" x14ac:dyDescent="0.25">
      <c r="P6211" s="3"/>
      <c r="V6211" s="1"/>
      <c r="Y6211" s="4"/>
      <c r="Z6211" s="5"/>
    </row>
    <row r="6212" spans="16:26" x14ac:dyDescent="0.25">
      <c r="P6212" s="3"/>
      <c r="V6212" s="1"/>
      <c r="Y6212" s="4"/>
      <c r="Z6212" s="5"/>
    </row>
    <row r="6213" spans="16:26" x14ac:dyDescent="0.25">
      <c r="P6213" s="3"/>
      <c r="V6213" s="1"/>
      <c r="Y6213" s="4"/>
      <c r="Z6213" s="5"/>
    </row>
    <row r="6214" spans="16:26" x14ac:dyDescent="0.25">
      <c r="P6214" s="3"/>
      <c r="V6214" s="1"/>
      <c r="Y6214" s="4"/>
      <c r="Z6214" s="5"/>
    </row>
    <row r="6215" spans="16:26" x14ac:dyDescent="0.25">
      <c r="P6215" s="3"/>
      <c r="V6215" s="1"/>
      <c r="Y6215" s="4"/>
      <c r="Z6215" s="5"/>
    </row>
    <row r="6216" spans="16:26" x14ac:dyDescent="0.25">
      <c r="P6216" s="3"/>
      <c r="V6216" s="1"/>
      <c r="Y6216" s="4"/>
      <c r="Z6216" s="5"/>
    </row>
    <row r="6217" spans="16:26" x14ac:dyDescent="0.25">
      <c r="P6217" s="3"/>
      <c r="V6217" s="1"/>
      <c r="Y6217" s="4"/>
      <c r="Z6217" s="5"/>
    </row>
    <row r="6218" spans="16:26" x14ac:dyDescent="0.25">
      <c r="P6218" s="3"/>
      <c r="V6218" s="1"/>
      <c r="Y6218" s="4"/>
      <c r="Z6218" s="5"/>
    </row>
    <row r="6219" spans="16:26" x14ac:dyDescent="0.25">
      <c r="P6219" s="3"/>
      <c r="V6219" s="1"/>
      <c r="Y6219" s="4"/>
      <c r="Z6219" s="5"/>
    </row>
    <row r="6220" spans="16:26" x14ac:dyDescent="0.25">
      <c r="P6220" s="3"/>
      <c r="V6220" s="1"/>
      <c r="Y6220" s="4"/>
      <c r="Z6220" s="5"/>
    </row>
    <row r="6221" spans="16:26" x14ac:dyDescent="0.25">
      <c r="P6221" s="3"/>
      <c r="V6221" s="1"/>
      <c r="Y6221" s="4"/>
      <c r="Z6221" s="5"/>
    </row>
    <row r="6222" spans="16:26" x14ac:dyDescent="0.25">
      <c r="P6222" s="3"/>
      <c r="V6222" s="1"/>
      <c r="Y6222" s="4"/>
      <c r="Z6222" s="5"/>
    </row>
    <row r="6223" spans="16:26" x14ac:dyDescent="0.25">
      <c r="P6223" s="3"/>
      <c r="V6223" s="1"/>
      <c r="Y6223" s="4"/>
      <c r="Z6223" s="5"/>
    </row>
    <row r="6224" spans="16:26" x14ac:dyDescent="0.25">
      <c r="P6224" s="3"/>
      <c r="V6224" s="1"/>
      <c r="Y6224" s="4"/>
      <c r="Z6224" s="5"/>
    </row>
    <row r="6225" spans="7:26" x14ac:dyDescent="0.25">
      <c r="P6225" s="3"/>
      <c r="V6225" s="1"/>
      <c r="Y6225" s="4"/>
      <c r="Z6225" s="5"/>
    </row>
    <row r="6226" spans="7:26" x14ac:dyDescent="0.25">
      <c r="P6226" s="3"/>
      <c r="V6226" s="1"/>
      <c r="Y6226" s="4"/>
      <c r="Z6226" s="5"/>
    </row>
    <row r="6227" spans="7:26" x14ac:dyDescent="0.25">
      <c r="P6227" s="3"/>
      <c r="V6227" s="1"/>
      <c r="Y6227" s="4"/>
      <c r="Z6227" s="5"/>
    </row>
    <row r="6228" spans="7:26" x14ac:dyDescent="0.25">
      <c r="P6228" s="3"/>
      <c r="V6228" s="1"/>
      <c r="Y6228" s="4"/>
      <c r="Z6228" s="5"/>
    </row>
    <row r="6229" spans="7:26" x14ac:dyDescent="0.25">
      <c r="P6229" s="3"/>
      <c r="V6229" s="1"/>
      <c r="Y6229" s="4"/>
      <c r="Z6229" s="5"/>
    </row>
    <row r="6230" spans="7:26" x14ac:dyDescent="0.25">
      <c r="P6230" s="3"/>
      <c r="V6230" s="1"/>
      <c r="Y6230" s="4"/>
      <c r="Z6230" s="5"/>
    </row>
    <row r="6231" spans="7:26" x14ac:dyDescent="0.25">
      <c r="P6231" s="3"/>
      <c r="V6231" s="1"/>
      <c r="Y6231" s="4"/>
      <c r="Z6231" s="5"/>
    </row>
    <row r="6232" spans="7:26" x14ac:dyDescent="0.25">
      <c r="P6232" s="3"/>
      <c r="V6232" s="1"/>
      <c r="Y6232" s="4"/>
      <c r="Z6232" s="5"/>
    </row>
    <row r="6233" spans="7:26" x14ac:dyDescent="0.25">
      <c r="P6233" s="3"/>
      <c r="V6233" s="1"/>
      <c r="Y6233" s="4"/>
      <c r="Z6233" s="5"/>
    </row>
    <row r="6234" spans="7:26" x14ac:dyDescent="0.25">
      <c r="P6234" s="3"/>
      <c r="V6234" s="1"/>
      <c r="Y6234" s="4"/>
      <c r="Z6234" s="5"/>
    </row>
    <row r="6235" spans="7:26" x14ac:dyDescent="0.25">
      <c r="P6235" s="3"/>
      <c r="V6235" s="1"/>
      <c r="Y6235" s="4"/>
      <c r="Z6235" s="5"/>
    </row>
    <row r="6236" spans="7:26" x14ac:dyDescent="0.25">
      <c r="P6236" s="3"/>
      <c r="V6236" s="1"/>
      <c r="Y6236" s="4"/>
      <c r="Z6236" s="5"/>
    </row>
    <row r="6237" spans="7:26" x14ac:dyDescent="0.25">
      <c r="G6237" s="6"/>
      <c r="P6237" s="3"/>
      <c r="V6237" s="1"/>
      <c r="Y6237" s="4"/>
      <c r="Z6237" s="5"/>
    </row>
    <row r="6238" spans="7:26" x14ac:dyDescent="0.25">
      <c r="P6238" s="3"/>
      <c r="V6238" s="1"/>
      <c r="Y6238" s="4"/>
      <c r="Z6238" s="5"/>
    </row>
    <row r="6239" spans="7:26" x14ac:dyDescent="0.25">
      <c r="P6239" s="3"/>
      <c r="V6239" s="1"/>
      <c r="Y6239" s="4"/>
      <c r="Z6239" s="5"/>
    </row>
    <row r="6240" spans="7:26" x14ac:dyDescent="0.25">
      <c r="P6240" s="3"/>
      <c r="V6240" s="1"/>
      <c r="Y6240" s="4"/>
      <c r="Z6240" s="5"/>
    </row>
    <row r="6241" spans="16:26" x14ac:dyDescent="0.25">
      <c r="P6241" s="3"/>
      <c r="V6241" s="1"/>
      <c r="Y6241" s="4"/>
      <c r="Z6241" s="5"/>
    </row>
    <row r="6242" spans="16:26" x14ac:dyDescent="0.25">
      <c r="P6242" s="3"/>
      <c r="V6242" s="1"/>
      <c r="Y6242" s="4"/>
      <c r="Z6242" s="5"/>
    </row>
    <row r="6243" spans="16:26" x14ac:dyDescent="0.25">
      <c r="P6243" s="3"/>
      <c r="V6243" s="1"/>
      <c r="Y6243" s="4"/>
      <c r="Z6243" s="5"/>
    </row>
    <row r="6244" spans="16:26" x14ac:dyDescent="0.25">
      <c r="P6244" s="3"/>
      <c r="V6244" s="1"/>
      <c r="Y6244" s="4"/>
      <c r="Z6244" s="5"/>
    </row>
    <row r="6245" spans="16:26" x14ac:dyDescent="0.25">
      <c r="P6245" s="3"/>
      <c r="V6245" s="1"/>
      <c r="Y6245" s="4"/>
      <c r="Z6245" s="5"/>
    </row>
    <row r="6246" spans="16:26" x14ac:dyDescent="0.25">
      <c r="P6246" s="3"/>
      <c r="V6246" s="1"/>
      <c r="Y6246" s="4"/>
      <c r="Z6246" s="5"/>
    </row>
    <row r="6247" spans="16:26" x14ac:dyDescent="0.25">
      <c r="P6247" s="3"/>
      <c r="V6247" s="1"/>
      <c r="Y6247" s="4"/>
      <c r="Z6247" s="5"/>
    </row>
    <row r="6248" spans="16:26" x14ac:dyDescent="0.25">
      <c r="P6248" s="3"/>
      <c r="V6248" s="1"/>
      <c r="Y6248" s="4"/>
      <c r="Z6248" s="5"/>
    </row>
    <row r="6249" spans="16:26" x14ac:dyDescent="0.25">
      <c r="P6249" s="3"/>
      <c r="V6249" s="1"/>
      <c r="Y6249" s="4"/>
      <c r="Z6249" s="5"/>
    </row>
    <row r="6250" spans="16:26" x14ac:dyDescent="0.25">
      <c r="P6250" s="3"/>
      <c r="V6250" s="1"/>
      <c r="Y6250" s="4"/>
      <c r="Z6250" s="5"/>
    </row>
    <row r="6251" spans="16:26" x14ac:dyDescent="0.25">
      <c r="P6251" s="3"/>
      <c r="V6251" s="1"/>
      <c r="Y6251" s="4"/>
      <c r="Z6251" s="5"/>
    </row>
    <row r="6252" spans="16:26" x14ac:dyDescent="0.25">
      <c r="P6252" s="3"/>
      <c r="V6252" s="1"/>
      <c r="Y6252" s="4"/>
      <c r="Z6252" s="5"/>
    </row>
    <row r="6253" spans="16:26" x14ac:dyDescent="0.25">
      <c r="P6253" s="3"/>
      <c r="V6253" s="1"/>
      <c r="Y6253" s="4"/>
      <c r="Z6253" s="5"/>
    </row>
    <row r="6254" spans="16:26" x14ac:dyDescent="0.25">
      <c r="P6254" s="3"/>
      <c r="V6254" s="1"/>
      <c r="Y6254" s="4"/>
      <c r="Z6254" s="5"/>
    </row>
    <row r="6255" spans="16:26" x14ac:dyDescent="0.25">
      <c r="P6255" s="3"/>
      <c r="V6255" s="1"/>
      <c r="Y6255" s="4"/>
      <c r="Z6255" s="5"/>
    </row>
    <row r="6256" spans="16:26" x14ac:dyDescent="0.25">
      <c r="P6256" s="3"/>
      <c r="V6256" s="1"/>
      <c r="Y6256" s="4"/>
      <c r="Z6256" s="5"/>
    </row>
    <row r="6257" spans="16:26" x14ac:dyDescent="0.25">
      <c r="P6257" s="3"/>
      <c r="V6257" s="1"/>
      <c r="Y6257" s="4"/>
      <c r="Z6257" s="5"/>
    </row>
    <row r="6258" spans="16:26" x14ac:dyDescent="0.25">
      <c r="P6258" s="3"/>
      <c r="V6258" s="1"/>
      <c r="Y6258" s="4"/>
      <c r="Z6258" s="5"/>
    </row>
    <row r="6259" spans="16:26" x14ac:dyDescent="0.25">
      <c r="P6259" s="3"/>
      <c r="V6259" s="1"/>
      <c r="Y6259" s="4"/>
      <c r="Z6259" s="5"/>
    </row>
    <row r="6260" spans="16:26" x14ac:dyDescent="0.25">
      <c r="P6260" s="3"/>
      <c r="V6260" s="1"/>
      <c r="Y6260" s="4"/>
      <c r="Z6260" s="5"/>
    </row>
    <row r="6261" spans="16:26" x14ac:dyDescent="0.25">
      <c r="P6261" s="3"/>
      <c r="V6261" s="1"/>
      <c r="Y6261" s="4"/>
      <c r="Z6261" s="5"/>
    </row>
    <row r="6262" spans="16:26" x14ac:dyDescent="0.25">
      <c r="P6262" s="3"/>
      <c r="V6262" s="1"/>
      <c r="Y6262" s="4"/>
      <c r="Z6262" s="5"/>
    </row>
    <row r="6263" spans="16:26" x14ac:dyDescent="0.25">
      <c r="P6263" s="3"/>
      <c r="V6263" s="1"/>
      <c r="Y6263" s="4"/>
      <c r="Z6263" s="5"/>
    </row>
    <row r="6264" spans="16:26" x14ac:dyDescent="0.25">
      <c r="P6264" s="3"/>
      <c r="V6264" s="1"/>
      <c r="Y6264" s="4"/>
      <c r="Z6264" s="5"/>
    </row>
    <row r="6265" spans="16:26" x14ac:dyDescent="0.25">
      <c r="P6265" s="3"/>
      <c r="V6265" s="1"/>
      <c r="Y6265" s="4"/>
      <c r="Z6265" s="5"/>
    </row>
    <row r="6266" spans="16:26" x14ac:dyDescent="0.25">
      <c r="P6266" s="3"/>
      <c r="V6266" s="1"/>
      <c r="Y6266" s="4"/>
      <c r="Z6266" s="5"/>
    </row>
    <row r="6267" spans="16:26" x14ac:dyDescent="0.25">
      <c r="P6267" s="3"/>
      <c r="V6267" s="1"/>
      <c r="Y6267" s="4"/>
      <c r="Z6267" s="5"/>
    </row>
    <row r="6268" spans="16:26" x14ac:dyDescent="0.25">
      <c r="P6268" s="3"/>
      <c r="V6268" s="1"/>
      <c r="Y6268" s="4"/>
      <c r="Z6268" s="5"/>
    </row>
    <row r="6269" spans="16:26" x14ac:dyDescent="0.25">
      <c r="P6269" s="3"/>
      <c r="V6269" s="1"/>
      <c r="Y6269" s="4"/>
      <c r="Z6269" s="5"/>
    </row>
    <row r="6270" spans="16:26" x14ac:dyDescent="0.25">
      <c r="P6270" s="3"/>
      <c r="V6270" s="1"/>
      <c r="Y6270" s="4"/>
      <c r="Z6270" s="5"/>
    </row>
    <row r="6271" spans="16:26" x14ac:dyDescent="0.25">
      <c r="P6271" s="3"/>
      <c r="V6271" s="1"/>
      <c r="Y6271" s="4"/>
      <c r="Z6271" s="5"/>
    </row>
    <row r="6272" spans="16:26" x14ac:dyDescent="0.25">
      <c r="P6272" s="3"/>
      <c r="V6272" s="1"/>
      <c r="Y6272" s="4"/>
      <c r="Z6272" s="5"/>
    </row>
    <row r="6273" spans="16:26" x14ac:dyDescent="0.25">
      <c r="P6273" s="3"/>
      <c r="V6273" s="1"/>
      <c r="Y6273" s="4"/>
      <c r="Z6273" s="5"/>
    </row>
    <row r="6274" spans="16:26" x14ac:dyDescent="0.25">
      <c r="P6274" s="3"/>
      <c r="V6274" s="1"/>
      <c r="Y6274" s="4"/>
      <c r="Z6274" s="5"/>
    </row>
    <row r="6275" spans="16:26" x14ac:dyDescent="0.25">
      <c r="P6275" s="3"/>
      <c r="V6275" s="1"/>
      <c r="Y6275" s="4"/>
      <c r="Z6275" s="5"/>
    </row>
    <row r="6276" spans="16:26" x14ac:dyDescent="0.25">
      <c r="P6276" s="3"/>
      <c r="V6276" s="1"/>
      <c r="Y6276" s="4"/>
      <c r="Z6276" s="5"/>
    </row>
    <row r="6277" spans="16:26" x14ac:dyDescent="0.25">
      <c r="P6277" s="3"/>
      <c r="V6277" s="1"/>
      <c r="Y6277" s="4"/>
      <c r="Z6277" s="5"/>
    </row>
    <row r="6278" spans="16:26" x14ac:dyDescent="0.25">
      <c r="P6278" s="3"/>
      <c r="V6278" s="1"/>
      <c r="Y6278" s="4"/>
      <c r="Z6278" s="5"/>
    </row>
    <row r="6279" spans="16:26" x14ac:dyDescent="0.25">
      <c r="P6279" s="3"/>
      <c r="V6279" s="1"/>
      <c r="Y6279" s="4"/>
      <c r="Z6279" s="5"/>
    </row>
    <row r="6280" spans="16:26" x14ac:dyDescent="0.25">
      <c r="P6280" s="3"/>
      <c r="V6280" s="1"/>
      <c r="Y6280" s="4"/>
      <c r="Z6280" s="5"/>
    </row>
    <row r="6281" spans="16:26" x14ac:dyDescent="0.25">
      <c r="P6281" s="3"/>
      <c r="V6281" s="1"/>
      <c r="Y6281" s="4"/>
      <c r="Z6281" s="5"/>
    </row>
    <row r="6282" spans="16:26" x14ac:dyDescent="0.25">
      <c r="P6282" s="3"/>
      <c r="V6282" s="1"/>
      <c r="Y6282" s="4"/>
      <c r="Z6282" s="5"/>
    </row>
    <row r="6283" spans="16:26" x14ac:dyDescent="0.25">
      <c r="P6283" s="3"/>
      <c r="V6283" s="1"/>
      <c r="Y6283" s="4"/>
      <c r="Z6283" s="5"/>
    </row>
    <row r="6284" spans="16:26" x14ac:dyDescent="0.25">
      <c r="P6284" s="3"/>
      <c r="V6284" s="1"/>
      <c r="Y6284" s="4"/>
      <c r="Z6284" s="5"/>
    </row>
    <row r="6285" spans="16:26" x14ac:dyDescent="0.25">
      <c r="P6285" s="3"/>
      <c r="V6285" s="1"/>
      <c r="Y6285" s="4"/>
      <c r="Z6285" s="5"/>
    </row>
    <row r="6286" spans="16:26" x14ac:dyDescent="0.25">
      <c r="P6286" s="3"/>
      <c r="V6286" s="1"/>
      <c r="Y6286" s="4"/>
      <c r="Z6286" s="5"/>
    </row>
    <row r="6287" spans="16:26" x14ac:dyDescent="0.25">
      <c r="P6287" s="3"/>
      <c r="V6287" s="1"/>
      <c r="Y6287" s="4"/>
      <c r="Z6287" s="5"/>
    </row>
    <row r="6288" spans="16:26" x14ac:dyDescent="0.25">
      <c r="P6288" s="3"/>
      <c r="V6288" s="1"/>
      <c r="Y6288" s="4"/>
      <c r="Z6288" s="5"/>
    </row>
    <row r="6289" spans="16:26" x14ac:dyDescent="0.25">
      <c r="P6289" s="3"/>
      <c r="V6289" s="1"/>
      <c r="Y6289" s="4"/>
      <c r="Z6289" s="5"/>
    </row>
    <row r="6290" spans="16:26" x14ac:dyDescent="0.25">
      <c r="P6290" s="3"/>
      <c r="V6290" s="1"/>
      <c r="Y6290" s="4"/>
      <c r="Z6290" s="5"/>
    </row>
    <row r="6291" spans="16:26" x14ac:dyDescent="0.25">
      <c r="P6291" s="3"/>
      <c r="V6291" s="1"/>
      <c r="Y6291" s="4"/>
      <c r="Z6291" s="5"/>
    </row>
    <row r="6292" spans="16:26" x14ac:dyDescent="0.25">
      <c r="P6292" s="3"/>
      <c r="V6292" s="1"/>
      <c r="Y6292" s="4"/>
      <c r="Z6292" s="5"/>
    </row>
    <row r="6293" spans="16:26" x14ac:dyDescent="0.25">
      <c r="P6293" s="3"/>
      <c r="V6293" s="1"/>
      <c r="Y6293" s="4"/>
      <c r="Z6293" s="5"/>
    </row>
    <row r="6294" spans="16:26" x14ac:dyDescent="0.25">
      <c r="P6294" s="3"/>
      <c r="V6294" s="1"/>
      <c r="Y6294" s="4"/>
      <c r="Z6294" s="5"/>
    </row>
    <row r="6295" spans="16:26" x14ac:dyDescent="0.25">
      <c r="P6295" s="3"/>
      <c r="V6295" s="1"/>
      <c r="Y6295" s="4"/>
      <c r="Z6295" s="5"/>
    </row>
    <row r="6296" spans="16:26" x14ac:dyDescent="0.25">
      <c r="P6296" s="3"/>
      <c r="V6296" s="1"/>
      <c r="Y6296" s="4"/>
      <c r="Z6296" s="5"/>
    </row>
    <row r="6297" spans="16:26" x14ac:dyDescent="0.25">
      <c r="P6297" s="3"/>
      <c r="V6297" s="1"/>
      <c r="Y6297" s="4"/>
      <c r="Z6297" s="5"/>
    </row>
    <row r="6298" spans="16:26" x14ac:dyDescent="0.25">
      <c r="P6298" s="3"/>
      <c r="V6298" s="1"/>
      <c r="Y6298" s="4"/>
      <c r="Z6298" s="5"/>
    </row>
    <row r="6299" spans="16:26" x14ac:dyDescent="0.25">
      <c r="P6299" s="3"/>
      <c r="V6299" s="1"/>
      <c r="Y6299" s="4"/>
      <c r="Z6299" s="5"/>
    </row>
    <row r="6300" spans="16:26" x14ac:dyDescent="0.25">
      <c r="P6300" s="3"/>
      <c r="V6300" s="1"/>
      <c r="Y6300" s="4"/>
      <c r="Z6300" s="5"/>
    </row>
    <row r="6301" spans="16:26" x14ac:dyDescent="0.25">
      <c r="P6301" s="3"/>
      <c r="V6301" s="1"/>
      <c r="Y6301" s="4"/>
      <c r="Z6301" s="5"/>
    </row>
    <row r="6302" spans="16:26" x14ac:dyDescent="0.25">
      <c r="P6302" s="3"/>
      <c r="V6302" s="1"/>
      <c r="Y6302" s="4"/>
      <c r="Z6302" s="5"/>
    </row>
    <row r="6303" spans="16:26" x14ac:dyDescent="0.25">
      <c r="P6303" s="3"/>
      <c r="V6303" s="1"/>
      <c r="Y6303" s="4"/>
      <c r="Z6303" s="5"/>
    </row>
    <row r="6304" spans="16:26" x14ac:dyDescent="0.25">
      <c r="P6304" s="3"/>
      <c r="V6304" s="1"/>
      <c r="Y6304" s="4"/>
      <c r="Z6304" s="5"/>
    </row>
    <row r="6305" spans="16:26" x14ac:dyDescent="0.25">
      <c r="P6305" s="3"/>
      <c r="V6305" s="1"/>
      <c r="Y6305" s="4"/>
      <c r="Z6305" s="5"/>
    </row>
    <row r="6306" spans="16:26" x14ac:dyDescent="0.25">
      <c r="P6306" s="3"/>
      <c r="V6306" s="1"/>
      <c r="Y6306" s="4"/>
      <c r="Z6306" s="5"/>
    </row>
    <row r="6307" spans="16:26" x14ac:dyDescent="0.25">
      <c r="P6307" s="3"/>
      <c r="V6307" s="1"/>
      <c r="Y6307" s="4"/>
      <c r="Z6307" s="5"/>
    </row>
    <row r="6308" spans="16:26" x14ac:dyDescent="0.25">
      <c r="P6308" s="3"/>
      <c r="V6308" s="1"/>
      <c r="Y6308" s="4"/>
      <c r="Z6308" s="5"/>
    </row>
    <row r="6309" spans="16:26" x14ac:dyDescent="0.25">
      <c r="P6309" s="3"/>
      <c r="V6309" s="1"/>
      <c r="Y6309" s="4"/>
      <c r="Z6309" s="5"/>
    </row>
    <row r="6310" spans="16:26" x14ac:dyDescent="0.25">
      <c r="P6310" s="3"/>
      <c r="V6310" s="1"/>
      <c r="Y6310" s="4"/>
      <c r="Z6310" s="5"/>
    </row>
    <row r="6311" spans="16:26" x14ac:dyDescent="0.25">
      <c r="P6311" s="3"/>
      <c r="V6311" s="1"/>
      <c r="Y6311" s="4"/>
      <c r="Z6311" s="5"/>
    </row>
    <row r="6312" spans="16:26" x14ac:dyDescent="0.25">
      <c r="P6312" s="3"/>
      <c r="V6312" s="1"/>
      <c r="Y6312" s="4"/>
      <c r="Z6312" s="5"/>
    </row>
    <row r="6313" spans="16:26" x14ac:dyDescent="0.25">
      <c r="P6313" s="3"/>
      <c r="V6313" s="1"/>
      <c r="Y6313" s="4"/>
      <c r="Z6313" s="5"/>
    </row>
    <row r="6314" spans="16:26" x14ac:dyDescent="0.25">
      <c r="P6314" s="3"/>
      <c r="V6314" s="1"/>
      <c r="Y6314" s="4"/>
      <c r="Z6314" s="5"/>
    </row>
    <row r="6315" spans="16:26" x14ac:dyDescent="0.25">
      <c r="P6315" s="3"/>
      <c r="V6315" s="1"/>
      <c r="Y6315" s="4"/>
      <c r="Z6315" s="5"/>
    </row>
    <row r="6316" spans="16:26" x14ac:dyDescent="0.25">
      <c r="P6316" s="3"/>
      <c r="V6316" s="1"/>
      <c r="Y6316" s="4"/>
      <c r="Z6316" s="5"/>
    </row>
    <row r="6317" spans="16:26" x14ac:dyDescent="0.25">
      <c r="P6317" s="3"/>
      <c r="V6317" s="1"/>
      <c r="Y6317" s="4"/>
      <c r="Z6317" s="5"/>
    </row>
    <row r="6318" spans="16:26" x14ac:dyDescent="0.25">
      <c r="P6318" s="3"/>
      <c r="V6318" s="1"/>
      <c r="Y6318" s="4"/>
      <c r="Z6318" s="5"/>
    </row>
    <row r="6319" spans="16:26" x14ac:dyDescent="0.25">
      <c r="P6319" s="3"/>
      <c r="V6319" s="1"/>
      <c r="Y6319" s="4"/>
      <c r="Z6319" s="5"/>
    </row>
    <row r="6320" spans="16:26" x14ac:dyDescent="0.25">
      <c r="P6320" s="3"/>
      <c r="V6320" s="1"/>
      <c r="Y6320" s="4"/>
      <c r="Z6320" s="5"/>
    </row>
    <row r="6321" spans="16:26" x14ac:dyDescent="0.25">
      <c r="P6321" s="3"/>
      <c r="V6321" s="1"/>
      <c r="Y6321" s="4"/>
      <c r="Z6321" s="5"/>
    </row>
    <row r="6322" spans="16:26" x14ac:dyDescent="0.25">
      <c r="P6322" s="3"/>
      <c r="V6322" s="1"/>
      <c r="Y6322" s="4"/>
      <c r="Z6322" s="5"/>
    </row>
    <row r="6323" spans="16:26" x14ac:dyDescent="0.25">
      <c r="P6323" s="3"/>
      <c r="V6323" s="1"/>
      <c r="Y6323" s="4"/>
      <c r="Z6323" s="5"/>
    </row>
    <row r="6324" spans="16:26" x14ac:dyDescent="0.25">
      <c r="P6324" s="3"/>
      <c r="V6324" s="1"/>
      <c r="Y6324" s="4"/>
      <c r="Z6324" s="5"/>
    </row>
    <row r="6325" spans="16:26" x14ac:dyDescent="0.25">
      <c r="P6325" s="3"/>
      <c r="V6325" s="1"/>
      <c r="Y6325" s="4"/>
      <c r="Z6325" s="5"/>
    </row>
    <row r="6326" spans="16:26" x14ac:dyDescent="0.25">
      <c r="P6326" s="3"/>
      <c r="V6326" s="1"/>
      <c r="Y6326" s="4"/>
      <c r="Z6326" s="5"/>
    </row>
    <row r="6327" spans="16:26" x14ac:dyDescent="0.25">
      <c r="P6327" s="3"/>
      <c r="V6327" s="1"/>
      <c r="Y6327" s="4"/>
      <c r="Z6327" s="5"/>
    </row>
    <row r="6328" spans="16:26" x14ac:dyDescent="0.25">
      <c r="P6328" s="3"/>
      <c r="V6328" s="1"/>
      <c r="Y6328" s="4"/>
      <c r="Z6328" s="5"/>
    </row>
    <row r="6329" spans="16:26" x14ac:dyDescent="0.25">
      <c r="P6329" s="3"/>
      <c r="V6329" s="1"/>
      <c r="Y6329" s="4"/>
      <c r="Z6329" s="5"/>
    </row>
    <row r="6330" spans="16:26" x14ac:dyDescent="0.25">
      <c r="P6330" s="3"/>
      <c r="V6330" s="1"/>
      <c r="Y6330" s="4"/>
      <c r="Z6330" s="5"/>
    </row>
    <row r="6331" spans="16:26" x14ac:dyDescent="0.25">
      <c r="P6331" s="3"/>
      <c r="V6331" s="1"/>
      <c r="Y6331" s="4"/>
      <c r="Z6331" s="5"/>
    </row>
    <row r="6332" spans="16:26" x14ac:dyDescent="0.25">
      <c r="P6332" s="3"/>
      <c r="V6332" s="1"/>
      <c r="Y6332" s="4"/>
      <c r="Z6332" s="5"/>
    </row>
    <row r="6333" spans="16:26" x14ac:dyDescent="0.25">
      <c r="P6333" s="3"/>
      <c r="V6333" s="1"/>
      <c r="Y6333" s="4"/>
      <c r="Z6333" s="5"/>
    </row>
    <row r="6334" spans="16:26" x14ac:dyDescent="0.25">
      <c r="P6334" s="3"/>
      <c r="V6334" s="1"/>
      <c r="Y6334" s="4"/>
      <c r="Z6334" s="5"/>
    </row>
    <row r="6335" spans="16:26" x14ac:dyDescent="0.25">
      <c r="P6335" s="3"/>
      <c r="V6335" s="1"/>
      <c r="Y6335" s="4"/>
      <c r="Z6335" s="5"/>
    </row>
    <row r="6336" spans="16:26" x14ac:dyDescent="0.25">
      <c r="P6336" s="3"/>
      <c r="V6336" s="1"/>
      <c r="Y6336" s="4"/>
      <c r="Z6336" s="5"/>
    </row>
    <row r="6337" spans="7:26" x14ac:dyDescent="0.25">
      <c r="G6337" s="6"/>
      <c r="P6337" s="3"/>
      <c r="V6337" s="1"/>
      <c r="Y6337" s="4"/>
      <c r="Z6337" s="5"/>
    </row>
    <row r="6338" spans="7:26" x14ac:dyDescent="0.25">
      <c r="P6338" s="3"/>
      <c r="V6338" s="1"/>
      <c r="Y6338" s="4"/>
      <c r="Z6338" s="5"/>
    </row>
    <row r="6339" spans="7:26" x14ac:dyDescent="0.25">
      <c r="P6339" s="3"/>
      <c r="V6339" s="1"/>
      <c r="Y6339" s="4"/>
      <c r="Z6339" s="5"/>
    </row>
    <row r="6340" spans="7:26" x14ac:dyDescent="0.25">
      <c r="P6340" s="3"/>
      <c r="V6340" s="1"/>
      <c r="Y6340" s="4"/>
      <c r="Z6340" s="5"/>
    </row>
    <row r="6341" spans="7:26" x14ac:dyDescent="0.25">
      <c r="P6341" s="3"/>
      <c r="V6341" s="1"/>
      <c r="Y6341" s="4"/>
      <c r="Z6341" s="5"/>
    </row>
    <row r="6342" spans="7:26" x14ac:dyDescent="0.25">
      <c r="P6342" s="3"/>
      <c r="V6342" s="1"/>
      <c r="Y6342" s="4"/>
      <c r="Z6342" s="5"/>
    </row>
    <row r="6343" spans="7:26" x14ac:dyDescent="0.25">
      <c r="P6343" s="3"/>
      <c r="V6343" s="1"/>
      <c r="Y6343" s="4"/>
      <c r="Z6343" s="5"/>
    </row>
    <row r="6344" spans="7:26" x14ac:dyDescent="0.25">
      <c r="P6344" s="3"/>
      <c r="V6344" s="1"/>
      <c r="Y6344" s="4"/>
      <c r="Z6344" s="5"/>
    </row>
    <row r="6345" spans="7:26" x14ac:dyDescent="0.25">
      <c r="P6345" s="3"/>
      <c r="V6345" s="1"/>
      <c r="Y6345" s="4"/>
      <c r="Z6345" s="5"/>
    </row>
    <row r="6346" spans="7:26" x14ac:dyDescent="0.25">
      <c r="P6346" s="3"/>
      <c r="V6346" s="1"/>
      <c r="Y6346" s="4"/>
      <c r="Z6346" s="5"/>
    </row>
    <row r="6347" spans="7:26" x14ac:dyDescent="0.25">
      <c r="P6347" s="3"/>
      <c r="V6347" s="1"/>
      <c r="Y6347" s="4"/>
      <c r="Z6347" s="5"/>
    </row>
    <row r="6348" spans="7:26" x14ac:dyDescent="0.25">
      <c r="P6348" s="3"/>
      <c r="V6348" s="1"/>
      <c r="Y6348" s="4"/>
      <c r="Z6348" s="5"/>
    </row>
    <row r="6349" spans="7:26" x14ac:dyDescent="0.25">
      <c r="P6349" s="3"/>
      <c r="V6349" s="1"/>
      <c r="Y6349" s="4"/>
      <c r="Z6349" s="5"/>
    </row>
    <row r="6350" spans="7:26" x14ac:dyDescent="0.25">
      <c r="P6350" s="3"/>
      <c r="V6350" s="1"/>
      <c r="Y6350" s="4"/>
      <c r="Z6350" s="5"/>
    </row>
    <row r="6351" spans="7:26" x14ac:dyDescent="0.25">
      <c r="P6351" s="3"/>
      <c r="V6351" s="1"/>
      <c r="Y6351" s="4"/>
      <c r="Z6351" s="5"/>
    </row>
    <row r="6352" spans="7:26" x14ac:dyDescent="0.25">
      <c r="P6352" s="3"/>
      <c r="V6352" s="1"/>
      <c r="Y6352" s="4"/>
      <c r="Z6352" s="5"/>
    </row>
    <row r="6353" spans="16:26" x14ac:dyDescent="0.25">
      <c r="P6353" s="3"/>
      <c r="V6353" s="1"/>
      <c r="Y6353" s="4"/>
      <c r="Z6353" s="5"/>
    </row>
    <row r="6354" spans="16:26" x14ac:dyDescent="0.25">
      <c r="P6354" s="3"/>
      <c r="V6354" s="1"/>
      <c r="Y6354" s="4"/>
      <c r="Z6354" s="5"/>
    </row>
    <row r="6355" spans="16:26" x14ac:dyDescent="0.25">
      <c r="P6355" s="3"/>
      <c r="V6355" s="1"/>
      <c r="Y6355" s="4"/>
      <c r="Z6355" s="5"/>
    </row>
    <row r="6356" spans="16:26" x14ac:dyDescent="0.25">
      <c r="P6356" s="3"/>
      <c r="V6356" s="1"/>
      <c r="Y6356" s="4"/>
      <c r="Z6356" s="5"/>
    </row>
    <row r="6357" spans="16:26" x14ac:dyDescent="0.25">
      <c r="P6357" s="3"/>
      <c r="V6357" s="1"/>
      <c r="Y6357" s="4"/>
      <c r="Z6357" s="5"/>
    </row>
    <row r="6358" spans="16:26" x14ac:dyDescent="0.25">
      <c r="P6358" s="3"/>
      <c r="V6358" s="1"/>
      <c r="Y6358" s="4"/>
      <c r="Z6358" s="5"/>
    </row>
    <row r="6359" spans="16:26" x14ac:dyDescent="0.25">
      <c r="P6359" s="3"/>
      <c r="V6359" s="1"/>
      <c r="Y6359" s="4"/>
      <c r="Z6359" s="5"/>
    </row>
    <row r="6360" spans="16:26" x14ac:dyDescent="0.25">
      <c r="P6360" s="3"/>
      <c r="V6360" s="1"/>
      <c r="Y6360" s="4"/>
      <c r="Z6360" s="5"/>
    </row>
    <row r="6361" spans="16:26" x14ac:dyDescent="0.25">
      <c r="P6361" s="3"/>
      <c r="V6361" s="1"/>
      <c r="Y6361" s="4"/>
      <c r="Z6361" s="5"/>
    </row>
    <row r="6362" spans="16:26" x14ac:dyDescent="0.25">
      <c r="P6362" s="3"/>
      <c r="V6362" s="1"/>
      <c r="Y6362" s="4"/>
      <c r="Z6362" s="5"/>
    </row>
    <row r="6363" spans="16:26" x14ac:dyDescent="0.25">
      <c r="P6363" s="3"/>
      <c r="V6363" s="1"/>
      <c r="Y6363" s="4"/>
      <c r="Z6363" s="5"/>
    </row>
    <row r="6364" spans="16:26" x14ac:dyDescent="0.25">
      <c r="P6364" s="3"/>
      <c r="V6364" s="1"/>
      <c r="Y6364" s="4"/>
      <c r="Z6364" s="5"/>
    </row>
    <row r="6365" spans="16:26" x14ac:dyDescent="0.25">
      <c r="P6365" s="3"/>
      <c r="V6365" s="1"/>
      <c r="Y6365" s="4"/>
      <c r="Z6365" s="5"/>
    </row>
    <row r="6366" spans="16:26" x14ac:dyDescent="0.25">
      <c r="P6366" s="3"/>
      <c r="V6366" s="1"/>
      <c r="Y6366" s="4"/>
      <c r="Z6366" s="5"/>
    </row>
    <row r="6367" spans="16:26" x14ac:dyDescent="0.25">
      <c r="P6367" s="3"/>
      <c r="V6367" s="1"/>
      <c r="Y6367" s="4"/>
      <c r="Z6367" s="5"/>
    </row>
    <row r="6368" spans="16:26" x14ac:dyDescent="0.25">
      <c r="P6368" s="3"/>
      <c r="V6368" s="1"/>
      <c r="Y6368" s="4"/>
      <c r="Z6368" s="5"/>
    </row>
    <row r="6369" spans="16:26" x14ac:dyDescent="0.25">
      <c r="P6369" s="3"/>
      <c r="V6369" s="1"/>
      <c r="Y6369" s="4"/>
      <c r="Z6369" s="5"/>
    </row>
    <row r="6370" spans="16:26" x14ac:dyDescent="0.25">
      <c r="P6370" s="3"/>
      <c r="V6370" s="1"/>
      <c r="Y6370" s="4"/>
      <c r="Z6370" s="5"/>
    </row>
    <row r="6371" spans="16:26" x14ac:dyDescent="0.25">
      <c r="P6371" s="3"/>
      <c r="V6371" s="1"/>
      <c r="Y6371" s="4"/>
      <c r="Z6371" s="5"/>
    </row>
    <row r="6372" spans="16:26" x14ac:dyDescent="0.25">
      <c r="P6372" s="3"/>
      <c r="V6372" s="1"/>
      <c r="Y6372" s="4"/>
      <c r="Z6372" s="5"/>
    </row>
    <row r="6373" spans="16:26" x14ac:dyDescent="0.25">
      <c r="P6373" s="3"/>
      <c r="V6373" s="1"/>
      <c r="Y6373" s="4"/>
      <c r="Z6373" s="5"/>
    </row>
    <row r="6374" spans="16:26" x14ac:dyDescent="0.25">
      <c r="P6374" s="3"/>
      <c r="V6374" s="1"/>
      <c r="Y6374" s="4"/>
      <c r="Z6374" s="5"/>
    </row>
    <row r="6375" spans="16:26" x14ac:dyDescent="0.25">
      <c r="P6375" s="3"/>
      <c r="V6375" s="1"/>
      <c r="Y6375" s="4"/>
      <c r="Z6375" s="5"/>
    </row>
    <row r="6376" spans="16:26" x14ac:dyDescent="0.25">
      <c r="P6376" s="3"/>
      <c r="V6376" s="1"/>
      <c r="Y6376" s="4"/>
      <c r="Z6376" s="5"/>
    </row>
    <row r="6377" spans="16:26" x14ac:dyDescent="0.25">
      <c r="P6377" s="3"/>
      <c r="V6377" s="1"/>
      <c r="Y6377" s="4"/>
      <c r="Z6377" s="5"/>
    </row>
    <row r="6378" spans="16:26" x14ac:dyDescent="0.25">
      <c r="P6378" s="3"/>
      <c r="V6378" s="1"/>
      <c r="Y6378" s="4"/>
      <c r="Z6378" s="5"/>
    </row>
    <row r="6379" spans="16:26" x14ac:dyDescent="0.25">
      <c r="P6379" s="3"/>
      <c r="V6379" s="1"/>
      <c r="Y6379" s="4"/>
      <c r="Z6379" s="5"/>
    </row>
    <row r="6380" spans="16:26" x14ac:dyDescent="0.25">
      <c r="P6380" s="3"/>
      <c r="V6380" s="1"/>
      <c r="Y6380" s="4"/>
      <c r="Z6380" s="5"/>
    </row>
    <row r="6381" spans="16:26" x14ac:dyDescent="0.25">
      <c r="P6381" s="3"/>
      <c r="V6381" s="1"/>
      <c r="Y6381" s="4"/>
      <c r="Z6381" s="5"/>
    </row>
    <row r="6382" spans="16:26" x14ac:dyDescent="0.25">
      <c r="P6382" s="3"/>
      <c r="V6382" s="1"/>
      <c r="Y6382" s="4"/>
      <c r="Z6382" s="5"/>
    </row>
    <row r="6383" spans="16:26" x14ac:dyDescent="0.25">
      <c r="P6383" s="3"/>
      <c r="V6383" s="1"/>
      <c r="Y6383" s="4"/>
      <c r="Z6383" s="5"/>
    </row>
    <row r="6384" spans="16:26" x14ac:dyDescent="0.25">
      <c r="P6384" s="3"/>
      <c r="V6384" s="1"/>
      <c r="Y6384" s="4"/>
      <c r="Z6384" s="5"/>
    </row>
    <row r="6385" spans="16:26" x14ac:dyDescent="0.25">
      <c r="P6385" s="3"/>
      <c r="V6385" s="1"/>
      <c r="Y6385" s="4"/>
      <c r="Z6385" s="5"/>
    </row>
    <row r="6386" spans="16:26" x14ac:dyDescent="0.25">
      <c r="P6386" s="3"/>
      <c r="V6386" s="1"/>
      <c r="Y6386" s="4"/>
      <c r="Z6386" s="5"/>
    </row>
    <row r="6387" spans="16:26" x14ac:dyDescent="0.25">
      <c r="P6387" s="3"/>
      <c r="V6387" s="1"/>
      <c r="Y6387" s="4"/>
      <c r="Z6387" s="5"/>
    </row>
    <row r="6388" spans="16:26" x14ac:dyDescent="0.25">
      <c r="P6388" s="3"/>
      <c r="V6388" s="1"/>
      <c r="Y6388" s="4"/>
      <c r="Z6388" s="5"/>
    </row>
    <row r="6389" spans="16:26" x14ac:dyDescent="0.25">
      <c r="P6389" s="3"/>
      <c r="V6389" s="1"/>
      <c r="Y6389" s="4"/>
      <c r="Z6389" s="5"/>
    </row>
    <row r="6390" spans="16:26" x14ac:dyDescent="0.25">
      <c r="P6390" s="3"/>
      <c r="V6390" s="1"/>
      <c r="Y6390" s="4"/>
      <c r="Z6390" s="5"/>
    </row>
    <row r="6391" spans="16:26" x14ac:dyDescent="0.25">
      <c r="P6391" s="3"/>
      <c r="V6391" s="1"/>
      <c r="Y6391" s="4"/>
      <c r="Z6391" s="5"/>
    </row>
    <row r="6392" spans="16:26" x14ac:dyDescent="0.25">
      <c r="P6392" s="3"/>
      <c r="V6392" s="1"/>
      <c r="Y6392" s="4"/>
      <c r="Z6392" s="5"/>
    </row>
    <row r="6393" spans="16:26" x14ac:dyDescent="0.25">
      <c r="P6393" s="3"/>
      <c r="V6393" s="1"/>
      <c r="Y6393" s="4"/>
      <c r="Z6393" s="5"/>
    </row>
    <row r="6394" spans="16:26" x14ac:dyDescent="0.25">
      <c r="P6394" s="3"/>
      <c r="V6394" s="1"/>
      <c r="Y6394" s="4"/>
      <c r="Z6394" s="5"/>
    </row>
    <row r="6395" spans="16:26" x14ac:dyDescent="0.25">
      <c r="P6395" s="3"/>
      <c r="V6395" s="1"/>
      <c r="Y6395" s="4"/>
      <c r="Z6395" s="5"/>
    </row>
    <row r="6396" spans="16:26" x14ac:dyDescent="0.25">
      <c r="P6396" s="3"/>
      <c r="V6396" s="1"/>
      <c r="Y6396" s="4"/>
      <c r="Z6396" s="5"/>
    </row>
    <row r="6397" spans="16:26" x14ac:dyDescent="0.25">
      <c r="P6397" s="3"/>
      <c r="V6397" s="1"/>
      <c r="Y6397" s="4"/>
      <c r="Z6397" s="5"/>
    </row>
    <row r="6398" spans="16:26" x14ac:dyDescent="0.25">
      <c r="P6398" s="3"/>
      <c r="V6398" s="1"/>
      <c r="Y6398" s="4"/>
      <c r="Z6398" s="5"/>
    </row>
    <row r="6399" spans="16:26" x14ac:dyDescent="0.25">
      <c r="P6399" s="3"/>
      <c r="V6399" s="1"/>
      <c r="Y6399" s="4"/>
      <c r="Z6399" s="5"/>
    </row>
    <row r="6400" spans="16:26" x14ac:dyDescent="0.25">
      <c r="P6400" s="3"/>
      <c r="V6400" s="1"/>
      <c r="Y6400" s="4"/>
      <c r="Z6400" s="5"/>
    </row>
    <row r="6401" spans="16:26" x14ac:dyDescent="0.25">
      <c r="P6401" s="3"/>
      <c r="V6401" s="1"/>
      <c r="Y6401" s="4"/>
      <c r="Z6401" s="5"/>
    </row>
    <row r="6402" spans="16:26" x14ac:dyDescent="0.25">
      <c r="P6402" s="3"/>
      <c r="V6402" s="1"/>
      <c r="Y6402" s="4"/>
      <c r="Z6402" s="5"/>
    </row>
    <row r="6403" spans="16:26" x14ac:dyDescent="0.25">
      <c r="P6403" s="3"/>
      <c r="V6403" s="1"/>
      <c r="Y6403" s="4"/>
      <c r="Z6403" s="5"/>
    </row>
    <row r="6404" spans="16:26" x14ac:dyDescent="0.25">
      <c r="P6404" s="3"/>
      <c r="V6404" s="1"/>
      <c r="Y6404" s="4"/>
      <c r="Z6404" s="5"/>
    </row>
    <row r="6405" spans="16:26" x14ac:dyDescent="0.25">
      <c r="P6405" s="3"/>
      <c r="V6405" s="1"/>
      <c r="Y6405" s="4"/>
      <c r="Z6405" s="5"/>
    </row>
    <row r="6406" spans="16:26" x14ac:dyDescent="0.25">
      <c r="P6406" s="3"/>
      <c r="V6406" s="1"/>
      <c r="Y6406" s="4"/>
      <c r="Z6406" s="5"/>
    </row>
    <row r="6407" spans="16:26" x14ac:dyDescent="0.25">
      <c r="P6407" s="3"/>
      <c r="V6407" s="1"/>
      <c r="Y6407" s="4"/>
      <c r="Z6407" s="5"/>
    </row>
    <row r="6408" spans="16:26" x14ac:dyDescent="0.25">
      <c r="P6408" s="3"/>
      <c r="V6408" s="1"/>
      <c r="Y6408" s="4"/>
      <c r="Z6408" s="5"/>
    </row>
    <row r="6409" spans="16:26" x14ac:dyDescent="0.25">
      <c r="P6409" s="3"/>
      <c r="V6409" s="1"/>
      <c r="Y6409" s="4"/>
      <c r="Z6409" s="5"/>
    </row>
    <row r="6410" spans="16:26" x14ac:dyDescent="0.25">
      <c r="P6410" s="3"/>
      <c r="V6410" s="1"/>
      <c r="Y6410" s="4"/>
      <c r="Z6410" s="5"/>
    </row>
    <row r="6411" spans="16:26" x14ac:dyDescent="0.25">
      <c r="P6411" s="3"/>
      <c r="V6411" s="1"/>
      <c r="Y6411" s="4"/>
      <c r="Z6411" s="5"/>
    </row>
    <row r="6412" spans="16:26" x14ac:dyDescent="0.25">
      <c r="P6412" s="3"/>
      <c r="V6412" s="1"/>
      <c r="Y6412" s="4"/>
      <c r="Z6412" s="5"/>
    </row>
    <row r="6413" spans="16:26" x14ac:dyDescent="0.25">
      <c r="P6413" s="3"/>
      <c r="V6413" s="1"/>
      <c r="Y6413" s="4"/>
      <c r="Z6413" s="5"/>
    </row>
    <row r="6414" spans="16:26" x14ac:dyDescent="0.25">
      <c r="P6414" s="3"/>
      <c r="V6414" s="1"/>
      <c r="Y6414" s="4"/>
      <c r="Z6414" s="5"/>
    </row>
    <row r="6415" spans="16:26" x14ac:dyDescent="0.25">
      <c r="P6415" s="3"/>
      <c r="V6415" s="1"/>
      <c r="Y6415" s="4"/>
      <c r="Z6415" s="5"/>
    </row>
    <row r="6416" spans="16:26" x14ac:dyDescent="0.25">
      <c r="P6416" s="3"/>
      <c r="V6416" s="1"/>
      <c r="Y6416" s="4"/>
      <c r="Z6416" s="5"/>
    </row>
    <row r="6417" spans="16:26" x14ac:dyDescent="0.25">
      <c r="P6417" s="3"/>
      <c r="V6417" s="1"/>
      <c r="Y6417" s="4"/>
      <c r="Z6417" s="5"/>
    </row>
    <row r="6418" spans="16:26" x14ac:dyDescent="0.25">
      <c r="P6418" s="3"/>
      <c r="V6418" s="1"/>
      <c r="Y6418" s="4"/>
      <c r="Z6418" s="5"/>
    </row>
    <row r="6419" spans="16:26" x14ac:dyDescent="0.25">
      <c r="P6419" s="3"/>
      <c r="V6419" s="1"/>
      <c r="Y6419" s="4"/>
      <c r="Z6419" s="5"/>
    </row>
    <row r="6420" spans="16:26" x14ac:dyDescent="0.25">
      <c r="P6420" s="3"/>
      <c r="V6420" s="1"/>
      <c r="Y6420" s="4"/>
      <c r="Z6420" s="5"/>
    </row>
    <row r="6421" spans="16:26" x14ac:dyDescent="0.25">
      <c r="P6421" s="3"/>
      <c r="V6421" s="1"/>
      <c r="Y6421" s="4"/>
      <c r="Z6421" s="5"/>
    </row>
    <row r="6422" spans="16:26" x14ac:dyDescent="0.25">
      <c r="P6422" s="3"/>
      <c r="V6422" s="1"/>
      <c r="Y6422" s="4"/>
      <c r="Z6422" s="5"/>
    </row>
    <row r="6423" spans="16:26" x14ac:dyDescent="0.25">
      <c r="P6423" s="3"/>
      <c r="V6423" s="1"/>
      <c r="Y6423" s="4"/>
      <c r="Z6423" s="5"/>
    </row>
    <row r="6424" spans="16:26" x14ac:dyDescent="0.25">
      <c r="P6424" s="3"/>
      <c r="V6424" s="1"/>
      <c r="Y6424" s="4"/>
      <c r="Z6424" s="5"/>
    </row>
    <row r="6425" spans="16:26" x14ac:dyDescent="0.25">
      <c r="P6425" s="3"/>
      <c r="V6425" s="1"/>
      <c r="Y6425" s="4"/>
      <c r="Z6425" s="5"/>
    </row>
    <row r="6426" spans="16:26" x14ac:dyDescent="0.25">
      <c r="P6426" s="3"/>
      <c r="V6426" s="1"/>
      <c r="Y6426" s="4"/>
      <c r="Z6426" s="5"/>
    </row>
    <row r="6427" spans="16:26" x14ac:dyDescent="0.25">
      <c r="P6427" s="3"/>
      <c r="V6427" s="1"/>
      <c r="Y6427" s="4"/>
      <c r="Z6427" s="5"/>
    </row>
    <row r="6428" spans="16:26" x14ac:dyDescent="0.25">
      <c r="P6428" s="3"/>
      <c r="V6428" s="1"/>
      <c r="Y6428" s="4"/>
      <c r="Z6428" s="5"/>
    </row>
    <row r="6429" spans="16:26" x14ac:dyDescent="0.25">
      <c r="P6429" s="3"/>
      <c r="V6429" s="1"/>
      <c r="Y6429" s="4"/>
      <c r="Z6429" s="5"/>
    </row>
    <row r="6430" spans="16:26" x14ac:dyDescent="0.25">
      <c r="P6430" s="3"/>
      <c r="V6430" s="1"/>
      <c r="Y6430" s="4"/>
      <c r="Z6430" s="5"/>
    </row>
    <row r="6431" spans="16:26" x14ac:dyDescent="0.25">
      <c r="P6431" s="3"/>
      <c r="V6431" s="1"/>
      <c r="Y6431" s="4"/>
      <c r="Z6431" s="5"/>
    </row>
    <row r="6432" spans="16:26" x14ac:dyDescent="0.25">
      <c r="P6432" s="3"/>
      <c r="V6432" s="1"/>
      <c r="Y6432" s="4"/>
      <c r="Z6432" s="5"/>
    </row>
    <row r="6433" spans="7:26" x14ac:dyDescent="0.25">
      <c r="P6433" s="3"/>
      <c r="V6433" s="1"/>
      <c r="Y6433" s="4"/>
      <c r="Z6433" s="5"/>
    </row>
    <row r="6434" spans="7:26" x14ac:dyDescent="0.25">
      <c r="G6434" s="6"/>
      <c r="P6434" s="3"/>
      <c r="V6434" s="1"/>
      <c r="Y6434" s="4"/>
      <c r="Z6434" s="5"/>
    </row>
    <row r="6435" spans="7:26" x14ac:dyDescent="0.25">
      <c r="P6435" s="3"/>
      <c r="V6435" s="1"/>
      <c r="Y6435" s="4"/>
      <c r="Z6435" s="5"/>
    </row>
    <row r="6436" spans="7:26" x14ac:dyDescent="0.25">
      <c r="P6436" s="3"/>
      <c r="V6436" s="1"/>
      <c r="Y6436" s="4"/>
      <c r="Z6436" s="5"/>
    </row>
    <row r="6437" spans="7:26" x14ac:dyDescent="0.25">
      <c r="P6437" s="3"/>
      <c r="V6437" s="1"/>
      <c r="Y6437" s="4"/>
      <c r="Z6437" s="5"/>
    </row>
    <row r="6438" spans="7:26" x14ac:dyDescent="0.25">
      <c r="P6438" s="3"/>
      <c r="V6438" s="1"/>
      <c r="Y6438" s="4"/>
      <c r="Z6438" s="5"/>
    </row>
    <row r="6439" spans="7:26" x14ac:dyDescent="0.25">
      <c r="P6439" s="3"/>
      <c r="V6439" s="1"/>
      <c r="Y6439" s="4"/>
      <c r="Z6439" s="5"/>
    </row>
    <row r="6440" spans="7:26" x14ac:dyDescent="0.25">
      <c r="P6440" s="3"/>
      <c r="V6440" s="1"/>
      <c r="Y6440" s="4"/>
      <c r="Z6440" s="5"/>
    </row>
    <row r="6441" spans="7:26" x14ac:dyDescent="0.25">
      <c r="P6441" s="3"/>
      <c r="V6441" s="1"/>
      <c r="Y6441" s="4"/>
      <c r="Z6441" s="5"/>
    </row>
    <row r="6442" spans="7:26" x14ac:dyDescent="0.25">
      <c r="P6442" s="3"/>
      <c r="V6442" s="1"/>
      <c r="Y6442" s="4"/>
      <c r="Z6442" s="5"/>
    </row>
    <row r="6443" spans="7:26" x14ac:dyDescent="0.25">
      <c r="P6443" s="3"/>
      <c r="V6443" s="1"/>
      <c r="Y6443" s="4"/>
      <c r="Z6443" s="5"/>
    </row>
    <row r="6444" spans="7:26" x14ac:dyDescent="0.25">
      <c r="P6444" s="3"/>
      <c r="V6444" s="1"/>
      <c r="Y6444" s="4"/>
      <c r="Z6444" s="5"/>
    </row>
    <row r="6445" spans="7:26" x14ac:dyDescent="0.25">
      <c r="P6445" s="3"/>
      <c r="V6445" s="1"/>
      <c r="Y6445" s="4"/>
      <c r="Z6445" s="5"/>
    </row>
    <row r="6446" spans="7:26" x14ac:dyDescent="0.25">
      <c r="P6446" s="3"/>
      <c r="V6446" s="1"/>
      <c r="Y6446" s="4"/>
      <c r="Z6446" s="5"/>
    </row>
    <row r="6447" spans="7:26" x14ac:dyDescent="0.25">
      <c r="P6447" s="3"/>
      <c r="V6447" s="1"/>
      <c r="Y6447" s="4"/>
      <c r="Z6447" s="5"/>
    </row>
    <row r="6448" spans="7:26" x14ac:dyDescent="0.25">
      <c r="P6448" s="3"/>
      <c r="V6448" s="1"/>
      <c r="Y6448" s="4"/>
      <c r="Z6448" s="5"/>
    </row>
    <row r="6449" spans="16:26" x14ac:dyDescent="0.25">
      <c r="P6449" s="3"/>
      <c r="V6449" s="1"/>
      <c r="Y6449" s="4"/>
      <c r="Z6449" s="5"/>
    </row>
    <row r="6450" spans="16:26" x14ac:dyDescent="0.25">
      <c r="P6450" s="3"/>
      <c r="V6450" s="1"/>
      <c r="Y6450" s="4"/>
      <c r="Z6450" s="5"/>
    </row>
    <row r="6451" spans="16:26" x14ac:dyDescent="0.25">
      <c r="P6451" s="3"/>
      <c r="V6451" s="1"/>
      <c r="Y6451" s="4"/>
      <c r="Z6451" s="5"/>
    </row>
    <row r="6452" spans="16:26" x14ac:dyDescent="0.25">
      <c r="P6452" s="3"/>
      <c r="V6452" s="1"/>
      <c r="Y6452" s="4"/>
      <c r="Z6452" s="5"/>
    </row>
    <row r="6453" spans="16:26" x14ac:dyDescent="0.25">
      <c r="P6453" s="3"/>
      <c r="V6453" s="1"/>
      <c r="Y6453" s="4"/>
      <c r="Z6453" s="5"/>
    </row>
    <row r="6454" spans="16:26" x14ac:dyDescent="0.25">
      <c r="P6454" s="3"/>
      <c r="V6454" s="1"/>
      <c r="Y6454" s="4"/>
      <c r="Z6454" s="5"/>
    </row>
    <row r="6455" spans="16:26" x14ac:dyDescent="0.25">
      <c r="P6455" s="3"/>
      <c r="V6455" s="1"/>
      <c r="Y6455" s="4"/>
      <c r="Z6455" s="5"/>
    </row>
    <row r="6456" spans="16:26" x14ac:dyDescent="0.25">
      <c r="P6456" s="3"/>
      <c r="V6456" s="1"/>
      <c r="Y6456" s="4"/>
      <c r="Z6456" s="5"/>
    </row>
    <row r="6457" spans="16:26" x14ac:dyDescent="0.25">
      <c r="P6457" s="3"/>
      <c r="V6457" s="1"/>
      <c r="Y6457" s="4"/>
      <c r="Z6457" s="5"/>
    </row>
    <row r="6458" spans="16:26" x14ac:dyDescent="0.25">
      <c r="P6458" s="3"/>
      <c r="V6458" s="1"/>
      <c r="Y6458" s="4"/>
      <c r="Z6458" s="5"/>
    </row>
    <row r="6459" spans="16:26" x14ac:dyDescent="0.25">
      <c r="P6459" s="3"/>
      <c r="V6459" s="1"/>
      <c r="Y6459" s="4"/>
      <c r="Z6459" s="5"/>
    </row>
    <row r="6460" spans="16:26" x14ac:dyDescent="0.25">
      <c r="P6460" s="3"/>
      <c r="V6460" s="1"/>
      <c r="Y6460" s="4"/>
      <c r="Z6460" s="5"/>
    </row>
    <row r="6461" spans="16:26" x14ac:dyDescent="0.25">
      <c r="P6461" s="3"/>
      <c r="V6461" s="1"/>
      <c r="Y6461" s="4"/>
      <c r="Z6461" s="5"/>
    </row>
    <row r="6462" spans="16:26" x14ac:dyDescent="0.25">
      <c r="P6462" s="3"/>
      <c r="V6462" s="1"/>
      <c r="Y6462" s="4"/>
      <c r="Z6462" s="5"/>
    </row>
    <row r="6463" spans="16:26" x14ac:dyDescent="0.25">
      <c r="P6463" s="3"/>
      <c r="V6463" s="1"/>
      <c r="Y6463" s="4"/>
      <c r="Z6463" s="5"/>
    </row>
    <row r="6464" spans="16:26" x14ac:dyDescent="0.25">
      <c r="P6464" s="3"/>
      <c r="V6464" s="1"/>
      <c r="Y6464" s="4"/>
      <c r="Z6464" s="5"/>
    </row>
    <row r="6465" spans="16:26" x14ac:dyDescent="0.25">
      <c r="P6465" s="3"/>
      <c r="V6465" s="1"/>
      <c r="Y6465" s="4"/>
      <c r="Z6465" s="5"/>
    </row>
    <row r="6466" spans="16:26" x14ac:dyDescent="0.25">
      <c r="P6466" s="3"/>
      <c r="V6466" s="1"/>
      <c r="Y6466" s="4"/>
      <c r="Z6466" s="5"/>
    </row>
    <row r="6467" spans="16:26" x14ac:dyDescent="0.25">
      <c r="P6467" s="3"/>
      <c r="V6467" s="1"/>
      <c r="Y6467" s="4"/>
      <c r="Z6467" s="5"/>
    </row>
    <row r="6468" spans="16:26" x14ac:dyDescent="0.25">
      <c r="P6468" s="3"/>
      <c r="V6468" s="1"/>
      <c r="Y6468" s="4"/>
      <c r="Z6468" s="5"/>
    </row>
    <row r="6469" spans="16:26" x14ac:dyDescent="0.25">
      <c r="P6469" s="3"/>
      <c r="V6469" s="1"/>
      <c r="Y6469" s="4"/>
      <c r="Z6469" s="5"/>
    </row>
    <row r="6470" spans="16:26" x14ac:dyDescent="0.25">
      <c r="P6470" s="3"/>
      <c r="V6470" s="1"/>
      <c r="Y6470" s="4"/>
      <c r="Z6470" s="5"/>
    </row>
    <row r="6471" spans="16:26" x14ac:dyDescent="0.25">
      <c r="P6471" s="3"/>
      <c r="V6471" s="1"/>
      <c r="Y6471" s="4"/>
      <c r="Z6471" s="5"/>
    </row>
    <row r="6472" spans="16:26" x14ac:dyDescent="0.25">
      <c r="P6472" s="3"/>
      <c r="V6472" s="1"/>
      <c r="Y6472" s="4"/>
      <c r="Z6472" s="5"/>
    </row>
    <row r="6473" spans="16:26" x14ac:dyDescent="0.25">
      <c r="P6473" s="3"/>
      <c r="V6473" s="1"/>
      <c r="Y6473" s="4"/>
      <c r="Z6473" s="5"/>
    </row>
    <row r="6474" spans="16:26" x14ac:dyDescent="0.25">
      <c r="P6474" s="3"/>
      <c r="V6474" s="1"/>
      <c r="Y6474" s="4"/>
      <c r="Z6474" s="5"/>
    </row>
    <row r="6475" spans="16:26" x14ac:dyDescent="0.25">
      <c r="P6475" s="3"/>
      <c r="V6475" s="1"/>
      <c r="Y6475" s="4"/>
      <c r="Z6475" s="5"/>
    </row>
    <row r="6476" spans="16:26" x14ac:dyDescent="0.25">
      <c r="P6476" s="3"/>
      <c r="V6476" s="1"/>
      <c r="Y6476" s="4"/>
      <c r="Z6476" s="5"/>
    </row>
    <row r="6477" spans="16:26" x14ac:dyDescent="0.25">
      <c r="P6477" s="3"/>
      <c r="V6477" s="1"/>
      <c r="Y6477" s="4"/>
      <c r="Z6477" s="5"/>
    </row>
    <row r="6478" spans="16:26" x14ac:dyDescent="0.25">
      <c r="P6478" s="3"/>
      <c r="V6478" s="1"/>
      <c r="Y6478" s="4"/>
      <c r="Z6478" s="5"/>
    </row>
    <row r="6479" spans="16:26" x14ac:dyDescent="0.25">
      <c r="P6479" s="3"/>
      <c r="V6479" s="1"/>
      <c r="Y6479" s="4"/>
      <c r="Z6479" s="5"/>
    </row>
    <row r="6480" spans="16:26" x14ac:dyDescent="0.25">
      <c r="P6480" s="3"/>
      <c r="V6480" s="1"/>
      <c r="Y6480" s="4"/>
      <c r="Z6480" s="5"/>
    </row>
    <row r="6481" spans="7:26" x14ac:dyDescent="0.25">
      <c r="P6481" s="3"/>
      <c r="V6481" s="1"/>
      <c r="Y6481" s="4"/>
      <c r="Z6481" s="5"/>
    </row>
    <row r="6482" spans="7:26" x14ac:dyDescent="0.25">
      <c r="P6482" s="3"/>
      <c r="V6482" s="1"/>
      <c r="Y6482" s="4"/>
      <c r="Z6482" s="5"/>
    </row>
    <row r="6483" spans="7:26" x14ac:dyDescent="0.25">
      <c r="P6483" s="3"/>
      <c r="V6483" s="1"/>
      <c r="Y6483" s="4"/>
      <c r="Z6483" s="5"/>
    </row>
    <row r="6484" spans="7:26" x14ac:dyDescent="0.25">
      <c r="P6484" s="3"/>
      <c r="V6484" s="1"/>
      <c r="Y6484" s="4"/>
      <c r="Z6484" s="5"/>
    </row>
    <row r="6485" spans="7:26" x14ac:dyDescent="0.25">
      <c r="G6485" s="6"/>
      <c r="P6485" s="3"/>
      <c r="V6485" s="1"/>
      <c r="Y6485" s="4"/>
      <c r="Z6485" s="5"/>
    </row>
    <row r="6486" spans="7:26" x14ac:dyDescent="0.25">
      <c r="P6486" s="3"/>
      <c r="V6486" s="1"/>
      <c r="Y6486" s="4"/>
      <c r="Z6486" s="5"/>
    </row>
    <row r="6487" spans="7:26" x14ac:dyDescent="0.25">
      <c r="P6487" s="3"/>
      <c r="V6487" s="1"/>
      <c r="Y6487" s="4"/>
      <c r="Z6487" s="5"/>
    </row>
    <row r="6488" spans="7:26" x14ac:dyDescent="0.25">
      <c r="P6488" s="3"/>
      <c r="V6488" s="1"/>
      <c r="Y6488" s="4"/>
      <c r="Z6488" s="5"/>
    </row>
    <row r="6489" spans="7:26" x14ac:dyDescent="0.25">
      <c r="P6489" s="3"/>
      <c r="V6489" s="1"/>
      <c r="Y6489" s="4"/>
      <c r="Z6489" s="5"/>
    </row>
    <row r="6490" spans="7:26" x14ac:dyDescent="0.25">
      <c r="P6490" s="3"/>
      <c r="V6490" s="1"/>
      <c r="Y6490" s="4"/>
      <c r="Z6490" s="5"/>
    </row>
    <row r="6491" spans="7:26" x14ac:dyDescent="0.25">
      <c r="P6491" s="3"/>
      <c r="V6491" s="1"/>
      <c r="Y6491" s="4"/>
      <c r="Z6491" s="5"/>
    </row>
    <row r="6492" spans="7:26" x14ac:dyDescent="0.25">
      <c r="P6492" s="3"/>
      <c r="V6492" s="1"/>
      <c r="Y6492" s="4"/>
      <c r="Z6492" s="5"/>
    </row>
    <row r="6493" spans="7:26" x14ac:dyDescent="0.25">
      <c r="P6493" s="3"/>
      <c r="V6493" s="1"/>
      <c r="Y6493" s="4"/>
      <c r="Z6493" s="5"/>
    </row>
    <row r="6494" spans="7:26" x14ac:dyDescent="0.25">
      <c r="P6494" s="3"/>
      <c r="V6494" s="1"/>
      <c r="Y6494" s="4"/>
      <c r="Z6494" s="5"/>
    </row>
    <row r="6495" spans="7:26" x14ac:dyDescent="0.25">
      <c r="P6495" s="3"/>
      <c r="V6495" s="1"/>
      <c r="Y6495" s="4"/>
      <c r="Z6495" s="5"/>
    </row>
    <row r="6496" spans="7:26" x14ac:dyDescent="0.25">
      <c r="P6496" s="3"/>
      <c r="V6496" s="1"/>
      <c r="Y6496" s="4"/>
      <c r="Z6496" s="5"/>
    </row>
    <row r="6497" spans="16:26" x14ac:dyDescent="0.25">
      <c r="P6497" s="3"/>
      <c r="V6497" s="1"/>
      <c r="Y6497" s="4"/>
      <c r="Z6497" s="5"/>
    </row>
    <row r="6498" spans="16:26" x14ac:dyDescent="0.25">
      <c r="P6498" s="3"/>
      <c r="V6498" s="1"/>
      <c r="Y6498" s="4"/>
      <c r="Z6498" s="5"/>
    </row>
    <row r="6499" spans="16:26" x14ac:dyDescent="0.25">
      <c r="P6499" s="3"/>
      <c r="V6499" s="1"/>
      <c r="Y6499" s="4"/>
      <c r="Z6499" s="5"/>
    </row>
    <row r="6500" spans="16:26" x14ac:dyDescent="0.25">
      <c r="P6500" s="3"/>
      <c r="V6500" s="1"/>
      <c r="Y6500" s="4"/>
      <c r="Z6500" s="5"/>
    </row>
    <row r="6501" spans="16:26" x14ac:dyDescent="0.25">
      <c r="P6501" s="3"/>
      <c r="V6501" s="1"/>
      <c r="Y6501" s="4"/>
      <c r="Z6501" s="5"/>
    </row>
    <row r="6502" spans="16:26" x14ac:dyDescent="0.25">
      <c r="P6502" s="3"/>
      <c r="V6502" s="1"/>
      <c r="Y6502" s="4"/>
      <c r="Z6502" s="5"/>
    </row>
    <row r="6503" spans="16:26" x14ac:dyDescent="0.25">
      <c r="P6503" s="3"/>
      <c r="V6503" s="1"/>
      <c r="Y6503" s="4"/>
      <c r="Z6503" s="5"/>
    </row>
    <row r="6504" spans="16:26" x14ac:dyDescent="0.25">
      <c r="P6504" s="3"/>
      <c r="V6504" s="1"/>
      <c r="Y6504" s="4"/>
      <c r="Z6504" s="5"/>
    </row>
    <row r="6505" spans="16:26" x14ac:dyDescent="0.25">
      <c r="P6505" s="3"/>
      <c r="V6505" s="1"/>
      <c r="Y6505" s="4"/>
      <c r="Z6505" s="5"/>
    </row>
    <row r="6506" spans="16:26" x14ac:dyDescent="0.25">
      <c r="P6506" s="3"/>
      <c r="V6506" s="1"/>
      <c r="Y6506" s="4"/>
      <c r="Z6506" s="5"/>
    </row>
    <row r="6507" spans="16:26" x14ac:dyDescent="0.25">
      <c r="P6507" s="3"/>
      <c r="V6507" s="1"/>
      <c r="Y6507" s="4"/>
      <c r="Z6507" s="5"/>
    </row>
    <row r="6508" spans="16:26" x14ac:dyDescent="0.25">
      <c r="P6508" s="3"/>
      <c r="V6508" s="1"/>
      <c r="Y6508" s="4"/>
      <c r="Z6508" s="5"/>
    </row>
    <row r="6509" spans="16:26" x14ac:dyDescent="0.25">
      <c r="P6509" s="3"/>
      <c r="V6509" s="1"/>
      <c r="Y6509" s="4"/>
      <c r="Z6509" s="5"/>
    </row>
    <row r="6510" spans="16:26" x14ac:dyDescent="0.25">
      <c r="P6510" s="3"/>
      <c r="V6510" s="1"/>
      <c r="Y6510" s="4"/>
      <c r="Z6510" s="5"/>
    </row>
    <row r="6511" spans="16:26" x14ac:dyDescent="0.25">
      <c r="P6511" s="3"/>
      <c r="V6511" s="1"/>
      <c r="Y6511" s="4"/>
      <c r="Z6511" s="5"/>
    </row>
    <row r="6512" spans="16:26" x14ac:dyDescent="0.25">
      <c r="P6512" s="3"/>
      <c r="V6512" s="1"/>
      <c r="Y6512" s="4"/>
      <c r="Z6512" s="5"/>
    </row>
    <row r="6513" spans="16:26" x14ac:dyDescent="0.25">
      <c r="P6513" s="3"/>
      <c r="V6513" s="1"/>
      <c r="Y6513" s="4"/>
      <c r="Z6513" s="5"/>
    </row>
    <row r="6514" spans="16:26" x14ac:dyDescent="0.25">
      <c r="P6514" s="3"/>
      <c r="V6514" s="1"/>
      <c r="Y6514" s="4"/>
      <c r="Z6514" s="5"/>
    </row>
    <row r="6515" spans="16:26" x14ac:dyDescent="0.25">
      <c r="P6515" s="3"/>
      <c r="V6515" s="1"/>
      <c r="Y6515" s="4"/>
      <c r="Z6515" s="5"/>
    </row>
    <row r="6516" spans="16:26" x14ac:dyDescent="0.25">
      <c r="P6516" s="3"/>
      <c r="V6516" s="1"/>
      <c r="Y6516" s="4"/>
      <c r="Z6516" s="5"/>
    </row>
    <row r="6517" spans="16:26" x14ac:dyDescent="0.25">
      <c r="P6517" s="3"/>
      <c r="V6517" s="1"/>
      <c r="Y6517" s="4"/>
      <c r="Z6517" s="5"/>
    </row>
    <row r="6518" spans="16:26" x14ac:dyDescent="0.25">
      <c r="P6518" s="3"/>
      <c r="V6518" s="1"/>
      <c r="Y6518" s="4"/>
      <c r="Z6518" s="5"/>
    </row>
    <row r="6519" spans="16:26" x14ac:dyDescent="0.25">
      <c r="P6519" s="3"/>
      <c r="V6519" s="1"/>
      <c r="Y6519" s="4"/>
      <c r="Z6519" s="5"/>
    </row>
    <row r="6520" spans="16:26" x14ac:dyDescent="0.25">
      <c r="P6520" s="3"/>
      <c r="V6520" s="1"/>
      <c r="Y6520" s="4"/>
      <c r="Z6520" s="5"/>
    </row>
    <row r="6521" spans="16:26" x14ac:dyDescent="0.25">
      <c r="P6521" s="3"/>
      <c r="V6521" s="1"/>
      <c r="Y6521" s="4"/>
      <c r="Z6521" s="5"/>
    </row>
    <row r="6522" spans="16:26" x14ac:dyDescent="0.25">
      <c r="P6522" s="3"/>
      <c r="V6522" s="1"/>
      <c r="Y6522" s="4"/>
      <c r="Z6522" s="5"/>
    </row>
    <row r="6523" spans="16:26" x14ac:dyDescent="0.25">
      <c r="P6523" s="3"/>
      <c r="V6523" s="1"/>
      <c r="Y6523" s="4"/>
      <c r="Z6523" s="5"/>
    </row>
    <row r="6524" spans="16:26" x14ac:dyDescent="0.25">
      <c r="P6524" s="3"/>
      <c r="V6524" s="1"/>
      <c r="Y6524" s="4"/>
      <c r="Z6524" s="5"/>
    </row>
    <row r="6525" spans="16:26" x14ac:dyDescent="0.25">
      <c r="P6525" s="3"/>
      <c r="V6525" s="1"/>
      <c r="Y6525" s="4"/>
      <c r="Z6525" s="5"/>
    </row>
    <row r="6526" spans="16:26" x14ac:dyDescent="0.25">
      <c r="P6526" s="3"/>
      <c r="V6526" s="1"/>
      <c r="Y6526" s="4"/>
      <c r="Z6526" s="5"/>
    </row>
    <row r="6527" spans="16:26" x14ac:dyDescent="0.25">
      <c r="P6527" s="3"/>
      <c r="V6527" s="1"/>
      <c r="Y6527" s="4"/>
      <c r="Z6527" s="5"/>
    </row>
    <row r="6528" spans="16:26" x14ac:dyDescent="0.25">
      <c r="P6528" s="3"/>
      <c r="V6528" s="1"/>
      <c r="Y6528" s="4"/>
      <c r="Z6528" s="5"/>
    </row>
    <row r="6529" spans="16:26" x14ac:dyDescent="0.25">
      <c r="P6529" s="3"/>
      <c r="V6529" s="1"/>
      <c r="Y6529" s="4"/>
      <c r="Z6529" s="5"/>
    </row>
    <row r="6530" spans="16:26" x14ac:dyDescent="0.25">
      <c r="P6530" s="3"/>
      <c r="V6530" s="1"/>
      <c r="Y6530" s="4"/>
      <c r="Z6530" s="5"/>
    </row>
    <row r="6531" spans="16:26" x14ac:dyDescent="0.25">
      <c r="P6531" s="3"/>
      <c r="V6531" s="1"/>
      <c r="Y6531" s="4"/>
      <c r="Z6531" s="5"/>
    </row>
    <row r="6532" spans="16:26" x14ac:dyDescent="0.25">
      <c r="P6532" s="3"/>
      <c r="V6532" s="1"/>
      <c r="Y6532" s="4"/>
      <c r="Z6532" s="5"/>
    </row>
    <row r="6533" spans="16:26" x14ac:dyDescent="0.25">
      <c r="P6533" s="3"/>
      <c r="V6533" s="1"/>
      <c r="Y6533" s="4"/>
      <c r="Z6533" s="5"/>
    </row>
    <row r="6534" spans="16:26" x14ac:dyDescent="0.25">
      <c r="P6534" s="3"/>
      <c r="V6534" s="1"/>
      <c r="Y6534" s="4"/>
      <c r="Z6534" s="5"/>
    </row>
    <row r="6535" spans="16:26" x14ac:dyDescent="0.25">
      <c r="P6535" s="3"/>
      <c r="V6535" s="1"/>
      <c r="Y6535" s="4"/>
      <c r="Z6535" s="5"/>
    </row>
    <row r="6536" spans="16:26" x14ac:dyDescent="0.25">
      <c r="P6536" s="3"/>
      <c r="V6536" s="1"/>
      <c r="Y6536" s="4"/>
      <c r="Z6536" s="5"/>
    </row>
    <row r="6537" spans="16:26" x14ac:dyDescent="0.25">
      <c r="P6537" s="3"/>
      <c r="V6537" s="1"/>
      <c r="Y6537" s="4"/>
      <c r="Z6537" s="5"/>
    </row>
    <row r="6538" spans="16:26" x14ac:dyDescent="0.25">
      <c r="P6538" s="3"/>
      <c r="V6538" s="1"/>
      <c r="Y6538" s="4"/>
      <c r="Z6538" s="5"/>
    </row>
    <row r="6539" spans="16:26" x14ac:dyDescent="0.25">
      <c r="P6539" s="3"/>
      <c r="V6539" s="1"/>
      <c r="Y6539" s="4"/>
      <c r="Z6539" s="5"/>
    </row>
    <row r="6540" spans="16:26" x14ac:dyDescent="0.25">
      <c r="P6540" s="3"/>
      <c r="V6540" s="1"/>
      <c r="Y6540" s="4"/>
      <c r="Z6540" s="5"/>
    </row>
    <row r="6541" spans="16:26" x14ac:dyDescent="0.25">
      <c r="P6541" s="3"/>
      <c r="V6541" s="1"/>
      <c r="Y6541" s="4"/>
      <c r="Z6541" s="5"/>
    </row>
    <row r="6542" spans="16:26" x14ac:dyDescent="0.25">
      <c r="P6542" s="3"/>
      <c r="V6542" s="1"/>
      <c r="Y6542" s="4"/>
      <c r="Z6542" s="5"/>
    </row>
    <row r="6543" spans="16:26" x14ac:dyDescent="0.25">
      <c r="P6543" s="3"/>
      <c r="V6543" s="1"/>
      <c r="Y6543" s="4"/>
      <c r="Z6543" s="5"/>
    </row>
    <row r="6544" spans="16:26" x14ac:dyDescent="0.25">
      <c r="P6544" s="3"/>
      <c r="V6544" s="1"/>
      <c r="Y6544" s="4"/>
      <c r="Z6544" s="5"/>
    </row>
    <row r="6545" spans="16:26" x14ac:dyDescent="0.25">
      <c r="P6545" s="3"/>
      <c r="V6545" s="1"/>
      <c r="Y6545" s="4"/>
      <c r="Z6545" s="5"/>
    </row>
    <row r="6546" spans="16:26" x14ac:dyDescent="0.25">
      <c r="P6546" s="3"/>
      <c r="V6546" s="1"/>
      <c r="Y6546" s="4"/>
      <c r="Z6546" s="5"/>
    </row>
    <row r="6547" spans="16:26" x14ac:dyDescent="0.25">
      <c r="P6547" s="3"/>
      <c r="V6547" s="1"/>
      <c r="Y6547" s="4"/>
      <c r="Z6547" s="5"/>
    </row>
    <row r="6548" spans="16:26" x14ac:dyDescent="0.25">
      <c r="P6548" s="3"/>
      <c r="V6548" s="1"/>
      <c r="Y6548" s="4"/>
      <c r="Z6548" s="5"/>
    </row>
    <row r="6549" spans="16:26" x14ac:dyDescent="0.25">
      <c r="P6549" s="3"/>
      <c r="V6549" s="1"/>
      <c r="Y6549" s="4"/>
      <c r="Z6549" s="5"/>
    </row>
    <row r="6550" spans="16:26" x14ac:dyDescent="0.25">
      <c r="P6550" s="3"/>
      <c r="V6550" s="1"/>
      <c r="Y6550" s="4"/>
      <c r="Z6550" s="5"/>
    </row>
    <row r="6551" spans="16:26" x14ac:dyDescent="0.25">
      <c r="P6551" s="3"/>
      <c r="V6551" s="1"/>
      <c r="Y6551" s="4"/>
      <c r="Z6551" s="5"/>
    </row>
    <row r="6552" spans="16:26" x14ac:dyDescent="0.25">
      <c r="P6552" s="3"/>
      <c r="V6552" s="1"/>
      <c r="Y6552" s="4"/>
      <c r="Z6552" s="5"/>
    </row>
    <row r="6553" spans="16:26" x14ac:dyDescent="0.25">
      <c r="P6553" s="3"/>
      <c r="V6553" s="1"/>
      <c r="Y6553" s="4"/>
      <c r="Z6553" s="5"/>
    </row>
    <row r="6554" spans="16:26" x14ac:dyDescent="0.25">
      <c r="P6554" s="3"/>
      <c r="V6554" s="1"/>
      <c r="Y6554" s="4"/>
      <c r="Z6554" s="5"/>
    </row>
    <row r="6555" spans="16:26" x14ac:dyDescent="0.25">
      <c r="P6555" s="3"/>
      <c r="V6555" s="1"/>
      <c r="Y6555" s="4"/>
      <c r="Z6555" s="5"/>
    </row>
    <row r="6556" spans="16:26" x14ac:dyDescent="0.25">
      <c r="P6556" s="3"/>
      <c r="V6556" s="1"/>
      <c r="Y6556" s="4"/>
      <c r="Z6556" s="5"/>
    </row>
    <row r="6557" spans="16:26" x14ac:dyDescent="0.25">
      <c r="P6557" s="3"/>
      <c r="V6557" s="1"/>
      <c r="Y6557" s="4"/>
      <c r="Z6557" s="5"/>
    </row>
    <row r="6558" spans="16:26" x14ac:dyDescent="0.25">
      <c r="P6558" s="3"/>
      <c r="V6558" s="1"/>
      <c r="Y6558" s="4"/>
      <c r="Z6558" s="5"/>
    </row>
    <row r="6559" spans="16:26" x14ac:dyDescent="0.25">
      <c r="P6559" s="3"/>
      <c r="V6559" s="1"/>
      <c r="Y6559" s="4"/>
      <c r="Z6559" s="5"/>
    </row>
    <row r="6560" spans="16:26" x14ac:dyDescent="0.25">
      <c r="P6560" s="3"/>
      <c r="V6560" s="1"/>
      <c r="Y6560" s="4"/>
      <c r="Z6560" s="5"/>
    </row>
    <row r="6561" spans="16:26" x14ac:dyDescent="0.25">
      <c r="P6561" s="3"/>
      <c r="V6561" s="1"/>
      <c r="Y6561" s="4"/>
      <c r="Z6561" s="5"/>
    </row>
    <row r="6562" spans="16:26" x14ac:dyDescent="0.25">
      <c r="P6562" s="3"/>
      <c r="V6562" s="1"/>
      <c r="Y6562" s="4"/>
      <c r="Z6562" s="5"/>
    </row>
    <row r="6563" spans="16:26" x14ac:dyDescent="0.25">
      <c r="P6563" s="3"/>
      <c r="V6563" s="1"/>
      <c r="Y6563" s="4"/>
      <c r="Z6563" s="5"/>
    </row>
    <row r="6564" spans="16:26" x14ac:dyDescent="0.25">
      <c r="P6564" s="3"/>
      <c r="V6564" s="1"/>
      <c r="Y6564" s="4"/>
      <c r="Z6564" s="5"/>
    </row>
    <row r="6565" spans="16:26" x14ac:dyDescent="0.25">
      <c r="P6565" s="3"/>
      <c r="V6565" s="1"/>
      <c r="Y6565" s="4"/>
      <c r="Z6565" s="5"/>
    </row>
    <row r="6566" spans="16:26" x14ac:dyDescent="0.25">
      <c r="P6566" s="3"/>
      <c r="V6566" s="1"/>
      <c r="Y6566" s="4"/>
      <c r="Z6566" s="5"/>
    </row>
    <row r="6567" spans="16:26" x14ac:dyDescent="0.25">
      <c r="P6567" s="3"/>
      <c r="V6567" s="1"/>
      <c r="Y6567" s="4"/>
      <c r="Z6567" s="5"/>
    </row>
    <row r="6568" spans="16:26" x14ac:dyDescent="0.25">
      <c r="P6568" s="3"/>
      <c r="V6568" s="1"/>
      <c r="Y6568" s="4"/>
      <c r="Z6568" s="5"/>
    </row>
    <row r="6569" spans="16:26" x14ac:dyDescent="0.25">
      <c r="P6569" s="3"/>
      <c r="V6569" s="1"/>
      <c r="Y6569" s="4"/>
      <c r="Z6569" s="5"/>
    </row>
    <row r="6570" spans="16:26" x14ac:dyDescent="0.25">
      <c r="P6570" s="3"/>
      <c r="V6570" s="1"/>
      <c r="Y6570" s="4"/>
      <c r="Z6570" s="5"/>
    </row>
    <row r="6571" spans="16:26" x14ac:dyDescent="0.25">
      <c r="P6571" s="3"/>
      <c r="V6571" s="1"/>
      <c r="Y6571" s="4"/>
      <c r="Z6571" s="5"/>
    </row>
    <row r="6572" spans="16:26" x14ac:dyDescent="0.25">
      <c r="P6572" s="3"/>
      <c r="V6572" s="1"/>
      <c r="Y6572" s="4"/>
      <c r="Z6572" s="5"/>
    </row>
    <row r="6573" spans="16:26" x14ac:dyDescent="0.25">
      <c r="P6573" s="3"/>
      <c r="V6573" s="1"/>
      <c r="Y6573" s="4"/>
      <c r="Z6573" s="5"/>
    </row>
    <row r="6574" spans="16:26" x14ac:dyDescent="0.25">
      <c r="P6574" s="3"/>
      <c r="V6574" s="1"/>
      <c r="Y6574" s="4"/>
      <c r="Z6574" s="5"/>
    </row>
    <row r="6575" spans="16:26" x14ac:dyDescent="0.25">
      <c r="P6575" s="3"/>
      <c r="V6575" s="1"/>
      <c r="Y6575" s="4"/>
      <c r="Z6575" s="5"/>
    </row>
    <row r="6576" spans="16:26" x14ac:dyDescent="0.25">
      <c r="P6576" s="3"/>
      <c r="V6576" s="1"/>
      <c r="Y6576" s="4"/>
      <c r="Z6576" s="5"/>
    </row>
    <row r="6577" spans="7:26" x14ac:dyDescent="0.25">
      <c r="P6577" s="3"/>
      <c r="V6577" s="1"/>
      <c r="Y6577" s="4"/>
      <c r="Z6577" s="5"/>
    </row>
    <row r="6578" spans="7:26" x14ac:dyDescent="0.25">
      <c r="P6578" s="3"/>
      <c r="V6578" s="1"/>
      <c r="Y6578" s="4"/>
      <c r="Z6578" s="5"/>
    </row>
    <row r="6579" spans="7:26" x14ac:dyDescent="0.25">
      <c r="P6579" s="3"/>
      <c r="V6579" s="1"/>
      <c r="Y6579" s="4"/>
      <c r="Z6579" s="5"/>
    </row>
    <row r="6580" spans="7:26" x14ac:dyDescent="0.25">
      <c r="P6580" s="3"/>
      <c r="V6580" s="1"/>
      <c r="Y6580" s="4"/>
      <c r="Z6580" s="5"/>
    </row>
    <row r="6581" spans="7:26" x14ac:dyDescent="0.25">
      <c r="P6581" s="3"/>
      <c r="V6581" s="1"/>
      <c r="Y6581" s="4"/>
      <c r="Z6581" s="5"/>
    </row>
    <row r="6582" spans="7:26" x14ac:dyDescent="0.25">
      <c r="G6582" s="6"/>
      <c r="P6582" s="3"/>
      <c r="V6582" s="1"/>
      <c r="Y6582" s="4"/>
      <c r="Z6582" s="5"/>
    </row>
    <row r="6583" spans="7:26" x14ac:dyDescent="0.25">
      <c r="P6583" s="3"/>
      <c r="V6583" s="1"/>
      <c r="Y6583" s="4"/>
      <c r="Z6583" s="5"/>
    </row>
    <row r="6584" spans="7:26" x14ac:dyDescent="0.25">
      <c r="P6584" s="3"/>
      <c r="V6584" s="1"/>
      <c r="Y6584" s="4"/>
      <c r="Z6584" s="5"/>
    </row>
    <row r="6585" spans="7:26" x14ac:dyDescent="0.25">
      <c r="P6585" s="3"/>
      <c r="V6585" s="1"/>
      <c r="Y6585" s="4"/>
      <c r="Z6585" s="5"/>
    </row>
    <row r="6586" spans="7:26" x14ac:dyDescent="0.25">
      <c r="P6586" s="3"/>
      <c r="V6586" s="1"/>
      <c r="Y6586" s="4"/>
      <c r="Z6586" s="5"/>
    </row>
    <row r="6587" spans="7:26" x14ac:dyDescent="0.25">
      <c r="P6587" s="3"/>
      <c r="V6587" s="1"/>
      <c r="Y6587" s="4"/>
      <c r="Z6587" s="5"/>
    </row>
    <row r="6588" spans="7:26" x14ac:dyDescent="0.25">
      <c r="P6588" s="3"/>
      <c r="V6588" s="1"/>
      <c r="Y6588" s="4"/>
      <c r="Z6588" s="5"/>
    </row>
    <row r="6589" spans="7:26" x14ac:dyDescent="0.25">
      <c r="P6589" s="3"/>
      <c r="V6589" s="1"/>
      <c r="Y6589" s="4"/>
      <c r="Z6589" s="5"/>
    </row>
    <row r="6590" spans="7:26" x14ac:dyDescent="0.25">
      <c r="P6590" s="3"/>
      <c r="V6590" s="1"/>
      <c r="Y6590" s="4"/>
      <c r="Z6590" s="5"/>
    </row>
    <row r="6591" spans="7:26" x14ac:dyDescent="0.25">
      <c r="P6591" s="3"/>
      <c r="V6591" s="1"/>
      <c r="Y6591" s="4"/>
      <c r="Z6591" s="5"/>
    </row>
    <row r="6592" spans="7:26" x14ac:dyDescent="0.25">
      <c r="P6592" s="3"/>
      <c r="V6592" s="1"/>
      <c r="Y6592" s="4"/>
      <c r="Z6592" s="5"/>
    </row>
    <row r="6593" spans="16:26" x14ac:dyDescent="0.25">
      <c r="P6593" s="3"/>
      <c r="V6593" s="1"/>
      <c r="Y6593" s="4"/>
      <c r="Z6593" s="5"/>
    </row>
    <row r="6594" spans="16:26" x14ac:dyDescent="0.25">
      <c r="P6594" s="3"/>
      <c r="V6594" s="1"/>
      <c r="Y6594" s="4"/>
      <c r="Z6594" s="5"/>
    </row>
    <row r="6595" spans="16:26" x14ac:dyDescent="0.25">
      <c r="P6595" s="3"/>
      <c r="V6595" s="1"/>
      <c r="Y6595" s="4"/>
      <c r="Z6595" s="5"/>
    </row>
    <row r="6596" spans="16:26" x14ac:dyDescent="0.25">
      <c r="P6596" s="3"/>
      <c r="V6596" s="1"/>
      <c r="Y6596" s="4"/>
      <c r="Z6596" s="5"/>
    </row>
    <row r="6597" spans="16:26" x14ac:dyDescent="0.25">
      <c r="P6597" s="3"/>
      <c r="V6597" s="1"/>
      <c r="Y6597" s="4"/>
      <c r="Z6597" s="5"/>
    </row>
    <row r="6598" spans="16:26" x14ac:dyDescent="0.25">
      <c r="P6598" s="3"/>
      <c r="V6598" s="1"/>
      <c r="Y6598" s="4"/>
      <c r="Z6598" s="5"/>
    </row>
    <row r="6599" spans="16:26" x14ac:dyDescent="0.25">
      <c r="P6599" s="3"/>
      <c r="V6599" s="1"/>
      <c r="Y6599" s="4"/>
      <c r="Z6599" s="5"/>
    </row>
    <row r="6600" spans="16:26" x14ac:dyDescent="0.25">
      <c r="P6600" s="3"/>
      <c r="V6600" s="1"/>
      <c r="Y6600" s="4"/>
      <c r="Z6600" s="5"/>
    </row>
    <row r="6601" spans="16:26" x14ac:dyDescent="0.25">
      <c r="P6601" s="3"/>
      <c r="V6601" s="1"/>
      <c r="Y6601" s="4"/>
      <c r="Z6601" s="5"/>
    </row>
    <row r="6602" spans="16:26" x14ac:dyDescent="0.25">
      <c r="P6602" s="3"/>
      <c r="V6602" s="1"/>
      <c r="Y6602" s="4"/>
      <c r="Z6602" s="5"/>
    </row>
    <row r="6603" spans="16:26" x14ac:dyDescent="0.25">
      <c r="P6603" s="3"/>
      <c r="V6603" s="1"/>
      <c r="Y6603" s="4"/>
      <c r="Z6603" s="5"/>
    </row>
    <row r="6604" spans="16:26" x14ac:dyDescent="0.25">
      <c r="P6604" s="3"/>
      <c r="V6604" s="1"/>
      <c r="Y6604" s="4"/>
      <c r="Z6604" s="5"/>
    </row>
    <row r="6605" spans="16:26" x14ac:dyDescent="0.25">
      <c r="P6605" s="3"/>
      <c r="V6605" s="1"/>
      <c r="Y6605" s="4"/>
      <c r="Z6605" s="5"/>
    </row>
    <row r="6606" spans="16:26" x14ac:dyDescent="0.25">
      <c r="P6606" s="3"/>
      <c r="V6606" s="1"/>
      <c r="Y6606" s="4"/>
      <c r="Z6606" s="5"/>
    </row>
    <row r="6607" spans="16:26" x14ac:dyDescent="0.25">
      <c r="P6607" s="3"/>
      <c r="V6607" s="1"/>
      <c r="Y6607" s="4"/>
      <c r="Z6607" s="5"/>
    </row>
    <row r="6608" spans="16:26" x14ac:dyDescent="0.25">
      <c r="P6608" s="3"/>
      <c r="V6608" s="1"/>
      <c r="Y6608" s="4"/>
      <c r="Z6608" s="5"/>
    </row>
    <row r="6609" spans="16:26" x14ac:dyDescent="0.25">
      <c r="P6609" s="3"/>
      <c r="V6609" s="1"/>
      <c r="Y6609" s="4"/>
      <c r="Z6609" s="5"/>
    </row>
    <row r="6610" spans="16:26" x14ac:dyDescent="0.25">
      <c r="P6610" s="3"/>
      <c r="V6610" s="1"/>
      <c r="Y6610" s="4"/>
      <c r="Z6610" s="5"/>
    </row>
    <row r="6611" spans="16:26" x14ac:dyDescent="0.25">
      <c r="P6611" s="3"/>
      <c r="V6611" s="1"/>
      <c r="Y6611" s="4"/>
      <c r="Z6611" s="5"/>
    </row>
    <row r="6612" spans="16:26" x14ac:dyDescent="0.25">
      <c r="P6612" s="3"/>
      <c r="V6612" s="1"/>
      <c r="Y6612" s="4"/>
      <c r="Z6612" s="5"/>
    </row>
    <row r="6613" spans="16:26" x14ac:dyDescent="0.25">
      <c r="P6613" s="3"/>
      <c r="V6613" s="1"/>
      <c r="Y6613" s="4"/>
      <c r="Z6613" s="5"/>
    </row>
    <row r="6614" spans="16:26" x14ac:dyDescent="0.25">
      <c r="P6614" s="3"/>
      <c r="V6614" s="1"/>
      <c r="Y6614" s="4"/>
      <c r="Z6614" s="5"/>
    </row>
    <row r="6615" spans="16:26" x14ac:dyDescent="0.25">
      <c r="P6615" s="3"/>
      <c r="V6615" s="1"/>
      <c r="Y6615" s="4"/>
      <c r="Z6615" s="5"/>
    </row>
    <row r="6616" spans="16:26" x14ac:dyDescent="0.25">
      <c r="P6616" s="3"/>
      <c r="V6616" s="1"/>
      <c r="Y6616" s="4"/>
      <c r="Z6616" s="5"/>
    </row>
    <row r="6617" spans="16:26" x14ac:dyDescent="0.25">
      <c r="P6617" s="3"/>
      <c r="V6617" s="1"/>
      <c r="Y6617" s="4"/>
      <c r="Z6617" s="5"/>
    </row>
    <row r="6618" spans="16:26" x14ac:dyDescent="0.25">
      <c r="P6618" s="3"/>
      <c r="V6618" s="1"/>
      <c r="Y6618" s="4"/>
      <c r="Z6618" s="5"/>
    </row>
    <row r="6619" spans="16:26" x14ac:dyDescent="0.25">
      <c r="P6619" s="3"/>
      <c r="V6619" s="1"/>
      <c r="Y6619" s="4"/>
      <c r="Z6619" s="5"/>
    </row>
    <row r="6620" spans="16:26" x14ac:dyDescent="0.25">
      <c r="P6620" s="3"/>
      <c r="V6620" s="1"/>
      <c r="Y6620" s="4"/>
      <c r="Z6620" s="5"/>
    </row>
    <row r="6621" spans="16:26" x14ac:dyDescent="0.25">
      <c r="P6621" s="3"/>
      <c r="V6621" s="1"/>
      <c r="Y6621" s="4"/>
      <c r="Z6621" s="5"/>
    </row>
    <row r="6622" spans="16:26" x14ac:dyDescent="0.25">
      <c r="P6622" s="3"/>
      <c r="V6622" s="1"/>
      <c r="Y6622" s="4"/>
      <c r="Z6622" s="5"/>
    </row>
    <row r="6623" spans="16:26" x14ac:dyDescent="0.25">
      <c r="P6623" s="3"/>
      <c r="V6623" s="1"/>
      <c r="Y6623" s="4"/>
      <c r="Z6623" s="5"/>
    </row>
    <row r="6624" spans="16:26" x14ac:dyDescent="0.25">
      <c r="P6624" s="3"/>
      <c r="V6624" s="1"/>
      <c r="Y6624" s="4"/>
      <c r="Z6624" s="5"/>
    </row>
    <row r="6625" spans="16:26" x14ac:dyDescent="0.25">
      <c r="P6625" s="3"/>
      <c r="V6625" s="1"/>
      <c r="Y6625" s="4"/>
      <c r="Z6625" s="5"/>
    </row>
    <row r="6626" spans="16:26" x14ac:dyDescent="0.25">
      <c r="P6626" s="3"/>
      <c r="V6626" s="1"/>
      <c r="Y6626" s="4"/>
      <c r="Z6626" s="5"/>
    </row>
    <row r="6627" spans="16:26" x14ac:dyDescent="0.25">
      <c r="P6627" s="3"/>
      <c r="V6627" s="1"/>
      <c r="Y6627" s="4"/>
      <c r="Z6627" s="5"/>
    </row>
    <row r="6628" spans="16:26" x14ac:dyDescent="0.25">
      <c r="P6628" s="3"/>
      <c r="V6628" s="1"/>
      <c r="Y6628" s="4"/>
      <c r="Z6628" s="5"/>
    </row>
    <row r="6629" spans="16:26" x14ac:dyDescent="0.25">
      <c r="P6629" s="3"/>
      <c r="V6629" s="1"/>
      <c r="Y6629" s="4"/>
      <c r="Z6629" s="5"/>
    </row>
    <row r="6630" spans="16:26" x14ac:dyDescent="0.25">
      <c r="P6630" s="3"/>
      <c r="V6630" s="1"/>
      <c r="Y6630" s="4"/>
      <c r="Z6630" s="5"/>
    </row>
    <row r="6631" spans="16:26" x14ac:dyDescent="0.25">
      <c r="P6631" s="3"/>
      <c r="V6631" s="1"/>
      <c r="Y6631" s="4"/>
      <c r="Z6631" s="5"/>
    </row>
    <row r="6632" spans="16:26" x14ac:dyDescent="0.25">
      <c r="P6632" s="3"/>
      <c r="V6632" s="1"/>
      <c r="Y6632" s="4"/>
      <c r="Z6632" s="5"/>
    </row>
    <row r="6633" spans="16:26" x14ac:dyDescent="0.25">
      <c r="P6633" s="3"/>
      <c r="V6633" s="1"/>
      <c r="Y6633" s="4"/>
      <c r="Z6633" s="5"/>
    </row>
    <row r="6634" spans="16:26" x14ac:dyDescent="0.25">
      <c r="P6634" s="3"/>
      <c r="V6634" s="1"/>
      <c r="Y6634" s="4"/>
      <c r="Z6634" s="5"/>
    </row>
    <row r="6635" spans="16:26" x14ac:dyDescent="0.25">
      <c r="P6635" s="3"/>
      <c r="V6635" s="1"/>
      <c r="Y6635" s="4"/>
      <c r="Z6635" s="5"/>
    </row>
    <row r="6636" spans="16:26" x14ac:dyDescent="0.25">
      <c r="P6636" s="3"/>
      <c r="V6636" s="1"/>
      <c r="Y6636" s="4"/>
      <c r="Z6636" s="5"/>
    </row>
    <row r="6637" spans="16:26" x14ac:dyDescent="0.25">
      <c r="P6637" s="3"/>
      <c r="V6637" s="1"/>
      <c r="Y6637" s="4"/>
      <c r="Z6637" s="5"/>
    </row>
    <row r="6638" spans="16:26" x14ac:dyDescent="0.25">
      <c r="P6638" s="3"/>
      <c r="V6638" s="1"/>
      <c r="Y6638" s="4"/>
      <c r="Z6638" s="5"/>
    </row>
    <row r="6639" spans="16:26" x14ac:dyDescent="0.25">
      <c r="P6639" s="3"/>
      <c r="V6639" s="1"/>
      <c r="Y6639" s="4"/>
      <c r="Z6639" s="5"/>
    </row>
    <row r="6640" spans="16:26" x14ac:dyDescent="0.25">
      <c r="P6640" s="3"/>
      <c r="V6640" s="1"/>
      <c r="Y6640" s="4"/>
      <c r="Z6640" s="5"/>
    </row>
    <row r="6641" spans="7:26" x14ac:dyDescent="0.25">
      <c r="P6641" s="3"/>
      <c r="V6641" s="1"/>
      <c r="Y6641" s="4"/>
      <c r="Z6641" s="5"/>
    </row>
    <row r="6642" spans="7:26" x14ac:dyDescent="0.25">
      <c r="P6642" s="3"/>
      <c r="V6642" s="1"/>
      <c r="Y6642" s="4"/>
      <c r="Z6642" s="5"/>
    </row>
    <row r="6643" spans="7:26" x14ac:dyDescent="0.25">
      <c r="P6643" s="3"/>
      <c r="V6643" s="1"/>
      <c r="Y6643" s="4"/>
      <c r="Z6643" s="5"/>
    </row>
    <row r="6644" spans="7:26" x14ac:dyDescent="0.25">
      <c r="P6644" s="3"/>
      <c r="V6644" s="1"/>
      <c r="Y6644" s="4"/>
      <c r="Z6644" s="5"/>
    </row>
    <row r="6645" spans="7:26" x14ac:dyDescent="0.25">
      <c r="P6645" s="3"/>
      <c r="V6645" s="1"/>
      <c r="Y6645" s="4"/>
      <c r="Z6645" s="5"/>
    </row>
    <row r="6646" spans="7:26" x14ac:dyDescent="0.25">
      <c r="P6646" s="3"/>
      <c r="V6646" s="1"/>
      <c r="Y6646" s="4"/>
      <c r="Z6646" s="5"/>
    </row>
    <row r="6647" spans="7:26" x14ac:dyDescent="0.25">
      <c r="P6647" s="3"/>
      <c r="V6647" s="1"/>
      <c r="Y6647" s="4"/>
      <c r="Z6647" s="5"/>
    </row>
    <row r="6648" spans="7:26" x14ac:dyDescent="0.25">
      <c r="P6648" s="3"/>
      <c r="V6648" s="1"/>
      <c r="Y6648" s="4"/>
      <c r="Z6648" s="5"/>
    </row>
    <row r="6649" spans="7:26" x14ac:dyDescent="0.25">
      <c r="P6649" s="3"/>
      <c r="V6649" s="1"/>
      <c r="Y6649" s="4"/>
      <c r="Z6649" s="5"/>
    </row>
    <row r="6650" spans="7:26" x14ac:dyDescent="0.25">
      <c r="P6650" s="3"/>
      <c r="V6650" s="1"/>
      <c r="Y6650" s="4"/>
      <c r="Z6650" s="5"/>
    </row>
    <row r="6651" spans="7:26" x14ac:dyDescent="0.25">
      <c r="P6651" s="3"/>
      <c r="V6651" s="1"/>
      <c r="Y6651" s="4"/>
      <c r="Z6651" s="5"/>
    </row>
    <row r="6652" spans="7:26" x14ac:dyDescent="0.25">
      <c r="P6652" s="3"/>
      <c r="V6652" s="1"/>
      <c r="Y6652" s="4"/>
      <c r="Z6652" s="5"/>
    </row>
    <row r="6653" spans="7:26" x14ac:dyDescent="0.25">
      <c r="P6653" s="3"/>
      <c r="V6653" s="1"/>
      <c r="Y6653" s="4"/>
      <c r="Z6653" s="5"/>
    </row>
    <row r="6654" spans="7:26" x14ac:dyDescent="0.25">
      <c r="P6654" s="3"/>
      <c r="V6654" s="1"/>
      <c r="Y6654" s="4"/>
      <c r="Z6654" s="5"/>
    </row>
    <row r="6655" spans="7:26" x14ac:dyDescent="0.25">
      <c r="G6655" s="6"/>
      <c r="P6655" s="3"/>
      <c r="V6655" s="1"/>
      <c r="Y6655" s="4"/>
      <c r="Z6655" s="5"/>
    </row>
    <row r="6656" spans="7:26" x14ac:dyDescent="0.25">
      <c r="P6656" s="3"/>
      <c r="V6656" s="1"/>
      <c r="Y6656" s="4"/>
      <c r="Z6656" s="5"/>
    </row>
    <row r="6657" spans="16:26" x14ac:dyDescent="0.25">
      <c r="P6657" s="3"/>
      <c r="V6657" s="1"/>
      <c r="Y6657" s="4"/>
      <c r="Z6657" s="5"/>
    </row>
    <row r="6658" spans="16:26" x14ac:dyDescent="0.25">
      <c r="P6658" s="3"/>
      <c r="V6658" s="1"/>
      <c r="Y6658" s="4"/>
      <c r="Z6658" s="5"/>
    </row>
    <row r="6659" spans="16:26" x14ac:dyDescent="0.25">
      <c r="P6659" s="3"/>
      <c r="V6659" s="1"/>
      <c r="Y6659" s="4"/>
      <c r="Z6659" s="5"/>
    </row>
    <row r="6660" spans="16:26" x14ac:dyDescent="0.25">
      <c r="P6660" s="3"/>
      <c r="V6660" s="1"/>
      <c r="Y6660" s="4"/>
      <c r="Z6660" s="5"/>
    </row>
    <row r="6661" spans="16:26" x14ac:dyDescent="0.25">
      <c r="P6661" s="3"/>
      <c r="V6661" s="1"/>
      <c r="Y6661" s="4"/>
      <c r="Z6661" s="5"/>
    </row>
    <row r="6662" spans="16:26" x14ac:dyDescent="0.25">
      <c r="P6662" s="3"/>
      <c r="V6662" s="1"/>
      <c r="Y6662" s="4"/>
      <c r="Z6662" s="5"/>
    </row>
    <row r="6663" spans="16:26" x14ac:dyDescent="0.25">
      <c r="P6663" s="3"/>
      <c r="V6663" s="1"/>
      <c r="Y6663" s="4"/>
      <c r="Z6663" s="5"/>
    </row>
    <row r="6664" spans="16:26" x14ac:dyDescent="0.25">
      <c r="P6664" s="3"/>
      <c r="V6664" s="1"/>
      <c r="Y6664" s="4"/>
      <c r="Z6664" s="5"/>
    </row>
    <row r="6665" spans="16:26" x14ac:dyDescent="0.25">
      <c r="P6665" s="3"/>
      <c r="V6665" s="1"/>
      <c r="Y6665" s="4"/>
      <c r="Z6665" s="5"/>
    </row>
    <row r="6666" spans="16:26" x14ac:dyDescent="0.25">
      <c r="P6666" s="3"/>
      <c r="V6666" s="1"/>
      <c r="Y6666" s="4"/>
      <c r="Z6666" s="5"/>
    </row>
    <row r="6667" spans="16:26" x14ac:dyDescent="0.25">
      <c r="P6667" s="3"/>
      <c r="V6667" s="1"/>
      <c r="Y6667" s="4"/>
      <c r="Z6667" s="5"/>
    </row>
    <row r="6668" spans="16:26" x14ac:dyDescent="0.25">
      <c r="P6668" s="3"/>
      <c r="V6668" s="1"/>
      <c r="Y6668" s="4"/>
      <c r="Z6668" s="5"/>
    </row>
    <row r="6669" spans="16:26" x14ac:dyDescent="0.25">
      <c r="P6669" s="3"/>
      <c r="V6669" s="1"/>
      <c r="Y6669" s="4"/>
      <c r="Z6669" s="5"/>
    </row>
    <row r="6670" spans="16:26" x14ac:dyDescent="0.25">
      <c r="P6670" s="3"/>
      <c r="V6670" s="1"/>
      <c r="Y6670" s="4"/>
      <c r="Z6670" s="5"/>
    </row>
    <row r="6671" spans="16:26" x14ac:dyDescent="0.25">
      <c r="P6671" s="3"/>
      <c r="V6671" s="1"/>
      <c r="Y6671" s="4"/>
      <c r="Z6671" s="5"/>
    </row>
    <row r="6672" spans="16:26" x14ac:dyDescent="0.25">
      <c r="P6672" s="3"/>
      <c r="V6672" s="1"/>
      <c r="Y6672" s="4"/>
      <c r="Z6672" s="5"/>
    </row>
    <row r="6673" spans="16:26" x14ac:dyDescent="0.25">
      <c r="P6673" s="3"/>
      <c r="V6673" s="1"/>
      <c r="Y6673" s="4"/>
      <c r="Z6673" s="5"/>
    </row>
    <row r="6674" spans="16:26" x14ac:dyDescent="0.25">
      <c r="P6674" s="3"/>
      <c r="V6674" s="1"/>
      <c r="Y6674" s="4"/>
      <c r="Z6674" s="5"/>
    </row>
    <row r="6675" spans="16:26" x14ac:dyDescent="0.25">
      <c r="P6675" s="3"/>
      <c r="V6675" s="1"/>
      <c r="Y6675" s="4"/>
      <c r="Z6675" s="5"/>
    </row>
    <row r="6676" spans="16:26" x14ac:dyDescent="0.25">
      <c r="P6676" s="3"/>
      <c r="V6676" s="1"/>
      <c r="Y6676" s="4"/>
      <c r="Z6676" s="5"/>
    </row>
    <row r="6677" spans="16:26" x14ac:dyDescent="0.25">
      <c r="P6677" s="3"/>
      <c r="V6677" s="1"/>
      <c r="Y6677" s="4"/>
      <c r="Z6677" s="5"/>
    </row>
    <row r="6678" spans="16:26" x14ac:dyDescent="0.25">
      <c r="P6678" s="3"/>
      <c r="V6678" s="1"/>
      <c r="Y6678" s="4"/>
      <c r="Z6678" s="5"/>
    </row>
    <row r="6679" spans="16:26" x14ac:dyDescent="0.25">
      <c r="P6679" s="3"/>
      <c r="V6679" s="1"/>
      <c r="Y6679" s="4"/>
      <c r="Z6679" s="5"/>
    </row>
    <row r="6680" spans="16:26" x14ac:dyDescent="0.25">
      <c r="P6680" s="3"/>
      <c r="V6680" s="1"/>
      <c r="Y6680" s="4"/>
      <c r="Z6680" s="5"/>
    </row>
    <row r="6681" spans="16:26" x14ac:dyDescent="0.25">
      <c r="P6681" s="3"/>
      <c r="V6681" s="1"/>
      <c r="Y6681" s="4"/>
      <c r="Z6681" s="5"/>
    </row>
    <row r="6682" spans="16:26" x14ac:dyDescent="0.25">
      <c r="P6682" s="3"/>
      <c r="V6682" s="1"/>
      <c r="Y6682" s="4"/>
      <c r="Z6682" s="5"/>
    </row>
    <row r="6683" spans="16:26" x14ac:dyDescent="0.25">
      <c r="P6683" s="3"/>
      <c r="V6683" s="1"/>
      <c r="Y6683" s="4"/>
      <c r="Z6683" s="5"/>
    </row>
    <row r="6684" spans="16:26" x14ac:dyDescent="0.25">
      <c r="P6684" s="3"/>
      <c r="V6684" s="1"/>
      <c r="Y6684" s="4"/>
      <c r="Z6684" s="5"/>
    </row>
    <row r="6685" spans="16:26" x14ac:dyDescent="0.25">
      <c r="P6685" s="3"/>
      <c r="V6685" s="1"/>
      <c r="Y6685" s="4"/>
      <c r="Z6685" s="5"/>
    </row>
    <row r="6686" spans="16:26" x14ac:dyDescent="0.25">
      <c r="P6686" s="3"/>
      <c r="V6686" s="1"/>
      <c r="Y6686" s="4"/>
      <c r="Z6686" s="5"/>
    </row>
    <row r="6687" spans="16:26" x14ac:dyDescent="0.25">
      <c r="P6687" s="3"/>
      <c r="V6687" s="1"/>
      <c r="Y6687" s="4"/>
      <c r="Z6687" s="5"/>
    </row>
    <row r="6688" spans="16:26" x14ac:dyDescent="0.25">
      <c r="P6688" s="3"/>
      <c r="V6688" s="1"/>
      <c r="Y6688" s="4"/>
      <c r="Z6688" s="5"/>
    </row>
    <row r="6689" spans="16:26" x14ac:dyDescent="0.25">
      <c r="P6689" s="3"/>
      <c r="V6689" s="1"/>
      <c r="Y6689" s="4"/>
      <c r="Z6689" s="5"/>
    </row>
    <row r="6690" spans="16:26" x14ac:dyDescent="0.25">
      <c r="P6690" s="3"/>
      <c r="V6690" s="1"/>
      <c r="Y6690" s="4"/>
      <c r="Z6690" s="5"/>
    </row>
    <row r="6691" spans="16:26" x14ac:dyDescent="0.25">
      <c r="P6691" s="3"/>
      <c r="V6691" s="1"/>
      <c r="Y6691" s="4"/>
      <c r="Z6691" s="5"/>
    </row>
    <row r="6692" spans="16:26" x14ac:dyDescent="0.25">
      <c r="P6692" s="3"/>
      <c r="V6692" s="1"/>
      <c r="Y6692" s="4"/>
      <c r="Z6692" s="5"/>
    </row>
    <row r="6693" spans="16:26" x14ac:dyDescent="0.25">
      <c r="P6693" s="3"/>
      <c r="V6693" s="1"/>
      <c r="Y6693" s="4"/>
      <c r="Z6693" s="5"/>
    </row>
    <row r="6694" spans="16:26" x14ac:dyDescent="0.25">
      <c r="P6694" s="3"/>
      <c r="V6694" s="1"/>
      <c r="Y6694" s="4"/>
      <c r="Z6694" s="5"/>
    </row>
    <row r="6695" spans="16:26" x14ac:dyDescent="0.25">
      <c r="P6695" s="3"/>
      <c r="V6695" s="1"/>
      <c r="Y6695" s="4"/>
      <c r="Z6695" s="5"/>
    </row>
    <row r="6696" spans="16:26" x14ac:dyDescent="0.25">
      <c r="P6696" s="3"/>
      <c r="V6696" s="1"/>
      <c r="Y6696" s="4"/>
      <c r="Z6696" s="5"/>
    </row>
    <row r="6697" spans="16:26" x14ac:dyDescent="0.25">
      <c r="P6697" s="3"/>
      <c r="V6697" s="1"/>
      <c r="Y6697" s="4"/>
      <c r="Z6697" s="5"/>
    </row>
    <row r="6698" spans="16:26" x14ac:dyDescent="0.25">
      <c r="P6698" s="3"/>
      <c r="V6698" s="1"/>
      <c r="Y6698" s="4"/>
      <c r="Z6698" s="5"/>
    </row>
    <row r="6699" spans="16:26" x14ac:dyDescent="0.25">
      <c r="P6699" s="3"/>
      <c r="V6699" s="1"/>
      <c r="Y6699" s="4"/>
      <c r="Z6699" s="5"/>
    </row>
    <row r="6700" spans="16:26" x14ac:dyDescent="0.25">
      <c r="P6700" s="3"/>
      <c r="V6700" s="1"/>
      <c r="Y6700" s="4"/>
      <c r="Z6700" s="5"/>
    </row>
    <row r="6701" spans="16:26" x14ac:dyDescent="0.25">
      <c r="P6701" s="3"/>
      <c r="V6701" s="1"/>
      <c r="Y6701" s="4"/>
      <c r="Z6701" s="5"/>
    </row>
    <row r="6702" spans="16:26" x14ac:dyDescent="0.25">
      <c r="P6702" s="3"/>
      <c r="V6702" s="1"/>
      <c r="Y6702" s="4"/>
      <c r="Z6702" s="5"/>
    </row>
    <row r="6703" spans="16:26" x14ac:dyDescent="0.25">
      <c r="P6703" s="3"/>
      <c r="V6703" s="1"/>
      <c r="Y6703" s="4"/>
      <c r="Z6703" s="5"/>
    </row>
    <row r="6704" spans="16:26" x14ac:dyDescent="0.25">
      <c r="P6704" s="3"/>
      <c r="V6704" s="1"/>
      <c r="Y6704" s="4"/>
      <c r="Z6704" s="5"/>
    </row>
    <row r="6705" spans="16:26" x14ac:dyDescent="0.25">
      <c r="P6705" s="3"/>
      <c r="V6705" s="1"/>
      <c r="Y6705" s="4"/>
      <c r="Z6705" s="5"/>
    </row>
    <row r="6706" spans="16:26" x14ac:dyDescent="0.25">
      <c r="P6706" s="3"/>
      <c r="V6706" s="1"/>
      <c r="Y6706" s="4"/>
      <c r="Z6706" s="5"/>
    </row>
    <row r="6707" spans="16:26" x14ac:dyDescent="0.25">
      <c r="P6707" s="3"/>
      <c r="V6707" s="1"/>
      <c r="Y6707" s="4"/>
      <c r="Z6707" s="5"/>
    </row>
    <row r="6708" spans="16:26" x14ac:dyDescent="0.25">
      <c r="P6708" s="3"/>
      <c r="V6708" s="1"/>
      <c r="Y6708" s="4"/>
      <c r="Z6708" s="5"/>
    </row>
    <row r="6709" spans="16:26" x14ac:dyDescent="0.25">
      <c r="P6709" s="3"/>
      <c r="V6709" s="1"/>
      <c r="Y6709" s="4"/>
      <c r="Z6709" s="5"/>
    </row>
    <row r="6710" spans="16:26" x14ac:dyDescent="0.25">
      <c r="P6710" s="3"/>
      <c r="V6710" s="1"/>
      <c r="Y6710" s="4"/>
      <c r="Z6710" s="5"/>
    </row>
    <row r="6711" spans="16:26" x14ac:dyDescent="0.25">
      <c r="P6711" s="3"/>
      <c r="V6711" s="1"/>
      <c r="Y6711" s="4"/>
      <c r="Z6711" s="5"/>
    </row>
    <row r="6712" spans="16:26" x14ac:dyDescent="0.25">
      <c r="P6712" s="3"/>
      <c r="V6712" s="1"/>
      <c r="Y6712" s="4"/>
      <c r="Z6712" s="5"/>
    </row>
    <row r="6713" spans="16:26" x14ac:dyDescent="0.25">
      <c r="P6713" s="3"/>
      <c r="V6713" s="1"/>
      <c r="Y6713" s="4"/>
      <c r="Z6713" s="5"/>
    </row>
    <row r="6714" spans="16:26" x14ac:dyDescent="0.25">
      <c r="P6714" s="3"/>
      <c r="V6714" s="1"/>
      <c r="Y6714" s="4"/>
      <c r="Z6714" s="5"/>
    </row>
    <row r="6715" spans="16:26" x14ac:dyDescent="0.25">
      <c r="P6715" s="3"/>
      <c r="V6715" s="1"/>
      <c r="Y6715" s="4"/>
      <c r="Z6715" s="5"/>
    </row>
    <row r="6716" spans="16:26" x14ac:dyDescent="0.25">
      <c r="P6716" s="3"/>
      <c r="V6716" s="1"/>
      <c r="Y6716" s="4"/>
      <c r="Z6716" s="5"/>
    </row>
    <row r="6717" spans="16:26" x14ac:dyDescent="0.25">
      <c r="P6717" s="3"/>
      <c r="V6717" s="1"/>
      <c r="Y6717" s="4"/>
      <c r="Z6717" s="5"/>
    </row>
    <row r="6718" spans="16:26" x14ac:dyDescent="0.25">
      <c r="P6718" s="3"/>
      <c r="V6718" s="1"/>
      <c r="Y6718" s="4"/>
      <c r="Z6718" s="5"/>
    </row>
    <row r="6719" spans="16:26" x14ac:dyDescent="0.25">
      <c r="P6719" s="3"/>
      <c r="V6719" s="1"/>
      <c r="Y6719" s="4"/>
      <c r="Z6719" s="5"/>
    </row>
    <row r="6720" spans="16:26" x14ac:dyDescent="0.25">
      <c r="P6720" s="3"/>
      <c r="V6720" s="1"/>
      <c r="Y6720" s="4"/>
      <c r="Z6720" s="5"/>
    </row>
    <row r="6721" spans="7:26" x14ac:dyDescent="0.25">
      <c r="P6721" s="3"/>
      <c r="V6721" s="1"/>
      <c r="Y6721" s="4"/>
      <c r="Z6721" s="5"/>
    </row>
    <row r="6722" spans="7:26" x14ac:dyDescent="0.25">
      <c r="P6722" s="3"/>
      <c r="V6722" s="1"/>
      <c r="Y6722" s="4"/>
      <c r="Z6722" s="5"/>
    </row>
    <row r="6723" spans="7:26" x14ac:dyDescent="0.25">
      <c r="P6723" s="3"/>
      <c r="V6723" s="1"/>
      <c r="Y6723" s="4"/>
      <c r="Z6723" s="5"/>
    </row>
    <row r="6724" spans="7:26" x14ac:dyDescent="0.25">
      <c r="P6724" s="3"/>
      <c r="V6724" s="1"/>
      <c r="Y6724" s="4"/>
      <c r="Z6724" s="5"/>
    </row>
    <row r="6725" spans="7:26" x14ac:dyDescent="0.25">
      <c r="P6725" s="3"/>
      <c r="V6725" s="1"/>
      <c r="Y6725" s="4"/>
      <c r="Z6725" s="5"/>
    </row>
    <row r="6726" spans="7:26" x14ac:dyDescent="0.25">
      <c r="P6726" s="3"/>
      <c r="V6726" s="1"/>
      <c r="Y6726" s="4"/>
      <c r="Z6726" s="5"/>
    </row>
    <row r="6727" spans="7:26" x14ac:dyDescent="0.25">
      <c r="P6727" s="3"/>
      <c r="V6727" s="1"/>
      <c r="Y6727" s="4"/>
      <c r="Z6727" s="5"/>
    </row>
    <row r="6728" spans="7:26" x14ac:dyDescent="0.25">
      <c r="G6728" s="6"/>
      <c r="P6728" s="3"/>
      <c r="V6728" s="1"/>
      <c r="Y6728" s="4"/>
      <c r="Z6728" s="5"/>
    </row>
    <row r="6729" spans="7:26" x14ac:dyDescent="0.25">
      <c r="P6729" s="3"/>
      <c r="V6729" s="1"/>
      <c r="Y6729" s="4"/>
      <c r="Z6729" s="5"/>
    </row>
    <row r="6730" spans="7:26" x14ac:dyDescent="0.25">
      <c r="P6730" s="3"/>
      <c r="V6730" s="1"/>
      <c r="Y6730" s="4"/>
      <c r="Z6730" s="5"/>
    </row>
    <row r="6731" spans="7:26" x14ac:dyDescent="0.25">
      <c r="P6731" s="3"/>
      <c r="V6731" s="1"/>
      <c r="Y6731" s="4"/>
      <c r="Z6731" s="5"/>
    </row>
    <row r="6732" spans="7:26" x14ac:dyDescent="0.25">
      <c r="P6732" s="3"/>
      <c r="V6732" s="1"/>
      <c r="Y6732" s="4"/>
      <c r="Z6732" s="5"/>
    </row>
    <row r="6733" spans="7:26" x14ac:dyDescent="0.25">
      <c r="P6733" s="3"/>
      <c r="V6733" s="1"/>
      <c r="Y6733" s="4"/>
      <c r="Z6733" s="5"/>
    </row>
    <row r="6734" spans="7:26" x14ac:dyDescent="0.25">
      <c r="P6734" s="3"/>
      <c r="V6734" s="1"/>
      <c r="Y6734" s="4"/>
      <c r="Z6734" s="5"/>
    </row>
    <row r="6735" spans="7:26" x14ac:dyDescent="0.25">
      <c r="P6735" s="3"/>
      <c r="V6735" s="1"/>
      <c r="Y6735" s="4"/>
      <c r="Z6735" s="5"/>
    </row>
    <row r="6736" spans="7:26" x14ac:dyDescent="0.25">
      <c r="P6736" s="3"/>
      <c r="V6736" s="1"/>
      <c r="Y6736" s="4"/>
      <c r="Z6736" s="5"/>
    </row>
    <row r="6737" spans="16:26" x14ac:dyDescent="0.25">
      <c r="P6737" s="3"/>
      <c r="V6737" s="1"/>
      <c r="Y6737" s="4"/>
      <c r="Z6737" s="5"/>
    </row>
    <row r="6738" spans="16:26" x14ac:dyDescent="0.25">
      <c r="P6738" s="3"/>
      <c r="V6738" s="1"/>
      <c r="Y6738" s="4"/>
      <c r="Z6738" s="5"/>
    </row>
    <row r="6739" spans="16:26" x14ac:dyDescent="0.25">
      <c r="P6739" s="3"/>
      <c r="V6739" s="1"/>
      <c r="Y6739" s="4"/>
      <c r="Z6739" s="5"/>
    </row>
    <row r="6740" spans="16:26" x14ac:dyDescent="0.25">
      <c r="P6740" s="3"/>
      <c r="V6740" s="1"/>
      <c r="Y6740" s="4"/>
      <c r="Z6740" s="5"/>
    </row>
    <row r="6741" spans="16:26" x14ac:dyDescent="0.25">
      <c r="P6741" s="3"/>
      <c r="V6741" s="1"/>
      <c r="Y6741" s="4"/>
      <c r="Z6741" s="5"/>
    </row>
    <row r="6742" spans="16:26" x14ac:dyDescent="0.25">
      <c r="P6742" s="3"/>
      <c r="V6742" s="1"/>
      <c r="Y6742" s="4"/>
      <c r="Z6742" s="5"/>
    </row>
    <row r="6743" spans="16:26" x14ac:dyDescent="0.25">
      <c r="P6743" s="3"/>
      <c r="V6743" s="1"/>
      <c r="Y6743" s="4"/>
      <c r="Z6743" s="5"/>
    </row>
    <row r="6744" spans="16:26" x14ac:dyDescent="0.25">
      <c r="P6744" s="3"/>
      <c r="V6744" s="1"/>
      <c r="Y6744" s="4"/>
      <c r="Z6744" s="5"/>
    </row>
    <row r="6745" spans="16:26" x14ac:dyDescent="0.25">
      <c r="P6745" s="3"/>
      <c r="V6745" s="1"/>
      <c r="Y6745" s="4"/>
      <c r="Z6745" s="5"/>
    </row>
    <row r="6746" spans="16:26" x14ac:dyDescent="0.25">
      <c r="P6746" s="3"/>
      <c r="V6746" s="1"/>
      <c r="Y6746" s="4"/>
      <c r="Z6746" s="5"/>
    </row>
    <row r="6747" spans="16:26" x14ac:dyDescent="0.25">
      <c r="P6747" s="3"/>
      <c r="V6747" s="1"/>
      <c r="Y6747" s="4"/>
      <c r="Z6747" s="5"/>
    </row>
    <row r="6748" spans="16:26" x14ac:dyDescent="0.25">
      <c r="P6748" s="3"/>
      <c r="V6748" s="1"/>
      <c r="Y6748" s="4"/>
      <c r="Z6748" s="5"/>
    </row>
    <row r="6749" spans="16:26" x14ac:dyDescent="0.25">
      <c r="P6749" s="3"/>
      <c r="V6749" s="1"/>
      <c r="Y6749" s="4"/>
      <c r="Z6749" s="5"/>
    </row>
    <row r="6750" spans="16:26" x14ac:dyDescent="0.25">
      <c r="P6750" s="3"/>
      <c r="V6750" s="1"/>
      <c r="Y6750" s="4"/>
      <c r="Z6750" s="5"/>
    </row>
    <row r="6751" spans="16:26" x14ac:dyDescent="0.25">
      <c r="P6751" s="3"/>
      <c r="V6751" s="1"/>
      <c r="Y6751" s="4"/>
      <c r="Z6751" s="5"/>
    </row>
    <row r="6752" spans="16:26" x14ac:dyDescent="0.25">
      <c r="P6752" s="3"/>
      <c r="V6752" s="1"/>
      <c r="Y6752" s="4"/>
      <c r="Z6752" s="5"/>
    </row>
    <row r="6753" spans="16:26" x14ac:dyDescent="0.25">
      <c r="P6753" s="3"/>
      <c r="V6753" s="1"/>
      <c r="Y6753" s="4"/>
      <c r="Z6753" s="5"/>
    </row>
    <row r="6754" spans="16:26" x14ac:dyDescent="0.25">
      <c r="P6754" s="3"/>
      <c r="V6754" s="1"/>
      <c r="Y6754" s="4"/>
      <c r="Z6754" s="5"/>
    </row>
    <row r="6755" spans="16:26" x14ac:dyDescent="0.25">
      <c r="P6755" s="3"/>
      <c r="V6755" s="1"/>
      <c r="Y6755" s="4"/>
      <c r="Z6755" s="5"/>
    </row>
    <row r="6756" spans="16:26" x14ac:dyDescent="0.25">
      <c r="P6756" s="3"/>
      <c r="V6756" s="1"/>
      <c r="Y6756" s="4"/>
      <c r="Z6756" s="5"/>
    </row>
    <row r="6757" spans="16:26" x14ac:dyDescent="0.25">
      <c r="P6757" s="3"/>
      <c r="V6757" s="1"/>
      <c r="Y6757" s="4"/>
      <c r="Z6757" s="5"/>
    </row>
    <row r="6758" spans="16:26" x14ac:dyDescent="0.25">
      <c r="P6758" s="3"/>
      <c r="V6758" s="1"/>
      <c r="Y6758" s="4"/>
      <c r="Z6758" s="5"/>
    </row>
    <row r="6759" spans="16:26" x14ac:dyDescent="0.25">
      <c r="P6759" s="3"/>
      <c r="V6759" s="1"/>
      <c r="Y6759" s="4"/>
      <c r="Z6759" s="5"/>
    </row>
    <row r="6760" spans="16:26" x14ac:dyDescent="0.25">
      <c r="P6760" s="3"/>
      <c r="V6760" s="1"/>
      <c r="Y6760" s="4"/>
      <c r="Z6760" s="5"/>
    </row>
    <row r="6761" spans="16:26" x14ac:dyDescent="0.25">
      <c r="P6761" s="3"/>
      <c r="V6761" s="1"/>
      <c r="Y6761" s="4"/>
      <c r="Z6761" s="5"/>
    </row>
    <row r="6762" spans="16:26" x14ac:dyDescent="0.25">
      <c r="P6762" s="3"/>
      <c r="V6762" s="1"/>
      <c r="Y6762" s="4"/>
      <c r="Z6762" s="5"/>
    </row>
    <row r="6763" spans="16:26" x14ac:dyDescent="0.25">
      <c r="P6763" s="3"/>
      <c r="V6763" s="1"/>
      <c r="Y6763" s="4"/>
      <c r="Z6763" s="5"/>
    </row>
    <row r="6764" spans="16:26" x14ac:dyDescent="0.25">
      <c r="P6764" s="3"/>
      <c r="V6764" s="1"/>
      <c r="Y6764" s="4"/>
      <c r="Z6764" s="5"/>
    </row>
    <row r="6765" spans="16:26" x14ac:dyDescent="0.25">
      <c r="P6765" s="3"/>
      <c r="V6765" s="1"/>
      <c r="Y6765" s="4"/>
      <c r="Z6765" s="5"/>
    </row>
    <row r="6766" spans="16:26" x14ac:dyDescent="0.25">
      <c r="P6766" s="3"/>
      <c r="V6766" s="1"/>
      <c r="Y6766" s="4"/>
      <c r="Z6766" s="5"/>
    </row>
    <row r="6767" spans="16:26" x14ac:dyDescent="0.25">
      <c r="P6767" s="3"/>
      <c r="V6767" s="1"/>
      <c r="Y6767" s="4"/>
      <c r="Z6767" s="5"/>
    </row>
    <row r="6768" spans="16:26" x14ac:dyDescent="0.25">
      <c r="P6768" s="3"/>
      <c r="V6768" s="1"/>
      <c r="Y6768" s="4"/>
      <c r="Z6768" s="5"/>
    </row>
    <row r="6769" spans="16:26" x14ac:dyDescent="0.25">
      <c r="P6769" s="3"/>
      <c r="V6769" s="1"/>
      <c r="Y6769" s="4"/>
      <c r="Z6769" s="5"/>
    </row>
    <row r="6770" spans="16:26" x14ac:dyDescent="0.25">
      <c r="P6770" s="3"/>
      <c r="V6770" s="1"/>
      <c r="Y6770" s="4"/>
      <c r="Z6770" s="5"/>
    </row>
    <row r="6771" spans="16:26" x14ac:dyDescent="0.25">
      <c r="P6771" s="3"/>
      <c r="V6771" s="1"/>
      <c r="Y6771" s="4"/>
      <c r="Z6771" s="5"/>
    </row>
    <row r="6772" spans="16:26" x14ac:dyDescent="0.25">
      <c r="P6772" s="3"/>
      <c r="V6772" s="1"/>
      <c r="Y6772" s="4"/>
      <c r="Z6772" s="5"/>
    </row>
    <row r="6773" spans="16:26" x14ac:dyDescent="0.25">
      <c r="P6773" s="3"/>
      <c r="V6773" s="1"/>
      <c r="Y6773" s="4"/>
      <c r="Z6773" s="5"/>
    </row>
    <row r="6774" spans="16:26" x14ac:dyDescent="0.25">
      <c r="P6774" s="3"/>
      <c r="V6774" s="1"/>
      <c r="Y6774" s="4"/>
      <c r="Z6774" s="5"/>
    </row>
    <row r="6775" spans="16:26" x14ac:dyDescent="0.25">
      <c r="P6775" s="3"/>
      <c r="V6775" s="1"/>
      <c r="Y6775" s="4"/>
      <c r="Z6775" s="5"/>
    </row>
    <row r="6776" spans="16:26" x14ac:dyDescent="0.25">
      <c r="P6776" s="3"/>
      <c r="V6776" s="1"/>
      <c r="Y6776" s="4"/>
      <c r="Z6776" s="5"/>
    </row>
    <row r="6777" spans="16:26" x14ac:dyDescent="0.25">
      <c r="P6777" s="3"/>
      <c r="V6777" s="1"/>
      <c r="Y6777" s="4"/>
      <c r="Z6777" s="5"/>
    </row>
    <row r="6778" spans="16:26" x14ac:dyDescent="0.25">
      <c r="P6778" s="3"/>
      <c r="V6778" s="1"/>
      <c r="Y6778" s="4"/>
      <c r="Z6778" s="5"/>
    </row>
    <row r="6779" spans="16:26" x14ac:dyDescent="0.25">
      <c r="P6779" s="3"/>
      <c r="V6779" s="1"/>
      <c r="Y6779" s="4"/>
      <c r="Z6779" s="5"/>
    </row>
    <row r="6780" spans="16:26" x14ac:dyDescent="0.25">
      <c r="P6780" s="3"/>
      <c r="V6780" s="1"/>
      <c r="Y6780" s="4"/>
      <c r="Z6780" s="5"/>
    </row>
    <row r="6781" spans="16:26" x14ac:dyDescent="0.25">
      <c r="P6781" s="3"/>
      <c r="V6781" s="1"/>
      <c r="Y6781" s="4"/>
      <c r="Z6781" s="5"/>
    </row>
    <row r="6782" spans="16:26" x14ac:dyDescent="0.25">
      <c r="P6782" s="3"/>
      <c r="V6782" s="1"/>
      <c r="Y6782" s="4"/>
      <c r="Z6782" s="5"/>
    </row>
    <row r="6783" spans="16:26" x14ac:dyDescent="0.25">
      <c r="P6783" s="3"/>
      <c r="V6783" s="1"/>
      <c r="Y6783" s="4"/>
      <c r="Z6783" s="5"/>
    </row>
    <row r="6784" spans="16:26" x14ac:dyDescent="0.25">
      <c r="P6784" s="3"/>
      <c r="V6784" s="1"/>
      <c r="Y6784" s="4"/>
      <c r="Z6784" s="5"/>
    </row>
    <row r="6785" spans="16:26" x14ac:dyDescent="0.25">
      <c r="P6785" s="3"/>
      <c r="V6785" s="1"/>
      <c r="Y6785" s="4"/>
      <c r="Z6785" s="5"/>
    </row>
    <row r="6786" spans="16:26" x14ac:dyDescent="0.25">
      <c r="P6786" s="3"/>
      <c r="V6786" s="1"/>
      <c r="Y6786" s="4"/>
      <c r="Z6786" s="5"/>
    </row>
    <row r="6787" spans="16:26" x14ac:dyDescent="0.25">
      <c r="P6787" s="3"/>
      <c r="V6787" s="1"/>
      <c r="Y6787" s="4"/>
      <c r="Z6787" s="5"/>
    </row>
    <row r="6788" spans="16:26" x14ac:dyDescent="0.25">
      <c r="P6788" s="3"/>
      <c r="V6788" s="1"/>
      <c r="Y6788" s="4"/>
      <c r="Z6788" s="5"/>
    </row>
    <row r="6789" spans="16:26" x14ac:dyDescent="0.25">
      <c r="P6789" s="3"/>
      <c r="V6789" s="1"/>
      <c r="Y6789" s="4"/>
      <c r="Z6789" s="5"/>
    </row>
    <row r="6790" spans="16:26" x14ac:dyDescent="0.25">
      <c r="P6790" s="3"/>
      <c r="V6790" s="1"/>
      <c r="Y6790" s="4"/>
      <c r="Z6790" s="5"/>
    </row>
    <row r="6791" spans="16:26" x14ac:dyDescent="0.25">
      <c r="P6791" s="3"/>
      <c r="V6791" s="1"/>
      <c r="Y6791" s="4"/>
      <c r="Z6791" s="5"/>
    </row>
    <row r="6792" spans="16:26" x14ac:dyDescent="0.25">
      <c r="P6792" s="3"/>
      <c r="V6792" s="1"/>
      <c r="Y6792" s="4"/>
      <c r="Z6792" s="5"/>
    </row>
    <row r="6793" spans="16:26" x14ac:dyDescent="0.25">
      <c r="P6793" s="3"/>
      <c r="V6793" s="1"/>
      <c r="Y6793" s="4"/>
      <c r="Z6793" s="5"/>
    </row>
    <row r="6794" spans="16:26" x14ac:dyDescent="0.25">
      <c r="P6794" s="3"/>
      <c r="V6794" s="1"/>
      <c r="Y6794" s="4"/>
      <c r="Z6794" s="5"/>
    </row>
    <row r="6795" spans="16:26" x14ac:dyDescent="0.25">
      <c r="P6795" s="3"/>
      <c r="V6795" s="1"/>
      <c r="Y6795" s="4"/>
      <c r="Z6795" s="5"/>
    </row>
    <row r="6796" spans="16:26" x14ac:dyDescent="0.25">
      <c r="P6796" s="3"/>
      <c r="V6796" s="1"/>
      <c r="Y6796" s="4"/>
      <c r="Z6796" s="5"/>
    </row>
    <row r="6797" spans="16:26" x14ac:dyDescent="0.25">
      <c r="P6797" s="3"/>
      <c r="V6797" s="1"/>
      <c r="Y6797" s="4"/>
      <c r="Z6797" s="5"/>
    </row>
    <row r="6798" spans="16:26" x14ac:dyDescent="0.25">
      <c r="P6798" s="3"/>
      <c r="V6798" s="1"/>
      <c r="Y6798" s="4"/>
      <c r="Z6798" s="5"/>
    </row>
    <row r="6799" spans="16:26" x14ac:dyDescent="0.25">
      <c r="P6799" s="3"/>
      <c r="V6799" s="1"/>
      <c r="Y6799" s="4"/>
      <c r="Z6799" s="5"/>
    </row>
    <row r="6800" spans="16:26" x14ac:dyDescent="0.25">
      <c r="P6800" s="3"/>
      <c r="V6800" s="1"/>
      <c r="Y6800" s="4"/>
      <c r="Z6800" s="5"/>
    </row>
    <row r="6801" spans="16:26" x14ac:dyDescent="0.25">
      <c r="P6801" s="3"/>
      <c r="V6801" s="1"/>
      <c r="Y6801" s="4"/>
      <c r="Z6801" s="5"/>
    </row>
    <row r="6802" spans="16:26" x14ac:dyDescent="0.25">
      <c r="P6802" s="3"/>
      <c r="V6802" s="1"/>
      <c r="Y6802" s="4"/>
      <c r="Z6802" s="5"/>
    </row>
    <row r="6803" spans="16:26" x14ac:dyDescent="0.25">
      <c r="P6803" s="3"/>
      <c r="V6803" s="1"/>
      <c r="Y6803" s="4"/>
      <c r="Z6803" s="5"/>
    </row>
    <row r="6804" spans="16:26" x14ac:dyDescent="0.25">
      <c r="P6804" s="3"/>
      <c r="V6804" s="1"/>
      <c r="Y6804" s="4"/>
      <c r="Z6804" s="5"/>
    </row>
    <row r="6805" spans="16:26" x14ac:dyDescent="0.25">
      <c r="P6805" s="3"/>
      <c r="V6805" s="1"/>
      <c r="Y6805" s="4"/>
      <c r="Z6805" s="5"/>
    </row>
    <row r="6806" spans="16:26" x14ac:dyDescent="0.25">
      <c r="P6806" s="3"/>
      <c r="V6806" s="1"/>
      <c r="Y6806" s="4"/>
      <c r="Z6806" s="5"/>
    </row>
    <row r="6807" spans="16:26" x14ac:dyDescent="0.25">
      <c r="P6807" s="3"/>
      <c r="V6807" s="1"/>
      <c r="Y6807" s="4"/>
      <c r="Z6807" s="5"/>
    </row>
    <row r="6808" spans="16:26" x14ac:dyDescent="0.25">
      <c r="P6808" s="3"/>
      <c r="V6808" s="1"/>
      <c r="Y6808" s="4"/>
      <c r="Z6808" s="5"/>
    </row>
    <row r="6809" spans="16:26" x14ac:dyDescent="0.25">
      <c r="P6809" s="3"/>
      <c r="V6809" s="1"/>
      <c r="Y6809" s="4"/>
      <c r="Z6809" s="5"/>
    </row>
    <row r="6810" spans="16:26" x14ac:dyDescent="0.25">
      <c r="P6810" s="3"/>
      <c r="V6810" s="1"/>
      <c r="Y6810" s="4"/>
      <c r="Z6810" s="5"/>
    </row>
    <row r="6811" spans="16:26" x14ac:dyDescent="0.25">
      <c r="P6811" s="3"/>
      <c r="V6811" s="1"/>
      <c r="Y6811" s="4"/>
      <c r="Z6811" s="5"/>
    </row>
    <row r="6812" spans="16:26" x14ac:dyDescent="0.25">
      <c r="P6812" s="3"/>
      <c r="V6812" s="1"/>
      <c r="Y6812" s="4"/>
      <c r="Z6812" s="5"/>
    </row>
    <row r="6813" spans="16:26" x14ac:dyDescent="0.25">
      <c r="P6813" s="3"/>
      <c r="V6813" s="1"/>
      <c r="Y6813" s="4"/>
      <c r="Z6813" s="5"/>
    </row>
    <row r="6814" spans="16:26" x14ac:dyDescent="0.25">
      <c r="P6814" s="3"/>
      <c r="V6814" s="1"/>
      <c r="Y6814" s="4"/>
      <c r="Z6814" s="5"/>
    </row>
    <row r="6815" spans="16:26" x14ac:dyDescent="0.25">
      <c r="P6815" s="3"/>
      <c r="V6815" s="1"/>
      <c r="Y6815" s="4"/>
      <c r="Z6815" s="5"/>
    </row>
    <row r="6816" spans="16:26" x14ac:dyDescent="0.25">
      <c r="P6816" s="3"/>
      <c r="V6816" s="1"/>
      <c r="Y6816" s="4"/>
      <c r="Z6816" s="5"/>
    </row>
    <row r="6817" spans="7:26" x14ac:dyDescent="0.25">
      <c r="P6817" s="3"/>
      <c r="V6817" s="1"/>
      <c r="Y6817" s="4"/>
      <c r="Z6817" s="5"/>
    </row>
    <row r="6818" spans="7:26" x14ac:dyDescent="0.25">
      <c r="P6818" s="3"/>
      <c r="V6818" s="1"/>
      <c r="Y6818" s="4"/>
      <c r="Z6818" s="5"/>
    </row>
    <row r="6819" spans="7:26" x14ac:dyDescent="0.25">
      <c r="P6819" s="3"/>
      <c r="V6819" s="1"/>
      <c r="Y6819" s="4"/>
      <c r="Z6819" s="5"/>
    </row>
    <row r="6820" spans="7:26" x14ac:dyDescent="0.25">
      <c r="P6820" s="3"/>
      <c r="V6820" s="1"/>
      <c r="Y6820" s="4"/>
      <c r="Z6820" s="5"/>
    </row>
    <row r="6821" spans="7:26" x14ac:dyDescent="0.25">
      <c r="P6821" s="3"/>
      <c r="V6821" s="1"/>
      <c r="Y6821" s="4"/>
      <c r="Z6821" s="5"/>
    </row>
    <row r="6822" spans="7:26" x14ac:dyDescent="0.25">
      <c r="P6822" s="3"/>
      <c r="V6822" s="1"/>
      <c r="Y6822" s="4"/>
      <c r="Z6822" s="5"/>
    </row>
    <row r="6823" spans="7:26" x14ac:dyDescent="0.25">
      <c r="P6823" s="3"/>
      <c r="V6823" s="1"/>
      <c r="Y6823" s="4"/>
      <c r="Z6823" s="5"/>
    </row>
    <row r="6824" spans="7:26" x14ac:dyDescent="0.25">
      <c r="G6824" s="6"/>
      <c r="P6824" s="3"/>
      <c r="V6824" s="1"/>
      <c r="Y6824" s="4"/>
      <c r="Z6824" s="5"/>
    </row>
    <row r="6825" spans="7:26" x14ac:dyDescent="0.25">
      <c r="G6825" s="6"/>
      <c r="P6825" s="3"/>
      <c r="V6825" s="1"/>
      <c r="Y6825" s="4"/>
      <c r="Z6825" s="5"/>
    </row>
    <row r="6826" spans="7:26" x14ac:dyDescent="0.25">
      <c r="P6826" s="3"/>
      <c r="V6826" s="1"/>
      <c r="Y6826" s="4"/>
      <c r="Z6826" s="5"/>
    </row>
    <row r="6827" spans="7:26" x14ac:dyDescent="0.25">
      <c r="P6827" s="3"/>
      <c r="V6827" s="1"/>
      <c r="Y6827" s="4"/>
      <c r="Z6827" s="5"/>
    </row>
    <row r="6828" spans="7:26" x14ac:dyDescent="0.25">
      <c r="P6828" s="3"/>
      <c r="V6828" s="1"/>
      <c r="Y6828" s="4"/>
      <c r="Z6828" s="5"/>
    </row>
    <row r="6829" spans="7:26" x14ac:dyDescent="0.25">
      <c r="P6829" s="3"/>
      <c r="V6829" s="1"/>
      <c r="Y6829" s="4"/>
      <c r="Z6829" s="5"/>
    </row>
    <row r="6830" spans="7:26" x14ac:dyDescent="0.25">
      <c r="P6830" s="3"/>
      <c r="V6830" s="1"/>
      <c r="Y6830" s="4"/>
      <c r="Z6830" s="5"/>
    </row>
    <row r="6831" spans="7:26" x14ac:dyDescent="0.25">
      <c r="P6831" s="3"/>
      <c r="V6831" s="1"/>
      <c r="Y6831" s="4"/>
      <c r="Z6831" s="5"/>
    </row>
    <row r="6832" spans="7:26" x14ac:dyDescent="0.25">
      <c r="P6832" s="3"/>
      <c r="V6832" s="1"/>
      <c r="Y6832" s="4"/>
      <c r="Z6832" s="5"/>
    </row>
    <row r="6833" spans="16:26" x14ac:dyDescent="0.25">
      <c r="P6833" s="3"/>
      <c r="V6833" s="1"/>
      <c r="Y6833" s="4"/>
      <c r="Z6833" s="5"/>
    </row>
    <row r="6834" spans="16:26" x14ac:dyDescent="0.25">
      <c r="P6834" s="3"/>
      <c r="V6834" s="1"/>
      <c r="Y6834" s="4"/>
      <c r="Z6834" s="5"/>
    </row>
    <row r="6835" spans="16:26" x14ac:dyDescent="0.25">
      <c r="P6835" s="3"/>
      <c r="V6835" s="1"/>
      <c r="Y6835" s="4"/>
      <c r="Z6835" s="5"/>
    </row>
    <row r="6836" spans="16:26" x14ac:dyDescent="0.25">
      <c r="P6836" s="3"/>
      <c r="V6836" s="1"/>
      <c r="Y6836" s="4"/>
      <c r="Z6836" s="5"/>
    </row>
    <row r="6837" spans="16:26" x14ac:dyDescent="0.25">
      <c r="P6837" s="3"/>
      <c r="V6837" s="1"/>
      <c r="Y6837" s="4"/>
      <c r="Z6837" s="5"/>
    </row>
    <row r="6838" spans="16:26" x14ac:dyDescent="0.25">
      <c r="P6838" s="3"/>
      <c r="V6838" s="1"/>
      <c r="Y6838" s="4"/>
      <c r="Z6838" s="5"/>
    </row>
    <row r="6839" spans="16:26" x14ac:dyDescent="0.25">
      <c r="P6839" s="3"/>
      <c r="V6839" s="1"/>
      <c r="Y6839" s="4"/>
      <c r="Z6839" s="5"/>
    </row>
    <row r="6840" spans="16:26" x14ac:dyDescent="0.25">
      <c r="P6840" s="3"/>
      <c r="V6840" s="1"/>
      <c r="Y6840" s="4"/>
      <c r="Z6840" s="5"/>
    </row>
    <row r="6841" spans="16:26" x14ac:dyDescent="0.25">
      <c r="P6841" s="3"/>
      <c r="V6841" s="1"/>
      <c r="Y6841" s="4"/>
      <c r="Z6841" s="5"/>
    </row>
    <row r="6842" spans="16:26" x14ac:dyDescent="0.25">
      <c r="P6842" s="3"/>
      <c r="V6842" s="1"/>
      <c r="Y6842" s="4"/>
      <c r="Z6842" s="5"/>
    </row>
    <row r="6843" spans="16:26" x14ac:dyDescent="0.25">
      <c r="P6843" s="3"/>
      <c r="V6843" s="1"/>
      <c r="Y6843" s="4"/>
      <c r="Z6843" s="5"/>
    </row>
    <row r="6844" spans="16:26" x14ac:dyDescent="0.25">
      <c r="P6844" s="3"/>
      <c r="V6844" s="1"/>
      <c r="Y6844" s="4"/>
      <c r="Z6844" s="5"/>
    </row>
    <row r="6845" spans="16:26" x14ac:dyDescent="0.25">
      <c r="P6845" s="3"/>
      <c r="V6845" s="1"/>
      <c r="Y6845" s="4"/>
      <c r="Z6845" s="5"/>
    </row>
    <row r="6846" spans="16:26" x14ac:dyDescent="0.25">
      <c r="P6846" s="3"/>
      <c r="V6846" s="1"/>
      <c r="Y6846" s="4"/>
      <c r="Z6846" s="5"/>
    </row>
    <row r="6847" spans="16:26" x14ac:dyDescent="0.25">
      <c r="P6847" s="3"/>
      <c r="V6847" s="1"/>
      <c r="Y6847" s="4"/>
      <c r="Z6847" s="5"/>
    </row>
    <row r="6848" spans="16:26" x14ac:dyDescent="0.25">
      <c r="P6848" s="3"/>
      <c r="V6848" s="1"/>
      <c r="Y6848" s="4"/>
      <c r="Z6848" s="5"/>
    </row>
    <row r="6849" spans="16:26" x14ac:dyDescent="0.25">
      <c r="P6849" s="3"/>
      <c r="V6849" s="1"/>
      <c r="Y6849" s="4"/>
      <c r="Z6849" s="5"/>
    </row>
    <row r="6850" spans="16:26" x14ac:dyDescent="0.25">
      <c r="P6850" s="3"/>
      <c r="V6850" s="1"/>
      <c r="Y6850" s="4"/>
      <c r="Z6850" s="5"/>
    </row>
    <row r="6851" spans="16:26" x14ac:dyDescent="0.25">
      <c r="P6851" s="3"/>
      <c r="V6851" s="1"/>
      <c r="Y6851" s="4"/>
      <c r="Z6851" s="5"/>
    </row>
    <row r="6852" spans="16:26" x14ac:dyDescent="0.25">
      <c r="P6852" s="3"/>
      <c r="V6852" s="1"/>
      <c r="Y6852" s="4"/>
      <c r="Z6852" s="5"/>
    </row>
    <row r="6853" spans="16:26" x14ac:dyDescent="0.25">
      <c r="P6853" s="3"/>
      <c r="V6853" s="1"/>
      <c r="Y6853" s="4"/>
      <c r="Z6853" s="5"/>
    </row>
    <row r="6854" spans="16:26" x14ac:dyDescent="0.25">
      <c r="P6854" s="3"/>
      <c r="V6854" s="1"/>
      <c r="Y6854" s="4"/>
      <c r="Z6854" s="5"/>
    </row>
    <row r="6855" spans="16:26" x14ac:dyDescent="0.25">
      <c r="P6855" s="3"/>
      <c r="V6855" s="1"/>
      <c r="Y6855" s="4"/>
      <c r="Z6855" s="5"/>
    </row>
    <row r="6856" spans="16:26" x14ac:dyDescent="0.25">
      <c r="P6856" s="3"/>
      <c r="V6856" s="1"/>
      <c r="Y6856" s="4"/>
      <c r="Z6856" s="5"/>
    </row>
    <row r="6857" spans="16:26" x14ac:dyDescent="0.25">
      <c r="P6857" s="3"/>
      <c r="V6857" s="1"/>
      <c r="Y6857" s="4"/>
      <c r="Z6857" s="5"/>
    </row>
    <row r="6858" spans="16:26" x14ac:dyDescent="0.25">
      <c r="P6858" s="3"/>
      <c r="V6858" s="1"/>
      <c r="Y6858" s="4"/>
      <c r="Z6858" s="5"/>
    </row>
    <row r="6859" spans="16:26" x14ac:dyDescent="0.25">
      <c r="P6859" s="3"/>
      <c r="V6859" s="1"/>
      <c r="Y6859" s="4"/>
      <c r="Z6859" s="5"/>
    </row>
    <row r="6860" spans="16:26" x14ac:dyDescent="0.25">
      <c r="P6860" s="3"/>
      <c r="V6860" s="1"/>
      <c r="Y6860" s="4"/>
      <c r="Z6860" s="5"/>
    </row>
    <row r="6861" spans="16:26" x14ac:dyDescent="0.25">
      <c r="P6861" s="3"/>
      <c r="V6861" s="1"/>
      <c r="Y6861" s="4"/>
      <c r="Z6861" s="5"/>
    </row>
    <row r="6862" spans="16:26" x14ac:dyDescent="0.25">
      <c r="P6862" s="3"/>
      <c r="V6862" s="1"/>
      <c r="Y6862" s="4"/>
      <c r="Z6862" s="5"/>
    </row>
    <row r="6863" spans="16:26" x14ac:dyDescent="0.25">
      <c r="P6863" s="3"/>
      <c r="V6863" s="1"/>
      <c r="Y6863" s="4"/>
      <c r="Z6863" s="5"/>
    </row>
    <row r="6864" spans="16:26" x14ac:dyDescent="0.25">
      <c r="P6864" s="3"/>
      <c r="V6864" s="1"/>
      <c r="Y6864" s="4"/>
      <c r="Z6864" s="5"/>
    </row>
    <row r="6865" spans="16:26" x14ac:dyDescent="0.25">
      <c r="P6865" s="3"/>
      <c r="V6865" s="1"/>
      <c r="Y6865" s="4"/>
      <c r="Z6865" s="5"/>
    </row>
    <row r="6866" spans="16:26" x14ac:dyDescent="0.25">
      <c r="P6866" s="3"/>
      <c r="V6866" s="1"/>
      <c r="Y6866" s="4"/>
      <c r="Z6866" s="5"/>
    </row>
    <row r="6867" spans="16:26" x14ac:dyDescent="0.25">
      <c r="P6867" s="3"/>
      <c r="V6867" s="1"/>
      <c r="Y6867" s="4"/>
      <c r="Z6867" s="5"/>
    </row>
    <row r="6868" spans="16:26" x14ac:dyDescent="0.25">
      <c r="P6868" s="3"/>
      <c r="V6868" s="1"/>
      <c r="Y6868" s="4"/>
      <c r="Z6868" s="5"/>
    </row>
    <row r="6869" spans="16:26" x14ac:dyDescent="0.25">
      <c r="P6869" s="3"/>
      <c r="V6869" s="1"/>
      <c r="Y6869" s="4"/>
      <c r="Z6869" s="5"/>
    </row>
    <row r="6870" spans="16:26" x14ac:dyDescent="0.25">
      <c r="P6870" s="3"/>
      <c r="V6870" s="1"/>
      <c r="Y6870" s="4"/>
      <c r="Z6870" s="5"/>
    </row>
    <row r="6871" spans="16:26" x14ac:dyDescent="0.25">
      <c r="P6871" s="3"/>
      <c r="V6871" s="1"/>
      <c r="Y6871" s="4"/>
      <c r="Z6871" s="5"/>
    </row>
    <row r="6872" spans="16:26" x14ac:dyDescent="0.25">
      <c r="P6872" s="3"/>
      <c r="V6872" s="1"/>
      <c r="Y6872" s="4"/>
      <c r="Z6872" s="5"/>
    </row>
    <row r="6873" spans="16:26" x14ac:dyDescent="0.25">
      <c r="P6873" s="3"/>
      <c r="V6873" s="1"/>
      <c r="Y6873" s="4"/>
      <c r="Z6873" s="5"/>
    </row>
    <row r="6874" spans="16:26" x14ac:dyDescent="0.25">
      <c r="P6874" s="3"/>
      <c r="V6874" s="1"/>
      <c r="Y6874" s="4"/>
      <c r="Z6874" s="5"/>
    </row>
    <row r="6875" spans="16:26" x14ac:dyDescent="0.25">
      <c r="P6875" s="3"/>
      <c r="V6875" s="1"/>
      <c r="Y6875" s="4"/>
      <c r="Z6875" s="5"/>
    </row>
    <row r="6876" spans="16:26" x14ac:dyDescent="0.25">
      <c r="P6876" s="3"/>
      <c r="V6876" s="1"/>
      <c r="Y6876" s="4"/>
      <c r="Z6876" s="5"/>
    </row>
    <row r="6877" spans="16:26" x14ac:dyDescent="0.25">
      <c r="P6877" s="3"/>
      <c r="V6877" s="1"/>
      <c r="Y6877" s="4"/>
      <c r="Z6877" s="5"/>
    </row>
    <row r="6878" spans="16:26" x14ac:dyDescent="0.25">
      <c r="P6878" s="3"/>
      <c r="V6878" s="1"/>
      <c r="Y6878" s="4"/>
      <c r="Z6878" s="5"/>
    </row>
    <row r="6879" spans="16:26" x14ac:dyDescent="0.25">
      <c r="P6879" s="3"/>
      <c r="V6879" s="1"/>
      <c r="Y6879" s="4"/>
      <c r="Z6879" s="5"/>
    </row>
    <row r="6880" spans="16:26" x14ac:dyDescent="0.25">
      <c r="P6880" s="3"/>
      <c r="V6880" s="1"/>
      <c r="Y6880" s="4"/>
      <c r="Z6880" s="5"/>
    </row>
    <row r="6881" spans="16:26" x14ac:dyDescent="0.25">
      <c r="P6881" s="3"/>
      <c r="V6881" s="1"/>
      <c r="Y6881" s="4"/>
      <c r="Z6881" s="5"/>
    </row>
    <row r="6882" spans="16:26" x14ac:dyDescent="0.25">
      <c r="P6882" s="3"/>
      <c r="V6882" s="1"/>
      <c r="Y6882" s="4"/>
      <c r="Z6882" s="5"/>
    </row>
    <row r="6883" spans="16:26" x14ac:dyDescent="0.25">
      <c r="P6883" s="3"/>
      <c r="V6883" s="1"/>
      <c r="Y6883" s="4"/>
      <c r="Z6883" s="5"/>
    </row>
    <row r="6884" spans="16:26" x14ac:dyDescent="0.25">
      <c r="P6884" s="3"/>
      <c r="V6884" s="1"/>
      <c r="Y6884" s="4"/>
      <c r="Z6884" s="5"/>
    </row>
    <row r="6885" spans="16:26" x14ac:dyDescent="0.25">
      <c r="P6885" s="3"/>
      <c r="V6885" s="1"/>
      <c r="Y6885" s="4"/>
      <c r="Z6885" s="5"/>
    </row>
    <row r="6886" spans="16:26" x14ac:dyDescent="0.25">
      <c r="P6886" s="3"/>
      <c r="V6886" s="1"/>
      <c r="Y6886" s="4"/>
      <c r="Z6886" s="5"/>
    </row>
    <row r="6887" spans="16:26" x14ac:dyDescent="0.25">
      <c r="P6887" s="3"/>
      <c r="V6887" s="1"/>
      <c r="Y6887" s="4"/>
      <c r="Z6887" s="5"/>
    </row>
    <row r="6888" spans="16:26" x14ac:dyDescent="0.25">
      <c r="P6888" s="3"/>
      <c r="V6888" s="1"/>
      <c r="Y6888" s="4"/>
      <c r="Z6888" s="5"/>
    </row>
    <row r="6889" spans="16:26" x14ac:dyDescent="0.25">
      <c r="P6889" s="3"/>
      <c r="V6889" s="1"/>
      <c r="Y6889" s="4"/>
      <c r="Z6889" s="5"/>
    </row>
    <row r="6890" spans="16:26" x14ac:dyDescent="0.25">
      <c r="P6890" s="3"/>
      <c r="V6890" s="1"/>
      <c r="Y6890" s="4"/>
      <c r="Z6890" s="5"/>
    </row>
    <row r="6891" spans="16:26" x14ac:dyDescent="0.25">
      <c r="P6891" s="3"/>
      <c r="V6891" s="1"/>
      <c r="Y6891" s="4"/>
      <c r="Z6891" s="5"/>
    </row>
    <row r="6892" spans="16:26" x14ac:dyDescent="0.25">
      <c r="P6892" s="3"/>
      <c r="V6892" s="1"/>
      <c r="Y6892" s="4"/>
      <c r="Z6892" s="5"/>
    </row>
    <row r="6893" spans="16:26" x14ac:dyDescent="0.25">
      <c r="P6893" s="3"/>
      <c r="V6893" s="1"/>
      <c r="Y6893" s="4"/>
      <c r="Z6893" s="5"/>
    </row>
    <row r="6894" spans="16:26" x14ac:dyDescent="0.25">
      <c r="P6894" s="3"/>
      <c r="V6894" s="1"/>
      <c r="Y6894" s="4"/>
      <c r="Z6894" s="5"/>
    </row>
    <row r="6895" spans="16:26" x14ac:dyDescent="0.25">
      <c r="P6895" s="3"/>
      <c r="V6895" s="1"/>
      <c r="Y6895" s="4"/>
      <c r="Z6895" s="5"/>
    </row>
    <row r="6896" spans="16:26" x14ac:dyDescent="0.25">
      <c r="P6896" s="3"/>
      <c r="V6896" s="1"/>
      <c r="Y6896" s="4"/>
      <c r="Z6896" s="5"/>
    </row>
    <row r="6897" spans="16:26" x14ac:dyDescent="0.25">
      <c r="P6897" s="3"/>
      <c r="V6897" s="1"/>
      <c r="Y6897" s="4"/>
      <c r="Z6897" s="5"/>
    </row>
    <row r="6898" spans="16:26" x14ac:dyDescent="0.25">
      <c r="P6898" s="3"/>
      <c r="V6898" s="1"/>
      <c r="Y6898" s="4"/>
      <c r="Z6898" s="5"/>
    </row>
    <row r="6899" spans="16:26" x14ac:dyDescent="0.25">
      <c r="P6899" s="3"/>
      <c r="V6899" s="1"/>
      <c r="Y6899" s="4"/>
      <c r="Z6899" s="5"/>
    </row>
    <row r="6900" spans="16:26" x14ac:dyDescent="0.25">
      <c r="P6900" s="3"/>
      <c r="V6900" s="1"/>
      <c r="Y6900" s="4"/>
      <c r="Z6900" s="5"/>
    </row>
    <row r="6901" spans="16:26" x14ac:dyDescent="0.25">
      <c r="P6901" s="3"/>
      <c r="V6901" s="1"/>
      <c r="Y6901" s="4"/>
      <c r="Z6901" s="5"/>
    </row>
    <row r="6902" spans="16:26" x14ac:dyDescent="0.25">
      <c r="P6902" s="3"/>
      <c r="V6902" s="1"/>
      <c r="Y6902" s="4"/>
      <c r="Z6902" s="5"/>
    </row>
    <row r="6903" spans="16:26" x14ac:dyDescent="0.25">
      <c r="P6903" s="3"/>
      <c r="V6903" s="1"/>
      <c r="Y6903" s="4"/>
      <c r="Z6903" s="5"/>
    </row>
    <row r="6904" spans="16:26" x14ac:dyDescent="0.25">
      <c r="P6904" s="3"/>
      <c r="V6904" s="1"/>
      <c r="Y6904" s="4"/>
      <c r="Z6904" s="5"/>
    </row>
    <row r="6905" spans="16:26" x14ac:dyDescent="0.25">
      <c r="P6905" s="3"/>
      <c r="V6905" s="1"/>
      <c r="Y6905" s="4"/>
      <c r="Z6905" s="5"/>
    </row>
    <row r="6906" spans="16:26" x14ac:dyDescent="0.25">
      <c r="P6906" s="3"/>
      <c r="V6906" s="1"/>
      <c r="Y6906" s="4"/>
      <c r="Z6906" s="5"/>
    </row>
    <row r="6907" spans="16:26" x14ac:dyDescent="0.25">
      <c r="P6907" s="3"/>
      <c r="V6907" s="1"/>
      <c r="Y6907" s="4"/>
      <c r="Z6907" s="5"/>
    </row>
    <row r="6908" spans="16:26" x14ac:dyDescent="0.25">
      <c r="P6908" s="3"/>
      <c r="V6908" s="1"/>
      <c r="Y6908" s="4"/>
      <c r="Z6908" s="5"/>
    </row>
    <row r="6909" spans="16:26" x14ac:dyDescent="0.25">
      <c r="P6909" s="3"/>
      <c r="V6909" s="1"/>
      <c r="Y6909" s="4"/>
      <c r="Z6909" s="5"/>
    </row>
    <row r="6910" spans="16:26" x14ac:dyDescent="0.25">
      <c r="P6910" s="3"/>
      <c r="V6910" s="1"/>
      <c r="Y6910" s="4"/>
      <c r="Z6910" s="5"/>
    </row>
    <row r="6911" spans="16:26" x14ac:dyDescent="0.25">
      <c r="P6911" s="3"/>
      <c r="V6911" s="1"/>
      <c r="Y6911" s="4"/>
      <c r="Z6911" s="5"/>
    </row>
    <row r="6912" spans="16:26" x14ac:dyDescent="0.25">
      <c r="P6912" s="3"/>
      <c r="V6912" s="1"/>
      <c r="Y6912" s="4"/>
      <c r="Z6912" s="5"/>
    </row>
    <row r="6913" spans="16:26" x14ac:dyDescent="0.25">
      <c r="P6913" s="3"/>
      <c r="V6913" s="1"/>
      <c r="Y6913" s="4"/>
      <c r="Z6913" s="5"/>
    </row>
    <row r="6914" spans="16:26" x14ac:dyDescent="0.25">
      <c r="P6914" s="3"/>
      <c r="V6914" s="1"/>
      <c r="Y6914" s="4"/>
      <c r="Z6914" s="5"/>
    </row>
    <row r="6915" spans="16:26" x14ac:dyDescent="0.25">
      <c r="P6915" s="3"/>
      <c r="V6915" s="1"/>
      <c r="Y6915" s="4"/>
      <c r="Z6915" s="5"/>
    </row>
    <row r="6916" spans="16:26" x14ac:dyDescent="0.25">
      <c r="P6916" s="3"/>
      <c r="V6916" s="1"/>
      <c r="Y6916" s="4"/>
      <c r="Z6916" s="5"/>
    </row>
    <row r="6917" spans="16:26" x14ac:dyDescent="0.25">
      <c r="P6917" s="3"/>
      <c r="V6917" s="1"/>
      <c r="Y6917" s="4"/>
      <c r="Z6917" s="5"/>
    </row>
    <row r="6918" spans="16:26" x14ac:dyDescent="0.25">
      <c r="P6918" s="3"/>
      <c r="V6918" s="1"/>
      <c r="Y6918" s="4"/>
      <c r="Z6918" s="5"/>
    </row>
    <row r="6919" spans="16:26" x14ac:dyDescent="0.25">
      <c r="P6919" s="3"/>
      <c r="V6919" s="1"/>
      <c r="Y6919" s="4"/>
      <c r="Z6919" s="5"/>
    </row>
    <row r="6920" spans="16:26" x14ac:dyDescent="0.25">
      <c r="P6920" s="3"/>
      <c r="V6920" s="1"/>
      <c r="Y6920" s="4"/>
      <c r="Z6920" s="5"/>
    </row>
    <row r="6921" spans="16:26" x14ac:dyDescent="0.25">
      <c r="P6921" s="3"/>
      <c r="V6921" s="1"/>
      <c r="Y6921" s="4"/>
      <c r="Z6921" s="5"/>
    </row>
    <row r="6922" spans="16:26" x14ac:dyDescent="0.25">
      <c r="P6922" s="3"/>
      <c r="V6922" s="1"/>
      <c r="Y6922" s="4"/>
      <c r="Z6922" s="5"/>
    </row>
    <row r="6923" spans="16:26" x14ac:dyDescent="0.25">
      <c r="P6923" s="3"/>
      <c r="V6923" s="1"/>
      <c r="Y6923" s="4"/>
      <c r="Z6923" s="5"/>
    </row>
    <row r="6924" spans="16:26" x14ac:dyDescent="0.25">
      <c r="P6924" s="3"/>
      <c r="V6924" s="1"/>
      <c r="Y6924" s="4"/>
      <c r="Z6924" s="5"/>
    </row>
    <row r="6925" spans="16:26" x14ac:dyDescent="0.25">
      <c r="P6925" s="3"/>
      <c r="V6925" s="1"/>
      <c r="Y6925" s="4"/>
      <c r="Z6925" s="5"/>
    </row>
    <row r="6926" spans="16:26" x14ac:dyDescent="0.25">
      <c r="P6926" s="3"/>
      <c r="V6926" s="1"/>
      <c r="Y6926" s="4"/>
      <c r="Z6926" s="5"/>
    </row>
    <row r="6927" spans="16:26" x14ac:dyDescent="0.25">
      <c r="P6927" s="3"/>
      <c r="V6927" s="1"/>
      <c r="Y6927" s="4"/>
      <c r="Z6927" s="5"/>
    </row>
    <row r="6928" spans="16:26" x14ac:dyDescent="0.25">
      <c r="P6928" s="3"/>
      <c r="V6928" s="1"/>
      <c r="Y6928" s="4"/>
      <c r="Z6928" s="5"/>
    </row>
    <row r="6929" spans="16:26" x14ac:dyDescent="0.25">
      <c r="P6929" s="3"/>
      <c r="V6929" s="1"/>
      <c r="Y6929" s="4"/>
      <c r="Z6929" s="5"/>
    </row>
    <row r="6930" spans="16:26" x14ac:dyDescent="0.25">
      <c r="P6930" s="3"/>
      <c r="V6930" s="1"/>
      <c r="Y6930" s="4"/>
      <c r="Z6930" s="5"/>
    </row>
    <row r="6931" spans="16:26" x14ac:dyDescent="0.25">
      <c r="P6931" s="3"/>
      <c r="V6931" s="1"/>
      <c r="Y6931" s="4"/>
      <c r="Z6931" s="5"/>
    </row>
    <row r="6932" spans="16:26" x14ac:dyDescent="0.25">
      <c r="P6932" s="3"/>
      <c r="V6932" s="1"/>
      <c r="Y6932" s="4"/>
      <c r="Z6932" s="5"/>
    </row>
    <row r="6933" spans="16:26" x14ac:dyDescent="0.25">
      <c r="P6933" s="3"/>
      <c r="V6933" s="1"/>
      <c r="Y6933" s="4"/>
      <c r="Z6933" s="5"/>
    </row>
    <row r="6934" spans="16:26" x14ac:dyDescent="0.25">
      <c r="P6934" s="3"/>
      <c r="V6934" s="1"/>
      <c r="Y6934" s="4"/>
      <c r="Z6934" s="5"/>
    </row>
    <row r="6935" spans="16:26" x14ac:dyDescent="0.25">
      <c r="P6935" s="3"/>
      <c r="V6935" s="1"/>
      <c r="Y6935" s="4"/>
      <c r="Z6935" s="5"/>
    </row>
    <row r="6936" spans="16:26" x14ac:dyDescent="0.25">
      <c r="P6936" s="3"/>
      <c r="V6936" s="1"/>
      <c r="Y6936" s="4"/>
      <c r="Z6936" s="5"/>
    </row>
    <row r="6937" spans="16:26" x14ac:dyDescent="0.25">
      <c r="P6937" s="3"/>
      <c r="V6937" s="1"/>
      <c r="Y6937" s="4"/>
      <c r="Z6937" s="5"/>
    </row>
    <row r="6938" spans="16:26" x14ac:dyDescent="0.25">
      <c r="P6938" s="3"/>
      <c r="V6938" s="1"/>
      <c r="Y6938" s="4"/>
      <c r="Z6938" s="5"/>
    </row>
    <row r="6939" spans="16:26" x14ac:dyDescent="0.25">
      <c r="P6939" s="3"/>
      <c r="V6939" s="1"/>
      <c r="Y6939" s="4"/>
      <c r="Z6939" s="5"/>
    </row>
    <row r="6940" spans="16:26" x14ac:dyDescent="0.25">
      <c r="P6940" s="3"/>
      <c r="V6940" s="1"/>
      <c r="Y6940" s="4"/>
      <c r="Z6940" s="5"/>
    </row>
    <row r="6941" spans="16:26" x14ac:dyDescent="0.25">
      <c r="P6941" s="3"/>
      <c r="V6941" s="1"/>
      <c r="Y6941" s="4"/>
      <c r="Z6941" s="5"/>
    </row>
    <row r="6942" spans="16:26" x14ac:dyDescent="0.25">
      <c r="P6942" s="3"/>
      <c r="V6942" s="1"/>
      <c r="Y6942" s="4"/>
      <c r="Z6942" s="5"/>
    </row>
    <row r="6943" spans="16:26" x14ac:dyDescent="0.25">
      <c r="P6943" s="3"/>
      <c r="V6943" s="1"/>
      <c r="Y6943" s="4"/>
      <c r="Z6943" s="5"/>
    </row>
    <row r="6944" spans="16:26" x14ac:dyDescent="0.25">
      <c r="P6944" s="3"/>
      <c r="V6944" s="1"/>
      <c r="Y6944" s="4"/>
      <c r="Z6944" s="5"/>
    </row>
    <row r="6945" spans="16:26" x14ac:dyDescent="0.25">
      <c r="P6945" s="3"/>
      <c r="V6945" s="1"/>
      <c r="Y6945" s="4"/>
      <c r="Z6945" s="5"/>
    </row>
    <row r="6946" spans="16:26" x14ac:dyDescent="0.25">
      <c r="P6946" s="3"/>
      <c r="V6946" s="1"/>
      <c r="Y6946" s="4"/>
      <c r="Z6946" s="5"/>
    </row>
    <row r="6947" spans="16:26" x14ac:dyDescent="0.25">
      <c r="P6947" s="3"/>
      <c r="V6947" s="1"/>
      <c r="Y6947" s="4"/>
      <c r="Z6947" s="5"/>
    </row>
    <row r="6948" spans="16:26" x14ac:dyDescent="0.25">
      <c r="P6948" s="3"/>
      <c r="V6948" s="1"/>
      <c r="Y6948" s="4"/>
      <c r="Z6948" s="5"/>
    </row>
    <row r="6949" spans="16:26" x14ac:dyDescent="0.25">
      <c r="P6949" s="3"/>
      <c r="V6949" s="1"/>
      <c r="Y6949" s="4"/>
      <c r="Z6949" s="5"/>
    </row>
    <row r="6950" spans="16:26" x14ac:dyDescent="0.25">
      <c r="P6950" s="3"/>
      <c r="V6950" s="1"/>
      <c r="Y6950" s="4"/>
      <c r="Z6950" s="5"/>
    </row>
    <row r="6951" spans="16:26" x14ac:dyDescent="0.25">
      <c r="P6951" s="3"/>
      <c r="V6951" s="1"/>
      <c r="Y6951" s="4"/>
      <c r="Z6951" s="5"/>
    </row>
    <row r="6952" spans="16:26" x14ac:dyDescent="0.25">
      <c r="P6952" s="3"/>
      <c r="V6952" s="1"/>
      <c r="Y6952" s="4"/>
      <c r="Z6952" s="5"/>
    </row>
    <row r="6953" spans="16:26" x14ac:dyDescent="0.25">
      <c r="P6953" s="3"/>
      <c r="V6953" s="1"/>
      <c r="Y6953" s="4"/>
      <c r="Z6953" s="5"/>
    </row>
    <row r="6954" spans="16:26" x14ac:dyDescent="0.25">
      <c r="P6954" s="3"/>
      <c r="V6954" s="1"/>
      <c r="Y6954" s="4"/>
      <c r="Z6954" s="5"/>
    </row>
    <row r="6955" spans="16:26" x14ac:dyDescent="0.25">
      <c r="P6955" s="3"/>
      <c r="V6955" s="1"/>
      <c r="Y6955" s="4"/>
      <c r="Z6955" s="5"/>
    </row>
    <row r="6956" spans="16:26" x14ac:dyDescent="0.25">
      <c r="P6956" s="3"/>
      <c r="V6956" s="1"/>
      <c r="Y6956" s="4"/>
      <c r="Z6956" s="5"/>
    </row>
    <row r="6957" spans="16:26" x14ac:dyDescent="0.25">
      <c r="P6957" s="3"/>
      <c r="V6957" s="1"/>
      <c r="Y6957" s="4"/>
      <c r="Z6957" s="5"/>
    </row>
    <row r="6958" spans="16:26" x14ac:dyDescent="0.25">
      <c r="P6958" s="3"/>
      <c r="V6958" s="1"/>
      <c r="Y6958" s="4"/>
      <c r="Z6958" s="5"/>
    </row>
    <row r="6959" spans="16:26" x14ac:dyDescent="0.25">
      <c r="P6959" s="3"/>
      <c r="V6959" s="1"/>
      <c r="Y6959" s="4"/>
      <c r="Z6959" s="5"/>
    </row>
    <row r="6960" spans="16:26" x14ac:dyDescent="0.25">
      <c r="P6960" s="3"/>
      <c r="V6960" s="1"/>
      <c r="Y6960" s="4"/>
      <c r="Z6960" s="5"/>
    </row>
    <row r="6961" spans="16:26" x14ac:dyDescent="0.25">
      <c r="P6961" s="3"/>
      <c r="V6961" s="1"/>
      <c r="Y6961" s="4"/>
      <c r="Z6961" s="5"/>
    </row>
    <row r="6962" spans="16:26" x14ac:dyDescent="0.25">
      <c r="P6962" s="3"/>
      <c r="V6962" s="1"/>
      <c r="Y6962" s="4"/>
      <c r="Z6962" s="5"/>
    </row>
    <row r="6963" spans="16:26" x14ac:dyDescent="0.25">
      <c r="P6963" s="3"/>
      <c r="V6963" s="1"/>
      <c r="Y6963" s="4"/>
      <c r="Z6963" s="5"/>
    </row>
    <row r="6964" spans="16:26" x14ac:dyDescent="0.25">
      <c r="P6964" s="3"/>
      <c r="V6964" s="1"/>
      <c r="Y6964" s="4"/>
      <c r="Z6964" s="5"/>
    </row>
    <row r="6965" spans="16:26" x14ac:dyDescent="0.25">
      <c r="P6965" s="3"/>
      <c r="V6965" s="1"/>
      <c r="Y6965" s="4"/>
      <c r="Z6965" s="5"/>
    </row>
    <row r="6966" spans="16:26" x14ac:dyDescent="0.25">
      <c r="P6966" s="3"/>
      <c r="V6966" s="1"/>
      <c r="Y6966" s="4"/>
      <c r="Z6966" s="5"/>
    </row>
    <row r="6967" spans="16:26" x14ac:dyDescent="0.25">
      <c r="P6967" s="3"/>
      <c r="V6967" s="1"/>
      <c r="Y6967" s="4"/>
      <c r="Z6967" s="5"/>
    </row>
    <row r="6968" spans="16:26" x14ac:dyDescent="0.25">
      <c r="P6968" s="3"/>
      <c r="V6968" s="1"/>
      <c r="Y6968" s="4"/>
      <c r="Z6968" s="5"/>
    </row>
    <row r="6969" spans="16:26" x14ac:dyDescent="0.25">
      <c r="P6969" s="3"/>
      <c r="V6969" s="1"/>
      <c r="Y6969" s="4"/>
      <c r="Z6969" s="5"/>
    </row>
    <row r="6970" spans="16:26" x14ac:dyDescent="0.25">
      <c r="P6970" s="3"/>
      <c r="V6970" s="1"/>
      <c r="Y6970" s="4"/>
      <c r="Z6970" s="5"/>
    </row>
    <row r="6971" spans="16:26" x14ac:dyDescent="0.25">
      <c r="P6971" s="3"/>
      <c r="V6971" s="1"/>
      <c r="Y6971" s="4"/>
      <c r="Z6971" s="5"/>
    </row>
    <row r="6972" spans="16:26" x14ac:dyDescent="0.25">
      <c r="P6972" s="3"/>
      <c r="V6972" s="1"/>
      <c r="Y6972" s="4"/>
      <c r="Z6972" s="5"/>
    </row>
    <row r="6973" spans="16:26" x14ac:dyDescent="0.25">
      <c r="P6973" s="3"/>
      <c r="V6973" s="1"/>
      <c r="Y6973" s="4"/>
      <c r="Z6973" s="5"/>
    </row>
    <row r="6974" spans="16:26" x14ac:dyDescent="0.25">
      <c r="P6974" s="3"/>
      <c r="V6974" s="1"/>
      <c r="Y6974" s="4"/>
      <c r="Z6974" s="5"/>
    </row>
    <row r="6975" spans="16:26" x14ac:dyDescent="0.25">
      <c r="P6975" s="3"/>
      <c r="V6975" s="1"/>
      <c r="Y6975" s="4"/>
      <c r="Z6975" s="5"/>
    </row>
    <row r="6976" spans="16:26" x14ac:dyDescent="0.25">
      <c r="P6976" s="3"/>
      <c r="V6976" s="1"/>
      <c r="Y6976" s="4"/>
      <c r="Z6976" s="5"/>
    </row>
    <row r="6977" spans="16:26" x14ac:dyDescent="0.25">
      <c r="P6977" s="3"/>
      <c r="V6977" s="1"/>
      <c r="Y6977" s="4"/>
      <c r="Z6977" s="5"/>
    </row>
    <row r="6978" spans="16:26" x14ac:dyDescent="0.25">
      <c r="P6978" s="3"/>
      <c r="V6978" s="1"/>
      <c r="Y6978" s="4"/>
      <c r="Z6978" s="5"/>
    </row>
    <row r="6979" spans="16:26" x14ac:dyDescent="0.25">
      <c r="P6979" s="3"/>
      <c r="V6979" s="1"/>
      <c r="Y6979" s="4"/>
      <c r="Z6979" s="5"/>
    </row>
    <row r="6980" spans="16:26" x14ac:dyDescent="0.25">
      <c r="P6980" s="3"/>
      <c r="V6980" s="1"/>
      <c r="Y6980" s="4"/>
      <c r="Z6980" s="5"/>
    </row>
    <row r="6981" spans="16:26" x14ac:dyDescent="0.25">
      <c r="P6981" s="3"/>
      <c r="V6981" s="1"/>
      <c r="Y6981" s="4"/>
      <c r="Z6981" s="5"/>
    </row>
    <row r="6982" spans="16:26" x14ac:dyDescent="0.25">
      <c r="P6982" s="3"/>
      <c r="V6982" s="1"/>
      <c r="Y6982" s="4"/>
      <c r="Z6982" s="5"/>
    </row>
    <row r="6983" spans="16:26" x14ac:dyDescent="0.25">
      <c r="P6983" s="3"/>
      <c r="V6983" s="1"/>
      <c r="Y6983" s="4"/>
      <c r="Z6983" s="5"/>
    </row>
    <row r="6984" spans="16:26" x14ac:dyDescent="0.25">
      <c r="P6984" s="3"/>
      <c r="V6984" s="1"/>
      <c r="Y6984" s="4"/>
      <c r="Z6984" s="5"/>
    </row>
    <row r="6985" spans="16:26" x14ac:dyDescent="0.25">
      <c r="P6985" s="3"/>
      <c r="V6985" s="1"/>
      <c r="Y6985" s="4"/>
      <c r="Z6985" s="5"/>
    </row>
    <row r="6986" spans="16:26" x14ac:dyDescent="0.25">
      <c r="P6986" s="3"/>
      <c r="V6986" s="1"/>
      <c r="Y6986" s="4"/>
      <c r="Z6986" s="5"/>
    </row>
    <row r="6987" spans="16:26" x14ac:dyDescent="0.25">
      <c r="P6987" s="3"/>
      <c r="V6987" s="1"/>
      <c r="Y6987" s="4"/>
      <c r="Z6987" s="5"/>
    </row>
    <row r="6988" spans="16:26" x14ac:dyDescent="0.25">
      <c r="P6988" s="3"/>
      <c r="V6988" s="1"/>
      <c r="Y6988" s="4"/>
      <c r="Z6988" s="5"/>
    </row>
    <row r="6989" spans="16:26" x14ac:dyDescent="0.25">
      <c r="P6989" s="3"/>
      <c r="V6989" s="1"/>
      <c r="Y6989" s="4"/>
      <c r="Z6989" s="5"/>
    </row>
    <row r="6990" spans="16:26" x14ac:dyDescent="0.25">
      <c r="P6990" s="3"/>
      <c r="V6990" s="1"/>
      <c r="Y6990" s="4"/>
      <c r="Z6990" s="5"/>
    </row>
    <row r="6991" spans="16:26" x14ac:dyDescent="0.25">
      <c r="P6991" s="3"/>
      <c r="V6991" s="1"/>
      <c r="Y6991" s="4"/>
      <c r="Z6991" s="5"/>
    </row>
    <row r="6992" spans="16:26" x14ac:dyDescent="0.25">
      <c r="P6992" s="3"/>
      <c r="V6992" s="1"/>
      <c r="Y6992" s="4"/>
      <c r="Z6992" s="5"/>
    </row>
    <row r="6993" spans="7:26" x14ac:dyDescent="0.25">
      <c r="P6993" s="3"/>
      <c r="V6993" s="1"/>
      <c r="Y6993" s="4"/>
      <c r="Z6993" s="5"/>
    </row>
    <row r="6994" spans="7:26" x14ac:dyDescent="0.25">
      <c r="G6994" s="6"/>
      <c r="P6994" s="3"/>
      <c r="V6994" s="1"/>
      <c r="Y6994" s="4"/>
      <c r="Z6994" s="5"/>
    </row>
    <row r="6995" spans="7:26" x14ac:dyDescent="0.25">
      <c r="P6995" s="3"/>
      <c r="V6995" s="1"/>
      <c r="Y6995" s="4"/>
      <c r="Z6995" s="5"/>
    </row>
    <row r="6996" spans="7:26" x14ac:dyDescent="0.25">
      <c r="P6996" s="3"/>
      <c r="V6996" s="1"/>
      <c r="Y6996" s="4"/>
      <c r="Z6996" s="5"/>
    </row>
    <row r="6997" spans="7:26" x14ac:dyDescent="0.25">
      <c r="P6997" s="3"/>
      <c r="V6997" s="1"/>
      <c r="Y6997" s="4"/>
      <c r="Z6997" s="5"/>
    </row>
    <row r="6998" spans="7:26" x14ac:dyDescent="0.25">
      <c r="P6998" s="3"/>
      <c r="V6998" s="1"/>
      <c r="Y6998" s="4"/>
      <c r="Z6998" s="5"/>
    </row>
    <row r="6999" spans="7:26" x14ac:dyDescent="0.25">
      <c r="P6999" s="3"/>
      <c r="V6999" s="1"/>
      <c r="Y6999" s="4"/>
      <c r="Z6999" s="5"/>
    </row>
    <row r="7000" spans="7:26" x14ac:dyDescent="0.25">
      <c r="P7000" s="3"/>
      <c r="V7000" s="1"/>
      <c r="Y7000" s="4"/>
      <c r="Z7000" s="5"/>
    </row>
    <row r="7001" spans="7:26" x14ac:dyDescent="0.25">
      <c r="P7001" s="3"/>
      <c r="V7001" s="1"/>
      <c r="Y7001" s="4"/>
      <c r="Z7001" s="5"/>
    </row>
    <row r="7002" spans="7:26" x14ac:dyDescent="0.25">
      <c r="P7002" s="3"/>
      <c r="V7002" s="1"/>
      <c r="Y7002" s="4"/>
      <c r="Z7002" s="5"/>
    </row>
    <row r="7003" spans="7:26" x14ac:dyDescent="0.25">
      <c r="P7003" s="3"/>
      <c r="V7003" s="1"/>
      <c r="Y7003" s="4"/>
      <c r="Z7003" s="5"/>
    </row>
    <row r="7004" spans="7:26" x14ac:dyDescent="0.25">
      <c r="P7004" s="3"/>
      <c r="V7004" s="1"/>
      <c r="Y7004" s="4"/>
      <c r="Z7004" s="5"/>
    </row>
    <row r="7005" spans="7:26" x14ac:dyDescent="0.25">
      <c r="P7005" s="3"/>
      <c r="V7005" s="1"/>
      <c r="Y7005" s="4"/>
      <c r="Z7005" s="5"/>
    </row>
    <row r="7006" spans="7:26" x14ac:dyDescent="0.25">
      <c r="P7006" s="3"/>
      <c r="V7006" s="1"/>
      <c r="Y7006" s="4"/>
      <c r="Z7006" s="5"/>
    </row>
    <row r="7007" spans="7:26" x14ac:dyDescent="0.25">
      <c r="P7007" s="3"/>
      <c r="V7007" s="1"/>
      <c r="Y7007" s="4"/>
      <c r="Z7007" s="5"/>
    </row>
    <row r="7008" spans="7:26" x14ac:dyDescent="0.25">
      <c r="P7008" s="3"/>
      <c r="V7008" s="1"/>
      <c r="Y7008" s="4"/>
      <c r="Z7008" s="5"/>
    </row>
    <row r="7009" spans="16:26" x14ac:dyDescent="0.25">
      <c r="P7009" s="3"/>
      <c r="V7009" s="1"/>
      <c r="Y7009" s="4"/>
      <c r="Z7009" s="5"/>
    </row>
    <row r="7010" spans="16:26" x14ac:dyDescent="0.25">
      <c r="P7010" s="3"/>
      <c r="V7010" s="1"/>
      <c r="Y7010" s="4"/>
      <c r="Z7010" s="5"/>
    </row>
    <row r="7011" spans="16:26" x14ac:dyDescent="0.25">
      <c r="P7011" s="3"/>
      <c r="V7011" s="1"/>
      <c r="Y7011" s="4"/>
      <c r="Z7011" s="5"/>
    </row>
    <row r="7012" spans="16:26" x14ac:dyDescent="0.25">
      <c r="P7012" s="3"/>
      <c r="V7012" s="1"/>
      <c r="Y7012" s="4"/>
      <c r="Z7012" s="5"/>
    </row>
    <row r="7013" spans="16:26" x14ac:dyDescent="0.25">
      <c r="P7013" s="3"/>
      <c r="V7013" s="1"/>
      <c r="Y7013" s="4"/>
      <c r="Z7013" s="5"/>
    </row>
    <row r="7014" spans="16:26" x14ac:dyDescent="0.25">
      <c r="P7014" s="3"/>
      <c r="V7014" s="1"/>
      <c r="Y7014" s="4"/>
      <c r="Z7014" s="5"/>
    </row>
    <row r="7015" spans="16:26" x14ac:dyDescent="0.25">
      <c r="P7015" s="3"/>
      <c r="V7015" s="1"/>
      <c r="Y7015" s="4"/>
      <c r="Z7015" s="5"/>
    </row>
    <row r="7016" spans="16:26" x14ac:dyDescent="0.25">
      <c r="P7016" s="3"/>
      <c r="V7016" s="1"/>
      <c r="Y7016" s="4"/>
      <c r="Z7016" s="5"/>
    </row>
    <row r="7017" spans="16:26" x14ac:dyDescent="0.25">
      <c r="P7017" s="3"/>
      <c r="V7017" s="1"/>
      <c r="Y7017" s="4"/>
      <c r="Z7017" s="5"/>
    </row>
    <row r="7018" spans="16:26" x14ac:dyDescent="0.25">
      <c r="P7018" s="3"/>
      <c r="V7018" s="1"/>
      <c r="Y7018" s="4"/>
      <c r="Z7018" s="5"/>
    </row>
    <row r="7019" spans="16:26" x14ac:dyDescent="0.25">
      <c r="P7019" s="3"/>
      <c r="V7019" s="1"/>
      <c r="Y7019" s="4"/>
      <c r="Z7019" s="5"/>
    </row>
    <row r="7020" spans="16:26" x14ac:dyDescent="0.25">
      <c r="P7020" s="3"/>
      <c r="V7020" s="1"/>
      <c r="Y7020" s="4"/>
      <c r="Z7020" s="5"/>
    </row>
    <row r="7021" spans="16:26" x14ac:dyDescent="0.25">
      <c r="P7021" s="3"/>
      <c r="V7021" s="1"/>
      <c r="Y7021" s="4"/>
      <c r="Z7021" s="5"/>
    </row>
    <row r="7022" spans="16:26" x14ac:dyDescent="0.25">
      <c r="P7022" s="3"/>
      <c r="V7022" s="1"/>
      <c r="Y7022" s="4"/>
      <c r="Z7022" s="5"/>
    </row>
    <row r="7023" spans="16:26" x14ac:dyDescent="0.25">
      <c r="P7023" s="3"/>
      <c r="V7023" s="1"/>
      <c r="Y7023" s="4"/>
      <c r="Z7023" s="5"/>
    </row>
    <row r="7024" spans="16:26" x14ac:dyDescent="0.25">
      <c r="P7024" s="3"/>
      <c r="V7024" s="1"/>
      <c r="Y7024" s="4"/>
      <c r="Z7024" s="5"/>
    </row>
    <row r="7025" spans="16:26" x14ac:dyDescent="0.25">
      <c r="P7025" s="3"/>
      <c r="V7025" s="1"/>
      <c r="Y7025" s="4"/>
      <c r="Z7025" s="5"/>
    </row>
    <row r="7026" spans="16:26" x14ac:dyDescent="0.25">
      <c r="P7026" s="3"/>
      <c r="V7026" s="1"/>
      <c r="Y7026" s="4"/>
      <c r="Z7026" s="5"/>
    </row>
    <row r="7027" spans="16:26" x14ac:dyDescent="0.25">
      <c r="P7027" s="3"/>
      <c r="V7027" s="1"/>
      <c r="Y7027" s="4"/>
      <c r="Z7027" s="5"/>
    </row>
    <row r="7028" spans="16:26" x14ac:dyDescent="0.25">
      <c r="P7028" s="3"/>
      <c r="V7028" s="1"/>
      <c r="Y7028" s="4"/>
      <c r="Z7028" s="5"/>
    </row>
    <row r="7029" spans="16:26" x14ac:dyDescent="0.25">
      <c r="P7029" s="3"/>
      <c r="V7029" s="1"/>
      <c r="Y7029" s="4"/>
      <c r="Z7029" s="5"/>
    </row>
    <row r="7030" spans="16:26" x14ac:dyDescent="0.25">
      <c r="P7030" s="3"/>
      <c r="V7030" s="1"/>
      <c r="Y7030" s="4"/>
      <c r="Z7030" s="5"/>
    </row>
    <row r="7031" spans="16:26" x14ac:dyDescent="0.25">
      <c r="P7031" s="3"/>
      <c r="V7031" s="1"/>
      <c r="Y7031" s="4"/>
      <c r="Z7031" s="5"/>
    </row>
    <row r="7032" spans="16:26" x14ac:dyDescent="0.25">
      <c r="P7032" s="3"/>
      <c r="V7032" s="1"/>
      <c r="Y7032" s="4"/>
      <c r="Z7032" s="5"/>
    </row>
    <row r="7033" spans="16:26" x14ac:dyDescent="0.25">
      <c r="P7033" s="3"/>
      <c r="V7033" s="1"/>
      <c r="Y7033" s="4"/>
      <c r="Z7033" s="5"/>
    </row>
    <row r="7034" spans="16:26" x14ac:dyDescent="0.25">
      <c r="P7034" s="3"/>
      <c r="V7034" s="1"/>
      <c r="Y7034" s="4"/>
      <c r="Z7034" s="5"/>
    </row>
    <row r="7035" spans="16:26" x14ac:dyDescent="0.25">
      <c r="P7035" s="3"/>
      <c r="V7035" s="1"/>
      <c r="Y7035" s="4"/>
      <c r="Z7035" s="5"/>
    </row>
    <row r="7036" spans="16:26" x14ac:dyDescent="0.25">
      <c r="P7036" s="3"/>
      <c r="V7036" s="1"/>
      <c r="Y7036" s="4"/>
      <c r="Z7036" s="5"/>
    </row>
    <row r="7037" spans="16:26" x14ac:dyDescent="0.25">
      <c r="P7037" s="3"/>
      <c r="V7037" s="1"/>
      <c r="Y7037" s="4"/>
      <c r="Z7037" s="5"/>
    </row>
    <row r="7038" spans="16:26" x14ac:dyDescent="0.25">
      <c r="P7038" s="3"/>
      <c r="V7038" s="1"/>
      <c r="Y7038" s="4"/>
      <c r="Z7038" s="5"/>
    </row>
    <row r="7039" spans="16:26" x14ac:dyDescent="0.25">
      <c r="P7039" s="3"/>
      <c r="V7039" s="1"/>
      <c r="Y7039" s="4"/>
      <c r="Z7039" s="5"/>
    </row>
    <row r="7040" spans="16:26" x14ac:dyDescent="0.25">
      <c r="P7040" s="3"/>
      <c r="V7040" s="1"/>
      <c r="Y7040" s="4"/>
      <c r="Z7040" s="5"/>
    </row>
    <row r="7041" spans="16:26" x14ac:dyDescent="0.25">
      <c r="P7041" s="3"/>
      <c r="V7041" s="1"/>
      <c r="Y7041" s="4"/>
      <c r="Z7041" s="5"/>
    </row>
    <row r="7042" spans="16:26" x14ac:dyDescent="0.25">
      <c r="P7042" s="3"/>
      <c r="V7042" s="1"/>
      <c r="Y7042" s="4"/>
      <c r="Z7042" s="5"/>
    </row>
    <row r="7043" spans="16:26" x14ac:dyDescent="0.25">
      <c r="P7043" s="3"/>
      <c r="V7043" s="1"/>
      <c r="Y7043" s="4"/>
      <c r="Z7043" s="5"/>
    </row>
    <row r="7044" spans="16:26" x14ac:dyDescent="0.25">
      <c r="P7044" s="3"/>
      <c r="V7044" s="1"/>
      <c r="Y7044" s="4"/>
      <c r="Z7044" s="5"/>
    </row>
    <row r="7045" spans="16:26" x14ac:dyDescent="0.25">
      <c r="P7045" s="3"/>
      <c r="V7045" s="1"/>
      <c r="Y7045" s="4"/>
      <c r="Z7045" s="5"/>
    </row>
    <row r="7046" spans="16:26" x14ac:dyDescent="0.25">
      <c r="P7046" s="3"/>
      <c r="V7046" s="1"/>
      <c r="Y7046" s="4"/>
      <c r="Z7046" s="5"/>
    </row>
    <row r="7047" spans="16:26" x14ac:dyDescent="0.25">
      <c r="P7047" s="3"/>
      <c r="V7047" s="1"/>
      <c r="Y7047" s="4"/>
      <c r="Z7047" s="5"/>
    </row>
    <row r="7048" spans="16:26" x14ac:dyDescent="0.25">
      <c r="P7048" s="3"/>
      <c r="V7048" s="1"/>
      <c r="Y7048" s="4"/>
      <c r="Z7048" s="5"/>
    </row>
    <row r="7049" spans="16:26" x14ac:dyDescent="0.25">
      <c r="P7049" s="3"/>
      <c r="V7049" s="1"/>
      <c r="Y7049" s="4"/>
      <c r="Z7049" s="5"/>
    </row>
    <row r="7050" spans="16:26" x14ac:dyDescent="0.25">
      <c r="P7050" s="3"/>
      <c r="V7050" s="1"/>
      <c r="Y7050" s="4"/>
      <c r="Z7050" s="5"/>
    </row>
    <row r="7051" spans="16:26" x14ac:dyDescent="0.25">
      <c r="P7051" s="3"/>
      <c r="V7051" s="1"/>
      <c r="Y7051" s="4"/>
      <c r="Z7051" s="5"/>
    </row>
    <row r="7052" spans="16:26" x14ac:dyDescent="0.25">
      <c r="P7052" s="3"/>
      <c r="V7052" s="1"/>
      <c r="Y7052" s="4"/>
      <c r="Z7052" s="5"/>
    </row>
    <row r="7053" spans="16:26" x14ac:dyDescent="0.25">
      <c r="P7053" s="3"/>
      <c r="V7053" s="1"/>
      <c r="Y7053" s="4"/>
      <c r="Z7053" s="5"/>
    </row>
    <row r="7054" spans="16:26" x14ac:dyDescent="0.25">
      <c r="P7054" s="3"/>
      <c r="V7054" s="1"/>
      <c r="Y7054" s="4"/>
      <c r="Z7054" s="5"/>
    </row>
    <row r="7055" spans="16:26" x14ac:dyDescent="0.25">
      <c r="P7055" s="3"/>
      <c r="V7055" s="1"/>
      <c r="Y7055" s="4"/>
      <c r="Z7055" s="5"/>
    </row>
    <row r="7056" spans="16:26" x14ac:dyDescent="0.25">
      <c r="P7056" s="3"/>
      <c r="V7056" s="1"/>
      <c r="Y7056" s="4"/>
      <c r="Z7056" s="5"/>
    </row>
    <row r="7057" spans="16:26" x14ac:dyDescent="0.25">
      <c r="P7057" s="3"/>
      <c r="V7057" s="1"/>
      <c r="Y7057" s="4"/>
      <c r="Z7057" s="5"/>
    </row>
    <row r="7058" spans="16:26" x14ac:dyDescent="0.25">
      <c r="P7058" s="3"/>
      <c r="V7058" s="1"/>
      <c r="Y7058" s="4"/>
      <c r="Z7058" s="5"/>
    </row>
    <row r="7059" spans="16:26" x14ac:dyDescent="0.25">
      <c r="P7059" s="3"/>
      <c r="V7059" s="1"/>
      <c r="Y7059" s="4"/>
      <c r="Z7059" s="5"/>
    </row>
    <row r="7060" spans="16:26" x14ac:dyDescent="0.25">
      <c r="P7060" s="3"/>
      <c r="V7060" s="1"/>
      <c r="Y7060" s="4"/>
      <c r="Z7060" s="5"/>
    </row>
    <row r="7061" spans="16:26" x14ac:dyDescent="0.25">
      <c r="P7061" s="3"/>
      <c r="V7061" s="1"/>
      <c r="Y7061" s="4"/>
      <c r="Z7061" s="5"/>
    </row>
    <row r="7062" spans="16:26" x14ac:dyDescent="0.25">
      <c r="P7062" s="3"/>
      <c r="V7062" s="1"/>
      <c r="Y7062" s="4"/>
      <c r="Z7062" s="5"/>
    </row>
    <row r="7063" spans="16:26" x14ac:dyDescent="0.25">
      <c r="P7063" s="3"/>
      <c r="V7063" s="1"/>
      <c r="Y7063" s="4"/>
      <c r="Z7063" s="5"/>
    </row>
    <row r="7064" spans="16:26" x14ac:dyDescent="0.25">
      <c r="P7064" s="3"/>
      <c r="V7064" s="1"/>
      <c r="Y7064" s="4"/>
      <c r="Z7064" s="5"/>
    </row>
    <row r="7065" spans="16:26" x14ac:dyDescent="0.25">
      <c r="P7065" s="3"/>
      <c r="V7065" s="1"/>
      <c r="Y7065" s="4"/>
      <c r="Z7065" s="5"/>
    </row>
    <row r="7066" spans="16:26" x14ac:dyDescent="0.25">
      <c r="P7066" s="3"/>
      <c r="V7066" s="1"/>
      <c r="Y7066" s="4"/>
      <c r="Z7066" s="5"/>
    </row>
    <row r="7067" spans="16:26" x14ac:dyDescent="0.25">
      <c r="P7067" s="3"/>
      <c r="V7067" s="1"/>
      <c r="Y7067" s="4"/>
      <c r="Z7067" s="5"/>
    </row>
    <row r="7068" spans="16:26" x14ac:dyDescent="0.25">
      <c r="P7068" s="3"/>
      <c r="V7068" s="1"/>
      <c r="Y7068" s="4"/>
      <c r="Z7068" s="5"/>
    </row>
    <row r="7069" spans="16:26" x14ac:dyDescent="0.25">
      <c r="P7069" s="3"/>
      <c r="V7069" s="1"/>
      <c r="Y7069" s="4"/>
      <c r="Z7069" s="5"/>
    </row>
    <row r="7070" spans="16:26" x14ac:dyDescent="0.25">
      <c r="P7070" s="3"/>
      <c r="V7070" s="1"/>
      <c r="Y7070" s="4"/>
      <c r="Z7070" s="5"/>
    </row>
    <row r="7071" spans="16:26" x14ac:dyDescent="0.25">
      <c r="P7071" s="3"/>
      <c r="V7071" s="1"/>
      <c r="Y7071" s="4"/>
      <c r="Z7071" s="5"/>
    </row>
    <row r="7072" spans="16:26" x14ac:dyDescent="0.25">
      <c r="P7072" s="3"/>
      <c r="V7072" s="1"/>
      <c r="Y7072" s="4"/>
      <c r="Z7072" s="5"/>
    </row>
    <row r="7073" spans="16:26" x14ac:dyDescent="0.25">
      <c r="P7073" s="3"/>
      <c r="V7073" s="1"/>
      <c r="Y7073" s="4"/>
      <c r="Z7073" s="5"/>
    </row>
    <row r="7074" spans="16:26" x14ac:dyDescent="0.25">
      <c r="P7074" s="3"/>
      <c r="V7074" s="1"/>
      <c r="Y7074" s="4"/>
      <c r="Z7074" s="5"/>
    </row>
    <row r="7075" spans="16:26" x14ac:dyDescent="0.25">
      <c r="P7075" s="3"/>
      <c r="V7075" s="1"/>
      <c r="Y7075" s="4"/>
      <c r="Z7075" s="5"/>
    </row>
    <row r="7076" spans="16:26" x14ac:dyDescent="0.25">
      <c r="P7076" s="3"/>
      <c r="V7076" s="1"/>
      <c r="Y7076" s="4"/>
      <c r="Z7076" s="5"/>
    </row>
    <row r="7077" spans="16:26" x14ac:dyDescent="0.25">
      <c r="P7077" s="3"/>
      <c r="V7077" s="1"/>
      <c r="Y7077" s="4"/>
      <c r="Z7077" s="5"/>
    </row>
    <row r="7078" spans="16:26" x14ac:dyDescent="0.25">
      <c r="P7078" s="3"/>
      <c r="V7078" s="1"/>
      <c r="Y7078" s="4"/>
      <c r="Z7078" s="5"/>
    </row>
    <row r="7079" spans="16:26" x14ac:dyDescent="0.25">
      <c r="P7079" s="3"/>
      <c r="V7079" s="1"/>
      <c r="Y7079" s="4"/>
      <c r="Z7079" s="5"/>
    </row>
    <row r="7080" spans="16:26" x14ac:dyDescent="0.25">
      <c r="P7080" s="3"/>
      <c r="V7080" s="1"/>
      <c r="Y7080" s="4"/>
      <c r="Z7080" s="5"/>
    </row>
    <row r="7081" spans="16:26" x14ac:dyDescent="0.25">
      <c r="P7081" s="3"/>
      <c r="V7081" s="1"/>
      <c r="Y7081" s="4"/>
      <c r="Z7081" s="5"/>
    </row>
    <row r="7082" spans="16:26" x14ac:dyDescent="0.25">
      <c r="P7082" s="3"/>
      <c r="V7082" s="1"/>
      <c r="Y7082" s="4"/>
      <c r="Z7082" s="5"/>
    </row>
    <row r="7083" spans="16:26" x14ac:dyDescent="0.25">
      <c r="P7083" s="3"/>
      <c r="V7083" s="1"/>
      <c r="Y7083" s="4"/>
      <c r="Z7083" s="5"/>
    </row>
    <row r="7084" spans="16:26" x14ac:dyDescent="0.25">
      <c r="P7084" s="3"/>
      <c r="V7084" s="1"/>
      <c r="Y7084" s="4"/>
      <c r="Z7084" s="5"/>
    </row>
    <row r="7085" spans="16:26" x14ac:dyDescent="0.25">
      <c r="P7085" s="3"/>
      <c r="V7085" s="1"/>
      <c r="Y7085" s="4"/>
      <c r="Z7085" s="5"/>
    </row>
    <row r="7086" spans="16:26" x14ac:dyDescent="0.25">
      <c r="P7086" s="3"/>
      <c r="V7086" s="1"/>
      <c r="Y7086" s="4"/>
      <c r="Z7086" s="5"/>
    </row>
    <row r="7087" spans="16:26" x14ac:dyDescent="0.25">
      <c r="P7087" s="3"/>
      <c r="V7087" s="1"/>
      <c r="Y7087" s="4"/>
      <c r="Z7087" s="5"/>
    </row>
    <row r="7088" spans="16:26" x14ac:dyDescent="0.25">
      <c r="P7088" s="3"/>
      <c r="V7088" s="1"/>
      <c r="Y7088" s="4"/>
      <c r="Z7088" s="5"/>
    </row>
    <row r="7089" spans="16:26" x14ac:dyDescent="0.25">
      <c r="P7089" s="3"/>
      <c r="V7089" s="1"/>
      <c r="Y7089" s="4"/>
      <c r="Z7089" s="5"/>
    </row>
    <row r="7090" spans="16:26" x14ac:dyDescent="0.25">
      <c r="P7090" s="3"/>
      <c r="V7090" s="1"/>
      <c r="Y7090" s="4"/>
      <c r="Z7090" s="5"/>
    </row>
    <row r="7091" spans="16:26" x14ac:dyDescent="0.25">
      <c r="P7091" s="3"/>
      <c r="V7091" s="1"/>
      <c r="Y7091" s="4"/>
      <c r="Z7091" s="5"/>
    </row>
    <row r="7092" spans="16:26" x14ac:dyDescent="0.25">
      <c r="P7092" s="3"/>
      <c r="V7092" s="1"/>
      <c r="Y7092" s="4"/>
      <c r="Z7092" s="5"/>
    </row>
    <row r="7093" spans="16:26" x14ac:dyDescent="0.25">
      <c r="P7093" s="3"/>
      <c r="V7093" s="1"/>
      <c r="Y7093" s="4"/>
      <c r="Z7093" s="5"/>
    </row>
    <row r="7094" spans="16:26" x14ac:dyDescent="0.25">
      <c r="P7094" s="3"/>
      <c r="V7094" s="1"/>
      <c r="Y7094" s="4"/>
      <c r="Z7094" s="5"/>
    </row>
    <row r="7095" spans="16:26" x14ac:dyDescent="0.25">
      <c r="P7095" s="3"/>
      <c r="V7095" s="1"/>
      <c r="Y7095" s="4"/>
      <c r="Z7095" s="5"/>
    </row>
    <row r="7096" spans="16:26" x14ac:dyDescent="0.25">
      <c r="P7096" s="3"/>
      <c r="V7096" s="1"/>
      <c r="Y7096" s="4"/>
      <c r="Z7096" s="5"/>
    </row>
    <row r="7097" spans="16:26" x14ac:dyDescent="0.25">
      <c r="P7097" s="3"/>
      <c r="V7097" s="1"/>
      <c r="Y7097" s="4"/>
      <c r="Z7097" s="5"/>
    </row>
    <row r="7098" spans="16:26" x14ac:dyDescent="0.25">
      <c r="P7098" s="3"/>
      <c r="V7098" s="1"/>
      <c r="Y7098" s="4"/>
      <c r="Z7098" s="5"/>
    </row>
    <row r="7099" spans="16:26" x14ac:dyDescent="0.25">
      <c r="P7099" s="3"/>
      <c r="V7099" s="1"/>
      <c r="Y7099" s="4"/>
      <c r="Z7099" s="5"/>
    </row>
    <row r="7100" spans="16:26" x14ac:dyDescent="0.25">
      <c r="P7100" s="3"/>
      <c r="V7100" s="1"/>
      <c r="Y7100" s="4"/>
      <c r="Z7100" s="5"/>
    </row>
    <row r="7101" spans="16:26" x14ac:dyDescent="0.25">
      <c r="P7101" s="3"/>
      <c r="V7101" s="1"/>
      <c r="Y7101" s="4"/>
      <c r="Z7101" s="5"/>
    </row>
    <row r="7102" spans="16:26" x14ac:dyDescent="0.25">
      <c r="P7102" s="3"/>
      <c r="V7102" s="1"/>
      <c r="Y7102" s="4"/>
      <c r="Z7102" s="5"/>
    </row>
    <row r="7103" spans="16:26" x14ac:dyDescent="0.25">
      <c r="P7103" s="3"/>
      <c r="V7103" s="1"/>
      <c r="Y7103" s="4"/>
      <c r="Z7103" s="5"/>
    </row>
    <row r="7104" spans="16:26" x14ac:dyDescent="0.25">
      <c r="P7104" s="3"/>
      <c r="V7104" s="1"/>
      <c r="Y7104" s="4"/>
      <c r="Z7104" s="5"/>
    </row>
    <row r="7105" spans="16:26" x14ac:dyDescent="0.25">
      <c r="P7105" s="3"/>
      <c r="V7105" s="1"/>
      <c r="Y7105" s="4"/>
      <c r="Z7105" s="5"/>
    </row>
    <row r="7106" spans="16:26" x14ac:dyDescent="0.25">
      <c r="P7106" s="3"/>
      <c r="V7106" s="1"/>
      <c r="Y7106" s="4"/>
      <c r="Z7106" s="5"/>
    </row>
    <row r="7107" spans="16:26" x14ac:dyDescent="0.25">
      <c r="P7107" s="3"/>
      <c r="V7107" s="1"/>
      <c r="Y7107" s="4"/>
      <c r="Z7107" s="5"/>
    </row>
    <row r="7108" spans="16:26" x14ac:dyDescent="0.25">
      <c r="P7108" s="3"/>
      <c r="V7108" s="1"/>
      <c r="Y7108" s="4"/>
      <c r="Z7108" s="5"/>
    </row>
    <row r="7109" spans="16:26" x14ac:dyDescent="0.25">
      <c r="P7109" s="3"/>
      <c r="V7109" s="1"/>
      <c r="Y7109" s="4"/>
      <c r="Z7109" s="5"/>
    </row>
    <row r="7110" spans="16:26" x14ac:dyDescent="0.25">
      <c r="P7110" s="3"/>
      <c r="V7110" s="1"/>
      <c r="Y7110" s="4"/>
      <c r="Z7110" s="5"/>
    </row>
    <row r="7111" spans="16:26" x14ac:dyDescent="0.25">
      <c r="P7111" s="3"/>
      <c r="V7111" s="1"/>
      <c r="Y7111" s="4"/>
      <c r="Z7111" s="5"/>
    </row>
    <row r="7112" spans="16:26" x14ac:dyDescent="0.25">
      <c r="P7112" s="3"/>
      <c r="V7112" s="1"/>
      <c r="Y7112" s="4"/>
      <c r="Z7112" s="5"/>
    </row>
    <row r="7113" spans="16:26" x14ac:dyDescent="0.25">
      <c r="P7113" s="3"/>
      <c r="V7113" s="1"/>
      <c r="Y7113" s="4"/>
      <c r="Z7113" s="5"/>
    </row>
    <row r="7114" spans="16:26" x14ac:dyDescent="0.25">
      <c r="P7114" s="3"/>
      <c r="V7114" s="1"/>
      <c r="Y7114" s="4"/>
      <c r="Z7114" s="5"/>
    </row>
    <row r="7115" spans="16:26" x14ac:dyDescent="0.25">
      <c r="P7115" s="3"/>
      <c r="V7115" s="1"/>
      <c r="Y7115" s="4"/>
      <c r="Z7115" s="5"/>
    </row>
    <row r="7116" spans="16:26" x14ac:dyDescent="0.25">
      <c r="P7116" s="3"/>
      <c r="V7116" s="1"/>
      <c r="Y7116" s="4"/>
      <c r="Z7116" s="5"/>
    </row>
    <row r="7117" spans="16:26" x14ac:dyDescent="0.25">
      <c r="P7117" s="3"/>
      <c r="V7117" s="1"/>
      <c r="Y7117" s="4"/>
      <c r="Z7117" s="5"/>
    </row>
    <row r="7118" spans="16:26" x14ac:dyDescent="0.25">
      <c r="P7118" s="3"/>
      <c r="V7118" s="1"/>
      <c r="Y7118" s="4"/>
      <c r="Z7118" s="5"/>
    </row>
    <row r="7119" spans="16:26" x14ac:dyDescent="0.25">
      <c r="P7119" s="3"/>
      <c r="V7119" s="1"/>
      <c r="Y7119" s="4"/>
      <c r="Z7119" s="5"/>
    </row>
    <row r="7120" spans="16:26" x14ac:dyDescent="0.25">
      <c r="P7120" s="3"/>
      <c r="V7120" s="1"/>
      <c r="Y7120" s="4"/>
      <c r="Z7120" s="5"/>
    </row>
    <row r="7121" spans="16:26" x14ac:dyDescent="0.25">
      <c r="P7121" s="3"/>
      <c r="V7121" s="1"/>
      <c r="Y7121" s="4"/>
      <c r="Z7121" s="5"/>
    </row>
    <row r="7122" spans="16:26" x14ac:dyDescent="0.25">
      <c r="P7122" s="3"/>
      <c r="V7122" s="1"/>
      <c r="Y7122" s="4"/>
      <c r="Z7122" s="5"/>
    </row>
    <row r="7123" spans="16:26" x14ac:dyDescent="0.25">
      <c r="P7123" s="3"/>
      <c r="V7123" s="1"/>
      <c r="Y7123" s="4"/>
      <c r="Z7123" s="5"/>
    </row>
    <row r="7124" spans="16:26" x14ac:dyDescent="0.25">
      <c r="P7124" s="3"/>
      <c r="V7124" s="1"/>
      <c r="Y7124" s="4"/>
      <c r="Z7124" s="5"/>
    </row>
    <row r="7125" spans="16:26" x14ac:dyDescent="0.25">
      <c r="P7125" s="3"/>
      <c r="V7125" s="1"/>
      <c r="Y7125" s="4"/>
      <c r="Z7125" s="5"/>
    </row>
    <row r="7126" spans="16:26" x14ac:dyDescent="0.25">
      <c r="P7126" s="3"/>
      <c r="V7126" s="1"/>
      <c r="Y7126" s="4"/>
      <c r="Z7126" s="5"/>
    </row>
    <row r="7127" spans="16:26" x14ac:dyDescent="0.25">
      <c r="P7127" s="3"/>
      <c r="V7127" s="1"/>
      <c r="Y7127" s="4"/>
      <c r="Z7127" s="5"/>
    </row>
    <row r="7128" spans="16:26" x14ac:dyDescent="0.25">
      <c r="P7128" s="3"/>
      <c r="V7128" s="1"/>
      <c r="Y7128" s="4"/>
      <c r="Z7128" s="5"/>
    </row>
    <row r="7129" spans="16:26" x14ac:dyDescent="0.25">
      <c r="P7129" s="3"/>
      <c r="V7129" s="1"/>
      <c r="Y7129" s="4"/>
      <c r="Z7129" s="5"/>
    </row>
    <row r="7130" spans="16:26" x14ac:dyDescent="0.25">
      <c r="P7130" s="3"/>
      <c r="V7130" s="1"/>
      <c r="Y7130" s="4"/>
      <c r="Z7130" s="5"/>
    </row>
    <row r="7131" spans="16:26" x14ac:dyDescent="0.25">
      <c r="P7131" s="3"/>
      <c r="V7131" s="1"/>
      <c r="Y7131" s="4"/>
      <c r="Z7131" s="5"/>
    </row>
    <row r="7132" spans="16:26" x14ac:dyDescent="0.25">
      <c r="P7132" s="3"/>
      <c r="V7132" s="1"/>
      <c r="Y7132" s="4"/>
      <c r="Z7132" s="5"/>
    </row>
    <row r="7133" spans="16:26" x14ac:dyDescent="0.25">
      <c r="P7133" s="3"/>
      <c r="V7133" s="1"/>
      <c r="Y7133" s="4"/>
      <c r="Z7133" s="5"/>
    </row>
    <row r="7134" spans="16:26" x14ac:dyDescent="0.25">
      <c r="P7134" s="3"/>
      <c r="V7134" s="1"/>
      <c r="Y7134" s="4"/>
      <c r="Z7134" s="5"/>
    </row>
    <row r="7135" spans="16:26" x14ac:dyDescent="0.25">
      <c r="P7135" s="3"/>
      <c r="V7135" s="1"/>
      <c r="Y7135" s="4"/>
      <c r="Z7135" s="5"/>
    </row>
    <row r="7136" spans="16:26" x14ac:dyDescent="0.25">
      <c r="P7136" s="3"/>
      <c r="V7136" s="1"/>
      <c r="Y7136" s="4"/>
      <c r="Z7136" s="5"/>
    </row>
    <row r="7137" spans="16:26" x14ac:dyDescent="0.25">
      <c r="P7137" s="3"/>
      <c r="V7137" s="1"/>
      <c r="Y7137" s="4"/>
      <c r="Z7137" s="5"/>
    </row>
    <row r="7138" spans="16:26" x14ac:dyDescent="0.25">
      <c r="P7138" s="3"/>
      <c r="V7138" s="1"/>
      <c r="Y7138" s="4"/>
      <c r="Z7138" s="5"/>
    </row>
    <row r="7139" spans="16:26" x14ac:dyDescent="0.25">
      <c r="P7139" s="3"/>
      <c r="V7139" s="1"/>
      <c r="Y7139" s="4"/>
      <c r="Z7139" s="5"/>
    </row>
    <row r="7140" spans="16:26" x14ac:dyDescent="0.25">
      <c r="P7140" s="3"/>
      <c r="V7140" s="1"/>
      <c r="Y7140" s="4"/>
      <c r="Z7140" s="5"/>
    </row>
    <row r="7141" spans="16:26" x14ac:dyDescent="0.25">
      <c r="P7141" s="3"/>
      <c r="V7141" s="1"/>
      <c r="Y7141" s="4"/>
      <c r="Z7141" s="5"/>
    </row>
    <row r="7142" spans="16:26" x14ac:dyDescent="0.25">
      <c r="P7142" s="3"/>
      <c r="V7142" s="1"/>
      <c r="Y7142" s="4"/>
      <c r="Z7142" s="5"/>
    </row>
    <row r="7143" spans="16:26" x14ac:dyDescent="0.25">
      <c r="P7143" s="3"/>
      <c r="V7143" s="1"/>
      <c r="Y7143" s="4"/>
      <c r="Z7143" s="5"/>
    </row>
    <row r="7144" spans="16:26" x14ac:dyDescent="0.25">
      <c r="P7144" s="3"/>
      <c r="V7144" s="1"/>
      <c r="Y7144" s="4"/>
      <c r="Z7144" s="5"/>
    </row>
    <row r="7145" spans="16:26" x14ac:dyDescent="0.25">
      <c r="P7145" s="3"/>
      <c r="V7145" s="1"/>
      <c r="Y7145" s="4"/>
      <c r="Z7145" s="5"/>
    </row>
    <row r="7146" spans="16:26" x14ac:dyDescent="0.25">
      <c r="P7146" s="3"/>
      <c r="V7146" s="1"/>
      <c r="Y7146" s="4"/>
      <c r="Z7146" s="5"/>
    </row>
    <row r="7147" spans="16:26" x14ac:dyDescent="0.25">
      <c r="P7147" s="3"/>
      <c r="V7147" s="1"/>
      <c r="Y7147" s="4"/>
      <c r="Z7147" s="5"/>
    </row>
    <row r="7148" spans="16:26" x14ac:dyDescent="0.25">
      <c r="P7148" s="3"/>
      <c r="V7148" s="1"/>
      <c r="Y7148" s="4"/>
      <c r="Z7148" s="5"/>
    </row>
    <row r="7149" spans="16:26" x14ac:dyDescent="0.25">
      <c r="P7149" s="3"/>
      <c r="V7149" s="1"/>
      <c r="Y7149" s="4"/>
      <c r="Z7149" s="5"/>
    </row>
    <row r="7150" spans="16:26" x14ac:dyDescent="0.25">
      <c r="P7150" s="3"/>
      <c r="V7150" s="1"/>
      <c r="Y7150" s="4"/>
      <c r="Z7150" s="5"/>
    </row>
    <row r="7151" spans="16:26" x14ac:dyDescent="0.25">
      <c r="P7151" s="3"/>
      <c r="V7151" s="1"/>
      <c r="Y7151" s="4"/>
      <c r="Z7151" s="5"/>
    </row>
    <row r="7152" spans="16:26" x14ac:dyDescent="0.25">
      <c r="P7152" s="3"/>
      <c r="V7152" s="1"/>
      <c r="Y7152" s="4"/>
      <c r="Z7152" s="5"/>
    </row>
    <row r="7153" spans="16:26" x14ac:dyDescent="0.25">
      <c r="P7153" s="3"/>
      <c r="V7153" s="1"/>
      <c r="Y7153" s="4"/>
      <c r="Z7153" s="5"/>
    </row>
    <row r="7154" spans="16:26" x14ac:dyDescent="0.25">
      <c r="P7154" s="3"/>
      <c r="V7154" s="1"/>
      <c r="Y7154" s="4"/>
      <c r="Z7154" s="5"/>
    </row>
    <row r="7155" spans="16:26" x14ac:dyDescent="0.25">
      <c r="P7155" s="3"/>
      <c r="V7155" s="1"/>
      <c r="Y7155" s="4"/>
      <c r="Z7155" s="5"/>
    </row>
    <row r="7156" spans="16:26" x14ac:dyDescent="0.25">
      <c r="P7156" s="3"/>
      <c r="V7156" s="1"/>
      <c r="Y7156" s="4"/>
      <c r="Z7156" s="5"/>
    </row>
    <row r="7157" spans="16:26" x14ac:dyDescent="0.25">
      <c r="P7157" s="3"/>
      <c r="V7157" s="1"/>
      <c r="Y7157" s="4"/>
      <c r="Z7157" s="5"/>
    </row>
    <row r="7158" spans="16:26" x14ac:dyDescent="0.25">
      <c r="P7158" s="3"/>
      <c r="V7158" s="1"/>
      <c r="Y7158" s="4"/>
      <c r="Z7158" s="5"/>
    </row>
    <row r="7159" spans="16:26" x14ac:dyDescent="0.25">
      <c r="P7159" s="3"/>
      <c r="V7159" s="1"/>
      <c r="Y7159" s="4"/>
      <c r="Z7159" s="5"/>
    </row>
    <row r="7160" spans="16:26" x14ac:dyDescent="0.25">
      <c r="P7160" s="3"/>
      <c r="V7160" s="1"/>
      <c r="Y7160" s="4"/>
      <c r="Z7160" s="5"/>
    </row>
    <row r="7161" spans="16:26" x14ac:dyDescent="0.25">
      <c r="P7161" s="3"/>
      <c r="V7161" s="1"/>
      <c r="Y7161" s="4"/>
      <c r="Z7161" s="5"/>
    </row>
    <row r="7162" spans="16:26" x14ac:dyDescent="0.25">
      <c r="P7162" s="3"/>
      <c r="V7162" s="1"/>
      <c r="Y7162" s="4"/>
      <c r="Z7162" s="5"/>
    </row>
    <row r="7163" spans="16:26" x14ac:dyDescent="0.25">
      <c r="P7163" s="3"/>
      <c r="V7163" s="1"/>
      <c r="Y7163" s="4"/>
      <c r="Z7163" s="5"/>
    </row>
    <row r="7164" spans="16:26" x14ac:dyDescent="0.25">
      <c r="P7164" s="3"/>
      <c r="V7164" s="1"/>
      <c r="Y7164" s="4"/>
      <c r="Z7164" s="5"/>
    </row>
    <row r="7165" spans="16:26" x14ac:dyDescent="0.25">
      <c r="P7165" s="3"/>
      <c r="V7165" s="1"/>
      <c r="Y7165" s="4"/>
      <c r="Z7165" s="5"/>
    </row>
    <row r="7166" spans="16:26" x14ac:dyDescent="0.25">
      <c r="P7166" s="3"/>
      <c r="V7166" s="1"/>
      <c r="Y7166" s="4"/>
      <c r="Z7166" s="5"/>
    </row>
    <row r="7167" spans="16:26" x14ac:dyDescent="0.25">
      <c r="P7167" s="3"/>
      <c r="V7167" s="1"/>
      <c r="Y7167" s="4"/>
      <c r="Z7167" s="5"/>
    </row>
    <row r="7168" spans="16:26" x14ac:dyDescent="0.25">
      <c r="P7168" s="3"/>
      <c r="V7168" s="1"/>
      <c r="Y7168" s="4"/>
      <c r="Z7168" s="5"/>
    </row>
    <row r="7169" spans="16:26" x14ac:dyDescent="0.25">
      <c r="P7169" s="3"/>
      <c r="V7169" s="1"/>
      <c r="Y7169" s="4"/>
      <c r="Z7169" s="5"/>
    </row>
    <row r="7170" spans="16:26" x14ac:dyDescent="0.25">
      <c r="P7170" s="3"/>
      <c r="V7170" s="1"/>
      <c r="Y7170" s="4"/>
      <c r="Z7170" s="5"/>
    </row>
    <row r="7171" spans="16:26" x14ac:dyDescent="0.25">
      <c r="P7171" s="3"/>
      <c r="V7171" s="1"/>
      <c r="Y7171" s="4"/>
      <c r="Z7171" s="5"/>
    </row>
    <row r="7172" spans="16:26" x14ac:dyDescent="0.25">
      <c r="P7172" s="3"/>
      <c r="V7172" s="1"/>
      <c r="Y7172" s="4"/>
      <c r="Z7172" s="5"/>
    </row>
    <row r="7173" spans="16:26" x14ac:dyDescent="0.25">
      <c r="P7173" s="3"/>
      <c r="V7173" s="1"/>
      <c r="Y7173" s="4"/>
      <c r="Z7173" s="5"/>
    </row>
    <row r="7174" spans="16:26" x14ac:dyDescent="0.25">
      <c r="P7174" s="3"/>
      <c r="V7174" s="1"/>
      <c r="Y7174" s="4"/>
      <c r="Z7174" s="5"/>
    </row>
    <row r="7175" spans="16:26" x14ac:dyDescent="0.25">
      <c r="P7175" s="3"/>
      <c r="V7175" s="1"/>
      <c r="Y7175" s="4"/>
      <c r="Z7175" s="5"/>
    </row>
    <row r="7176" spans="16:26" x14ac:dyDescent="0.25">
      <c r="P7176" s="3"/>
      <c r="V7176" s="1"/>
      <c r="Y7176" s="4"/>
      <c r="Z7176" s="5"/>
    </row>
    <row r="7177" spans="16:26" x14ac:dyDescent="0.25">
      <c r="P7177" s="3"/>
      <c r="V7177" s="1"/>
      <c r="Y7177" s="4"/>
      <c r="Z7177" s="5"/>
    </row>
    <row r="7178" spans="16:26" x14ac:dyDescent="0.25">
      <c r="P7178" s="3"/>
      <c r="V7178" s="1"/>
      <c r="Y7178" s="4"/>
      <c r="Z7178" s="5"/>
    </row>
    <row r="7179" spans="16:26" x14ac:dyDescent="0.25">
      <c r="P7179" s="3"/>
      <c r="V7179" s="1"/>
      <c r="Y7179" s="4"/>
      <c r="Z7179" s="5"/>
    </row>
    <row r="7180" spans="16:26" x14ac:dyDescent="0.25">
      <c r="P7180" s="3"/>
      <c r="V7180" s="1"/>
      <c r="Y7180" s="4"/>
      <c r="Z7180" s="5"/>
    </row>
    <row r="7181" spans="16:26" x14ac:dyDescent="0.25">
      <c r="P7181" s="3"/>
      <c r="V7181" s="1"/>
      <c r="Y7181" s="4"/>
      <c r="Z7181" s="5"/>
    </row>
    <row r="7182" spans="16:26" x14ac:dyDescent="0.25">
      <c r="P7182" s="3"/>
      <c r="V7182" s="1"/>
      <c r="Y7182" s="4"/>
      <c r="Z7182" s="5"/>
    </row>
    <row r="7183" spans="16:26" x14ac:dyDescent="0.25">
      <c r="P7183" s="3"/>
      <c r="V7183" s="1"/>
      <c r="Y7183" s="4"/>
      <c r="Z7183" s="5"/>
    </row>
    <row r="7184" spans="16:26" x14ac:dyDescent="0.25">
      <c r="P7184" s="3"/>
      <c r="V7184" s="1"/>
      <c r="Y7184" s="4"/>
      <c r="Z7184" s="5"/>
    </row>
    <row r="7185" spans="16:26" x14ac:dyDescent="0.25">
      <c r="P7185" s="3"/>
      <c r="V7185" s="1"/>
      <c r="Y7185" s="4"/>
      <c r="Z7185" s="5"/>
    </row>
    <row r="7186" spans="16:26" x14ac:dyDescent="0.25">
      <c r="P7186" s="3"/>
      <c r="V7186" s="1"/>
      <c r="Y7186" s="4"/>
      <c r="Z7186" s="5"/>
    </row>
    <row r="7187" spans="16:26" x14ac:dyDescent="0.25">
      <c r="P7187" s="3"/>
      <c r="V7187" s="1"/>
      <c r="Y7187" s="4"/>
      <c r="Z7187" s="5"/>
    </row>
    <row r="7188" spans="16:26" x14ac:dyDescent="0.25">
      <c r="P7188" s="3"/>
      <c r="V7188" s="1"/>
      <c r="Y7188" s="4"/>
      <c r="Z7188" s="5"/>
    </row>
    <row r="7189" spans="16:26" x14ac:dyDescent="0.25">
      <c r="P7189" s="3"/>
      <c r="V7189" s="1"/>
      <c r="Y7189" s="4"/>
      <c r="Z7189" s="5"/>
    </row>
    <row r="7190" spans="16:26" x14ac:dyDescent="0.25">
      <c r="P7190" s="3"/>
      <c r="V7190" s="1"/>
      <c r="Y7190" s="4"/>
      <c r="Z7190" s="5"/>
    </row>
    <row r="7191" spans="16:26" x14ac:dyDescent="0.25">
      <c r="P7191" s="3"/>
      <c r="V7191" s="1"/>
      <c r="Y7191" s="4"/>
      <c r="Z7191" s="5"/>
    </row>
    <row r="7192" spans="16:26" x14ac:dyDescent="0.25">
      <c r="P7192" s="3"/>
      <c r="V7192" s="1"/>
      <c r="Y7192" s="4"/>
      <c r="Z7192" s="5"/>
    </row>
    <row r="7193" spans="16:26" x14ac:dyDescent="0.25">
      <c r="P7193" s="3"/>
      <c r="V7193" s="1"/>
      <c r="Y7193" s="4"/>
      <c r="Z7193" s="5"/>
    </row>
    <row r="7194" spans="16:26" x14ac:dyDescent="0.25">
      <c r="P7194" s="3"/>
      <c r="V7194" s="1"/>
      <c r="Y7194" s="4"/>
      <c r="Z7194" s="5"/>
    </row>
    <row r="7195" spans="16:26" x14ac:dyDescent="0.25">
      <c r="P7195" s="3"/>
      <c r="V7195" s="1"/>
      <c r="Y7195" s="4"/>
      <c r="Z7195" s="5"/>
    </row>
    <row r="7196" spans="16:26" x14ac:dyDescent="0.25">
      <c r="P7196" s="3"/>
      <c r="V7196" s="1"/>
      <c r="Y7196" s="4"/>
      <c r="Z7196" s="5"/>
    </row>
    <row r="7197" spans="16:26" x14ac:dyDescent="0.25">
      <c r="P7197" s="3"/>
      <c r="V7197" s="1"/>
      <c r="Y7197" s="4"/>
      <c r="Z7197" s="5"/>
    </row>
    <row r="7198" spans="16:26" x14ac:dyDescent="0.25">
      <c r="P7198" s="3"/>
      <c r="V7198" s="1"/>
      <c r="Y7198" s="4"/>
      <c r="Z7198" s="5"/>
    </row>
    <row r="7199" spans="16:26" x14ac:dyDescent="0.25">
      <c r="P7199" s="3"/>
      <c r="V7199" s="1"/>
      <c r="Y7199" s="4"/>
      <c r="Z7199" s="5"/>
    </row>
    <row r="7200" spans="16:26" x14ac:dyDescent="0.25">
      <c r="P7200" s="3"/>
      <c r="V7200" s="1"/>
      <c r="Y7200" s="4"/>
      <c r="Z7200" s="5"/>
    </row>
    <row r="7201" spans="16:26" x14ac:dyDescent="0.25">
      <c r="P7201" s="3"/>
      <c r="V7201" s="1"/>
      <c r="Y7201" s="4"/>
      <c r="Z7201" s="5"/>
    </row>
    <row r="7202" spans="16:26" x14ac:dyDescent="0.25">
      <c r="P7202" s="3"/>
      <c r="V7202" s="1"/>
      <c r="Y7202" s="4"/>
      <c r="Z7202" s="5"/>
    </row>
    <row r="7203" spans="16:26" x14ac:dyDescent="0.25">
      <c r="P7203" s="3"/>
      <c r="V7203" s="1"/>
      <c r="Y7203" s="4"/>
      <c r="Z7203" s="5"/>
    </row>
    <row r="7204" spans="16:26" x14ac:dyDescent="0.25">
      <c r="P7204" s="3"/>
      <c r="V7204" s="1"/>
      <c r="Y7204" s="4"/>
      <c r="Z7204" s="5"/>
    </row>
    <row r="7205" spans="16:26" x14ac:dyDescent="0.25">
      <c r="P7205" s="3"/>
      <c r="V7205" s="1"/>
      <c r="Y7205" s="4"/>
      <c r="Z7205" s="5"/>
    </row>
    <row r="7206" spans="16:26" x14ac:dyDescent="0.25">
      <c r="P7206" s="3"/>
      <c r="V7206" s="1"/>
      <c r="Y7206" s="4"/>
      <c r="Z7206" s="5"/>
    </row>
    <row r="7207" spans="16:26" x14ac:dyDescent="0.25">
      <c r="P7207" s="3"/>
      <c r="V7207" s="1"/>
      <c r="Y7207" s="4"/>
      <c r="Z7207" s="5"/>
    </row>
    <row r="7208" spans="16:26" x14ac:dyDescent="0.25">
      <c r="P7208" s="3"/>
      <c r="V7208" s="1"/>
      <c r="Y7208" s="4"/>
      <c r="Z7208" s="5"/>
    </row>
    <row r="7209" spans="16:26" x14ac:dyDescent="0.25">
      <c r="P7209" s="3"/>
      <c r="V7209" s="1"/>
      <c r="Y7209" s="4"/>
      <c r="Z7209" s="5"/>
    </row>
    <row r="7210" spans="16:26" x14ac:dyDescent="0.25">
      <c r="P7210" s="3"/>
      <c r="V7210" s="1"/>
      <c r="Y7210" s="4"/>
      <c r="Z7210" s="5"/>
    </row>
    <row r="7211" spans="16:26" x14ac:dyDescent="0.25">
      <c r="P7211" s="3"/>
      <c r="V7211" s="1"/>
      <c r="Y7211" s="4"/>
      <c r="Z7211" s="5"/>
    </row>
    <row r="7212" spans="16:26" x14ac:dyDescent="0.25">
      <c r="P7212" s="3"/>
      <c r="V7212" s="1"/>
      <c r="Y7212" s="4"/>
      <c r="Z7212" s="5"/>
    </row>
    <row r="7213" spans="16:26" x14ac:dyDescent="0.25">
      <c r="P7213" s="3"/>
      <c r="V7213" s="1"/>
      <c r="Y7213" s="4"/>
      <c r="Z7213" s="5"/>
    </row>
    <row r="7214" spans="16:26" x14ac:dyDescent="0.25">
      <c r="P7214" s="3"/>
      <c r="V7214" s="1"/>
      <c r="Y7214" s="4"/>
      <c r="Z7214" s="5"/>
    </row>
    <row r="7215" spans="16:26" x14ac:dyDescent="0.25">
      <c r="P7215" s="3"/>
      <c r="V7215" s="1"/>
      <c r="Y7215" s="4"/>
      <c r="Z7215" s="5"/>
    </row>
    <row r="7216" spans="16:26" x14ac:dyDescent="0.25">
      <c r="P7216" s="3"/>
      <c r="V7216" s="1"/>
      <c r="Y7216" s="4"/>
      <c r="Z7216" s="5"/>
    </row>
    <row r="7217" spans="16:26" x14ac:dyDescent="0.25">
      <c r="P7217" s="3"/>
      <c r="V7217" s="1"/>
      <c r="Y7217" s="4"/>
      <c r="Z7217" s="5"/>
    </row>
    <row r="7218" spans="16:26" x14ac:dyDescent="0.25">
      <c r="P7218" s="3"/>
      <c r="V7218" s="1"/>
      <c r="Y7218" s="4"/>
      <c r="Z7218" s="5"/>
    </row>
    <row r="7219" spans="16:26" x14ac:dyDescent="0.25">
      <c r="P7219" s="3"/>
      <c r="V7219" s="1"/>
      <c r="Y7219" s="4"/>
      <c r="Z7219" s="5"/>
    </row>
    <row r="7220" spans="16:26" x14ac:dyDescent="0.25">
      <c r="P7220" s="3"/>
      <c r="V7220" s="1"/>
      <c r="Y7220" s="4"/>
      <c r="Z7220" s="5"/>
    </row>
    <row r="7221" spans="16:26" x14ac:dyDescent="0.25">
      <c r="P7221" s="3"/>
      <c r="V7221" s="1"/>
      <c r="Y7221" s="4"/>
      <c r="Z7221" s="5"/>
    </row>
    <row r="7222" spans="16:26" x14ac:dyDescent="0.25">
      <c r="P7222" s="3"/>
      <c r="V7222" s="1"/>
      <c r="Y7222" s="4"/>
      <c r="Z7222" s="5"/>
    </row>
    <row r="7223" spans="16:26" x14ac:dyDescent="0.25">
      <c r="P7223" s="3"/>
      <c r="V7223" s="1"/>
      <c r="Y7223" s="4"/>
      <c r="Z7223" s="5"/>
    </row>
    <row r="7224" spans="16:26" x14ac:dyDescent="0.25">
      <c r="P7224" s="3"/>
      <c r="V7224" s="1"/>
      <c r="Y7224" s="4"/>
      <c r="Z7224" s="5"/>
    </row>
    <row r="7225" spans="16:26" x14ac:dyDescent="0.25">
      <c r="P7225" s="3"/>
      <c r="V7225" s="1"/>
      <c r="Y7225" s="4"/>
      <c r="Z7225" s="5"/>
    </row>
    <row r="7226" spans="16:26" x14ac:dyDescent="0.25">
      <c r="P7226" s="3"/>
      <c r="V7226" s="1"/>
      <c r="Y7226" s="4"/>
      <c r="Z7226" s="5"/>
    </row>
    <row r="7227" spans="16:26" x14ac:dyDescent="0.25">
      <c r="P7227" s="3"/>
      <c r="V7227" s="1"/>
      <c r="Y7227" s="4"/>
      <c r="Z7227" s="5"/>
    </row>
    <row r="7228" spans="16:26" x14ac:dyDescent="0.25">
      <c r="P7228" s="3"/>
      <c r="V7228" s="1"/>
      <c r="Y7228" s="4"/>
      <c r="Z7228" s="5"/>
    </row>
    <row r="7229" spans="16:26" x14ac:dyDescent="0.25">
      <c r="P7229" s="3"/>
      <c r="V7229" s="1"/>
      <c r="Y7229" s="4"/>
      <c r="Z7229" s="5"/>
    </row>
    <row r="7230" spans="16:26" x14ac:dyDescent="0.25">
      <c r="P7230" s="3"/>
      <c r="V7230" s="1"/>
      <c r="Y7230" s="4"/>
      <c r="Z7230" s="5"/>
    </row>
    <row r="7231" spans="16:26" x14ac:dyDescent="0.25">
      <c r="P7231" s="3"/>
      <c r="V7231" s="1"/>
      <c r="Y7231" s="4"/>
      <c r="Z7231" s="5"/>
    </row>
    <row r="7232" spans="16:26" x14ac:dyDescent="0.25">
      <c r="P7232" s="3"/>
      <c r="V7232" s="1"/>
      <c r="Y7232" s="4"/>
      <c r="Z7232" s="5"/>
    </row>
    <row r="7233" spans="16:26" x14ac:dyDescent="0.25">
      <c r="P7233" s="3"/>
      <c r="V7233" s="1"/>
      <c r="Y7233" s="4"/>
      <c r="Z7233" s="5"/>
    </row>
    <row r="7234" spans="16:26" x14ac:dyDescent="0.25">
      <c r="P7234" s="3"/>
      <c r="V7234" s="1"/>
      <c r="Y7234" s="4"/>
      <c r="Z7234" s="5"/>
    </row>
    <row r="7235" spans="16:26" x14ac:dyDescent="0.25">
      <c r="P7235" s="3"/>
      <c r="V7235" s="1"/>
      <c r="Y7235" s="4"/>
      <c r="Z7235" s="5"/>
    </row>
    <row r="7236" spans="16:26" x14ac:dyDescent="0.25">
      <c r="P7236" s="3"/>
      <c r="V7236" s="1"/>
      <c r="Y7236" s="4"/>
      <c r="Z7236" s="5"/>
    </row>
    <row r="7237" spans="16:26" x14ac:dyDescent="0.25">
      <c r="P7237" s="3"/>
      <c r="V7237" s="1"/>
      <c r="Y7237" s="4"/>
      <c r="Z7237" s="5"/>
    </row>
    <row r="7238" spans="16:26" x14ac:dyDescent="0.25">
      <c r="P7238" s="3"/>
      <c r="V7238" s="1"/>
      <c r="Y7238" s="4"/>
      <c r="Z7238" s="5"/>
    </row>
    <row r="7239" spans="16:26" x14ac:dyDescent="0.25">
      <c r="P7239" s="3"/>
      <c r="V7239" s="1"/>
      <c r="Y7239" s="4"/>
      <c r="Z7239" s="5"/>
    </row>
    <row r="7240" spans="16:26" x14ac:dyDescent="0.25">
      <c r="P7240" s="3"/>
      <c r="V7240" s="1"/>
      <c r="Y7240" s="4"/>
      <c r="Z7240" s="5"/>
    </row>
    <row r="7241" spans="16:26" x14ac:dyDescent="0.25">
      <c r="P7241" s="3"/>
      <c r="V7241" s="1"/>
      <c r="Y7241" s="4"/>
      <c r="Z7241" s="5"/>
    </row>
    <row r="7242" spans="16:26" x14ac:dyDescent="0.25">
      <c r="P7242" s="3"/>
      <c r="V7242" s="1"/>
      <c r="Y7242" s="4"/>
      <c r="Z7242" s="5"/>
    </row>
    <row r="7243" spans="16:26" x14ac:dyDescent="0.25">
      <c r="P7243" s="3"/>
      <c r="V7243" s="1"/>
      <c r="Y7243" s="4"/>
      <c r="Z7243" s="5"/>
    </row>
    <row r="7244" spans="16:26" x14ac:dyDescent="0.25">
      <c r="P7244" s="3"/>
      <c r="V7244" s="1"/>
      <c r="Y7244" s="4"/>
      <c r="Z7244" s="5"/>
    </row>
    <row r="7245" spans="16:26" x14ac:dyDescent="0.25">
      <c r="P7245" s="3"/>
      <c r="V7245" s="1"/>
      <c r="Y7245" s="4"/>
      <c r="Z7245" s="5"/>
    </row>
    <row r="7246" spans="16:26" x14ac:dyDescent="0.25">
      <c r="P7246" s="3"/>
      <c r="V7246" s="1"/>
      <c r="Y7246" s="4"/>
      <c r="Z7246" s="5"/>
    </row>
    <row r="7247" spans="16:26" x14ac:dyDescent="0.25">
      <c r="P7247" s="3"/>
      <c r="V7247" s="1"/>
      <c r="Y7247" s="4"/>
      <c r="Z7247" s="5"/>
    </row>
    <row r="7248" spans="16:26" x14ac:dyDescent="0.25">
      <c r="P7248" s="3"/>
      <c r="V7248" s="1"/>
      <c r="Y7248" s="4"/>
      <c r="Z7248" s="5"/>
    </row>
    <row r="7249" spans="16:26" x14ac:dyDescent="0.25">
      <c r="P7249" s="3"/>
      <c r="V7249" s="1"/>
      <c r="Y7249" s="4"/>
      <c r="Z7249" s="5"/>
    </row>
    <row r="7250" spans="16:26" x14ac:dyDescent="0.25">
      <c r="P7250" s="3"/>
      <c r="V7250" s="1"/>
      <c r="Y7250" s="4"/>
      <c r="Z7250" s="5"/>
    </row>
    <row r="7251" spans="16:26" x14ac:dyDescent="0.25">
      <c r="P7251" s="3"/>
      <c r="V7251" s="1"/>
      <c r="Y7251" s="4"/>
      <c r="Z7251" s="5"/>
    </row>
    <row r="7252" spans="16:26" x14ac:dyDescent="0.25">
      <c r="P7252" s="3"/>
      <c r="V7252" s="1"/>
      <c r="Y7252" s="4"/>
      <c r="Z7252" s="5"/>
    </row>
    <row r="7253" spans="16:26" x14ac:dyDescent="0.25">
      <c r="P7253" s="3"/>
      <c r="V7253" s="1"/>
      <c r="Y7253" s="4"/>
      <c r="Z7253" s="5"/>
    </row>
    <row r="7254" spans="16:26" x14ac:dyDescent="0.25">
      <c r="P7254" s="3"/>
      <c r="V7254" s="1"/>
      <c r="Y7254" s="4"/>
      <c r="Z7254" s="5"/>
    </row>
    <row r="7255" spans="16:26" x14ac:dyDescent="0.25">
      <c r="P7255" s="3"/>
      <c r="V7255" s="1"/>
      <c r="Y7255" s="4"/>
      <c r="Z7255" s="5"/>
    </row>
    <row r="7256" spans="16:26" x14ac:dyDescent="0.25">
      <c r="P7256" s="3"/>
      <c r="V7256" s="1"/>
      <c r="Y7256" s="4"/>
      <c r="Z7256" s="5"/>
    </row>
    <row r="7257" spans="16:26" x14ac:dyDescent="0.25">
      <c r="P7257" s="3"/>
      <c r="V7257" s="1"/>
      <c r="Y7257" s="4"/>
      <c r="Z7257" s="5"/>
    </row>
    <row r="7258" spans="16:26" x14ac:dyDescent="0.25">
      <c r="P7258" s="3"/>
      <c r="V7258" s="1"/>
      <c r="Y7258" s="4"/>
      <c r="Z7258" s="5"/>
    </row>
    <row r="7259" spans="16:26" x14ac:dyDescent="0.25">
      <c r="P7259" s="3"/>
      <c r="V7259" s="1"/>
      <c r="Y7259" s="4"/>
      <c r="Z7259" s="5"/>
    </row>
    <row r="7260" spans="16:26" x14ac:dyDescent="0.25">
      <c r="P7260" s="3"/>
      <c r="V7260" s="1"/>
      <c r="Y7260" s="4"/>
      <c r="Z7260" s="5"/>
    </row>
    <row r="7261" spans="16:26" x14ac:dyDescent="0.25">
      <c r="P7261" s="3"/>
      <c r="V7261" s="1"/>
      <c r="Y7261" s="4"/>
      <c r="Z7261" s="5"/>
    </row>
    <row r="7262" spans="16:26" x14ac:dyDescent="0.25">
      <c r="P7262" s="3"/>
      <c r="V7262" s="1"/>
      <c r="Y7262" s="4"/>
      <c r="Z7262" s="5"/>
    </row>
    <row r="7263" spans="16:26" x14ac:dyDescent="0.25">
      <c r="P7263" s="3"/>
      <c r="V7263" s="1"/>
      <c r="Y7263" s="4"/>
      <c r="Z7263" s="5"/>
    </row>
    <row r="7264" spans="16:26" x14ac:dyDescent="0.25">
      <c r="P7264" s="3"/>
      <c r="V7264" s="1"/>
      <c r="Y7264" s="4"/>
      <c r="Z7264" s="5"/>
    </row>
    <row r="7265" spans="16:26" x14ac:dyDescent="0.25">
      <c r="P7265" s="3"/>
      <c r="V7265" s="1"/>
      <c r="Y7265" s="4"/>
      <c r="Z7265" s="5"/>
    </row>
    <row r="7266" spans="16:26" x14ac:dyDescent="0.25">
      <c r="P7266" s="3"/>
      <c r="V7266" s="1"/>
      <c r="Y7266" s="4"/>
      <c r="Z7266" s="5"/>
    </row>
    <row r="7267" spans="16:26" x14ac:dyDescent="0.25">
      <c r="P7267" s="3"/>
      <c r="V7267" s="1"/>
      <c r="Y7267" s="4"/>
      <c r="Z7267" s="5"/>
    </row>
    <row r="7268" spans="16:26" x14ac:dyDescent="0.25">
      <c r="P7268" s="3"/>
      <c r="V7268" s="1"/>
      <c r="Y7268" s="4"/>
      <c r="Z7268" s="5"/>
    </row>
    <row r="7269" spans="16:26" x14ac:dyDescent="0.25">
      <c r="P7269" s="3"/>
      <c r="V7269" s="1"/>
      <c r="Y7269" s="4"/>
      <c r="Z7269" s="5"/>
    </row>
    <row r="7270" spans="16:26" x14ac:dyDescent="0.25">
      <c r="P7270" s="3"/>
      <c r="V7270" s="1"/>
      <c r="Y7270" s="4"/>
      <c r="Z7270" s="5"/>
    </row>
    <row r="7271" spans="16:26" x14ac:dyDescent="0.25">
      <c r="P7271" s="3"/>
      <c r="V7271" s="1"/>
      <c r="Y7271" s="4"/>
      <c r="Z7271" s="5"/>
    </row>
    <row r="7272" spans="16:26" x14ac:dyDescent="0.25">
      <c r="P7272" s="3"/>
      <c r="V7272" s="1"/>
      <c r="Y7272" s="4"/>
      <c r="Z7272" s="5"/>
    </row>
    <row r="7273" spans="16:26" x14ac:dyDescent="0.25">
      <c r="P7273" s="3"/>
      <c r="V7273" s="1"/>
      <c r="Y7273" s="4"/>
      <c r="Z7273" s="5"/>
    </row>
    <row r="7274" spans="16:26" x14ac:dyDescent="0.25">
      <c r="P7274" s="3"/>
      <c r="V7274" s="1"/>
      <c r="Y7274" s="4"/>
      <c r="Z7274" s="5"/>
    </row>
    <row r="7275" spans="16:26" x14ac:dyDescent="0.25">
      <c r="P7275" s="3"/>
      <c r="V7275" s="1"/>
      <c r="Y7275" s="4"/>
      <c r="Z7275" s="5"/>
    </row>
    <row r="7276" spans="16:26" x14ac:dyDescent="0.25">
      <c r="P7276" s="3"/>
      <c r="V7276" s="1"/>
      <c r="Y7276" s="4"/>
      <c r="Z7276" s="5"/>
    </row>
    <row r="7277" spans="16:26" x14ac:dyDescent="0.25">
      <c r="P7277" s="3"/>
      <c r="V7277" s="1"/>
      <c r="Y7277" s="4"/>
      <c r="Z7277" s="5"/>
    </row>
    <row r="7278" spans="16:26" x14ac:dyDescent="0.25">
      <c r="P7278" s="3"/>
      <c r="V7278" s="1"/>
      <c r="Y7278" s="4"/>
      <c r="Z7278" s="5"/>
    </row>
    <row r="7279" spans="16:26" x14ac:dyDescent="0.25">
      <c r="P7279" s="3"/>
      <c r="V7279" s="1"/>
      <c r="Y7279" s="4"/>
      <c r="Z7279" s="5"/>
    </row>
    <row r="7280" spans="16:26" x14ac:dyDescent="0.25">
      <c r="P7280" s="3"/>
      <c r="V7280" s="1"/>
      <c r="Y7280" s="4"/>
      <c r="Z7280" s="5"/>
    </row>
    <row r="7281" spans="16:26" x14ac:dyDescent="0.25">
      <c r="P7281" s="3"/>
      <c r="V7281" s="1"/>
      <c r="Y7281" s="4"/>
      <c r="Z7281" s="5"/>
    </row>
    <row r="7282" spans="16:26" x14ac:dyDescent="0.25">
      <c r="P7282" s="3"/>
      <c r="V7282" s="1"/>
      <c r="Y7282" s="4"/>
      <c r="Z7282" s="5"/>
    </row>
    <row r="7283" spans="16:26" x14ac:dyDescent="0.25">
      <c r="P7283" s="3"/>
      <c r="V7283" s="1"/>
      <c r="Y7283" s="4"/>
      <c r="Z7283" s="5"/>
    </row>
    <row r="7284" spans="16:26" x14ac:dyDescent="0.25">
      <c r="P7284" s="3"/>
      <c r="V7284" s="1"/>
      <c r="Y7284" s="4"/>
      <c r="Z7284" s="5"/>
    </row>
    <row r="7285" spans="16:26" x14ac:dyDescent="0.25">
      <c r="P7285" s="3"/>
      <c r="V7285" s="1"/>
      <c r="Y7285" s="4"/>
      <c r="Z7285" s="5"/>
    </row>
    <row r="7286" spans="16:26" x14ac:dyDescent="0.25">
      <c r="P7286" s="3"/>
      <c r="V7286" s="1"/>
      <c r="Y7286" s="4"/>
      <c r="Z7286" s="5"/>
    </row>
    <row r="7287" spans="16:26" x14ac:dyDescent="0.25">
      <c r="P7287" s="3"/>
      <c r="V7287" s="1"/>
      <c r="Y7287" s="4"/>
      <c r="Z7287" s="5"/>
    </row>
    <row r="7288" spans="16:26" x14ac:dyDescent="0.25">
      <c r="P7288" s="3"/>
      <c r="V7288" s="1"/>
      <c r="Y7288" s="4"/>
      <c r="Z7288" s="5"/>
    </row>
    <row r="7289" spans="16:26" x14ac:dyDescent="0.25">
      <c r="P7289" s="3"/>
      <c r="V7289" s="1"/>
      <c r="Y7289" s="4"/>
      <c r="Z7289" s="5"/>
    </row>
    <row r="7290" spans="16:26" x14ac:dyDescent="0.25">
      <c r="P7290" s="3"/>
      <c r="V7290" s="1"/>
      <c r="Y7290" s="4"/>
      <c r="Z7290" s="5"/>
    </row>
    <row r="7291" spans="16:26" x14ac:dyDescent="0.25">
      <c r="P7291" s="3"/>
      <c r="V7291" s="1"/>
      <c r="Y7291" s="4"/>
      <c r="Z7291" s="5"/>
    </row>
    <row r="7292" spans="16:26" x14ac:dyDescent="0.25">
      <c r="P7292" s="3"/>
      <c r="V7292" s="1"/>
      <c r="Y7292" s="4"/>
      <c r="Z7292" s="5"/>
    </row>
    <row r="7293" spans="16:26" x14ac:dyDescent="0.25">
      <c r="P7293" s="3"/>
      <c r="V7293" s="1"/>
      <c r="Y7293" s="4"/>
      <c r="Z7293" s="5"/>
    </row>
    <row r="7294" spans="16:26" x14ac:dyDescent="0.25">
      <c r="P7294" s="3"/>
      <c r="V7294" s="1"/>
      <c r="Y7294" s="4"/>
      <c r="Z7294" s="5"/>
    </row>
    <row r="7295" spans="16:26" x14ac:dyDescent="0.25">
      <c r="P7295" s="3"/>
      <c r="V7295" s="1"/>
      <c r="Y7295" s="4"/>
      <c r="Z7295" s="5"/>
    </row>
    <row r="7296" spans="16:26" x14ac:dyDescent="0.25">
      <c r="P7296" s="3"/>
      <c r="V7296" s="1"/>
      <c r="Y7296" s="4"/>
      <c r="Z7296" s="5"/>
    </row>
    <row r="7297" spans="16:26" x14ac:dyDescent="0.25">
      <c r="P7297" s="3"/>
      <c r="V7297" s="1"/>
      <c r="Y7297" s="4"/>
      <c r="Z7297" s="5"/>
    </row>
    <row r="7298" spans="16:26" x14ac:dyDescent="0.25">
      <c r="P7298" s="3"/>
      <c r="V7298" s="1"/>
      <c r="Y7298" s="4"/>
      <c r="Z7298" s="5"/>
    </row>
    <row r="7299" spans="16:26" x14ac:dyDescent="0.25">
      <c r="P7299" s="3"/>
      <c r="V7299" s="1"/>
      <c r="Y7299" s="4"/>
      <c r="Z7299" s="5"/>
    </row>
    <row r="7300" spans="16:26" x14ac:dyDescent="0.25">
      <c r="P7300" s="3"/>
      <c r="V7300" s="1"/>
      <c r="Y7300" s="4"/>
      <c r="Z7300" s="5"/>
    </row>
    <row r="7301" spans="16:26" x14ac:dyDescent="0.25">
      <c r="P7301" s="3"/>
      <c r="V7301" s="1"/>
      <c r="Y7301" s="4"/>
      <c r="Z7301" s="5"/>
    </row>
    <row r="7302" spans="16:26" x14ac:dyDescent="0.25">
      <c r="P7302" s="3"/>
      <c r="V7302" s="1"/>
      <c r="Y7302" s="4"/>
      <c r="Z7302" s="5"/>
    </row>
    <row r="7303" spans="16:26" x14ac:dyDescent="0.25">
      <c r="P7303" s="3"/>
      <c r="V7303" s="1"/>
      <c r="Y7303" s="4"/>
      <c r="Z7303" s="5"/>
    </row>
    <row r="7304" spans="16:26" x14ac:dyDescent="0.25">
      <c r="P7304" s="3"/>
      <c r="V7304" s="1"/>
      <c r="Y7304" s="4"/>
      <c r="Z7304" s="5"/>
    </row>
    <row r="7305" spans="16:26" x14ac:dyDescent="0.25">
      <c r="P7305" s="3"/>
      <c r="V7305" s="1"/>
      <c r="Y7305" s="4"/>
      <c r="Z7305" s="5"/>
    </row>
    <row r="7306" spans="16:26" x14ac:dyDescent="0.25">
      <c r="P7306" s="3"/>
      <c r="V7306" s="1"/>
      <c r="Y7306" s="4"/>
      <c r="Z7306" s="5"/>
    </row>
    <row r="7307" spans="16:26" x14ac:dyDescent="0.25">
      <c r="P7307" s="3"/>
      <c r="V7307" s="1"/>
      <c r="Y7307" s="4"/>
      <c r="Z7307" s="5"/>
    </row>
    <row r="7308" spans="16:26" x14ac:dyDescent="0.25">
      <c r="P7308" s="3"/>
      <c r="V7308" s="1"/>
      <c r="Y7308" s="4"/>
      <c r="Z7308" s="5"/>
    </row>
    <row r="7309" spans="16:26" x14ac:dyDescent="0.25">
      <c r="P7309" s="3"/>
      <c r="V7309" s="1"/>
      <c r="Y7309" s="4"/>
      <c r="Z7309" s="5"/>
    </row>
    <row r="7310" spans="16:26" x14ac:dyDescent="0.25">
      <c r="P7310" s="3"/>
      <c r="V7310" s="1"/>
      <c r="Y7310" s="4"/>
      <c r="Z7310" s="5"/>
    </row>
    <row r="7311" spans="16:26" x14ac:dyDescent="0.25">
      <c r="P7311" s="3"/>
      <c r="V7311" s="1"/>
      <c r="Y7311" s="4"/>
      <c r="Z7311" s="5"/>
    </row>
    <row r="7312" spans="16:26" x14ac:dyDescent="0.25">
      <c r="P7312" s="3"/>
      <c r="V7312" s="1"/>
      <c r="Y7312" s="4"/>
      <c r="Z7312" s="5"/>
    </row>
    <row r="7313" spans="16:26" x14ac:dyDescent="0.25">
      <c r="P7313" s="3"/>
      <c r="V7313" s="1"/>
      <c r="Y7313" s="4"/>
      <c r="Z7313" s="5"/>
    </row>
    <row r="7314" spans="16:26" x14ac:dyDescent="0.25">
      <c r="P7314" s="3"/>
      <c r="V7314" s="1"/>
      <c r="Y7314" s="4"/>
      <c r="Z7314" s="5"/>
    </row>
    <row r="7315" spans="16:26" x14ac:dyDescent="0.25">
      <c r="P7315" s="3"/>
      <c r="V7315" s="1"/>
      <c r="Y7315" s="4"/>
      <c r="Z7315" s="5"/>
    </row>
    <row r="7316" spans="16:26" x14ac:dyDescent="0.25">
      <c r="P7316" s="3"/>
      <c r="V7316" s="1"/>
      <c r="Y7316" s="4"/>
      <c r="Z7316" s="5"/>
    </row>
    <row r="7317" spans="16:26" x14ac:dyDescent="0.25">
      <c r="P7317" s="3"/>
      <c r="V7317" s="1"/>
      <c r="Y7317" s="4"/>
      <c r="Z7317" s="5"/>
    </row>
    <row r="7318" spans="16:26" x14ac:dyDescent="0.25">
      <c r="P7318" s="3"/>
      <c r="V7318" s="1"/>
      <c r="Y7318" s="4"/>
      <c r="Z7318" s="5"/>
    </row>
    <row r="7319" spans="16:26" x14ac:dyDescent="0.25">
      <c r="P7319" s="3"/>
      <c r="V7319" s="1"/>
      <c r="Y7319" s="4"/>
      <c r="Z7319" s="5"/>
    </row>
    <row r="7320" spans="16:26" x14ac:dyDescent="0.25">
      <c r="P7320" s="3"/>
      <c r="V7320" s="1"/>
      <c r="Y7320" s="4"/>
      <c r="Z7320" s="5"/>
    </row>
    <row r="7321" spans="16:26" x14ac:dyDescent="0.25">
      <c r="P7321" s="3"/>
      <c r="V7321" s="1"/>
      <c r="Y7321" s="4"/>
      <c r="Z7321" s="5"/>
    </row>
    <row r="7322" spans="16:26" x14ac:dyDescent="0.25">
      <c r="P7322" s="3"/>
      <c r="V7322" s="1"/>
      <c r="Y7322" s="4"/>
      <c r="Z7322" s="5"/>
    </row>
    <row r="7323" spans="16:26" x14ac:dyDescent="0.25">
      <c r="P7323" s="3"/>
      <c r="V7323" s="1"/>
      <c r="Y7323" s="4"/>
      <c r="Z7323" s="5"/>
    </row>
    <row r="7324" spans="16:26" x14ac:dyDescent="0.25">
      <c r="P7324" s="3"/>
      <c r="V7324" s="1"/>
      <c r="Y7324" s="4"/>
      <c r="Z7324" s="5"/>
    </row>
    <row r="7325" spans="16:26" x14ac:dyDescent="0.25">
      <c r="P7325" s="3"/>
      <c r="V7325" s="1"/>
      <c r="Y7325" s="4"/>
      <c r="Z7325" s="5"/>
    </row>
    <row r="7326" spans="16:26" x14ac:dyDescent="0.25">
      <c r="P7326" s="3"/>
      <c r="V7326" s="1"/>
      <c r="Y7326" s="4"/>
      <c r="Z7326" s="5"/>
    </row>
    <row r="7327" spans="16:26" x14ac:dyDescent="0.25">
      <c r="P7327" s="3"/>
      <c r="V7327" s="1"/>
      <c r="Y7327" s="4"/>
      <c r="Z7327" s="5"/>
    </row>
    <row r="7328" spans="16:26" x14ac:dyDescent="0.25">
      <c r="P7328" s="3"/>
      <c r="V7328" s="1"/>
      <c r="Y7328" s="4"/>
      <c r="Z7328" s="5"/>
    </row>
    <row r="7329" spans="16:26" x14ac:dyDescent="0.25">
      <c r="P7329" s="3"/>
      <c r="V7329" s="1"/>
      <c r="Y7329" s="4"/>
      <c r="Z7329" s="5"/>
    </row>
    <row r="7330" spans="16:26" x14ac:dyDescent="0.25">
      <c r="P7330" s="3"/>
      <c r="V7330" s="1"/>
      <c r="Y7330" s="4"/>
      <c r="Z7330" s="5"/>
    </row>
    <row r="7331" spans="16:26" x14ac:dyDescent="0.25">
      <c r="P7331" s="3"/>
      <c r="V7331" s="1"/>
      <c r="Y7331" s="4"/>
      <c r="Z7331" s="5"/>
    </row>
    <row r="7332" spans="16:26" x14ac:dyDescent="0.25">
      <c r="P7332" s="3"/>
      <c r="V7332" s="1"/>
      <c r="Y7332" s="4"/>
      <c r="Z7332" s="5"/>
    </row>
    <row r="7333" spans="16:26" x14ac:dyDescent="0.25">
      <c r="P7333" s="3"/>
      <c r="V7333" s="1"/>
      <c r="Y7333" s="4"/>
      <c r="Z7333" s="5"/>
    </row>
    <row r="7334" spans="16:26" x14ac:dyDescent="0.25">
      <c r="P7334" s="3"/>
      <c r="V7334" s="1"/>
      <c r="Y7334" s="4"/>
      <c r="Z7334" s="5"/>
    </row>
    <row r="7335" spans="16:26" x14ac:dyDescent="0.25">
      <c r="P7335" s="3"/>
      <c r="V7335" s="1"/>
      <c r="Y7335" s="4"/>
      <c r="Z7335" s="5"/>
    </row>
    <row r="7336" spans="16:26" x14ac:dyDescent="0.25">
      <c r="P7336" s="3"/>
      <c r="V7336" s="1"/>
      <c r="Y7336" s="4"/>
      <c r="Z7336" s="5"/>
    </row>
    <row r="7337" spans="16:26" x14ac:dyDescent="0.25">
      <c r="P7337" s="3"/>
      <c r="V7337" s="1"/>
      <c r="Y7337" s="4"/>
      <c r="Z7337" s="5"/>
    </row>
    <row r="7338" spans="16:26" x14ac:dyDescent="0.25">
      <c r="P7338" s="3"/>
      <c r="V7338" s="1"/>
      <c r="Y7338" s="4"/>
      <c r="Z7338" s="5"/>
    </row>
    <row r="7339" spans="16:26" x14ac:dyDescent="0.25">
      <c r="P7339" s="3"/>
      <c r="V7339" s="1"/>
      <c r="Y7339" s="4"/>
      <c r="Z7339" s="5"/>
    </row>
    <row r="7340" spans="16:26" x14ac:dyDescent="0.25">
      <c r="P7340" s="3"/>
      <c r="V7340" s="1"/>
      <c r="Y7340" s="4"/>
      <c r="Z7340" s="5"/>
    </row>
    <row r="7341" spans="16:26" x14ac:dyDescent="0.25">
      <c r="P7341" s="3"/>
      <c r="V7341" s="1"/>
      <c r="Y7341" s="4"/>
      <c r="Z7341" s="5"/>
    </row>
    <row r="7342" spans="16:26" x14ac:dyDescent="0.25">
      <c r="P7342" s="3"/>
      <c r="V7342" s="1"/>
      <c r="Y7342" s="4"/>
      <c r="Z7342" s="5"/>
    </row>
    <row r="7343" spans="16:26" x14ac:dyDescent="0.25">
      <c r="P7343" s="3"/>
      <c r="V7343" s="1"/>
      <c r="Y7343" s="4"/>
      <c r="Z7343" s="5"/>
    </row>
    <row r="7344" spans="16:26" x14ac:dyDescent="0.25">
      <c r="P7344" s="3"/>
      <c r="V7344" s="1"/>
      <c r="Y7344" s="4"/>
      <c r="Z7344" s="5"/>
    </row>
    <row r="7345" spans="16:26" x14ac:dyDescent="0.25">
      <c r="P7345" s="3"/>
      <c r="V7345" s="1"/>
      <c r="Y7345" s="4"/>
      <c r="Z7345" s="5"/>
    </row>
    <row r="7346" spans="16:26" x14ac:dyDescent="0.25">
      <c r="P7346" s="3"/>
      <c r="V7346" s="1"/>
      <c r="Y7346" s="4"/>
      <c r="Z7346" s="5"/>
    </row>
    <row r="7347" spans="16:26" x14ac:dyDescent="0.25">
      <c r="P7347" s="3"/>
      <c r="V7347" s="1"/>
      <c r="Y7347" s="4"/>
      <c r="Z7347" s="5"/>
    </row>
    <row r="7348" spans="16:26" x14ac:dyDescent="0.25">
      <c r="P7348" s="3"/>
      <c r="V7348" s="1"/>
      <c r="Y7348" s="4"/>
      <c r="Z7348" s="5"/>
    </row>
    <row r="7349" spans="16:26" x14ac:dyDescent="0.25">
      <c r="P7349" s="3"/>
      <c r="V7349" s="1"/>
      <c r="Y7349" s="4"/>
      <c r="Z7349" s="5"/>
    </row>
    <row r="7350" spans="16:26" x14ac:dyDescent="0.25">
      <c r="P7350" s="3"/>
      <c r="V7350" s="1"/>
      <c r="Y7350" s="4"/>
      <c r="Z7350" s="5"/>
    </row>
    <row r="7351" spans="16:26" x14ac:dyDescent="0.25">
      <c r="P7351" s="3"/>
      <c r="V7351" s="1"/>
      <c r="Y7351" s="4"/>
      <c r="Z7351" s="5"/>
    </row>
    <row r="7352" spans="16:26" x14ac:dyDescent="0.25">
      <c r="P7352" s="3"/>
      <c r="V7352" s="1"/>
      <c r="Y7352" s="4"/>
      <c r="Z7352" s="5"/>
    </row>
    <row r="7353" spans="16:26" x14ac:dyDescent="0.25">
      <c r="P7353" s="3"/>
      <c r="V7353" s="1"/>
      <c r="Y7353" s="4"/>
      <c r="Z7353" s="5"/>
    </row>
    <row r="7354" spans="16:26" x14ac:dyDescent="0.25">
      <c r="P7354" s="3"/>
      <c r="V7354" s="1"/>
      <c r="Y7354" s="4"/>
      <c r="Z7354" s="5"/>
    </row>
    <row r="7355" spans="16:26" x14ac:dyDescent="0.25">
      <c r="P7355" s="3"/>
      <c r="V7355" s="1"/>
      <c r="Y7355" s="4"/>
      <c r="Z7355" s="5"/>
    </row>
    <row r="7356" spans="16:26" x14ac:dyDescent="0.25">
      <c r="P7356" s="3"/>
      <c r="V7356" s="1"/>
      <c r="Y7356" s="4"/>
      <c r="Z7356" s="5"/>
    </row>
    <row r="7357" spans="16:26" x14ac:dyDescent="0.25">
      <c r="P7357" s="3"/>
      <c r="V7357" s="1"/>
      <c r="Y7357" s="4"/>
      <c r="Z7357" s="5"/>
    </row>
    <row r="7358" spans="16:26" x14ac:dyDescent="0.25">
      <c r="P7358" s="3"/>
      <c r="V7358" s="1"/>
      <c r="Y7358" s="4"/>
      <c r="Z7358" s="5"/>
    </row>
    <row r="7359" spans="16:26" x14ac:dyDescent="0.25">
      <c r="P7359" s="3"/>
      <c r="V7359" s="1"/>
      <c r="Y7359" s="4"/>
      <c r="Z7359" s="5"/>
    </row>
    <row r="7360" spans="16:26" x14ac:dyDescent="0.25">
      <c r="P7360" s="3"/>
      <c r="V7360" s="1"/>
      <c r="Y7360" s="4"/>
      <c r="Z7360" s="5"/>
    </row>
    <row r="7361" spans="16:26" x14ac:dyDescent="0.25">
      <c r="P7361" s="3"/>
      <c r="V7361" s="1"/>
      <c r="Y7361" s="4"/>
      <c r="Z7361" s="5"/>
    </row>
    <row r="7362" spans="16:26" x14ac:dyDescent="0.25">
      <c r="P7362" s="3"/>
      <c r="V7362" s="1"/>
      <c r="Y7362" s="4"/>
      <c r="Z7362" s="5"/>
    </row>
    <row r="7363" spans="16:26" x14ac:dyDescent="0.25">
      <c r="P7363" s="3"/>
      <c r="V7363" s="1"/>
      <c r="Y7363" s="4"/>
      <c r="Z7363" s="5"/>
    </row>
    <row r="7364" spans="16:26" x14ac:dyDescent="0.25">
      <c r="P7364" s="3"/>
      <c r="V7364" s="1"/>
      <c r="Y7364" s="4"/>
      <c r="Z7364" s="5"/>
    </row>
    <row r="7365" spans="16:26" x14ac:dyDescent="0.25">
      <c r="P7365" s="3"/>
      <c r="V7365" s="1"/>
      <c r="Y7365" s="4"/>
      <c r="Z7365" s="5"/>
    </row>
    <row r="7366" spans="16:26" x14ac:dyDescent="0.25">
      <c r="P7366" s="3"/>
      <c r="V7366" s="1"/>
      <c r="Y7366" s="4"/>
      <c r="Z7366" s="5"/>
    </row>
    <row r="7367" spans="16:26" x14ac:dyDescent="0.25">
      <c r="P7367" s="3"/>
      <c r="V7367" s="1"/>
      <c r="Y7367" s="4"/>
      <c r="Z7367" s="5"/>
    </row>
    <row r="7368" spans="16:26" x14ac:dyDescent="0.25">
      <c r="P7368" s="3"/>
      <c r="V7368" s="1"/>
      <c r="Y7368" s="4"/>
      <c r="Z7368" s="5"/>
    </row>
    <row r="7369" spans="16:26" x14ac:dyDescent="0.25">
      <c r="P7369" s="3"/>
      <c r="V7369" s="1"/>
      <c r="Y7369" s="4"/>
      <c r="Z7369" s="5"/>
    </row>
    <row r="7370" spans="16:26" x14ac:dyDescent="0.25">
      <c r="P7370" s="3"/>
      <c r="V7370" s="1"/>
      <c r="Y7370" s="4"/>
      <c r="Z7370" s="5"/>
    </row>
    <row r="7371" spans="16:26" x14ac:dyDescent="0.25">
      <c r="P7371" s="3"/>
      <c r="V7371" s="1"/>
      <c r="Y7371" s="4"/>
      <c r="Z7371" s="5"/>
    </row>
    <row r="7372" spans="16:26" x14ac:dyDescent="0.25">
      <c r="P7372" s="3"/>
      <c r="V7372" s="1"/>
      <c r="Y7372" s="4"/>
      <c r="Z7372" s="5"/>
    </row>
    <row r="7373" spans="16:26" x14ac:dyDescent="0.25">
      <c r="P7373" s="3"/>
      <c r="V7373" s="1"/>
      <c r="Y7373" s="4"/>
      <c r="Z7373" s="5"/>
    </row>
    <row r="7374" spans="16:26" x14ac:dyDescent="0.25">
      <c r="P7374" s="3"/>
      <c r="V7374" s="1"/>
      <c r="Y7374" s="4"/>
      <c r="Z7374" s="5"/>
    </row>
    <row r="7375" spans="16:26" x14ac:dyDescent="0.25">
      <c r="P7375" s="3"/>
      <c r="V7375" s="1"/>
      <c r="Y7375" s="4"/>
      <c r="Z7375" s="5"/>
    </row>
    <row r="7376" spans="16:26" x14ac:dyDescent="0.25">
      <c r="P7376" s="3"/>
      <c r="V7376" s="1"/>
      <c r="Y7376" s="4"/>
      <c r="Z7376" s="5"/>
    </row>
    <row r="7377" spans="16:26" x14ac:dyDescent="0.25">
      <c r="P7377" s="3"/>
      <c r="V7377" s="1"/>
      <c r="Y7377" s="4"/>
      <c r="Z7377" s="5"/>
    </row>
    <row r="7378" spans="16:26" x14ac:dyDescent="0.25">
      <c r="P7378" s="3"/>
      <c r="V7378" s="1"/>
      <c r="Y7378" s="4"/>
      <c r="Z7378" s="5"/>
    </row>
    <row r="7379" spans="16:26" x14ac:dyDescent="0.25">
      <c r="P7379" s="3"/>
      <c r="V7379" s="1"/>
      <c r="Y7379" s="4"/>
      <c r="Z7379" s="5"/>
    </row>
    <row r="7380" spans="16:26" x14ac:dyDescent="0.25">
      <c r="P7380" s="3"/>
      <c r="V7380" s="1"/>
      <c r="Y7380" s="4"/>
      <c r="Z7380" s="5"/>
    </row>
    <row r="7381" spans="16:26" x14ac:dyDescent="0.25">
      <c r="P7381" s="3"/>
      <c r="V7381" s="1"/>
      <c r="Y7381" s="4"/>
      <c r="Z7381" s="5"/>
    </row>
    <row r="7382" spans="16:26" x14ac:dyDescent="0.25">
      <c r="P7382" s="3"/>
      <c r="V7382" s="1"/>
      <c r="Y7382" s="4"/>
      <c r="Z7382" s="5"/>
    </row>
    <row r="7383" spans="16:26" x14ac:dyDescent="0.25">
      <c r="P7383" s="3"/>
      <c r="V7383" s="1"/>
      <c r="Y7383" s="4"/>
      <c r="Z7383" s="5"/>
    </row>
    <row r="7384" spans="16:26" x14ac:dyDescent="0.25">
      <c r="P7384" s="3"/>
      <c r="V7384" s="1"/>
      <c r="Y7384" s="4"/>
      <c r="Z7384" s="5"/>
    </row>
    <row r="7385" spans="16:26" x14ac:dyDescent="0.25">
      <c r="P7385" s="3"/>
      <c r="V7385" s="1"/>
      <c r="Y7385" s="4"/>
      <c r="Z7385" s="5"/>
    </row>
    <row r="7386" spans="16:26" x14ac:dyDescent="0.25">
      <c r="P7386" s="3"/>
      <c r="V7386" s="1"/>
      <c r="Y7386" s="4"/>
      <c r="Z7386" s="5"/>
    </row>
    <row r="7387" spans="16:26" x14ac:dyDescent="0.25">
      <c r="P7387" s="3"/>
      <c r="V7387" s="1"/>
      <c r="Y7387" s="4"/>
      <c r="Z7387" s="5"/>
    </row>
    <row r="7388" spans="16:26" x14ac:dyDescent="0.25">
      <c r="P7388" s="3"/>
      <c r="V7388" s="1"/>
      <c r="Y7388" s="4"/>
      <c r="Z7388" s="5"/>
    </row>
    <row r="7389" spans="16:26" x14ac:dyDescent="0.25">
      <c r="P7389" s="3"/>
      <c r="V7389" s="1"/>
      <c r="Y7389" s="4"/>
      <c r="Z7389" s="5"/>
    </row>
    <row r="7390" spans="16:26" x14ac:dyDescent="0.25">
      <c r="P7390" s="3"/>
      <c r="V7390" s="1"/>
      <c r="Y7390" s="4"/>
      <c r="Z7390" s="5"/>
    </row>
    <row r="7391" spans="16:26" x14ac:dyDescent="0.25">
      <c r="P7391" s="3"/>
      <c r="V7391" s="1"/>
      <c r="Y7391" s="4"/>
      <c r="Z7391" s="5"/>
    </row>
    <row r="7392" spans="16:26" x14ac:dyDescent="0.25">
      <c r="P7392" s="3"/>
      <c r="V7392" s="1"/>
      <c r="Y7392" s="4"/>
      <c r="Z7392" s="5"/>
    </row>
    <row r="7393" spans="16:26" x14ac:dyDescent="0.25">
      <c r="P7393" s="3"/>
      <c r="V7393" s="1"/>
      <c r="Y7393" s="4"/>
      <c r="Z7393" s="5"/>
    </row>
    <row r="7394" spans="16:26" x14ac:dyDescent="0.25">
      <c r="P7394" s="3"/>
      <c r="V7394" s="1"/>
      <c r="Y7394" s="4"/>
      <c r="Z7394" s="5"/>
    </row>
    <row r="7395" spans="16:26" x14ac:dyDescent="0.25">
      <c r="P7395" s="3"/>
      <c r="V7395" s="1"/>
      <c r="Y7395" s="4"/>
      <c r="Z7395" s="5"/>
    </row>
    <row r="7396" spans="16:26" x14ac:dyDescent="0.25">
      <c r="P7396" s="3"/>
      <c r="V7396" s="1"/>
      <c r="Y7396" s="4"/>
      <c r="Z7396" s="5"/>
    </row>
    <row r="7397" spans="16:26" x14ac:dyDescent="0.25">
      <c r="P7397" s="3"/>
      <c r="V7397" s="1"/>
      <c r="Y7397" s="4"/>
      <c r="Z7397" s="5"/>
    </row>
    <row r="7398" spans="16:26" x14ac:dyDescent="0.25">
      <c r="P7398" s="3"/>
      <c r="V7398" s="1"/>
      <c r="Y7398" s="4"/>
      <c r="Z7398" s="5"/>
    </row>
    <row r="7399" spans="16:26" x14ac:dyDescent="0.25">
      <c r="P7399" s="3"/>
      <c r="V7399" s="1"/>
      <c r="Y7399" s="4"/>
      <c r="Z7399" s="5"/>
    </row>
    <row r="7400" spans="16:26" x14ac:dyDescent="0.25">
      <c r="P7400" s="3"/>
      <c r="V7400" s="1"/>
      <c r="Y7400" s="4"/>
      <c r="Z7400" s="5"/>
    </row>
    <row r="7401" spans="16:26" x14ac:dyDescent="0.25">
      <c r="P7401" s="3"/>
      <c r="V7401" s="1"/>
      <c r="Y7401" s="4"/>
      <c r="Z7401" s="5"/>
    </row>
    <row r="7402" spans="16:26" x14ac:dyDescent="0.25">
      <c r="P7402" s="3"/>
      <c r="V7402" s="1"/>
      <c r="Y7402" s="4"/>
      <c r="Z7402" s="5"/>
    </row>
    <row r="7403" spans="16:26" x14ac:dyDescent="0.25">
      <c r="P7403" s="3"/>
      <c r="V7403" s="1"/>
      <c r="Y7403" s="4"/>
      <c r="Z7403" s="5"/>
    </row>
    <row r="7404" spans="16:26" x14ac:dyDescent="0.25">
      <c r="P7404" s="3"/>
      <c r="V7404" s="1"/>
      <c r="Y7404" s="4"/>
      <c r="Z7404" s="5"/>
    </row>
    <row r="7405" spans="16:26" x14ac:dyDescent="0.25">
      <c r="P7405" s="3"/>
      <c r="V7405" s="1"/>
      <c r="Y7405" s="4"/>
      <c r="Z7405" s="5"/>
    </row>
    <row r="7406" spans="16:26" x14ac:dyDescent="0.25">
      <c r="P7406" s="3"/>
      <c r="V7406" s="1"/>
      <c r="Y7406" s="4"/>
      <c r="Z7406" s="5"/>
    </row>
    <row r="7407" spans="16:26" x14ac:dyDescent="0.25">
      <c r="P7407" s="3"/>
      <c r="V7407" s="1"/>
      <c r="Y7407" s="4"/>
      <c r="Z7407" s="5"/>
    </row>
    <row r="7408" spans="16:26" x14ac:dyDescent="0.25">
      <c r="P7408" s="3"/>
      <c r="V7408" s="1"/>
      <c r="Y7408" s="4"/>
      <c r="Z7408" s="5"/>
    </row>
    <row r="7409" spans="16:26" x14ac:dyDescent="0.25">
      <c r="P7409" s="3"/>
      <c r="V7409" s="1"/>
      <c r="Y7409" s="4"/>
      <c r="Z7409" s="5"/>
    </row>
    <row r="7410" spans="16:26" x14ac:dyDescent="0.25">
      <c r="P7410" s="3"/>
      <c r="V7410" s="1"/>
      <c r="Y7410" s="4"/>
      <c r="Z7410" s="5"/>
    </row>
    <row r="7411" spans="16:26" x14ac:dyDescent="0.25">
      <c r="P7411" s="3"/>
      <c r="V7411" s="1"/>
      <c r="Y7411" s="4"/>
      <c r="Z7411" s="5"/>
    </row>
    <row r="7412" spans="16:26" x14ac:dyDescent="0.25">
      <c r="P7412" s="3"/>
      <c r="V7412" s="1"/>
      <c r="Y7412" s="4"/>
      <c r="Z7412" s="5"/>
    </row>
    <row r="7413" spans="16:26" x14ac:dyDescent="0.25">
      <c r="P7413" s="3"/>
      <c r="V7413" s="1"/>
      <c r="Y7413" s="4"/>
      <c r="Z7413" s="5"/>
    </row>
    <row r="7414" spans="16:26" x14ac:dyDescent="0.25">
      <c r="P7414" s="3"/>
      <c r="V7414" s="1"/>
      <c r="Y7414" s="4"/>
      <c r="Z7414" s="5"/>
    </row>
    <row r="7415" spans="16:26" x14ac:dyDescent="0.25">
      <c r="P7415" s="3"/>
      <c r="V7415" s="1"/>
      <c r="Y7415" s="4"/>
      <c r="Z7415" s="5"/>
    </row>
    <row r="7416" spans="16:26" x14ac:dyDescent="0.25">
      <c r="P7416" s="3"/>
      <c r="V7416" s="1"/>
      <c r="Y7416" s="4"/>
      <c r="Z7416" s="5"/>
    </row>
    <row r="7417" spans="16:26" x14ac:dyDescent="0.25">
      <c r="P7417" s="3"/>
      <c r="V7417" s="1"/>
      <c r="Y7417" s="4"/>
      <c r="Z7417" s="5"/>
    </row>
    <row r="7418" spans="16:26" x14ac:dyDescent="0.25">
      <c r="P7418" s="3"/>
      <c r="V7418" s="1"/>
      <c r="Y7418" s="4"/>
      <c r="Z7418" s="5"/>
    </row>
    <row r="7419" spans="16:26" x14ac:dyDescent="0.25">
      <c r="P7419" s="3"/>
      <c r="V7419" s="1"/>
      <c r="Y7419" s="4"/>
      <c r="Z7419" s="5"/>
    </row>
    <row r="7420" spans="16:26" x14ac:dyDescent="0.25">
      <c r="P7420" s="3"/>
      <c r="V7420" s="1"/>
      <c r="Y7420" s="4"/>
      <c r="Z7420" s="5"/>
    </row>
    <row r="7421" spans="16:26" x14ac:dyDescent="0.25">
      <c r="P7421" s="3"/>
      <c r="V7421" s="1"/>
      <c r="Y7421" s="4"/>
      <c r="Z7421" s="5"/>
    </row>
    <row r="7422" spans="16:26" x14ac:dyDescent="0.25">
      <c r="P7422" s="3"/>
      <c r="V7422" s="1"/>
      <c r="Y7422" s="4"/>
      <c r="Z7422" s="5"/>
    </row>
    <row r="7423" spans="16:26" x14ac:dyDescent="0.25">
      <c r="P7423" s="3"/>
      <c r="V7423" s="1"/>
      <c r="Y7423" s="4"/>
      <c r="Z7423" s="5"/>
    </row>
    <row r="7424" spans="16:26" x14ac:dyDescent="0.25">
      <c r="P7424" s="3"/>
      <c r="V7424" s="1"/>
      <c r="Y7424" s="4"/>
      <c r="Z7424" s="5"/>
    </row>
    <row r="7425" spans="16:26" x14ac:dyDescent="0.25">
      <c r="P7425" s="3"/>
      <c r="V7425" s="1"/>
      <c r="Y7425" s="4"/>
      <c r="Z7425" s="5"/>
    </row>
    <row r="7426" spans="16:26" x14ac:dyDescent="0.25">
      <c r="P7426" s="3"/>
      <c r="V7426" s="1"/>
      <c r="Y7426" s="4"/>
      <c r="Z7426" s="5"/>
    </row>
    <row r="7427" spans="16:26" x14ac:dyDescent="0.25">
      <c r="P7427" s="3"/>
      <c r="V7427" s="1"/>
      <c r="Y7427" s="4"/>
      <c r="Z7427" s="5"/>
    </row>
    <row r="7428" spans="16:26" x14ac:dyDescent="0.25">
      <c r="P7428" s="3"/>
      <c r="V7428" s="1"/>
      <c r="Y7428" s="4"/>
      <c r="Z7428" s="5"/>
    </row>
    <row r="7429" spans="16:26" x14ac:dyDescent="0.25">
      <c r="P7429" s="3"/>
      <c r="V7429" s="1"/>
      <c r="Y7429" s="4"/>
      <c r="Z7429" s="5"/>
    </row>
    <row r="7430" spans="16:26" x14ac:dyDescent="0.25">
      <c r="P7430" s="3"/>
      <c r="V7430" s="1"/>
      <c r="Y7430" s="4"/>
      <c r="Z7430" s="5"/>
    </row>
    <row r="7431" spans="16:26" x14ac:dyDescent="0.25">
      <c r="P7431" s="3"/>
      <c r="V7431" s="1"/>
      <c r="Y7431" s="4"/>
      <c r="Z7431" s="5"/>
    </row>
    <row r="7432" spans="16:26" x14ac:dyDescent="0.25">
      <c r="P7432" s="3"/>
      <c r="V7432" s="1"/>
      <c r="Y7432" s="4"/>
      <c r="Z7432" s="5"/>
    </row>
    <row r="7433" spans="16:26" x14ac:dyDescent="0.25">
      <c r="P7433" s="3"/>
      <c r="V7433" s="1"/>
      <c r="Y7433" s="4"/>
      <c r="Z7433" s="5"/>
    </row>
    <row r="7434" spans="16:26" x14ac:dyDescent="0.25">
      <c r="P7434" s="3"/>
      <c r="V7434" s="1"/>
      <c r="Y7434" s="4"/>
      <c r="Z7434" s="5"/>
    </row>
    <row r="7435" spans="16:26" x14ac:dyDescent="0.25">
      <c r="P7435" s="3"/>
      <c r="V7435" s="1"/>
      <c r="Y7435" s="4"/>
      <c r="Z7435" s="5"/>
    </row>
    <row r="7436" spans="16:26" x14ac:dyDescent="0.25">
      <c r="P7436" s="3"/>
      <c r="V7436" s="1"/>
      <c r="Y7436" s="4"/>
      <c r="Z7436" s="5"/>
    </row>
    <row r="7437" spans="16:26" x14ac:dyDescent="0.25">
      <c r="P7437" s="3"/>
      <c r="V7437" s="1"/>
      <c r="Y7437" s="4"/>
      <c r="Z7437" s="5"/>
    </row>
    <row r="7438" spans="16:26" x14ac:dyDescent="0.25">
      <c r="P7438" s="3"/>
      <c r="V7438" s="1"/>
      <c r="Y7438" s="4"/>
      <c r="Z7438" s="5"/>
    </row>
    <row r="7439" spans="16:26" x14ac:dyDescent="0.25">
      <c r="P7439" s="3"/>
      <c r="V7439" s="1"/>
      <c r="Y7439" s="4"/>
      <c r="Z7439" s="5"/>
    </row>
    <row r="7440" spans="16:26" x14ac:dyDescent="0.25">
      <c r="P7440" s="3"/>
      <c r="V7440" s="1"/>
      <c r="Y7440" s="4"/>
      <c r="Z7440" s="5"/>
    </row>
    <row r="7441" spans="16:26" x14ac:dyDescent="0.25">
      <c r="P7441" s="3"/>
      <c r="V7441" s="1"/>
      <c r="Y7441" s="4"/>
      <c r="Z7441" s="5"/>
    </row>
    <row r="7442" spans="16:26" x14ac:dyDescent="0.25">
      <c r="P7442" s="3"/>
      <c r="V7442" s="1"/>
      <c r="Y7442" s="4"/>
      <c r="Z7442" s="5"/>
    </row>
    <row r="7443" spans="16:26" x14ac:dyDescent="0.25">
      <c r="P7443" s="3"/>
      <c r="V7443" s="1"/>
      <c r="Y7443" s="4"/>
      <c r="Z7443" s="5"/>
    </row>
    <row r="7444" spans="16:26" x14ac:dyDescent="0.25">
      <c r="P7444" s="3"/>
      <c r="V7444" s="1"/>
      <c r="Y7444" s="4"/>
      <c r="Z7444" s="5"/>
    </row>
    <row r="7445" spans="16:26" x14ac:dyDescent="0.25">
      <c r="P7445" s="3"/>
      <c r="V7445" s="1"/>
      <c r="Y7445" s="4"/>
      <c r="Z7445" s="5"/>
    </row>
    <row r="7446" spans="16:26" x14ac:dyDescent="0.25">
      <c r="P7446" s="3"/>
      <c r="V7446" s="1"/>
      <c r="Y7446" s="4"/>
      <c r="Z7446" s="5"/>
    </row>
    <row r="7447" spans="16:26" x14ac:dyDescent="0.25">
      <c r="P7447" s="3"/>
      <c r="V7447" s="1"/>
      <c r="Y7447" s="4"/>
      <c r="Z7447" s="5"/>
    </row>
    <row r="7448" spans="16:26" x14ac:dyDescent="0.25">
      <c r="P7448" s="3"/>
      <c r="V7448" s="1"/>
      <c r="Y7448" s="4"/>
      <c r="Z7448" s="5"/>
    </row>
    <row r="7449" spans="16:26" x14ac:dyDescent="0.25">
      <c r="P7449" s="3"/>
      <c r="V7449" s="1"/>
      <c r="Y7449" s="4"/>
      <c r="Z7449" s="5"/>
    </row>
    <row r="7450" spans="16:26" x14ac:dyDescent="0.25">
      <c r="P7450" s="3"/>
      <c r="V7450" s="1"/>
      <c r="Y7450" s="4"/>
      <c r="Z7450" s="5"/>
    </row>
    <row r="7451" spans="16:26" x14ac:dyDescent="0.25">
      <c r="P7451" s="3"/>
      <c r="V7451" s="1"/>
      <c r="Y7451" s="4"/>
      <c r="Z7451" s="5"/>
    </row>
    <row r="7452" spans="16:26" x14ac:dyDescent="0.25">
      <c r="P7452" s="3"/>
      <c r="V7452" s="1"/>
      <c r="Y7452" s="4"/>
      <c r="Z7452" s="5"/>
    </row>
    <row r="7453" spans="16:26" x14ac:dyDescent="0.25">
      <c r="P7453" s="3"/>
      <c r="V7453" s="1"/>
      <c r="Y7453" s="4"/>
      <c r="Z7453" s="5"/>
    </row>
    <row r="7454" spans="16:26" x14ac:dyDescent="0.25">
      <c r="P7454" s="3"/>
      <c r="V7454" s="1"/>
      <c r="Y7454" s="4"/>
      <c r="Z7454" s="5"/>
    </row>
    <row r="7455" spans="16:26" x14ac:dyDescent="0.25">
      <c r="P7455" s="3"/>
      <c r="V7455" s="1"/>
      <c r="Y7455" s="4"/>
      <c r="Z7455" s="5"/>
    </row>
    <row r="7456" spans="16:26" x14ac:dyDescent="0.25">
      <c r="P7456" s="3"/>
      <c r="V7456" s="1"/>
      <c r="Y7456" s="4"/>
      <c r="Z7456" s="5"/>
    </row>
    <row r="7457" spans="16:26" x14ac:dyDescent="0.25">
      <c r="P7457" s="3"/>
      <c r="V7457" s="1"/>
      <c r="Y7457" s="4"/>
      <c r="Z7457" s="5"/>
    </row>
    <row r="7458" spans="16:26" x14ac:dyDescent="0.25">
      <c r="P7458" s="3"/>
      <c r="V7458" s="1"/>
      <c r="Y7458" s="4"/>
      <c r="Z7458" s="5"/>
    </row>
    <row r="7459" spans="16:26" x14ac:dyDescent="0.25">
      <c r="P7459" s="3"/>
      <c r="V7459" s="1"/>
      <c r="Y7459" s="4"/>
      <c r="Z7459" s="5"/>
    </row>
    <row r="7460" spans="16:26" x14ac:dyDescent="0.25">
      <c r="P7460" s="3"/>
      <c r="V7460" s="1"/>
      <c r="Y7460" s="4"/>
      <c r="Z7460" s="5"/>
    </row>
    <row r="7461" spans="16:26" x14ac:dyDescent="0.25">
      <c r="P7461" s="3"/>
      <c r="V7461" s="1"/>
      <c r="Y7461" s="4"/>
      <c r="Z7461" s="5"/>
    </row>
    <row r="7462" spans="16:26" x14ac:dyDescent="0.25">
      <c r="P7462" s="3"/>
      <c r="V7462" s="1"/>
      <c r="Y7462" s="4"/>
      <c r="Z7462" s="5"/>
    </row>
    <row r="7463" spans="16:26" x14ac:dyDescent="0.25">
      <c r="P7463" s="3"/>
      <c r="V7463" s="1"/>
      <c r="Y7463" s="4"/>
      <c r="Z7463" s="5"/>
    </row>
    <row r="7464" spans="16:26" x14ac:dyDescent="0.25">
      <c r="P7464" s="3"/>
      <c r="V7464" s="1"/>
      <c r="Y7464" s="4"/>
      <c r="Z7464" s="5"/>
    </row>
    <row r="7465" spans="16:26" x14ac:dyDescent="0.25">
      <c r="P7465" s="3"/>
      <c r="V7465" s="1"/>
      <c r="Y7465" s="4"/>
      <c r="Z7465" s="5"/>
    </row>
    <row r="7466" spans="16:26" x14ac:dyDescent="0.25">
      <c r="P7466" s="3"/>
      <c r="V7466" s="1"/>
      <c r="Y7466" s="4"/>
      <c r="Z7466" s="5"/>
    </row>
    <row r="7467" spans="16:26" x14ac:dyDescent="0.25">
      <c r="P7467" s="3"/>
      <c r="V7467" s="1"/>
      <c r="Y7467" s="4"/>
      <c r="Z7467" s="5"/>
    </row>
    <row r="7468" spans="16:26" x14ac:dyDescent="0.25">
      <c r="P7468" s="3"/>
      <c r="V7468" s="1"/>
      <c r="Y7468" s="4"/>
      <c r="Z7468" s="5"/>
    </row>
    <row r="7469" spans="16:26" x14ac:dyDescent="0.25">
      <c r="P7469" s="3"/>
      <c r="V7469" s="1"/>
      <c r="Y7469" s="4"/>
      <c r="Z7469" s="5"/>
    </row>
    <row r="7470" spans="16:26" x14ac:dyDescent="0.25">
      <c r="P7470" s="3"/>
      <c r="V7470" s="1"/>
      <c r="Y7470" s="4"/>
      <c r="Z7470" s="5"/>
    </row>
    <row r="7471" spans="16:26" x14ac:dyDescent="0.25">
      <c r="P7471" s="3"/>
      <c r="V7471" s="1"/>
      <c r="Y7471" s="4"/>
      <c r="Z7471" s="5"/>
    </row>
    <row r="7472" spans="16:26" x14ac:dyDescent="0.25">
      <c r="P7472" s="3"/>
      <c r="V7472" s="1"/>
      <c r="Y7472" s="4"/>
      <c r="Z7472" s="5"/>
    </row>
    <row r="7473" spans="16:26" x14ac:dyDescent="0.25">
      <c r="P7473" s="3"/>
      <c r="V7473" s="1"/>
      <c r="Y7473" s="4"/>
      <c r="Z7473" s="5"/>
    </row>
    <row r="7474" spans="16:26" x14ac:dyDescent="0.25">
      <c r="P7474" s="3"/>
      <c r="V7474" s="1"/>
      <c r="Y7474" s="4"/>
      <c r="Z7474" s="5"/>
    </row>
    <row r="7475" spans="16:26" x14ac:dyDescent="0.25">
      <c r="P7475" s="3"/>
      <c r="V7475" s="1"/>
      <c r="Y7475" s="4"/>
      <c r="Z7475" s="5"/>
    </row>
    <row r="7476" spans="16:26" x14ac:dyDescent="0.25">
      <c r="P7476" s="3"/>
      <c r="V7476" s="1"/>
      <c r="Y7476" s="4"/>
      <c r="Z7476" s="5"/>
    </row>
    <row r="7477" spans="16:26" x14ac:dyDescent="0.25">
      <c r="P7477" s="3"/>
      <c r="V7477" s="1"/>
      <c r="Y7477" s="4"/>
      <c r="Z7477" s="5"/>
    </row>
    <row r="7478" spans="16:26" x14ac:dyDescent="0.25">
      <c r="P7478" s="3"/>
      <c r="V7478" s="1"/>
      <c r="Y7478" s="4"/>
      <c r="Z7478" s="5"/>
    </row>
    <row r="7479" spans="16:26" x14ac:dyDescent="0.25">
      <c r="P7479" s="3"/>
      <c r="V7479" s="1"/>
      <c r="Y7479" s="4"/>
      <c r="Z7479" s="5"/>
    </row>
    <row r="7480" spans="16:26" x14ac:dyDescent="0.25">
      <c r="P7480" s="3"/>
      <c r="V7480" s="1"/>
      <c r="Y7480" s="4"/>
      <c r="Z7480" s="5"/>
    </row>
    <row r="7481" spans="16:26" x14ac:dyDescent="0.25">
      <c r="P7481" s="3"/>
      <c r="V7481" s="1"/>
      <c r="Y7481" s="4"/>
      <c r="Z7481" s="5"/>
    </row>
    <row r="7482" spans="16:26" x14ac:dyDescent="0.25">
      <c r="P7482" s="3"/>
      <c r="V7482" s="1"/>
      <c r="Y7482" s="4"/>
      <c r="Z7482" s="5"/>
    </row>
    <row r="7483" spans="16:26" x14ac:dyDescent="0.25">
      <c r="P7483" s="3"/>
      <c r="V7483" s="1"/>
      <c r="Y7483" s="4"/>
      <c r="Z7483" s="5"/>
    </row>
    <row r="7484" spans="16:26" x14ac:dyDescent="0.25">
      <c r="P7484" s="3"/>
      <c r="V7484" s="1"/>
      <c r="Y7484" s="4"/>
      <c r="Z7484" s="5"/>
    </row>
    <row r="7485" spans="16:26" x14ac:dyDescent="0.25">
      <c r="P7485" s="3"/>
      <c r="V7485" s="1"/>
      <c r="Y7485" s="4"/>
      <c r="Z7485" s="5"/>
    </row>
    <row r="7486" spans="16:26" x14ac:dyDescent="0.25">
      <c r="P7486" s="3"/>
      <c r="V7486" s="1"/>
      <c r="Y7486" s="4"/>
      <c r="Z7486" s="5"/>
    </row>
    <row r="7487" spans="16:26" x14ac:dyDescent="0.25">
      <c r="P7487" s="3"/>
      <c r="V7487" s="1"/>
      <c r="Y7487" s="4"/>
      <c r="Z7487" s="5"/>
    </row>
    <row r="7488" spans="16:26" x14ac:dyDescent="0.25">
      <c r="P7488" s="3"/>
      <c r="V7488" s="1"/>
      <c r="Y7488" s="4"/>
      <c r="Z7488" s="5"/>
    </row>
    <row r="7489" spans="16:26" x14ac:dyDescent="0.25">
      <c r="P7489" s="3"/>
      <c r="V7489" s="1"/>
      <c r="Y7489" s="4"/>
      <c r="Z7489" s="5"/>
    </row>
    <row r="7490" spans="16:26" x14ac:dyDescent="0.25">
      <c r="P7490" s="3"/>
      <c r="V7490" s="1"/>
      <c r="Y7490" s="4"/>
      <c r="Z7490" s="5"/>
    </row>
    <row r="7491" spans="16:26" x14ac:dyDescent="0.25">
      <c r="P7491" s="3"/>
      <c r="V7491" s="1"/>
      <c r="Y7491" s="4"/>
      <c r="Z7491" s="5"/>
    </row>
    <row r="7492" spans="16:26" x14ac:dyDescent="0.25">
      <c r="P7492" s="3"/>
      <c r="V7492" s="1"/>
      <c r="Y7492" s="4"/>
      <c r="Z7492" s="5"/>
    </row>
    <row r="7493" spans="16:26" x14ac:dyDescent="0.25">
      <c r="P7493" s="3"/>
      <c r="V7493" s="1"/>
      <c r="Y7493" s="4"/>
      <c r="Z7493" s="5"/>
    </row>
    <row r="7494" spans="16:26" x14ac:dyDescent="0.25">
      <c r="P7494" s="3"/>
      <c r="V7494" s="1"/>
      <c r="Y7494" s="4"/>
      <c r="Z7494" s="5"/>
    </row>
    <row r="7495" spans="16:26" x14ac:dyDescent="0.25">
      <c r="P7495" s="3"/>
      <c r="V7495" s="1"/>
      <c r="Y7495" s="4"/>
      <c r="Z7495" s="5"/>
    </row>
    <row r="7496" spans="16:26" x14ac:dyDescent="0.25">
      <c r="P7496" s="3"/>
      <c r="V7496" s="1"/>
      <c r="Y7496" s="4"/>
      <c r="Z7496" s="5"/>
    </row>
    <row r="7497" spans="16:26" x14ac:dyDescent="0.25">
      <c r="P7497" s="3"/>
      <c r="V7497" s="1"/>
      <c r="Y7497" s="4"/>
      <c r="Z7497" s="5"/>
    </row>
    <row r="7498" spans="16:26" x14ac:dyDescent="0.25">
      <c r="P7498" s="3"/>
      <c r="V7498" s="1"/>
      <c r="Y7498" s="4"/>
      <c r="Z7498" s="5"/>
    </row>
    <row r="7499" spans="16:26" x14ac:dyDescent="0.25">
      <c r="P7499" s="3"/>
      <c r="V7499" s="1"/>
      <c r="Y7499" s="4"/>
      <c r="Z7499" s="5"/>
    </row>
    <row r="7500" spans="16:26" x14ac:dyDescent="0.25">
      <c r="P7500" s="3"/>
      <c r="V7500" s="1"/>
      <c r="Y7500" s="4"/>
      <c r="Z7500" s="5"/>
    </row>
    <row r="7501" spans="16:26" x14ac:dyDescent="0.25">
      <c r="P7501" s="3"/>
      <c r="V7501" s="1"/>
      <c r="Y7501" s="4"/>
      <c r="Z7501" s="5"/>
    </row>
    <row r="7502" spans="16:26" x14ac:dyDescent="0.25">
      <c r="P7502" s="3"/>
      <c r="V7502" s="1"/>
      <c r="Y7502" s="4"/>
      <c r="Z7502" s="5"/>
    </row>
    <row r="7503" spans="16:26" x14ac:dyDescent="0.25">
      <c r="P7503" s="3"/>
      <c r="V7503" s="1"/>
      <c r="Y7503" s="4"/>
      <c r="Z7503" s="5"/>
    </row>
    <row r="7504" spans="16:26" x14ac:dyDescent="0.25">
      <c r="P7504" s="3"/>
      <c r="V7504" s="1"/>
      <c r="Y7504" s="4"/>
      <c r="Z7504" s="5"/>
    </row>
    <row r="7505" spans="16:26" x14ac:dyDescent="0.25">
      <c r="P7505" s="3"/>
      <c r="V7505" s="1"/>
      <c r="Y7505" s="4"/>
      <c r="Z7505" s="5"/>
    </row>
    <row r="7506" spans="16:26" x14ac:dyDescent="0.25">
      <c r="P7506" s="3"/>
      <c r="V7506" s="1"/>
      <c r="Y7506" s="4"/>
      <c r="Z7506" s="5"/>
    </row>
    <row r="7507" spans="16:26" x14ac:dyDescent="0.25">
      <c r="P7507" s="3"/>
      <c r="V7507" s="1"/>
      <c r="Y7507" s="4"/>
      <c r="Z7507" s="5"/>
    </row>
    <row r="7508" spans="16:26" x14ac:dyDescent="0.25">
      <c r="P7508" s="3"/>
      <c r="V7508" s="1"/>
      <c r="Y7508" s="4"/>
      <c r="Z7508" s="5"/>
    </row>
    <row r="7509" spans="16:26" x14ac:dyDescent="0.25">
      <c r="P7509" s="3"/>
      <c r="V7509" s="1"/>
      <c r="Y7509" s="4"/>
      <c r="Z7509" s="5"/>
    </row>
    <row r="7510" spans="16:26" x14ac:dyDescent="0.25">
      <c r="P7510" s="3"/>
      <c r="V7510" s="1"/>
      <c r="Y7510" s="4"/>
      <c r="Z7510" s="5"/>
    </row>
    <row r="7511" spans="16:26" x14ac:dyDescent="0.25">
      <c r="P7511" s="3"/>
      <c r="V7511" s="1"/>
      <c r="Y7511" s="4"/>
      <c r="Z7511" s="5"/>
    </row>
    <row r="7512" spans="16:26" x14ac:dyDescent="0.25">
      <c r="P7512" s="3"/>
      <c r="V7512" s="1"/>
      <c r="Y7512" s="4"/>
      <c r="Z7512" s="5"/>
    </row>
    <row r="7513" spans="16:26" x14ac:dyDescent="0.25">
      <c r="P7513" s="3"/>
      <c r="V7513" s="1"/>
      <c r="Y7513" s="4"/>
      <c r="Z7513" s="5"/>
    </row>
    <row r="7514" spans="16:26" x14ac:dyDescent="0.25">
      <c r="P7514" s="3"/>
      <c r="V7514" s="1"/>
      <c r="Y7514" s="4"/>
      <c r="Z7514" s="5"/>
    </row>
    <row r="7515" spans="16:26" x14ac:dyDescent="0.25">
      <c r="P7515" s="3"/>
      <c r="V7515" s="1"/>
      <c r="Y7515" s="4"/>
      <c r="Z7515" s="5"/>
    </row>
    <row r="7516" spans="16:26" x14ac:dyDescent="0.25">
      <c r="P7516" s="3"/>
      <c r="V7516" s="1"/>
      <c r="Y7516" s="4"/>
      <c r="Z7516" s="5"/>
    </row>
    <row r="7517" spans="16:26" x14ac:dyDescent="0.25">
      <c r="P7517" s="3"/>
      <c r="V7517" s="1"/>
      <c r="Y7517" s="4"/>
      <c r="Z7517" s="5"/>
    </row>
    <row r="7518" spans="16:26" x14ac:dyDescent="0.25">
      <c r="P7518" s="3"/>
      <c r="V7518" s="1"/>
      <c r="Y7518" s="4"/>
      <c r="Z7518" s="5"/>
    </row>
    <row r="7519" spans="16:26" x14ac:dyDescent="0.25">
      <c r="P7519" s="3"/>
      <c r="V7519" s="1"/>
      <c r="Y7519" s="4"/>
      <c r="Z7519" s="5"/>
    </row>
    <row r="7520" spans="16:26" x14ac:dyDescent="0.25">
      <c r="P7520" s="3"/>
      <c r="V7520" s="1"/>
      <c r="Y7520" s="4"/>
      <c r="Z7520" s="5"/>
    </row>
    <row r="7521" spans="16:26" x14ac:dyDescent="0.25">
      <c r="P7521" s="3"/>
      <c r="V7521" s="1"/>
      <c r="Y7521" s="4"/>
      <c r="Z7521" s="5"/>
    </row>
    <row r="7522" spans="16:26" x14ac:dyDescent="0.25">
      <c r="P7522" s="3"/>
      <c r="V7522" s="1"/>
      <c r="Y7522" s="4"/>
      <c r="Z7522" s="5"/>
    </row>
    <row r="7523" spans="16:26" x14ac:dyDescent="0.25">
      <c r="P7523" s="3"/>
      <c r="V7523" s="1"/>
      <c r="Y7523" s="4"/>
      <c r="Z7523" s="5"/>
    </row>
    <row r="7524" spans="16:26" x14ac:dyDescent="0.25">
      <c r="P7524" s="3"/>
      <c r="V7524" s="1"/>
      <c r="Y7524" s="4"/>
      <c r="Z7524" s="5"/>
    </row>
    <row r="7525" spans="16:26" x14ac:dyDescent="0.25">
      <c r="P7525" s="3"/>
      <c r="V7525" s="1"/>
      <c r="Y7525" s="4"/>
      <c r="Z7525" s="5"/>
    </row>
    <row r="7526" spans="16:26" x14ac:dyDescent="0.25">
      <c r="P7526" s="3"/>
      <c r="V7526" s="1"/>
      <c r="Y7526" s="4"/>
      <c r="Z7526" s="5"/>
    </row>
    <row r="7527" spans="16:26" x14ac:dyDescent="0.25">
      <c r="P7527" s="3"/>
      <c r="V7527" s="1"/>
      <c r="Y7527" s="4"/>
      <c r="Z7527" s="5"/>
    </row>
    <row r="7528" spans="16:26" x14ac:dyDescent="0.25">
      <c r="P7528" s="3"/>
      <c r="V7528" s="1"/>
      <c r="Y7528" s="4"/>
      <c r="Z7528" s="5"/>
    </row>
    <row r="7529" spans="16:26" x14ac:dyDescent="0.25">
      <c r="P7529" s="3"/>
      <c r="V7529" s="1"/>
      <c r="Y7529" s="4"/>
      <c r="Z7529" s="5"/>
    </row>
    <row r="7530" spans="16:26" x14ac:dyDescent="0.25">
      <c r="P7530" s="3"/>
      <c r="V7530" s="1"/>
      <c r="Y7530" s="4"/>
      <c r="Z7530" s="5"/>
    </row>
    <row r="7531" spans="16:26" x14ac:dyDescent="0.25">
      <c r="P7531" s="3"/>
      <c r="V7531" s="1"/>
      <c r="Y7531" s="4"/>
      <c r="Z7531" s="5"/>
    </row>
    <row r="7532" spans="16:26" x14ac:dyDescent="0.25">
      <c r="P7532" s="3"/>
      <c r="V7532" s="1"/>
      <c r="Y7532" s="4"/>
      <c r="Z7532" s="5"/>
    </row>
    <row r="7533" spans="16:26" x14ac:dyDescent="0.25">
      <c r="P7533" s="3"/>
      <c r="V7533" s="1"/>
      <c r="Y7533" s="4"/>
      <c r="Z7533" s="5"/>
    </row>
    <row r="7534" spans="16:26" x14ac:dyDescent="0.25">
      <c r="P7534" s="3"/>
      <c r="V7534" s="1"/>
      <c r="Y7534" s="4"/>
      <c r="Z7534" s="5"/>
    </row>
    <row r="7535" spans="16:26" x14ac:dyDescent="0.25">
      <c r="P7535" s="3"/>
      <c r="V7535" s="1"/>
      <c r="Y7535" s="4"/>
      <c r="Z7535" s="5"/>
    </row>
    <row r="7536" spans="16:26" x14ac:dyDescent="0.25">
      <c r="P7536" s="3"/>
      <c r="V7536" s="1"/>
      <c r="Y7536" s="4"/>
      <c r="Z7536" s="5"/>
    </row>
    <row r="7537" spans="16:26" x14ac:dyDescent="0.25">
      <c r="P7537" s="3"/>
      <c r="V7537" s="1"/>
      <c r="Y7537" s="4"/>
      <c r="Z7537" s="5"/>
    </row>
    <row r="7538" spans="16:26" x14ac:dyDescent="0.25">
      <c r="P7538" s="3"/>
      <c r="V7538" s="1"/>
      <c r="Y7538" s="4"/>
      <c r="Z7538" s="5"/>
    </row>
    <row r="7539" spans="16:26" x14ac:dyDescent="0.25">
      <c r="P7539" s="3"/>
      <c r="V7539" s="1"/>
      <c r="Y7539" s="4"/>
      <c r="Z7539" s="5"/>
    </row>
    <row r="7540" spans="16:26" x14ac:dyDescent="0.25">
      <c r="P7540" s="3"/>
      <c r="V7540" s="1"/>
      <c r="Y7540" s="4"/>
      <c r="Z7540" s="5"/>
    </row>
    <row r="7541" spans="16:26" x14ac:dyDescent="0.25">
      <c r="P7541" s="3"/>
      <c r="V7541" s="1"/>
      <c r="Y7541" s="4"/>
      <c r="Z7541" s="5"/>
    </row>
    <row r="7542" spans="16:26" x14ac:dyDescent="0.25">
      <c r="P7542" s="3"/>
      <c r="V7542" s="1"/>
      <c r="Y7542" s="4"/>
      <c r="Z7542" s="5"/>
    </row>
    <row r="7543" spans="16:26" x14ac:dyDescent="0.25">
      <c r="P7543" s="3"/>
      <c r="V7543" s="1"/>
      <c r="Y7543" s="4"/>
      <c r="Z7543" s="5"/>
    </row>
    <row r="7544" spans="16:26" x14ac:dyDescent="0.25">
      <c r="P7544" s="3"/>
      <c r="V7544" s="1"/>
      <c r="Y7544" s="4"/>
      <c r="Z7544" s="5"/>
    </row>
    <row r="7545" spans="16:26" x14ac:dyDescent="0.25">
      <c r="P7545" s="3"/>
      <c r="V7545" s="1"/>
      <c r="Y7545" s="4"/>
      <c r="Z7545" s="5"/>
    </row>
    <row r="7546" spans="16:26" x14ac:dyDescent="0.25">
      <c r="P7546" s="3"/>
      <c r="V7546" s="1"/>
      <c r="Y7546" s="4"/>
      <c r="Z7546" s="5"/>
    </row>
    <row r="7547" spans="16:26" x14ac:dyDescent="0.25">
      <c r="P7547" s="3"/>
      <c r="V7547" s="1"/>
      <c r="Y7547" s="4"/>
      <c r="Z7547" s="5"/>
    </row>
    <row r="7548" spans="16:26" x14ac:dyDescent="0.25">
      <c r="P7548" s="3"/>
      <c r="V7548" s="1"/>
      <c r="Y7548" s="4"/>
      <c r="Z7548" s="5"/>
    </row>
    <row r="7549" spans="16:26" x14ac:dyDescent="0.25">
      <c r="P7549" s="3"/>
      <c r="V7549" s="1"/>
      <c r="Y7549" s="4"/>
      <c r="Z7549" s="5"/>
    </row>
    <row r="7550" spans="16:26" x14ac:dyDescent="0.25">
      <c r="P7550" s="3"/>
      <c r="V7550" s="1"/>
      <c r="Y7550" s="4"/>
      <c r="Z7550" s="5"/>
    </row>
    <row r="7551" spans="16:26" x14ac:dyDescent="0.25">
      <c r="P7551" s="3"/>
      <c r="V7551" s="1"/>
      <c r="Y7551" s="4"/>
      <c r="Z7551" s="5"/>
    </row>
    <row r="7552" spans="16:26" x14ac:dyDescent="0.25">
      <c r="P7552" s="3"/>
      <c r="V7552" s="1"/>
      <c r="Y7552" s="4"/>
      <c r="Z7552" s="5"/>
    </row>
    <row r="7553" spans="16:26" x14ac:dyDescent="0.25">
      <c r="P7553" s="3"/>
      <c r="V7553" s="1"/>
      <c r="Y7553" s="4"/>
      <c r="Z7553" s="5"/>
    </row>
    <row r="7554" spans="16:26" x14ac:dyDescent="0.25">
      <c r="P7554" s="3"/>
      <c r="V7554" s="1"/>
      <c r="Y7554" s="4"/>
      <c r="Z7554" s="5"/>
    </row>
    <row r="7555" spans="16:26" x14ac:dyDescent="0.25">
      <c r="P7555" s="3"/>
      <c r="V7555" s="1"/>
      <c r="Y7555" s="4"/>
      <c r="Z7555" s="5"/>
    </row>
    <row r="7556" spans="16:26" x14ac:dyDescent="0.25">
      <c r="P7556" s="3"/>
      <c r="V7556" s="1"/>
      <c r="Y7556" s="4"/>
      <c r="Z7556" s="5"/>
    </row>
    <row r="7557" spans="16:26" x14ac:dyDescent="0.25">
      <c r="P7557" s="3"/>
      <c r="V7557" s="1"/>
      <c r="Y7557" s="4"/>
      <c r="Z7557" s="5"/>
    </row>
    <row r="7558" spans="16:26" x14ac:dyDescent="0.25">
      <c r="P7558" s="3"/>
      <c r="V7558" s="1"/>
      <c r="Y7558" s="4"/>
      <c r="Z7558" s="5"/>
    </row>
    <row r="7559" spans="16:26" x14ac:dyDescent="0.25">
      <c r="P7559" s="3"/>
      <c r="V7559" s="1"/>
      <c r="Y7559" s="4"/>
      <c r="Z7559" s="5"/>
    </row>
    <row r="7560" spans="16:26" x14ac:dyDescent="0.25">
      <c r="P7560" s="3"/>
      <c r="V7560" s="1"/>
      <c r="Y7560" s="4"/>
      <c r="Z7560" s="5"/>
    </row>
    <row r="7561" spans="16:26" x14ac:dyDescent="0.25">
      <c r="P7561" s="3"/>
      <c r="V7561" s="1"/>
      <c r="Y7561" s="4"/>
      <c r="Z7561" s="5"/>
    </row>
    <row r="7562" spans="16:26" x14ac:dyDescent="0.25">
      <c r="P7562" s="3"/>
      <c r="V7562" s="1"/>
      <c r="Y7562" s="4"/>
      <c r="Z7562" s="5"/>
    </row>
    <row r="7563" spans="16:26" x14ac:dyDescent="0.25">
      <c r="P7563" s="3"/>
      <c r="V7563" s="1"/>
      <c r="Y7563" s="4"/>
      <c r="Z7563" s="5"/>
    </row>
    <row r="7564" spans="16:26" x14ac:dyDescent="0.25">
      <c r="P7564" s="3"/>
      <c r="V7564" s="1"/>
      <c r="Y7564" s="4"/>
      <c r="Z7564" s="5"/>
    </row>
    <row r="7565" spans="16:26" x14ac:dyDescent="0.25">
      <c r="P7565" s="3"/>
      <c r="V7565" s="1"/>
      <c r="Y7565" s="4"/>
      <c r="Z7565" s="5"/>
    </row>
    <row r="7566" spans="16:26" x14ac:dyDescent="0.25">
      <c r="P7566" s="3"/>
      <c r="V7566" s="1"/>
      <c r="Y7566" s="4"/>
      <c r="Z7566" s="5"/>
    </row>
    <row r="7567" spans="16:26" x14ac:dyDescent="0.25">
      <c r="P7567" s="3"/>
      <c r="V7567" s="1"/>
      <c r="Y7567" s="4"/>
      <c r="Z7567" s="5"/>
    </row>
    <row r="7568" spans="16:26" x14ac:dyDescent="0.25">
      <c r="P7568" s="3"/>
      <c r="V7568" s="1"/>
      <c r="Y7568" s="4"/>
      <c r="Z7568" s="5"/>
    </row>
    <row r="7569" spans="16:26" x14ac:dyDescent="0.25">
      <c r="P7569" s="3"/>
      <c r="V7569" s="1"/>
      <c r="Y7569" s="4"/>
      <c r="Z7569" s="5"/>
    </row>
    <row r="7570" spans="16:26" x14ac:dyDescent="0.25">
      <c r="P7570" s="3"/>
      <c r="V7570" s="1"/>
      <c r="Y7570" s="4"/>
      <c r="Z7570" s="5"/>
    </row>
    <row r="7571" spans="16:26" x14ac:dyDescent="0.25">
      <c r="P7571" s="3"/>
      <c r="V7571" s="1"/>
      <c r="Y7571" s="4"/>
      <c r="Z7571" s="5"/>
    </row>
    <row r="7572" spans="16:26" x14ac:dyDescent="0.25">
      <c r="P7572" s="3"/>
      <c r="V7572" s="1"/>
      <c r="Y7572" s="4"/>
      <c r="Z7572" s="5"/>
    </row>
    <row r="7573" spans="16:26" x14ac:dyDescent="0.25">
      <c r="P7573" s="3"/>
      <c r="V7573" s="1"/>
      <c r="Y7573" s="4"/>
      <c r="Z7573" s="5"/>
    </row>
    <row r="7574" spans="16:26" x14ac:dyDescent="0.25">
      <c r="P7574" s="3"/>
      <c r="V7574" s="1"/>
      <c r="Y7574" s="4"/>
      <c r="Z7574" s="5"/>
    </row>
    <row r="7575" spans="16:26" x14ac:dyDescent="0.25">
      <c r="P7575" s="3"/>
      <c r="V7575" s="1"/>
      <c r="Y7575" s="4"/>
      <c r="Z7575" s="5"/>
    </row>
    <row r="7576" spans="16:26" x14ac:dyDescent="0.25">
      <c r="P7576" s="3"/>
      <c r="V7576" s="1"/>
      <c r="Y7576" s="4"/>
      <c r="Z7576" s="5"/>
    </row>
    <row r="7577" spans="16:26" x14ac:dyDescent="0.25">
      <c r="P7577" s="3"/>
      <c r="V7577" s="1"/>
      <c r="Y7577" s="4"/>
      <c r="Z7577" s="5"/>
    </row>
    <row r="7578" spans="16:26" x14ac:dyDescent="0.25">
      <c r="P7578" s="3"/>
      <c r="V7578" s="1"/>
      <c r="Y7578" s="4"/>
      <c r="Z7578" s="5"/>
    </row>
    <row r="7579" spans="16:26" x14ac:dyDescent="0.25">
      <c r="P7579" s="3"/>
      <c r="V7579" s="1"/>
      <c r="Y7579" s="4"/>
      <c r="Z7579" s="5"/>
    </row>
    <row r="7580" spans="16:26" x14ac:dyDescent="0.25">
      <c r="P7580" s="3"/>
      <c r="V7580" s="1"/>
      <c r="Y7580" s="4"/>
      <c r="Z7580" s="5"/>
    </row>
    <row r="7581" spans="16:26" x14ac:dyDescent="0.25">
      <c r="P7581" s="3"/>
      <c r="V7581" s="1"/>
      <c r="Y7581" s="4"/>
      <c r="Z7581" s="5"/>
    </row>
    <row r="7582" spans="16:26" x14ac:dyDescent="0.25">
      <c r="P7582" s="3"/>
      <c r="V7582" s="1"/>
      <c r="Y7582" s="4"/>
      <c r="Z7582" s="5"/>
    </row>
    <row r="7583" spans="16:26" x14ac:dyDescent="0.25">
      <c r="P7583" s="3"/>
      <c r="V7583" s="1"/>
      <c r="Y7583" s="4"/>
      <c r="Z7583" s="5"/>
    </row>
    <row r="7584" spans="16:26" x14ac:dyDescent="0.25">
      <c r="P7584" s="3"/>
      <c r="V7584" s="1"/>
      <c r="Y7584" s="4"/>
      <c r="Z7584" s="5"/>
    </row>
    <row r="7585" spans="16:26" x14ac:dyDescent="0.25">
      <c r="P7585" s="3"/>
      <c r="V7585" s="1"/>
      <c r="Y7585" s="4"/>
      <c r="Z7585" s="5"/>
    </row>
    <row r="7586" spans="16:26" x14ac:dyDescent="0.25">
      <c r="P7586" s="3"/>
      <c r="V7586" s="1"/>
      <c r="Y7586" s="4"/>
      <c r="Z7586" s="5"/>
    </row>
    <row r="7587" spans="16:26" x14ac:dyDescent="0.25">
      <c r="P7587" s="3"/>
      <c r="V7587" s="1"/>
      <c r="Y7587" s="4"/>
      <c r="Z7587" s="5"/>
    </row>
    <row r="7588" spans="16:26" x14ac:dyDescent="0.25">
      <c r="P7588" s="3"/>
      <c r="V7588" s="1"/>
      <c r="Y7588" s="4"/>
      <c r="Z7588" s="5"/>
    </row>
    <row r="7589" spans="16:26" x14ac:dyDescent="0.25">
      <c r="P7589" s="3"/>
      <c r="V7589" s="1"/>
      <c r="Y7589" s="4"/>
      <c r="Z7589" s="5"/>
    </row>
    <row r="7590" spans="16:26" x14ac:dyDescent="0.25">
      <c r="P7590" s="3"/>
      <c r="V7590" s="1"/>
      <c r="Y7590" s="4"/>
      <c r="Z7590" s="5"/>
    </row>
    <row r="7591" spans="16:26" x14ac:dyDescent="0.25">
      <c r="P7591" s="3"/>
      <c r="V7591" s="1"/>
      <c r="Y7591" s="4"/>
      <c r="Z7591" s="5"/>
    </row>
    <row r="7592" spans="16:26" x14ac:dyDescent="0.25">
      <c r="P7592" s="3"/>
      <c r="V7592" s="1"/>
      <c r="Y7592" s="4"/>
      <c r="Z7592" s="5"/>
    </row>
    <row r="7593" spans="16:26" x14ac:dyDescent="0.25">
      <c r="P7593" s="3"/>
      <c r="V7593" s="1"/>
      <c r="Y7593" s="4"/>
      <c r="Z7593" s="5"/>
    </row>
    <row r="7594" spans="16:26" x14ac:dyDescent="0.25">
      <c r="P7594" s="3"/>
      <c r="V7594" s="1"/>
      <c r="Y7594" s="4"/>
      <c r="Z7594" s="5"/>
    </row>
    <row r="7595" spans="16:26" x14ac:dyDescent="0.25">
      <c r="P7595" s="3"/>
      <c r="V7595" s="1"/>
      <c r="Y7595" s="4"/>
      <c r="Z7595" s="5"/>
    </row>
    <row r="7596" spans="16:26" x14ac:dyDescent="0.25">
      <c r="P7596" s="3"/>
      <c r="V7596" s="1"/>
      <c r="Y7596" s="4"/>
      <c r="Z7596" s="5"/>
    </row>
    <row r="7597" spans="16:26" x14ac:dyDescent="0.25">
      <c r="P7597" s="3"/>
      <c r="V7597" s="1"/>
      <c r="Y7597" s="4"/>
      <c r="Z7597" s="5"/>
    </row>
    <row r="7598" spans="16:26" x14ac:dyDescent="0.25">
      <c r="P7598" s="3"/>
      <c r="V7598" s="1"/>
      <c r="Y7598" s="4"/>
      <c r="Z7598" s="5"/>
    </row>
    <row r="7599" spans="16:26" x14ac:dyDescent="0.25">
      <c r="P7599" s="3"/>
      <c r="V7599" s="1"/>
      <c r="Y7599" s="4"/>
      <c r="Z7599" s="5"/>
    </row>
    <row r="7600" spans="16:26" x14ac:dyDescent="0.25">
      <c r="P7600" s="3"/>
      <c r="V7600" s="1"/>
      <c r="Y7600" s="4"/>
      <c r="Z7600" s="5"/>
    </row>
    <row r="7601" spans="16:26" x14ac:dyDescent="0.25">
      <c r="P7601" s="3"/>
      <c r="V7601" s="1"/>
      <c r="Y7601" s="4"/>
      <c r="Z7601" s="5"/>
    </row>
    <row r="7602" spans="16:26" x14ac:dyDescent="0.25">
      <c r="P7602" s="3"/>
      <c r="V7602" s="1"/>
      <c r="Y7602" s="4"/>
      <c r="Z7602" s="5"/>
    </row>
    <row r="7603" spans="16:26" x14ac:dyDescent="0.25">
      <c r="P7603" s="3"/>
      <c r="V7603" s="1"/>
      <c r="Y7603" s="4"/>
      <c r="Z7603" s="5"/>
    </row>
    <row r="7604" spans="16:26" x14ac:dyDescent="0.25">
      <c r="P7604" s="3"/>
      <c r="V7604" s="1"/>
      <c r="Y7604" s="4"/>
      <c r="Z7604" s="5"/>
    </row>
    <row r="7605" spans="16:26" x14ac:dyDescent="0.25">
      <c r="P7605" s="3"/>
      <c r="V7605" s="1"/>
      <c r="Y7605" s="4"/>
      <c r="Z7605" s="5"/>
    </row>
    <row r="7606" spans="16:26" x14ac:dyDescent="0.25">
      <c r="P7606" s="3"/>
      <c r="V7606" s="1"/>
      <c r="Y7606" s="4"/>
      <c r="Z7606" s="5"/>
    </row>
    <row r="7607" spans="16:26" x14ac:dyDescent="0.25">
      <c r="P7607" s="3"/>
      <c r="V7607" s="1"/>
      <c r="Y7607" s="4"/>
      <c r="Z7607" s="5"/>
    </row>
    <row r="7608" spans="16:26" x14ac:dyDescent="0.25">
      <c r="P7608" s="3"/>
      <c r="V7608" s="1"/>
      <c r="Y7608" s="4"/>
      <c r="Z7608" s="5"/>
    </row>
    <row r="7609" spans="16:26" x14ac:dyDescent="0.25">
      <c r="P7609" s="3"/>
      <c r="V7609" s="1"/>
      <c r="Y7609" s="4"/>
      <c r="Z7609" s="5"/>
    </row>
    <row r="7610" spans="16:26" x14ac:dyDescent="0.25">
      <c r="P7610" s="3"/>
      <c r="V7610" s="1"/>
      <c r="Y7610" s="4"/>
      <c r="Z7610" s="5"/>
    </row>
    <row r="7611" spans="16:26" x14ac:dyDescent="0.25">
      <c r="P7611" s="3"/>
      <c r="V7611" s="1"/>
      <c r="Y7611" s="4"/>
      <c r="Z7611" s="5"/>
    </row>
    <row r="7612" spans="16:26" x14ac:dyDescent="0.25">
      <c r="P7612" s="3"/>
      <c r="V7612" s="1"/>
      <c r="Y7612" s="4"/>
      <c r="Z7612" s="5"/>
    </row>
    <row r="7613" spans="16:26" x14ac:dyDescent="0.25">
      <c r="P7613" s="3"/>
      <c r="V7613" s="1"/>
      <c r="Y7613" s="4"/>
      <c r="Z7613" s="5"/>
    </row>
    <row r="7614" spans="16:26" x14ac:dyDescent="0.25">
      <c r="P7614" s="3"/>
      <c r="V7614" s="1"/>
      <c r="Y7614" s="4"/>
      <c r="Z7614" s="5"/>
    </row>
    <row r="7615" spans="16:26" x14ac:dyDescent="0.25">
      <c r="P7615" s="3"/>
      <c r="V7615" s="1"/>
      <c r="Y7615" s="4"/>
      <c r="Z7615" s="5"/>
    </row>
    <row r="7616" spans="16:26" x14ac:dyDescent="0.25">
      <c r="P7616" s="3"/>
      <c r="V7616" s="1"/>
      <c r="Y7616" s="4"/>
      <c r="Z7616" s="5"/>
    </row>
    <row r="7617" spans="16:26" x14ac:dyDescent="0.25">
      <c r="P7617" s="3"/>
      <c r="V7617" s="1"/>
      <c r="Y7617" s="4"/>
      <c r="Z7617" s="5"/>
    </row>
    <row r="7618" spans="16:26" x14ac:dyDescent="0.25">
      <c r="P7618" s="3"/>
      <c r="V7618" s="1"/>
      <c r="Y7618" s="4"/>
      <c r="Z7618" s="5"/>
    </row>
    <row r="7619" spans="16:26" x14ac:dyDescent="0.25">
      <c r="P7619" s="3"/>
      <c r="V7619" s="1"/>
      <c r="Y7619" s="4"/>
      <c r="Z7619" s="5"/>
    </row>
    <row r="7620" spans="16:26" x14ac:dyDescent="0.25">
      <c r="P7620" s="3"/>
      <c r="V7620" s="1"/>
      <c r="Y7620" s="4"/>
      <c r="Z7620" s="5"/>
    </row>
    <row r="7621" spans="16:26" x14ac:dyDescent="0.25">
      <c r="P7621" s="3"/>
      <c r="V7621" s="1"/>
      <c r="Y7621" s="4"/>
      <c r="Z7621" s="5"/>
    </row>
    <row r="7622" spans="16:26" x14ac:dyDescent="0.25">
      <c r="P7622" s="3"/>
      <c r="V7622" s="1"/>
      <c r="Y7622" s="4"/>
      <c r="Z7622" s="5"/>
    </row>
    <row r="7623" spans="16:26" x14ac:dyDescent="0.25">
      <c r="P7623" s="3"/>
      <c r="V7623" s="1"/>
      <c r="Y7623" s="4"/>
      <c r="Z7623" s="5"/>
    </row>
    <row r="7624" spans="16:26" x14ac:dyDescent="0.25">
      <c r="P7624" s="3"/>
      <c r="V7624" s="1"/>
      <c r="Y7624" s="4"/>
      <c r="Z7624" s="5"/>
    </row>
    <row r="7625" spans="16:26" x14ac:dyDescent="0.25">
      <c r="P7625" s="3"/>
      <c r="V7625" s="1"/>
      <c r="Y7625" s="4"/>
      <c r="Z7625" s="5"/>
    </row>
    <row r="7626" spans="16:26" x14ac:dyDescent="0.25">
      <c r="P7626" s="3"/>
      <c r="V7626" s="1"/>
      <c r="Y7626" s="4"/>
      <c r="Z7626" s="5"/>
    </row>
    <row r="7627" spans="16:26" x14ac:dyDescent="0.25">
      <c r="P7627" s="3"/>
      <c r="V7627" s="1"/>
      <c r="Y7627" s="4"/>
      <c r="Z7627" s="5"/>
    </row>
    <row r="7628" spans="16:26" x14ac:dyDescent="0.25">
      <c r="P7628" s="3"/>
      <c r="V7628" s="1"/>
      <c r="Y7628" s="4"/>
      <c r="Z7628" s="5"/>
    </row>
    <row r="7629" spans="16:26" x14ac:dyDescent="0.25">
      <c r="P7629" s="3"/>
      <c r="V7629" s="1"/>
      <c r="Y7629" s="4"/>
      <c r="Z7629" s="5"/>
    </row>
    <row r="7630" spans="16:26" x14ac:dyDescent="0.25">
      <c r="P7630" s="3"/>
      <c r="V7630" s="1"/>
      <c r="Y7630" s="4"/>
      <c r="Z7630" s="5"/>
    </row>
    <row r="7631" spans="16:26" x14ac:dyDescent="0.25">
      <c r="P7631" s="3"/>
      <c r="V7631" s="1"/>
      <c r="Y7631" s="4"/>
      <c r="Z7631" s="5"/>
    </row>
    <row r="7632" spans="16:26" x14ac:dyDescent="0.25">
      <c r="P7632" s="3"/>
      <c r="V7632" s="1"/>
      <c r="Y7632" s="4"/>
      <c r="Z7632" s="5"/>
    </row>
    <row r="7633" spans="7:26" x14ac:dyDescent="0.25">
      <c r="P7633" s="3"/>
      <c r="V7633" s="1"/>
      <c r="Y7633" s="4"/>
      <c r="Z7633" s="5"/>
    </row>
    <row r="7634" spans="7:26" x14ac:dyDescent="0.25">
      <c r="P7634" s="3"/>
      <c r="V7634" s="1"/>
      <c r="Y7634" s="4"/>
      <c r="Z7634" s="5"/>
    </row>
    <row r="7635" spans="7:26" x14ac:dyDescent="0.25">
      <c r="P7635" s="3"/>
      <c r="V7635" s="1"/>
      <c r="Y7635" s="4"/>
      <c r="Z7635" s="5"/>
    </row>
    <row r="7636" spans="7:26" x14ac:dyDescent="0.25">
      <c r="P7636" s="3"/>
      <c r="V7636" s="1"/>
      <c r="Y7636" s="4"/>
      <c r="Z7636" s="5"/>
    </row>
    <row r="7637" spans="7:26" x14ac:dyDescent="0.25">
      <c r="P7637" s="3"/>
      <c r="V7637" s="1"/>
      <c r="Y7637" s="4"/>
      <c r="Z7637" s="5"/>
    </row>
    <row r="7638" spans="7:26" x14ac:dyDescent="0.25">
      <c r="P7638" s="3"/>
      <c r="V7638" s="1"/>
      <c r="Y7638" s="4"/>
      <c r="Z7638" s="5"/>
    </row>
    <row r="7639" spans="7:26" x14ac:dyDescent="0.25">
      <c r="P7639" s="3"/>
      <c r="V7639" s="1"/>
      <c r="Y7639" s="4"/>
      <c r="Z7639" s="5"/>
    </row>
    <row r="7640" spans="7:26" x14ac:dyDescent="0.25">
      <c r="P7640" s="3"/>
      <c r="V7640" s="1"/>
      <c r="Y7640" s="4"/>
      <c r="Z7640" s="5"/>
    </row>
    <row r="7641" spans="7:26" x14ac:dyDescent="0.25">
      <c r="P7641" s="3"/>
      <c r="V7641" s="1"/>
      <c r="Y7641" s="4"/>
      <c r="Z7641" s="5"/>
    </row>
    <row r="7642" spans="7:26" x14ac:dyDescent="0.25">
      <c r="G7642" s="6"/>
      <c r="P7642" s="3"/>
      <c r="V7642" s="1"/>
      <c r="Y7642" s="4"/>
      <c r="Z7642" s="5"/>
    </row>
    <row r="7643" spans="7:26" x14ac:dyDescent="0.25">
      <c r="P7643" s="3"/>
      <c r="V7643" s="1"/>
      <c r="Y7643" s="4"/>
      <c r="Z7643" s="5"/>
    </row>
    <row r="7644" spans="7:26" x14ac:dyDescent="0.25">
      <c r="P7644" s="3"/>
      <c r="V7644" s="1"/>
      <c r="Y7644" s="4"/>
      <c r="Z7644" s="5"/>
    </row>
    <row r="7645" spans="7:26" x14ac:dyDescent="0.25">
      <c r="P7645" s="3"/>
      <c r="V7645" s="1"/>
      <c r="Y7645" s="4"/>
      <c r="Z7645" s="5"/>
    </row>
    <row r="7646" spans="7:26" x14ac:dyDescent="0.25">
      <c r="P7646" s="3"/>
      <c r="V7646" s="1"/>
      <c r="Y7646" s="4"/>
      <c r="Z7646" s="5"/>
    </row>
    <row r="7647" spans="7:26" x14ac:dyDescent="0.25">
      <c r="P7647" s="3"/>
      <c r="V7647" s="1"/>
      <c r="Y7647" s="4"/>
      <c r="Z7647" s="5"/>
    </row>
    <row r="7648" spans="7:26" x14ac:dyDescent="0.25">
      <c r="P7648" s="3"/>
      <c r="V7648" s="1"/>
      <c r="Y7648" s="4"/>
      <c r="Z7648" s="5"/>
    </row>
    <row r="7649" spans="16:26" x14ac:dyDescent="0.25">
      <c r="P7649" s="3"/>
      <c r="V7649" s="1"/>
      <c r="Y7649" s="4"/>
      <c r="Z7649" s="5"/>
    </row>
    <row r="7650" spans="16:26" x14ac:dyDescent="0.25">
      <c r="P7650" s="3"/>
      <c r="V7650" s="1"/>
      <c r="Y7650" s="4"/>
      <c r="Z7650" s="5"/>
    </row>
    <row r="7651" spans="16:26" x14ac:dyDescent="0.25">
      <c r="P7651" s="3"/>
      <c r="V7651" s="1"/>
      <c r="Y7651" s="4"/>
      <c r="Z7651" s="5"/>
    </row>
    <row r="7652" spans="16:26" x14ac:dyDescent="0.25">
      <c r="P7652" s="3"/>
      <c r="V7652" s="1"/>
      <c r="Y7652" s="4"/>
      <c r="Z7652" s="5"/>
    </row>
    <row r="7653" spans="16:26" x14ac:dyDescent="0.25">
      <c r="P7653" s="3"/>
      <c r="V7653" s="1"/>
      <c r="Y7653" s="4"/>
      <c r="Z7653" s="5"/>
    </row>
    <row r="7654" spans="16:26" x14ac:dyDescent="0.25">
      <c r="P7654" s="3"/>
      <c r="V7654" s="1"/>
      <c r="Y7654" s="4"/>
      <c r="Z7654" s="5"/>
    </row>
    <row r="7655" spans="16:26" x14ac:dyDescent="0.25">
      <c r="P7655" s="3"/>
      <c r="V7655" s="1"/>
      <c r="Y7655" s="4"/>
      <c r="Z7655" s="5"/>
    </row>
    <row r="7656" spans="16:26" x14ac:dyDescent="0.25">
      <c r="P7656" s="3"/>
      <c r="V7656" s="1"/>
      <c r="Y7656" s="4"/>
      <c r="Z7656" s="5"/>
    </row>
    <row r="7657" spans="16:26" x14ac:dyDescent="0.25">
      <c r="P7657" s="3"/>
      <c r="V7657" s="1"/>
      <c r="Y7657" s="4"/>
      <c r="Z7657" s="5"/>
    </row>
    <row r="7658" spans="16:26" x14ac:dyDescent="0.25">
      <c r="P7658" s="3"/>
      <c r="V7658" s="1"/>
      <c r="Y7658" s="4"/>
      <c r="Z7658" s="5"/>
    </row>
    <row r="7659" spans="16:26" x14ac:dyDescent="0.25">
      <c r="P7659" s="3"/>
      <c r="V7659" s="1"/>
      <c r="Y7659" s="4"/>
      <c r="Z7659" s="5"/>
    </row>
    <row r="7660" spans="16:26" x14ac:dyDescent="0.25">
      <c r="P7660" s="3"/>
      <c r="V7660" s="1"/>
      <c r="Y7660" s="4"/>
      <c r="Z7660" s="5"/>
    </row>
    <row r="7661" spans="16:26" x14ac:dyDescent="0.25">
      <c r="P7661" s="3"/>
      <c r="V7661" s="1"/>
      <c r="Y7661" s="4"/>
      <c r="Z7661" s="5"/>
    </row>
    <row r="7662" spans="16:26" x14ac:dyDescent="0.25">
      <c r="P7662" s="3"/>
      <c r="V7662" s="1"/>
      <c r="Y7662" s="4"/>
      <c r="Z7662" s="5"/>
    </row>
    <row r="7663" spans="16:26" x14ac:dyDescent="0.25">
      <c r="P7663" s="3"/>
      <c r="V7663" s="1"/>
      <c r="Y7663" s="4"/>
      <c r="Z7663" s="5"/>
    </row>
    <row r="7664" spans="16:26" x14ac:dyDescent="0.25">
      <c r="P7664" s="3"/>
      <c r="V7664" s="1"/>
      <c r="Y7664" s="4"/>
      <c r="Z7664" s="5"/>
    </row>
    <row r="7665" spans="16:26" x14ac:dyDescent="0.25">
      <c r="P7665" s="3"/>
      <c r="V7665" s="1"/>
      <c r="Y7665" s="4"/>
      <c r="Z7665" s="5"/>
    </row>
    <row r="7666" spans="16:26" x14ac:dyDescent="0.25">
      <c r="P7666" s="3"/>
      <c r="V7666" s="1"/>
      <c r="Y7666" s="4"/>
      <c r="Z7666" s="5"/>
    </row>
    <row r="7667" spans="16:26" x14ac:dyDescent="0.25">
      <c r="P7667" s="3"/>
      <c r="V7667" s="1"/>
      <c r="Y7667" s="4"/>
      <c r="Z7667" s="5"/>
    </row>
    <row r="7668" spans="16:26" x14ac:dyDescent="0.25">
      <c r="P7668" s="3"/>
      <c r="V7668" s="1"/>
      <c r="Y7668" s="4"/>
      <c r="Z7668" s="5"/>
    </row>
    <row r="7669" spans="16:26" x14ac:dyDescent="0.25">
      <c r="P7669" s="3"/>
      <c r="V7669" s="1"/>
      <c r="Y7669" s="4"/>
      <c r="Z7669" s="5"/>
    </row>
    <row r="7670" spans="16:26" x14ac:dyDescent="0.25">
      <c r="P7670" s="3"/>
      <c r="V7670" s="1"/>
      <c r="Y7670" s="4"/>
      <c r="Z7670" s="5"/>
    </row>
    <row r="7671" spans="16:26" x14ac:dyDescent="0.25">
      <c r="P7671" s="3"/>
      <c r="V7671" s="1"/>
      <c r="Y7671" s="4"/>
      <c r="Z7671" s="5"/>
    </row>
    <row r="7672" spans="16:26" x14ac:dyDescent="0.25">
      <c r="P7672" s="3"/>
      <c r="V7672" s="1"/>
      <c r="Y7672" s="4"/>
      <c r="Z7672" s="5"/>
    </row>
    <row r="7673" spans="16:26" x14ac:dyDescent="0.25">
      <c r="P7673" s="3"/>
      <c r="V7673" s="1"/>
      <c r="Y7673" s="4"/>
      <c r="Z7673" s="5"/>
    </row>
    <row r="7674" spans="16:26" x14ac:dyDescent="0.25">
      <c r="P7674" s="3"/>
      <c r="V7674" s="1"/>
      <c r="Y7674" s="4"/>
      <c r="Z7674" s="5"/>
    </row>
    <row r="7675" spans="16:26" x14ac:dyDescent="0.25">
      <c r="P7675" s="3"/>
      <c r="V7675" s="1"/>
      <c r="Y7675" s="4"/>
      <c r="Z7675" s="5"/>
    </row>
    <row r="7676" spans="16:26" x14ac:dyDescent="0.25">
      <c r="P7676" s="3"/>
      <c r="V7676" s="1"/>
      <c r="Y7676" s="4"/>
      <c r="Z7676" s="5"/>
    </row>
    <row r="7677" spans="16:26" x14ac:dyDescent="0.25">
      <c r="P7677" s="3"/>
      <c r="V7677" s="1"/>
      <c r="Y7677" s="4"/>
      <c r="Z7677" s="5"/>
    </row>
    <row r="7678" spans="16:26" x14ac:dyDescent="0.25">
      <c r="P7678" s="3"/>
      <c r="V7678" s="1"/>
      <c r="Y7678" s="4"/>
      <c r="Z7678" s="5"/>
    </row>
    <row r="7679" spans="16:26" x14ac:dyDescent="0.25">
      <c r="P7679" s="3"/>
      <c r="V7679" s="1"/>
      <c r="Y7679" s="4"/>
      <c r="Z7679" s="5"/>
    </row>
    <row r="7680" spans="16:26" x14ac:dyDescent="0.25">
      <c r="P7680" s="3"/>
      <c r="V7680" s="1"/>
      <c r="Y7680" s="4"/>
      <c r="Z7680" s="5"/>
    </row>
    <row r="7681" spans="16:26" x14ac:dyDescent="0.25">
      <c r="P7681" s="3"/>
      <c r="V7681" s="1"/>
      <c r="Y7681" s="4"/>
      <c r="Z7681" s="5"/>
    </row>
    <row r="7682" spans="16:26" x14ac:dyDescent="0.25">
      <c r="P7682" s="3"/>
      <c r="V7682" s="1"/>
      <c r="Y7682" s="4"/>
      <c r="Z7682" s="5"/>
    </row>
    <row r="7683" spans="16:26" x14ac:dyDescent="0.25">
      <c r="P7683" s="3"/>
      <c r="V7683" s="1"/>
      <c r="Y7683" s="4"/>
      <c r="Z7683" s="5"/>
    </row>
    <row r="7684" spans="16:26" x14ac:dyDescent="0.25">
      <c r="P7684" s="3"/>
      <c r="V7684" s="1"/>
      <c r="Y7684" s="4"/>
      <c r="Z7684" s="5"/>
    </row>
    <row r="7685" spans="16:26" x14ac:dyDescent="0.25">
      <c r="P7685" s="3"/>
      <c r="V7685" s="1"/>
      <c r="Y7685" s="4"/>
      <c r="Z7685" s="5"/>
    </row>
    <row r="7686" spans="16:26" x14ac:dyDescent="0.25">
      <c r="P7686" s="3"/>
      <c r="V7686" s="1"/>
      <c r="Y7686" s="4"/>
      <c r="Z7686" s="5"/>
    </row>
    <row r="7687" spans="16:26" x14ac:dyDescent="0.25">
      <c r="P7687" s="3"/>
      <c r="V7687" s="1"/>
      <c r="Y7687" s="4"/>
      <c r="Z7687" s="5"/>
    </row>
    <row r="7688" spans="16:26" x14ac:dyDescent="0.25">
      <c r="P7688" s="3"/>
      <c r="V7688" s="1"/>
      <c r="Y7688" s="4"/>
      <c r="Z7688" s="5"/>
    </row>
    <row r="7689" spans="16:26" x14ac:dyDescent="0.25">
      <c r="P7689" s="3"/>
      <c r="V7689" s="1"/>
      <c r="Y7689" s="4"/>
      <c r="Z7689" s="5"/>
    </row>
    <row r="7690" spans="16:26" x14ac:dyDescent="0.25">
      <c r="P7690" s="3"/>
      <c r="V7690" s="1"/>
      <c r="Y7690" s="4"/>
      <c r="Z7690" s="5"/>
    </row>
    <row r="7691" spans="16:26" x14ac:dyDescent="0.25">
      <c r="P7691" s="3"/>
      <c r="V7691" s="1"/>
      <c r="Y7691" s="4"/>
      <c r="Z7691" s="5"/>
    </row>
    <row r="7692" spans="16:26" x14ac:dyDescent="0.25">
      <c r="P7692" s="3"/>
      <c r="V7692" s="1"/>
      <c r="Y7692" s="4"/>
      <c r="Z7692" s="5"/>
    </row>
    <row r="7693" spans="16:26" x14ac:dyDescent="0.25">
      <c r="P7693" s="3"/>
      <c r="V7693" s="1"/>
      <c r="Y7693" s="4"/>
      <c r="Z7693" s="5"/>
    </row>
    <row r="7694" spans="16:26" x14ac:dyDescent="0.25">
      <c r="P7694" s="3"/>
      <c r="V7694" s="1"/>
      <c r="Y7694" s="4"/>
      <c r="Z7694" s="5"/>
    </row>
    <row r="7695" spans="16:26" x14ac:dyDescent="0.25">
      <c r="P7695" s="3"/>
      <c r="V7695" s="1"/>
      <c r="Y7695" s="4"/>
      <c r="Z7695" s="5"/>
    </row>
    <row r="7696" spans="16:26" x14ac:dyDescent="0.25">
      <c r="P7696" s="3"/>
      <c r="V7696" s="1"/>
      <c r="Y7696" s="4"/>
      <c r="Z7696" s="5"/>
    </row>
    <row r="7697" spans="16:26" x14ac:dyDescent="0.25">
      <c r="P7697" s="3"/>
      <c r="V7697" s="1"/>
      <c r="Y7697" s="4"/>
      <c r="Z7697" s="5"/>
    </row>
    <row r="7698" spans="16:26" x14ac:dyDescent="0.25">
      <c r="P7698" s="3"/>
      <c r="V7698" s="1"/>
      <c r="Y7698" s="4"/>
      <c r="Z7698" s="5"/>
    </row>
    <row r="7699" spans="16:26" x14ac:dyDescent="0.25">
      <c r="P7699" s="3"/>
      <c r="V7699" s="1"/>
      <c r="Y7699" s="4"/>
      <c r="Z7699" s="5"/>
    </row>
    <row r="7700" spans="16:26" x14ac:dyDescent="0.25">
      <c r="P7700" s="3"/>
      <c r="V7700" s="1"/>
      <c r="Y7700" s="4"/>
      <c r="Z7700" s="5"/>
    </row>
    <row r="7701" spans="16:26" x14ac:dyDescent="0.25">
      <c r="P7701" s="3"/>
      <c r="V7701" s="1"/>
      <c r="Y7701" s="4"/>
      <c r="Z7701" s="5"/>
    </row>
    <row r="7702" spans="16:26" x14ac:dyDescent="0.25">
      <c r="P7702" s="3"/>
      <c r="V7702" s="1"/>
      <c r="Y7702" s="4"/>
      <c r="Z7702" s="5"/>
    </row>
    <row r="7703" spans="16:26" x14ac:dyDescent="0.25">
      <c r="P7703" s="3"/>
      <c r="V7703" s="1"/>
      <c r="Y7703" s="4"/>
      <c r="Z7703" s="5"/>
    </row>
    <row r="7704" spans="16:26" x14ac:dyDescent="0.25">
      <c r="P7704" s="3"/>
      <c r="V7704" s="1"/>
      <c r="Y7704" s="4"/>
      <c r="Z7704" s="5"/>
    </row>
    <row r="7705" spans="16:26" x14ac:dyDescent="0.25">
      <c r="P7705" s="3"/>
      <c r="V7705" s="1"/>
      <c r="Y7705" s="4"/>
      <c r="Z7705" s="5"/>
    </row>
    <row r="7706" spans="16:26" x14ac:dyDescent="0.25">
      <c r="P7706" s="3"/>
      <c r="V7706" s="1"/>
      <c r="Y7706" s="4"/>
      <c r="Z7706" s="5"/>
    </row>
    <row r="7707" spans="16:26" x14ac:dyDescent="0.25">
      <c r="P7707" s="3"/>
      <c r="V7707" s="1"/>
      <c r="Y7707" s="4"/>
      <c r="Z7707" s="5"/>
    </row>
    <row r="7708" spans="16:26" x14ac:dyDescent="0.25">
      <c r="P7708" s="3"/>
      <c r="V7708" s="1"/>
      <c r="Y7708" s="4"/>
      <c r="Z7708" s="5"/>
    </row>
    <row r="7709" spans="16:26" x14ac:dyDescent="0.25">
      <c r="P7709" s="3"/>
      <c r="V7709" s="1"/>
      <c r="Y7709" s="4"/>
      <c r="Z7709" s="5"/>
    </row>
    <row r="7710" spans="16:26" x14ac:dyDescent="0.25">
      <c r="P7710" s="3"/>
      <c r="V7710" s="1"/>
      <c r="Y7710" s="4"/>
      <c r="Z7710" s="5"/>
    </row>
    <row r="7711" spans="16:26" x14ac:dyDescent="0.25">
      <c r="P7711" s="3"/>
      <c r="V7711" s="1"/>
      <c r="Y7711" s="4"/>
      <c r="Z7711" s="5"/>
    </row>
    <row r="7712" spans="16:26" x14ac:dyDescent="0.25">
      <c r="P7712" s="3"/>
      <c r="V7712" s="1"/>
      <c r="Y7712" s="4"/>
      <c r="Z7712" s="5"/>
    </row>
    <row r="7713" spans="16:26" x14ac:dyDescent="0.25">
      <c r="P7713" s="3"/>
      <c r="V7713" s="1"/>
      <c r="Y7713" s="4"/>
      <c r="Z7713" s="5"/>
    </row>
    <row r="7714" spans="16:26" x14ac:dyDescent="0.25">
      <c r="P7714" s="3"/>
      <c r="V7714" s="1"/>
      <c r="Y7714" s="4"/>
      <c r="Z7714" s="5"/>
    </row>
    <row r="7715" spans="16:26" x14ac:dyDescent="0.25">
      <c r="P7715" s="3"/>
      <c r="V7715" s="1"/>
      <c r="Y7715" s="4"/>
      <c r="Z7715" s="5"/>
    </row>
    <row r="7716" spans="16:26" x14ac:dyDescent="0.25">
      <c r="P7716" s="3"/>
      <c r="V7716" s="1"/>
      <c r="Y7716" s="4"/>
      <c r="Z7716" s="5"/>
    </row>
    <row r="7717" spans="16:26" x14ac:dyDescent="0.25">
      <c r="P7717" s="3"/>
      <c r="V7717" s="1"/>
      <c r="Y7717" s="4"/>
      <c r="Z7717" s="5"/>
    </row>
    <row r="7718" spans="16:26" x14ac:dyDescent="0.25">
      <c r="P7718" s="3"/>
      <c r="V7718" s="1"/>
      <c r="Y7718" s="4"/>
      <c r="Z7718" s="5"/>
    </row>
    <row r="7719" spans="16:26" x14ac:dyDescent="0.25">
      <c r="P7719" s="3"/>
      <c r="V7719" s="1"/>
      <c r="Y7719" s="4"/>
      <c r="Z7719" s="5"/>
    </row>
    <row r="7720" spans="16:26" x14ac:dyDescent="0.25">
      <c r="P7720" s="3"/>
      <c r="V7720" s="1"/>
      <c r="Y7720" s="4"/>
      <c r="Z7720" s="5"/>
    </row>
    <row r="7721" spans="16:26" x14ac:dyDescent="0.25">
      <c r="P7721" s="3"/>
      <c r="V7721" s="1"/>
      <c r="Y7721" s="4"/>
      <c r="Z7721" s="5"/>
    </row>
    <row r="7722" spans="16:26" x14ac:dyDescent="0.25">
      <c r="P7722" s="3"/>
      <c r="V7722" s="1"/>
      <c r="Y7722" s="4"/>
      <c r="Z7722" s="5"/>
    </row>
    <row r="7723" spans="16:26" x14ac:dyDescent="0.25">
      <c r="P7723" s="3"/>
      <c r="V7723" s="1"/>
      <c r="Y7723" s="4"/>
      <c r="Z7723" s="5"/>
    </row>
    <row r="7724" spans="16:26" x14ac:dyDescent="0.25">
      <c r="P7724" s="3"/>
      <c r="V7724" s="1"/>
      <c r="Y7724" s="4"/>
      <c r="Z7724" s="5"/>
    </row>
    <row r="7725" spans="16:26" x14ac:dyDescent="0.25">
      <c r="P7725" s="3"/>
      <c r="V7725" s="1"/>
      <c r="Y7725" s="4"/>
      <c r="Z7725" s="5"/>
    </row>
    <row r="7726" spans="16:26" x14ac:dyDescent="0.25">
      <c r="P7726" s="3"/>
      <c r="V7726" s="1"/>
      <c r="Y7726" s="4"/>
      <c r="Z7726" s="5"/>
    </row>
    <row r="7727" spans="16:26" x14ac:dyDescent="0.25">
      <c r="P7727" s="3"/>
      <c r="V7727" s="1"/>
      <c r="Y7727" s="4"/>
      <c r="Z7727" s="5"/>
    </row>
    <row r="7728" spans="16:26" x14ac:dyDescent="0.25">
      <c r="P7728" s="3"/>
      <c r="V7728" s="1"/>
      <c r="Y7728" s="4"/>
      <c r="Z7728" s="5"/>
    </row>
    <row r="7729" spans="16:26" x14ac:dyDescent="0.25">
      <c r="P7729" s="3"/>
      <c r="V7729" s="1"/>
      <c r="Y7729" s="4"/>
      <c r="Z7729" s="5"/>
    </row>
    <row r="7730" spans="16:26" x14ac:dyDescent="0.25">
      <c r="P7730" s="3"/>
      <c r="V7730" s="1"/>
      <c r="Y7730" s="4"/>
      <c r="Z7730" s="5"/>
    </row>
    <row r="7731" spans="16:26" x14ac:dyDescent="0.25">
      <c r="P7731" s="3"/>
      <c r="V7731" s="1"/>
      <c r="Y7731" s="4"/>
      <c r="Z7731" s="5"/>
    </row>
    <row r="7732" spans="16:26" x14ac:dyDescent="0.25">
      <c r="P7732" s="3"/>
      <c r="V7732" s="1"/>
      <c r="Y7732" s="4"/>
      <c r="Z7732" s="5"/>
    </row>
    <row r="7733" spans="16:26" x14ac:dyDescent="0.25">
      <c r="P7733" s="3"/>
      <c r="V7733" s="1"/>
      <c r="Y7733" s="4"/>
      <c r="Z7733" s="5"/>
    </row>
    <row r="7734" spans="16:26" x14ac:dyDescent="0.25">
      <c r="P7734" s="3"/>
      <c r="V7734" s="1"/>
      <c r="Y7734" s="4"/>
      <c r="Z7734" s="5"/>
    </row>
    <row r="7735" spans="16:26" x14ac:dyDescent="0.25">
      <c r="P7735" s="3"/>
      <c r="V7735" s="1"/>
      <c r="Y7735" s="4"/>
      <c r="Z7735" s="5"/>
    </row>
    <row r="7736" spans="16:26" x14ac:dyDescent="0.25">
      <c r="P7736" s="3"/>
      <c r="V7736" s="1"/>
      <c r="Y7736" s="4"/>
      <c r="Z7736" s="5"/>
    </row>
    <row r="7737" spans="16:26" x14ac:dyDescent="0.25">
      <c r="P7737" s="3"/>
      <c r="V7737" s="1"/>
      <c r="Y7737" s="4"/>
      <c r="Z7737" s="5"/>
    </row>
    <row r="7738" spans="16:26" x14ac:dyDescent="0.25">
      <c r="P7738" s="3"/>
      <c r="V7738" s="1"/>
      <c r="Y7738" s="4"/>
      <c r="Z7738" s="5"/>
    </row>
    <row r="7739" spans="16:26" x14ac:dyDescent="0.25">
      <c r="P7739" s="3"/>
      <c r="V7739" s="1"/>
      <c r="Y7739" s="4"/>
      <c r="Z7739" s="5"/>
    </row>
    <row r="7740" spans="16:26" x14ac:dyDescent="0.25">
      <c r="P7740" s="3"/>
      <c r="V7740" s="1"/>
      <c r="Y7740" s="4"/>
      <c r="Z7740" s="5"/>
    </row>
    <row r="7741" spans="16:26" x14ac:dyDescent="0.25">
      <c r="P7741" s="3"/>
      <c r="V7741" s="1"/>
      <c r="Y7741" s="4"/>
      <c r="Z7741" s="5"/>
    </row>
    <row r="7742" spans="16:26" x14ac:dyDescent="0.25">
      <c r="P7742" s="3"/>
      <c r="V7742" s="1"/>
      <c r="Y7742" s="4"/>
      <c r="Z7742" s="5"/>
    </row>
    <row r="7743" spans="16:26" x14ac:dyDescent="0.25">
      <c r="P7743" s="3"/>
      <c r="V7743" s="1"/>
      <c r="Y7743" s="4"/>
      <c r="Z7743" s="5"/>
    </row>
    <row r="7744" spans="16:26" x14ac:dyDescent="0.25">
      <c r="P7744" s="3"/>
      <c r="V7744" s="1"/>
      <c r="Y7744" s="4"/>
      <c r="Z7744" s="5"/>
    </row>
    <row r="7745" spans="16:26" x14ac:dyDescent="0.25">
      <c r="P7745" s="3"/>
      <c r="V7745" s="1"/>
      <c r="Y7745" s="4"/>
      <c r="Z7745" s="5"/>
    </row>
    <row r="7746" spans="16:26" x14ac:dyDescent="0.25">
      <c r="P7746" s="3"/>
      <c r="V7746" s="1"/>
      <c r="Y7746" s="4"/>
      <c r="Z7746" s="5"/>
    </row>
    <row r="7747" spans="16:26" x14ac:dyDescent="0.25">
      <c r="P7747" s="3"/>
      <c r="V7747" s="1"/>
      <c r="Y7747" s="4"/>
      <c r="Z7747" s="5"/>
    </row>
    <row r="7748" spans="16:26" x14ac:dyDescent="0.25">
      <c r="P7748" s="3"/>
      <c r="V7748" s="1"/>
      <c r="Y7748" s="4"/>
      <c r="Z7748" s="5"/>
    </row>
    <row r="7749" spans="16:26" x14ac:dyDescent="0.25">
      <c r="P7749" s="3"/>
      <c r="V7749" s="1"/>
      <c r="Y7749" s="4"/>
      <c r="Z7749" s="5"/>
    </row>
    <row r="7750" spans="16:26" x14ac:dyDescent="0.25">
      <c r="P7750" s="3"/>
      <c r="V7750" s="1"/>
      <c r="Y7750" s="4"/>
      <c r="Z7750" s="5"/>
    </row>
    <row r="7751" spans="16:26" x14ac:dyDescent="0.25">
      <c r="P7751" s="3"/>
      <c r="V7751" s="1"/>
      <c r="Y7751" s="4"/>
      <c r="Z7751" s="5"/>
    </row>
    <row r="7752" spans="16:26" x14ac:dyDescent="0.25">
      <c r="P7752" s="3"/>
      <c r="V7752" s="1"/>
      <c r="Y7752" s="4"/>
      <c r="Z7752" s="5"/>
    </row>
    <row r="7753" spans="16:26" x14ac:dyDescent="0.25">
      <c r="P7753" s="3"/>
      <c r="V7753" s="1"/>
      <c r="Y7753" s="4"/>
      <c r="Z7753" s="5"/>
    </row>
    <row r="7754" spans="16:26" x14ac:dyDescent="0.25">
      <c r="P7754" s="3"/>
      <c r="V7754" s="1"/>
      <c r="Y7754" s="4"/>
      <c r="Z7754" s="5"/>
    </row>
    <row r="7755" spans="16:26" x14ac:dyDescent="0.25">
      <c r="P7755" s="3"/>
      <c r="V7755" s="1"/>
      <c r="Y7755" s="4"/>
      <c r="Z7755" s="5"/>
    </row>
    <row r="7756" spans="16:26" x14ac:dyDescent="0.25">
      <c r="P7756" s="3"/>
      <c r="V7756" s="1"/>
      <c r="Y7756" s="4"/>
      <c r="Z7756" s="5"/>
    </row>
    <row r="7757" spans="16:26" x14ac:dyDescent="0.25">
      <c r="P7757" s="3"/>
      <c r="V7757" s="1"/>
      <c r="Y7757" s="4"/>
      <c r="Z7757" s="5"/>
    </row>
    <row r="7758" spans="16:26" x14ac:dyDescent="0.25">
      <c r="P7758" s="3"/>
      <c r="V7758" s="1"/>
      <c r="Y7758" s="4"/>
      <c r="Z7758" s="5"/>
    </row>
    <row r="7759" spans="16:26" x14ac:dyDescent="0.25">
      <c r="P7759" s="3"/>
      <c r="V7759" s="1"/>
      <c r="Y7759" s="4"/>
      <c r="Z7759" s="5"/>
    </row>
    <row r="7760" spans="16:26" x14ac:dyDescent="0.25">
      <c r="P7760" s="3"/>
      <c r="V7760" s="1"/>
      <c r="Y7760" s="4"/>
      <c r="Z7760" s="5"/>
    </row>
    <row r="7761" spans="16:26" x14ac:dyDescent="0.25">
      <c r="P7761" s="3"/>
      <c r="V7761" s="1"/>
      <c r="Y7761" s="4"/>
      <c r="Z7761" s="5"/>
    </row>
    <row r="7762" spans="16:26" x14ac:dyDescent="0.25">
      <c r="P7762" s="3"/>
      <c r="V7762" s="1"/>
      <c r="Y7762" s="4"/>
      <c r="Z7762" s="5"/>
    </row>
    <row r="7763" spans="16:26" x14ac:dyDescent="0.25">
      <c r="P7763" s="3"/>
      <c r="V7763" s="1"/>
      <c r="Y7763" s="4"/>
      <c r="Z7763" s="5"/>
    </row>
    <row r="7764" spans="16:26" x14ac:dyDescent="0.25">
      <c r="P7764" s="3"/>
      <c r="V7764" s="1"/>
      <c r="Y7764" s="4"/>
      <c r="Z7764" s="5"/>
    </row>
    <row r="7765" spans="16:26" x14ac:dyDescent="0.25">
      <c r="P7765" s="3"/>
      <c r="V7765" s="1"/>
      <c r="Y7765" s="4"/>
      <c r="Z7765" s="5"/>
    </row>
    <row r="7766" spans="16:26" x14ac:dyDescent="0.25">
      <c r="P7766" s="3"/>
      <c r="V7766" s="1"/>
      <c r="Y7766" s="4"/>
      <c r="Z7766" s="5"/>
    </row>
    <row r="7767" spans="16:26" x14ac:dyDescent="0.25">
      <c r="P7767" s="3"/>
      <c r="V7767" s="1"/>
      <c r="Y7767" s="4"/>
      <c r="Z7767" s="5"/>
    </row>
    <row r="7768" spans="16:26" x14ac:dyDescent="0.25">
      <c r="P7768" s="3"/>
      <c r="V7768" s="1"/>
      <c r="Y7768" s="4"/>
      <c r="Z7768" s="5"/>
    </row>
    <row r="7769" spans="16:26" x14ac:dyDescent="0.25">
      <c r="P7769" s="3"/>
      <c r="V7769" s="1"/>
      <c r="Y7769" s="4"/>
      <c r="Z7769" s="5"/>
    </row>
    <row r="7770" spans="16:26" x14ac:dyDescent="0.25">
      <c r="P7770" s="3"/>
      <c r="V7770" s="1"/>
      <c r="Y7770" s="4"/>
      <c r="Z7770" s="5"/>
    </row>
    <row r="7771" spans="16:26" x14ac:dyDescent="0.25">
      <c r="P7771" s="3"/>
      <c r="V7771" s="1"/>
      <c r="Y7771" s="4"/>
      <c r="Z7771" s="5"/>
    </row>
    <row r="7772" spans="16:26" x14ac:dyDescent="0.25">
      <c r="P7772" s="3"/>
      <c r="V7772" s="1"/>
      <c r="Y7772" s="4"/>
      <c r="Z7772" s="5"/>
    </row>
    <row r="7773" spans="16:26" x14ac:dyDescent="0.25">
      <c r="P7773" s="3"/>
      <c r="V7773" s="1"/>
      <c r="Y7773" s="4"/>
      <c r="Z7773" s="5"/>
    </row>
    <row r="7774" spans="16:26" x14ac:dyDescent="0.25">
      <c r="P7774" s="3"/>
      <c r="V7774" s="1"/>
      <c r="Y7774" s="4"/>
      <c r="Z7774" s="5"/>
    </row>
    <row r="7775" spans="16:26" x14ac:dyDescent="0.25">
      <c r="P7775" s="3"/>
      <c r="V7775" s="1"/>
      <c r="Y7775" s="4"/>
      <c r="Z7775" s="5"/>
    </row>
    <row r="7776" spans="16:26" x14ac:dyDescent="0.25">
      <c r="P7776" s="3"/>
      <c r="V7776" s="1"/>
      <c r="Y7776" s="4"/>
      <c r="Z7776" s="5"/>
    </row>
    <row r="7777" spans="16:26" x14ac:dyDescent="0.25">
      <c r="P7777" s="3"/>
      <c r="V7777" s="1"/>
      <c r="Y7777" s="4"/>
      <c r="Z7777" s="5"/>
    </row>
    <row r="7778" spans="16:26" x14ac:dyDescent="0.25">
      <c r="P7778" s="3"/>
      <c r="V7778" s="1"/>
      <c r="Y7778" s="4"/>
      <c r="Z7778" s="5"/>
    </row>
    <row r="7779" spans="16:26" x14ac:dyDescent="0.25">
      <c r="P7779" s="3"/>
      <c r="V7779" s="1"/>
      <c r="Y7779" s="4"/>
      <c r="Z7779" s="5"/>
    </row>
    <row r="7780" spans="16:26" x14ac:dyDescent="0.25">
      <c r="P7780" s="3"/>
      <c r="V7780" s="1"/>
      <c r="Y7780" s="4"/>
      <c r="Z7780" s="5"/>
    </row>
    <row r="7781" spans="16:26" x14ac:dyDescent="0.25">
      <c r="P7781" s="3"/>
      <c r="V7781" s="1"/>
      <c r="Y7781" s="4"/>
      <c r="Z7781" s="5"/>
    </row>
    <row r="7782" spans="16:26" x14ac:dyDescent="0.25">
      <c r="P7782" s="3"/>
      <c r="V7782" s="1"/>
      <c r="Y7782" s="4"/>
      <c r="Z7782" s="5"/>
    </row>
    <row r="7783" spans="16:26" x14ac:dyDescent="0.25">
      <c r="P7783" s="3"/>
      <c r="V7783" s="1"/>
      <c r="Y7783" s="4"/>
      <c r="Z7783" s="5"/>
    </row>
    <row r="7784" spans="16:26" x14ac:dyDescent="0.25">
      <c r="P7784" s="3"/>
      <c r="V7784" s="1"/>
      <c r="Y7784" s="4"/>
      <c r="Z7784" s="5"/>
    </row>
    <row r="7785" spans="16:26" x14ac:dyDescent="0.25">
      <c r="P7785" s="3"/>
      <c r="V7785" s="1"/>
      <c r="Y7785" s="4"/>
      <c r="Z7785" s="5"/>
    </row>
    <row r="7786" spans="16:26" x14ac:dyDescent="0.25">
      <c r="P7786" s="3"/>
      <c r="V7786" s="1"/>
      <c r="Y7786" s="4"/>
      <c r="Z7786" s="5"/>
    </row>
    <row r="7787" spans="16:26" x14ac:dyDescent="0.25">
      <c r="P7787" s="3"/>
      <c r="V7787" s="1"/>
      <c r="Y7787" s="4"/>
      <c r="Z7787" s="5"/>
    </row>
    <row r="7788" spans="16:26" x14ac:dyDescent="0.25">
      <c r="P7788" s="3"/>
      <c r="V7788" s="1"/>
      <c r="Y7788" s="4"/>
      <c r="Z7788" s="5"/>
    </row>
    <row r="7789" spans="16:26" x14ac:dyDescent="0.25">
      <c r="P7789" s="3"/>
      <c r="V7789" s="1"/>
      <c r="Y7789" s="4"/>
      <c r="Z7789" s="5"/>
    </row>
    <row r="7790" spans="16:26" x14ac:dyDescent="0.25">
      <c r="P7790" s="3"/>
      <c r="V7790" s="1"/>
      <c r="Y7790" s="4"/>
      <c r="Z7790" s="5"/>
    </row>
    <row r="7791" spans="16:26" x14ac:dyDescent="0.25">
      <c r="P7791" s="3"/>
      <c r="V7791" s="1"/>
      <c r="Y7791" s="4"/>
      <c r="Z7791" s="5"/>
    </row>
    <row r="7792" spans="16:26" x14ac:dyDescent="0.25">
      <c r="P7792" s="3"/>
      <c r="V7792" s="1"/>
      <c r="Y7792" s="4"/>
      <c r="Z7792" s="5"/>
    </row>
    <row r="7793" spans="16:26" x14ac:dyDescent="0.25">
      <c r="P7793" s="3"/>
      <c r="V7793" s="1"/>
      <c r="Y7793" s="4"/>
      <c r="Z7793" s="5"/>
    </row>
    <row r="7794" spans="16:26" x14ac:dyDescent="0.25">
      <c r="P7794" s="3"/>
      <c r="V7794" s="1"/>
      <c r="Y7794" s="4"/>
      <c r="Z7794" s="5"/>
    </row>
    <row r="7795" spans="16:26" x14ac:dyDescent="0.25">
      <c r="P7795" s="3"/>
      <c r="V7795" s="1"/>
      <c r="Y7795" s="4"/>
      <c r="Z7795" s="5"/>
    </row>
    <row r="7796" spans="16:26" x14ac:dyDescent="0.25">
      <c r="P7796" s="3"/>
      <c r="V7796" s="1"/>
      <c r="Y7796" s="4"/>
      <c r="Z7796" s="5"/>
    </row>
    <row r="7797" spans="16:26" x14ac:dyDescent="0.25">
      <c r="P7797" s="3"/>
      <c r="V7797" s="1"/>
      <c r="Y7797" s="4"/>
      <c r="Z7797" s="5"/>
    </row>
    <row r="7798" spans="16:26" x14ac:dyDescent="0.25">
      <c r="P7798" s="3"/>
      <c r="V7798" s="1"/>
      <c r="Y7798" s="4"/>
      <c r="Z7798" s="5"/>
    </row>
    <row r="7799" spans="16:26" x14ac:dyDescent="0.25">
      <c r="P7799" s="3"/>
      <c r="V7799" s="1"/>
      <c r="Y7799" s="4"/>
      <c r="Z7799" s="5"/>
    </row>
    <row r="7800" spans="16:26" x14ac:dyDescent="0.25">
      <c r="P7800" s="3"/>
      <c r="V7800" s="1"/>
      <c r="Y7800" s="4"/>
      <c r="Z7800" s="5"/>
    </row>
    <row r="7801" spans="16:26" x14ac:dyDescent="0.25">
      <c r="P7801" s="3"/>
      <c r="V7801" s="1"/>
      <c r="Y7801" s="4"/>
      <c r="Z7801" s="5"/>
    </row>
    <row r="7802" spans="16:26" x14ac:dyDescent="0.25">
      <c r="P7802" s="3"/>
      <c r="V7802" s="1"/>
      <c r="Y7802" s="4"/>
      <c r="Z7802" s="5"/>
    </row>
    <row r="7803" spans="16:26" x14ac:dyDescent="0.25">
      <c r="P7803" s="3"/>
      <c r="V7803" s="1"/>
      <c r="Y7803" s="4"/>
      <c r="Z7803" s="5"/>
    </row>
    <row r="7804" spans="16:26" x14ac:dyDescent="0.25">
      <c r="P7804" s="3"/>
      <c r="V7804" s="1"/>
      <c r="Y7804" s="4"/>
      <c r="Z7804" s="5"/>
    </row>
    <row r="7805" spans="16:26" x14ac:dyDescent="0.25">
      <c r="P7805" s="3"/>
      <c r="V7805" s="1"/>
      <c r="Y7805" s="4"/>
      <c r="Z7805" s="5"/>
    </row>
    <row r="7806" spans="16:26" x14ac:dyDescent="0.25">
      <c r="P7806" s="3"/>
      <c r="V7806" s="1"/>
      <c r="Y7806" s="4"/>
      <c r="Z7806" s="5"/>
    </row>
    <row r="7807" spans="16:26" x14ac:dyDescent="0.25">
      <c r="P7807" s="3"/>
      <c r="V7807" s="1"/>
      <c r="Y7807" s="4"/>
      <c r="Z7807" s="5"/>
    </row>
    <row r="7808" spans="16:26" x14ac:dyDescent="0.25">
      <c r="P7808" s="3"/>
      <c r="V7808" s="1"/>
      <c r="Y7808" s="4"/>
      <c r="Z7808" s="5"/>
    </row>
    <row r="7809" spans="16:26" x14ac:dyDescent="0.25">
      <c r="P7809" s="3"/>
      <c r="V7809" s="1"/>
      <c r="Y7809" s="4"/>
      <c r="Z7809" s="5"/>
    </row>
    <row r="7810" spans="16:26" x14ac:dyDescent="0.25">
      <c r="P7810" s="3"/>
      <c r="V7810" s="1"/>
      <c r="Y7810" s="4"/>
      <c r="Z7810" s="5"/>
    </row>
    <row r="7811" spans="16:26" x14ac:dyDescent="0.25">
      <c r="P7811" s="3"/>
      <c r="V7811" s="1"/>
      <c r="Y7811" s="4"/>
      <c r="Z7811" s="5"/>
    </row>
    <row r="7812" spans="16:26" x14ac:dyDescent="0.25">
      <c r="P7812" s="3"/>
      <c r="V7812" s="1"/>
      <c r="Y7812" s="4"/>
      <c r="Z7812" s="5"/>
    </row>
    <row r="7813" spans="16:26" x14ac:dyDescent="0.25">
      <c r="P7813" s="3"/>
      <c r="V7813" s="1"/>
      <c r="Y7813" s="4"/>
      <c r="Z7813" s="5"/>
    </row>
    <row r="7814" spans="16:26" x14ac:dyDescent="0.25">
      <c r="P7814" s="3"/>
      <c r="V7814" s="1"/>
      <c r="Y7814" s="4"/>
      <c r="Z7814" s="5"/>
    </row>
    <row r="7815" spans="16:26" x14ac:dyDescent="0.25">
      <c r="P7815" s="3"/>
      <c r="V7815" s="1"/>
      <c r="Y7815" s="4"/>
      <c r="Z7815" s="5"/>
    </row>
    <row r="7816" spans="16:26" x14ac:dyDescent="0.25">
      <c r="P7816" s="3"/>
      <c r="V7816" s="1"/>
      <c r="Y7816" s="4"/>
      <c r="Z7816" s="5"/>
    </row>
    <row r="7817" spans="16:26" x14ac:dyDescent="0.25">
      <c r="P7817" s="3"/>
      <c r="V7817" s="1"/>
      <c r="Y7817" s="4"/>
      <c r="Z7817" s="5"/>
    </row>
    <row r="7818" spans="16:26" x14ac:dyDescent="0.25">
      <c r="P7818" s="3"/>
      <c r="V7818" s="1"/>
      <c r="Y7818" s="4"/>
      <c r="Z7818" s="5"/>
    </row>
    <row r="7819" spans="16:26" x14ac:dyDescent="0.25">
      <c r="P7819" s="3"/>
      <c r="V7819" s="1"/>
      <c r="Y7819" s="4"/>
      <c r="Z7819" s="5"/>
    </row>
    <row r="7820" spans="16:26" x14ac:dyDescent="0.25">
      <c r="P7820" s="3"/>
      <c r="V7820" s="1"/>
      <c r="Y7820" s="4"/>
      <c r="Z7820" s="5"/>
    </row>
    <row r="7821" spans="16:26" x14ac:dyDescent="0.25">
      <c r="P7821" s="3"/>
      <c r="V7821" s="1"/>
      <c r="Y7821" s="4"/>
      <c r="Z7821" s="5"/>
    </row>
    <row r="7822" spans="16:26" x14ac:dyDescent="0.25">
      <c r="P7822" s="3"/>
      <c r="V7822" s="1"/>
      <c r="Y7822" s="4"/>
      <c r="Z7822" s="5"/>
    </row>
    <row r="7823" spans="16:26" x14ac:dyDescent="0.25">
      <c r="P7823" s="3"/>
      <c r="V7823" s="1"/>
      <c r="Y7823" s="4"/>
      <c r="Z7823" s="5"/>
    </row>
    <row r="7824" spans="16:26" x14ac:dyDescent="0.25">
      <c r="P7824" s="3"/>
      <c r="V7824" s="1"/>
      <c r="Y7824" s="4"/>
      <c r="Z7824" s="5"/>
    </row>
    <row r="7825" spans="16:26" x14ac:dyDescent="0.25">
      <c r="P7825" s="3"/>
      <c r="V7825" s="1"/>
      <c r="Y7825" s="4"/>
      <c r="Z7825" s="5"/>
    </row>
    <row r="7826" spans="16:26" x14ac:dyDescent="0.25">
      <c r="P7826" s="3"/>
      <c r="V7826" s="1"/>
      <c r="Y7826" s="4"/>
      <c r="Z7826" s="5"/>
    </row>
    <row r="7827" spans="16:26" x14ac:dyDescent="0.25">
      <c r="P7827" s="3"/>
      <c r="V7827" s="1"/>
      <c r="Y7827" s="4"/>
      <c r="Z7827" s="5"/>
    </row>
    <row r="7828" spans="16:26" x14ac:dyDescent="0.25">
      <c r="P7828" s="3"/>
      <c r="V7828" s="1"/>
      <c r="Y7828" s="4"/>
      <c r="Z7828" s="5"/>
    </row>
    <row r="7829" spans="16:26" x14ac:dyDescent="0.25">
      <c r="P7829" s="3"/>
      <c r="V7829" s="1"/>
      <c r="Y7829" s="4"/>
      <c r="Z7829" s="5"/>
    </row>
    <row r="7830" spans="16:26" x14ac:dyDescent="0.25">
      <c r="P7830" s="3"/>
      <c r="V7830" s="1"/>
      <c r="Y7830" s="4"/>
      <c r="Z7830" s="5"/>
    </row>
    <row r="7831" spans="16:26" x14ac:dyDescent="0.25">
      <c r="P7831" s="3"/>
      <c r="V7831" s="1"/>
      <c r="Y7831" s="4"/>
      <c r="Z7831" s="5"/>
    </row>
    <row r="7832" spans="16:26" x14ac:dyDescent="0.25">
      <c r="P7832" s="3"/>
      <c r="V7832" s="1"/>
      <c r="Y7832" s="4"/>
      <c r="Z7832" s="5"/>
    </row>
    <row r="7833" spans="16:26" x14ac:dyDescent="0.25">
      <c r="P7833" s="3"/>
      <c r="V7833" s="1"/>
      <c r="Y7833" s="4"/>
      <c r="Z7833" s="5"/>
    </row>
    <row r="7834" spans="16:26" x14ac:dyDescent="0.25">
      <c r="P7834" s="3"/>
      <c r="V7834" s="1"/>
      <c r="Y7834" s="4"/>
      <c r="Z7834" s="5"/>
    </row>
    <row r="7835" spans="16:26" x14ac:dyDescent="0.25">
      <c r="P7835" s="3"/>
      <c r="V7835" s="1"/>
      <c r="Y7835" s="4"/>
      <c r="Z7835" s="5"/>
    </row>
    <row r="7836" spans="16:26" x14ac:dyDescent="0.25">
      <c r="P7836" s="3"/>
      <c r="V7836" s="1"/>
      <c r="Y7836" s="4"/>
      <c r="Z7836" s="5"/>
    </row>
    <row r="7837" spans="16:26" x14ac:dyDescent="0.25">
      <c r="P7837" s="3"/>
      <c r="V7837" s="1"/>
      <c r="Y7837" s="4"/>
      <c r="Z7837" s="5"/>
    </row>
    <row r="7838" spans="16:26" x14ac:dyDescent="0.25">
      <c r="P7838" s="3"/>
      <c r="V7838" s="1"/>
      <c r="Y7838" s="4"/>
      <c r="Z7838" s="5"/>
    </row>
    <row r="7839" spans="16:26" x14ac:dyDescent="0.25">
      <c r="P7839" s="3"/>
      <c r="V7839" s="1"/>
      <c r="Y7839" s="4"/>
      <c r="Z7839" s="5"/>
    </row>
    <row r="7840" spans="16:26" x14ac:dyDescent="0.25">
      <c r="P7840" s="3"/>
      <c r="V7840" s="1"/>
      <c r="Y7840" s="4"/>
      <c r="Z7840" s="5"/>
    </row>
    <row r="7841" spans="16:26" x14ac:dyDescent="0.25">
      <c r="P7841" s="3"/>
      <c r="V7841" s="1"/>
      <c r="Y7841" s="4"/>
      <c r="Z7841" s="5"/>
    </row>
    <row r="7842" spans="16:26" x14ac:dyDescent="0.25">
      <c r="P7842" s="3"/>
      <c r="V7842" s="1"/>
      <c r="Y7842" s="4"/>
      <c r="Z7842" s="5"/>
    </row>
    <row r="7843" spans="16:26" x14ac:dyDescent="0.25">
      <c r="P7843" s="3"/>
      <c r="V7843" s="1"/>
      <c r="Y7843" s="4"/>
      <c r="Z7843" s="5"/>
    </row>
    <row r="7844" spans="16:26" x14ac:dyDescent="0.25">
      <c r="P7844" s="3"/>
      <c r="V7844" s="1"/>
      <c r="Y7844" s="4"/>
      <c r="Z7844" s="5"/>
    </row>
    <row r="7845" spans="16:26" x14ac:dyDescent="0.25">
      <c r="P7845" s="3"/>
      <c r="V7845" s="1"/>
      <c r="Y7845" s="4"/>
      <c r="Z7845" s="5"/>
    </row>
    <row r="7846" spans="16:26" x14ac:dyDescent="0.25">
      <c r="P7846" s="3"/>
      <c r="V7846" s="1"/>
      <c r="Y7846" s="4"/>
      <c r="Z7846" s="5"/>
    </row>
    <row r="7847" spans="16:26" x14ac:dyDescent="0.25">
      <c r="P7847" s="3"/>
      <c r="V7847" s="1"/>
      <c r="Y7847" s="4"/>
      <c r="Z7847" s="5"/>
    </row>
    <row r="7848" spans="16:26" x14ac:dyDescent="0.25">
      <c r="P7848" s="3"/>
      <c r="V7848" s="1"/>
      <c r="Y7848" s="4"/>
      <c r="Z7848" s="5"/>
    </row>
    <row r="7849" spans="16:26" x14ac:dyDescent="0.25">
      <c r="P7849" s="3"/>
      <c r="V7849" s="1"/>
      <c r="Y7849" s="4"/>
      <c r="Z7849" s="5"/>
    </row>
    <row r="7850" spans="16:26" x14ac:dyDescent="0.25">
      <c r="P7850" s="3"/>
      <c r="V7850" s="1"/>
      <c r="Y7850" s="4"/>
      <c r="Z7850" s="5"/>
    </row>
    <row r="7851" spans="16:26" x14ac:dyDescent="0.25">
      <c r="P7851" s="3"/>
      <c r="V7851" s="1"/>
      <c r="Y7851" s="4"/>
      <c r="Z7851" s="5"/>
    </row>
    <row r="7852" spans="16:26" x14ac:dyDescent="0.25">
      <c r="P7852" s="3"/>
      <c r="V7852" s="1"/>
      <c r="Y7852" s="4"/>
      <c r="Z7852" s="5"/>
    </row>
    <row r="7853" spans="16:26" x14ac:dyDescent="0.25">
      <c r="P7853" s="3"/>
      <c r="V7853" s="1"/>
      <c r="Y7853" s="4"/>
      <c r="Z7853" s="5"/>
    </row>
    <row r="7854" spans="16:26" x14ac:dyDescent="0.25">
      <c r="P7854" s="3"/>
      <c r="V7854" s="1"/>
      <c r="Y7854" s="4"/>
      <c r="Z7854" s="5"/>
    </row>
    <row r="7855" spans="16:26" x14ac:dyDescent="0.25">
      <c r="P7855" s="3"/>
      <c r="V7855" s="1"/>
      <c r="Y7855" s="4"/>
      <c r="Z7855" s="5"/>
    </row>
    <row r="7856" spans="16:26" x14ac:dyDescent="0.25">
      <c r="P7856" s="3"/>
      <c r="V7856" s="1"/>
      <c r="Y7856" s="4"/>
      <c r="Z7856" s="5"/>
    </row>
    <row r="7857" spans="7:26" x14ac:dyDescent="0.25">
      <c r="P7857" s="3"/>
      <c r="V7857" s="1"/>
      <c r="Y7857" s="4"/>
      <c r="Z7857" s="5"/>
    </row>
    <row r="7858" spans="7:26" x14ac:dyDescent="0.25">
      <c r="P7858" s="3"/>
      <c r="V7858" s="1"/>
      <c r="Y7858" s="4"/>
      <c r="Z7858" s="5"/>
    </row>
    <row r="7859" spans="7:26" x14ac:dyDescent="0.25">
      <c r="P7859" s="3"/>
      <c r="V7859" s="1"/>
      <c r="Y7859" s="4"/>
      <c r="Z7859" s="5"/>
    </row>
    <row r="7860" spans="7:26" x14ac:dyDescent="0.25">
      <c r="P7860" s="3"/>
      <c r="V7860" s="1"/>
      <c r="Y7860" s="4"/>
      <c r="Z7860" s="5"/>
    </row>
    <row r="7861" spans="7:26" x14ac:dyDescent="0.25">
      <c r="P7861" s="3"/>
      <c r="V7861" s="1"/>
      <c r="Y7861" s="4"/>
      <c r="Z7861" s="5"/>
    </row>
    <row r="7862" spans="7:26" x14ac:dyDescent="0.25">
      <c r="P7862" s="3"/>
      <c r="V7862" s="1"/>
      <c r="Y7862" s="4"/>
      <c r="Z7862" s="5"/>
    </row>
    <row r="7863" spans="7:26" x14ac:dyDescent="0.25">
      <c r="P7863" s="3"/>
      <c r="V7863" s="1"/>
      <c r="Y7863" s="4"/>
      <c r="Z7863" s="5"/>
    </row>
    <row r="7864" spans="7:26" x14ac:dyDescent="0.25">
      <c r="P7864" s="3"/>
      <c r="V7864" s="1"/>
      <c r="Y7864" s="4"/>
      <c r="Z7864" s="5"/>
    </row>
    <row r="7865" spans="7:26" x14ac:dyDescent="0.25">
      <c r="P7865" s="3"/>
      <c r="V7865" s="1"/>
      <c r="Y7865" s="4"/>
      <c r="Z7865" s="5"/>
    </row>
    <row r="7866" spans="7:26" x14ac:dyDescent="0.25">
      <c r="P7866" s="3"/>
      <c r="V7866" s="1"/>
      <c r="Y7866" s="4"/>
      <c r="Z7866" s="5"/>
    </row>
    <row r="7867" spans="7:26" x14ac:dyDescent="0.25">
      <c r="P7867" s="3"/>
      <c r="V7867" s="1"/>
      <c r="Y7867" s="4"/>
      <c r="Z7867" s="5"/>
    </row>
    <row r="7868" spans="7:26" x14ac:dyDescent="0.25">
      <c r="G7868" s="6"/>
      <c r="P7868" s="3"/>
      <c r="V7868" s="1"/>
      <c r="Y7868" s="4"/>
      <c r="Z7868" s="5"/>
    </row>
    <row r="7869" spans="7:26" x14ac:dyDescent="0.25">
      <c r="P7869" s="3"/>
      <c r="V7869" s="1"/>
      <c r="Y7869" s="4"/>
      <c r="Z7869" s="5"/>
    </row>
    <row r="7870" spans="7:26" x14ac:dyDescent="0.25">
      <c r="P7870" s="3"/>
      <c r="V7870" s="1"/>
      <c r="Y7870" s="4"/>
      <c r="Z7870" s="5"/>
    </row>
    <row r="7871" spans="7:26" x14ac:dyDescent="0.25">
      <c r="P7871" s="3"/>
      <c r="V7871" s="1"/>
      <c r="Y7871" s="4"/>
      <c r="Z7871" s="5"/>
    </row>
    <row r="7872" spans="7:26" x14ac:dyDescent="0.25">
      <c r="P7872" s="3"/>
      <c r="V7872" s="1"/>
      <c r="Y7872" s="4"/>
      <c r="Z7872" s="5"/>
    </row>
    <row r="7873" spans="16:26" x14ac:dyDescent="0.25">
      <c r="P7873" s="3"/>
      <c r="V7873" s="1"/>
      <c r="Y7873" s="4"/>
      <c r="Z7873" s="5"/>
    </row>
    <row r="7874" spans="16:26" x14ac:dyDescent="0.25">
      <c r="P7874" s="3"/>
      <c r="V7874" s="1"/>
      <c r="Y7874" s="4"/>
      <c r="Z7874" s="5"/>
    </row>
    <row r="7875" spans="16:26" x14ac:dyDescent="0.25">
      <c r="P7875" s="3"/>
      <c r="V7875" s="1"/>
      <c r="Y7875" s="4"/>
      <c r="Z7875" s="5"/>
    </row>
    <row r="7876" spans="16:26" x14ac:dyDescent="0.25">
      <c r="P7876" s="3"/>
      <c r="V7876" s="1"/>
      <c r="Y7876" s="4"/>
      <c r="Z7876" s="5"/>
    </row>
    <row r="7877" spans="16:26" x14ac:dyDescent="0.25">
      <c r="P7877" s="3"/>
      <c r="V7877" s="1"/>
      <c r="Y7877" s="4"/>
      <c r="Z7877" s="5"/>
    </row>
    <row r="7878" spans="16:26" x14ac:dyDescent="0.25">
      <c r="P7878" s="3"/>
      <c r="V7878" s="1"/>
      <c r="Y7878" s="4"/>
      <c r="Z7878" s="5"/>
    </row>
    <row r="7879" spans="16:26" x14ac:dyDescent="0.25">
      <c r="P7879" s="3"/>
      <c r="V7879" s="1"/>
      <c r="Y7879" s="4"/>
      <c r="Z7879" s="5"/>
    </row>
    <row r="7880" spans="16:26" x14ac:dyDescent="0.25">
      <c r="P7880" s="3"/>
      <c r="V7880" s="1"/>
      <c r="Y7880" s="4"/>
      <c r="Z7880" s="5"/>
    </row>
    <row r="7881" spans="16:26" x14ac:dyDescent="0.25">
      <c r="P7881" s="3"/>
      <c r="V7881" s="1"/>
      <c r="Y7881" s="4"/>
      <c r="Z7881" s="5"/>
    </row>
    <row r="7882" spans="16:26" x14ac:dyDescent="0.25">
      <c r="P7882" s="3"/>
      <c r="V7882" s="1"/>
      <c r="Y7882" s="4"/>
      <c r="Z7882" s="5"/>
    </row>
    <row r="7883" spans="16:26" x14ac:dyDescent="0.25">
      <c r="P7883" s="3"/>
      <c r="V7883" s="1"/>
      <c r="Y7883" s="4"/>
      <c r="Z7883" s="5"/>
    </row>
    <row r="7884" spans="16:26" x14ac:dyDescent="0.25">
      <c r="P7884" s="3"/>
      <c r="V7884" s="1"/>
      <c r="Y7884" s="4"/>
      <c r="Z7884" s="5"/>
    </row>
    <row r="7885" spans="16:26" x14ac:dyDescent="0.25">
      <c r="P7885" s="3"/>
      <c r="V7885" s="1"/>
      <c r="Y7885" s="4"/>
      <c r="Z7885" s="5"/>
    </row>
    <row r="7886" spans="16:26" x14ac:dyDescent="0.25">
      <c r="P7886" s="3"/>
      <c r="V7886" s="1"/>
      <c r="Y7886" s="4"/>
      <c r="Z7886" s="5"/>
    </row>
    <row r="7887" spans="16:26" x14ac:dyDescent="0.25">
      <c r="P7887" s="3"/>
      <c r="V7887" s="1"/>
      <c r="Y7887" s="4"/>
      <c r="Z7887" s="5"/>
    </row>
    <row r="7888" spans="16:26" x14ac:dyDescent="0.25">
      <c r="P7888" s="3"/>
      <c r="V7888" s="1"/>
      <c r="Y7888" s="4"/>
      <c r="Z7888" s="5"/>
    </row>
    <row r="7889" spans="16:26" x14ac:dyDescent="0.25">
      <c r="P7889" s="3"/>
      <c r="V7889" s="1"/>
      <c r="Y7889" s="4"/>
      <c r="Z7889" s="5"/>
    </row>
    <row r="7890" spans="16:26" x14ac:dyDescent="0.25">
      <c r="P7890" s="3"/>
      <c r="V7890" s="1"/>
      <c r="Y7890" s="4"/>
      <c r="Z7890" s="5"/>
    </row>
    <row r="7891" spans="16:26" x14ac:dyDescent="0.25">
      <c r="P7891" s="3"/>
      <c r="V7891" s="1"/>
      <c r="Y7891" s="4"/>
      <c r="Z7891" s="5"/>
    </row>
    <row r="7892" spans="16:26" x14ac:dyDescent="0.25">
      <c r="P7892" s="3"/>
      <c r="V7892" s="1"/>
      <c r="Y7892" s="4"/>
      <c r="Z7892" s="5"/>
    </row>
    <row r="7893" spans="16:26" x14ac:dyDescent="0.25">
      <c r="P7893" s="3"/>
      <c r="V7893" s="1"/>
      <c r="Y7893" s="4"/>
      <c r="Z7893" s="5"/>
    </row>
    <row r="7894" spans="16:26" x14ac:dyDescent="0.25">
      <c r="P7894" s="3"/>
      <c r="V7894" s="1"/>
      <c r="Y7894" s="4"/>
      <c r="Z7894" s="5"/>
    </row>
    <row r="7895" spans="16:26" x14ac:dyDescent="0.25">
      <c r="P7895" s="3"/>
      <c r="V7895" s="1"/>
      <c r="Y7895" s="4"/>
      <c r="Z7895" s="5"/>
    </row>
    <row r="7896" spans="16:26" x14ac:dyDescent="0.25">
      <c r="P7896" s="3"/>
      <c r="V7896" s="1"/>
      <c r="Y7896" s="4"/>
      <c r="Z7896" s="5"/>
    </row>
    <row r="7897" spans="16:26" x14ac:dyDescent="0.25">
      <c r="P7897" s="3"/>
      <c r="V7897" s="1"/>
      <c r="Y7897" s="4"/>
      <c r="Z7897" s="5"/>
    </row>
    <row r="7898" spans="16:26" x14ac:dyDescent="0.25">
      <c r="P7898" s="3"/>
      <c r="V7898" s="1"/>
      <c r="Y7898" s="4"/>
      <c r="Z7898" s="5"/>
    </row>
    <row r="7899" spans="16:26" x14ac:dyDescent="0.25">
      <c r="P7899" s="3"/>
      <c r="V7899" s="1"/>
      <c r="Y7899" s="4"/>
      <c r="Z7899" s="5"/>
    </row>
    <row r="7900" spans="16:26" x14ac:dyDescent="0.25">
      <c r="P7900" s="3"/>
      <c r="V7900" s="1"/>
      <c r="Y7900" s="4"/>
      <c r="Z7900" s="5"/>
    </row>
    <row r="7901" spans="16:26" x14ac:dyDescent="0.25">
      <c r="P7901" s="3"/>
      <c r="V7901" s="1"/>
      <c r="Y7901" s="4"/>
      <c r="Z7901" s="5"/>
    </row>
    <row r="7902" spans="16:26" x14ac:dyDescent="0.25">
      <c r="P7902" s="3"/>
      <c r="V7902" s="1"/>
      <c r="Y7902" s="4"/>
      <c r="Z7902" s="5"/>
    </row>
    <row r="7903" spans="16:26" x14ac:dyDescent="0.25">
      <c r="P7903" s="3"/>
      <c r="V7903" s="1"/>
      <c r="Y7903" s="4"/>
      <c r="Z7903" s="5"/>
    </row>
    <row r="7904" spans="16:26" x14ac:dyDescent="0.25">
      <c r="P7904" s="3"/>
      <c r="V7904" s="1"/>
      <c r="Y7904" s="4"/>
      <c r="Z7904" s="5"/>
    </row>
    <row r="7905" spans="16:26" x14ac:dyDescent="0.25">
      <c r="P7905" s="3"/>
      <c r="V7905" s="1"/>
      <c r="Y7905" s="4"/>
      <c r="Z7905" s="5"/>
    </row>
    <row r="7906" spans="16:26" x14ac:dyDescent="0.25">
      <c r="P7906" s="3"/>
      <c r="V7906" s="1"/>
      <c r="Y7906" s="4"/>
      <c r="Z7906" s="5"/>
    </row>
    <row r="7907" spans="16:26" x14ac:dyDescent="0.25">
      <c r="P7907" s="3"/>
      <c r="V7907" s="1"/>
      <c r="Y7907" s="4"/>
      <c r="Z7907" s="5"/>
    </row>
    <row r="7908" spans="16:26" x14ac:dyDescent="0.25">
      <c r="P7908" s="3"/>
      <c r="V7908" s="1"/>
      <c r="Y7908" s="4"/>
      <c r="Z7908" s="5"/>
    </row>
    <row r="7909" spans="16:26" x14ac:dyDescent="0.25">
      <c r="P7909" s="3"/>
      <c r="V7909" s="1"/>
      <c r="Y7909" s="4"/>
      <c r="Z7909" s="5"/>
    </row>
    <row r="7910" spans="16:26" x14ac:dyDescent="0.25">
      <c r="P7910" s="3"/>
      <c r="V7910" s="1"/>
      <c r="Y7910" s="4"/>
      <c r="Z7910" s="5"/>
    </row>
    <row r="7911" spans="16:26" x14ac:dyDescent="0.25">
      <c r="P7911" s="3"/>
      <c r="V7911" s="1"/>
      <c r="Y7911" s="4"/>
      <c r="Z7911" s="5"/>
    </row>
    <row r="7912" spans="16:26" x14ac:dyDescent="0.25">
      <c r="P7912" s="3"/>
      <c r="V7912" s="1"/>
      <c r="Y7912" s="4"/>
      <c r="Z7912" s="5"/>
    </row>
    <row r="7913" spans="16:26" x14ac:dyDescent="0.25">
      <c r="P7913" s="3"/>
      <c r="V7913" s="1"/>
      <c r="Y7913" s="4"/>
      <c r="Z7913" s="5"/>
    </row>
    <row r="7914" spans="16:26" x14ac:dyDescent="0.25">
      <c r="P7914" s="3"/>
      <c r="V7914" s="1"/>
      <c r="Y7914" s="4"/>
      <c r="Z7914" s="5"/>
    </row>
    <row r="7915" spans="16:26" x14ac:dyDescent="0.25">
      <c r="P7915" s="3"/>
      <c r="V7915" s="1"/>
      <c r="Y7915" s="4"/>
      <c r="Z7915" s="5"/>
    </row>
    <row r="7916" spans="16:26" x14ac:dyDescent="0.25">
      <c r="P7916" s="3"/>
      <c r="V7916" s="1"/>
      <c r="Y7916" s="4"/>
      <c r="Z7916" s="5"/>
    </row>
    <row r="7917" spans="16:26" x14ac:dyDescent="0.25">
      <c r="P7917" s="3"/>
      <c r="V7917" s="1"/>
      <c r="Y7917" s="4"/>
      <c r="Z7917" s="5"/>
    </row>
    <row r="7918" spans="16:26" x14ac:dyDescent="0.25">
      <c r="P7918" s="3"/>
      <c r="V7918" s="1"/>
      <c r="Y7918" s="4"/>
      <c r="Z7918" s="5"/>
    </row>
    <row r="7919" spans="16:26" x14ac:dyDescent="0.25">
      <c r="P7919" s="3"/>
      <c r="V7919" s="1"/>
      <c r="Y7919" s="4"/>
      <c r="Z7919" s="5"/>
    </row>
    <row r="7920" spans="16:26" x14ac:dyDescent="0.25">
      <c r="P7920" s="3"/>
      <c r="V7920" s="1"/>
      <c r="Y7920" s="4"/>
      <c r="Z7920" s="5"/>
    </row>
    <row r="7921" spans="16:26" x14ac:dyDescent="0.25">
      <c r="P7921" s="3"/>
      <c r="V7921" s="1"/>
      <c r="Y7921" s="4"/>
      <c r="Z7921" s="5"/>
    </row>
    <row r="7922" spans="16:26" x14ac:dyDescent="0.25">
      <c r="P7922" s="3"/>
      <c r="V7922" s="1"/>
      <c r="Y7922" s="4"/>
      <c r="Z7922" s="5"/>
    </row>
    <row r="7923" spans="16:26" x14ac:dyDescent="0.25">
      <c r="P7923" s="3"/>
      <c r="V7923" s="1"/>
      <c r="Y7923" s="4"/>
      <c r="Z7923" s="5"/>
    </row>
    <row r="7924" spans="16:26" x14ac:dyDescent="0.25">
      <c r="P7924" s="3"/>
      <c r="V7924" s="1"/>
      <c r="Y7924" s="4"/>
      <c r="Z7924" s="5"/>
    </row>
    <row r="7925" spans="16:26" x14ac:dyDescent="0.25">
      <c r="P7925" s="3"/>
      <c r="V7925" s="1"/>
      <c r="Y7925" s="4"/>
      <c r="Z7925" s="5"/>
    </row>
    <row r="7926" spans="16:26" x14ac:dyDescent="0.25">
      <c r="P7926" s="3"/>
      <c r="V7926" s="1"/>
      <c r="Y7926" s="4"/>
      <c r="Z7926" s="5"/>
    </row>
    <row r="7927" spans="16:26" x14ac:dyDescent="0.25">
      <c r="P7927" s="3"/>
      <c r="V7927" s="1"/>
      <c r="Y7927" s="4"/>
      <c r="Z7927" s="5"/>
    </row>
    <row r="7928" spans="16:26" x14ac:dyDescent="0.25">
      <c r="P7928" s="3"/>
      <c r="V7928" s="1"/>
      <c r="Y7928" s="4"/>
      <c r="Z7928" s="5"/>
    </row>
    <row r="7929" spans="16:26" x14ac:dyDescent="0.25">
      <c r="P7929" s="3"/>
      <c r="V7929" s="1"/>
      <c r="Y7929" s="4"/>
      <c r="Z7929" s="5"/>
    </row>
    <row r="7930" spans="16:26" x14ac:dyDescent="0.25">
      <c r="P7930" s="3"/>
      <c r="V7930" s="1"/>
      <c r="Y7930" s="4"/>
      <c r="Z7930" s="5"/>
    </row>
    <row r="7931" spans="16:26" x14ac:dyDescent="0.25">
      <c r="P7931" s="3"/>
      <c r="V7931" s="1"/>
      <c r="Y7931" s="4"/>
      <c r="Z7931" s="5"/>
    </row>
    <row r="7932" spans="16:26" x14ac:dyDescent="0.25">
      <c r="P7932" s="3"/>
      <c r="V7932" s="1"/>
      <c r="Y7932" s="4"/>
      <c r="Z7932" s="5"/>
    </row>
    <row r="7933" spans="16:26" x14ac:dyDescent="0.25">
      <c r="P7933" s="3"/>
      <c r="V7933" s="1"/>
      <c r="Y7933" s="4"/>
      <c r="Z7933" s="5"/>
    </row>
    <row r="7934" spans="16:26" x14ac:dyDescent="0.25">
      <c r="P7934" s="3"/>
      <c r="V7934" s="1"/>
      <c r="Y7934" s="4"/>
      <c r="Z7934" s="5"/>
    </row>
    <row r="7935" spans="16:26" x14ac:dyDescent="0.25">
      <c r="P7935" s="3"/>
      <c r="V7935" s="1"/>
      <c r="Y7935" s="4"/>
      <c r="Z7935" s="5"/>
    </row>
    <row r="7936" spans="16:26" x14ac:dyDescent="0.25">
      <c r="P7936" s="3"/>
      <c r="V7936" s="1"/>
      <c r="Y7936" s="4"/>
      <c r="Z7936" s="5"/>
    </row>
    <row r="7937" spans="16:26" x14ac:dyDescent="0.25">
      <c r="P7937" s="3"/>
      <c r="V7937" s="1"/>
      <c r="Y7937" s="4"/>
      <c r="Z7937" s="5"/>
    </row>
    <row r="7938" spans="16:26" x14ac:dyDescent="0.25">
      <c r="P7938" s="3"/>
      <c r="V7938" s="1"/>
      <c r="Y7938" s="4"/>
      <c r="Z7938" s="5"/>
    </row>
    <row r="7939" spans="16:26" x14ac:dyDescent="0.25">
      <c r="P7939" s="3"/>
      <c r="V7939" s="1"/>
      <c r="Y7939" s="4"/>
      <c r="Z7939" s="5"/>
    </row>
    <row r="7940" spans="16:26" x14ac:dyDescent="0.25">
      <c r="P7940" s="3"/>
      <c r="V7940" s="1"/>
      <c r="Y7940" s="4"/>
      <c r="Z7940" s="5"/>
    </row>
    <row r="7941" spans="16:26" x14ac:dyDescent="0.25">
      <c r="P7941" s="3"/>
      <c r="V7941" s="1"/>
      <c r="Y7941" s="4"/>
      <c r="Z7941" s="5"/>
    </row>
    <row r="7942" spans="16:26" x14ac:dyDescent="0.25">
      <c r="P7942" s="3"/>
      <c r="V7942" s="1"/>
      <c r="Y7942" s="4"/>
      <c r="Z7942" s="5"/>
    </row>
    <row r="7943" spans="16:26" x14ac:dyDescent="0.25">
      <c r="P7943" s="3"/>
      <c r="V7943" s="1"/>
      <c r="Y7943" s="4"/>
      <c r="Z7943" s="5"/>
    </row>
    <row r="7944" spans="16:26" x14ac:dyDescent="0.25">
      <c r="P7944" s="3"/>
      <c r="V7944" s="1"/>
      <c r="Y7944" s="4"/>
      <c r="Z7944" s="5"/>
    </row>
    <row r="7945" spans="16:26" x14ac:dyDescent="0.25">
      <c r="P7945" s="3"/>
      <c r="V7945" s="1"/>
      <c r="Y7945" s="4"/>
      <c r="Z7945" s="5"/>
    </row>
    <row r="7946" spans="16:26" x14ac:dyDescent="0.25">
      <c r="P7946" s="3"/>
      <c r="V7946" s="1"/>
      <c r="Y7946" s="4"/>
      <c r="Z7946" s="5"/>
    </row>
    <row r="7947" spans="16:26" x14ac:dyDescent="0.25">
      <c r="P7947" s="3"/>
      <c r="V7947" s="1"/>
      <c r="Y7947" s="4"/>
      <c r="Z7947" s="5"/>
    </row>
    <row r="7948" spans="16:26" x14ac:dyDescent="0.25">
      <c r="P7948" s="3"/>
      <c r="V7948" s="1"/>
      <c r="Y7948" s="4"/>
      <c r="Z7948" s="5"/>
    </row>
    <row r="7949" spans="16:26" x14ac:dyDescent="0.25">
      <c r="P7949" s="3"/>
      <c r="V7949" s="1"/>
      <c r="Y7949" s="4"/>
      <c r="Z7949" s="5"/>
    </row>
    <row r="7950" spans="16:26" x14ac:dyDescent="0.25">
      <c r="P7950" s="3"/>
      <c r="V7950" s="1"/>
      <c r="Y7950" s="4"/>
      <c r="Z7950" s="5"/>
    </row>
    <row r="7951" spans="16:26" x14ac:dyDescent="0.25">
      <c r="P7951" s="3"/>
      <c r="V7951" s="1"/>
      <c r="Y7951" s="4"/>
      <c r="Z7951" s="5"/>
    </row>
    <row r="7952" spans="16:26" x14ac:dyDescent="0.25">
      <c r="P7952" s="3"/>
      <c r="V7952" s="1"/>
      <c r="Y7952" s="4"/>
      <c r="Z7952" s="5"/>
    </row>
    <row r="7953" spans="16:26" x14ac:dyDescent="0.25">
      <c r="P7953" s="3"/>
      <c r="V7953" s="1"/>
      <c r="Y7953" s="4"/>
      <c r="Z7953" s="5"/>
    </row>
    <row r="7954" spans="16:26" x14ac:dyDescent="0.25">
      <c r="P7954" s="3"/>
      <c r="V7954" s="1"/>
      <c r="Y7954" s="4"/>
      <c r="Z7954" s="5"/>
    </row>
    <row r="7955" spans="16:26" x14ac:dyDescent="0.25">
      <c r="P7955" s="3"/>
      <c r="V7955" s="1"/>
      <c r="Y7955" s="4"/>
      <c r="Z7955" s="5"/>
    </row>
    <row r="7956" spans="16:26" x14ac:dyDescent="0.25">
      <c r="P7956" s="3"/>
      <c r="V7956" s="1"/>
      <c r="Y7956" s="4"/>
      <c r="Z7956" s="5"/>
    </row>
    <row r="7957" spans="16:26" x14ac:dyDescent="0.25">
      <c r="P7957" s="3"/>
      <c r="V7957" s="1"/>
      <c r="Y7957" s="4"/>
      <c r="Z7957" s="5"/>
    </row>
    <row r="7958" spans="16:26" x14ac:dyDescent="0.25">
      <c r="P7958" s="3"/>
      <c r="V7958" s="1"/>
      <c r="Y7958" s="4"/>
      <c r="Z7958" s="5"/>
    </row>
    <row r="7959" spans="16:26" x14ac:dyDescent="0.25">
      <c r="P7959" s="3"/>
      <c r="V7959" s="1"/>
      <c r="Y7959" s="4"/>
      <c r="Z7959" s="5"/>
    </row>
    <row r="7960" spans="16:26" x14ac:dyDescent="0.25">
      <c r="P7960" s="3"/>
      <c r="V7960" s="1"/>
      <c r="Y7960" s="4"/>
      <c r="Z7960" s="5"/>
    </row>
    <row r="7961" spans="16:26" x14ac:dyDescent="0.25">
      <c r="P7961" s="3"/>
      <c r="V7961" s="1"/>
      <c r="Y7961" s="4"/>
      <c r="Z7961" s="5"/>
    </row>
    <row r="7962" spans="16:26" x14ac:dyDescent="0.25">
      <c r="P7962" s="3"/>
      <c r="V7962" s="1"/>
      <c r="Y7962" s="4"/>
      <c r="Z7962" s="5"/>
    </row>
    <row r="7963" spans="16:26" x14ac:dyDescent="0.25">
      <c r="P7963" s="3"/>
      <c r="V7963" s="1"/>
      <c r="Y7963" s="4"/>
      <c r="Z7963" s="5"/>
    </row>
    <row r="7964" spans="16:26" x14ac:dyDescent="0.25">
      <c r="P7964" s="3"/>
      <c r="V7964" s="1"/>
      <c r="Y7964" s="4"/>
      <c r="Z7964" s="5"/>
    </row>
    <row r="7965" spans="16:26" x14ac:dyDescent="0.25">
      <c r="P7965" s="3"/>
      <c r="V7965" s="1"/>
      <c r="Y7965" s="4"/>
      <c r="Z7965" s="5"/>
    </row>
    <row r="7966" spans="16:26" x14ac:dyDescent="0.25">
      <c r="P7966" s="3"/>
      <c r="V7966" s="1"/>
      <c r="Y7966" s="4"/>
      <c r="Z7966" s="5"/>
    </row>
    <row r="7967" spans="16:26" x14ac:dyDescent="0.25">
      <c r="P7967" s="3"/>
      <c r="V7967" s="1"/>
      <c r="Y7967" s="4"/>
      <c r="Z7967" s="5"/>
    </row>
    <row r="7968" spans="16:26" x14ac:dyDescent="0.25">
      <c r="P7968" s="3"/>
      <c r="V7968" s="1"/>
      <c r="Y7968" s="4"/>
      <c r="Z7968" s="5"/>
    </row>
    <row r="7969" spans="16:26" x14ac:dyDescent="0.25">
      <c r="P7969" s="3"/>
      <c r="V7969" s="1"/>
      <c r="Y7969" s="4"/>
      <c r="Z7969" s="5"/>
    </row>
    <row r="7970" spans="16:26" x14ac:dyDescent="0.25">
      <c r="P7970" s="3"/>
      <c r="V7970" s="1"/>
      <c r="Y7970" s="4"/>
      <c r="Z7970" s="5"/>
    </row>
    <row r="7971" spans="16:26" x14ac:dyDescent="0.25">
      <c r="P7971" s="3"/>
      <c r="V7971" s="1"/>
      <c r="Y7971" s="4"/>
      <c r="Z7971" s="5"/>
    </row>
    <row r="7972" spans="16:26" x14ac:dyDescent="0.25">
      <c r="P7972" s="3"/>
      <c r="V7972" s="1"/>
      <c r="Y7972" s="4"/>
      <c r="Z7972" s="5"/>
    </row>
    <row r="7973" spans="16:26" x14ac:dyDescent="0.25">
      <c r="P7973" s="3"/>
      <c r="V7973" s="1"/>
      <c r="Y7973" s="4"/>
      <c r="Z7973" s="5"/>
    </row>
    <row r="7974" spans="16:26" x14ac:dyDescent="0.25">
      <c r="P7974" s="3"/>
      <c r="V7974" s="1"/>
      <c r="Y7974" s="4"/>
      <c r="Z7974" s="5"/>
    </row>
    <row r="7975" spans="16:26" x14ac:dyDescent="0.25">
      <c r="P7975" s="3"/>
      <c r="V7975" s="1"/>
      <c r="Y7975" s="4"/>
      <c r="Z7975" s="5"/>
    </row>
    <row r="7976" spans="16:26" x14ac:dyDescent="0.25">
      <c r="P7976" s="3"/>
      <c r="V7976" s="1"/>
      <c r="Y7976" s="4"/>
      <c r="Z7976" s="5"/>
    </row>
    <row r="7977" spans="16:26" x14ac:dyDescent="0.25">
      <c r="P7977" s="3"/>
      <c r="V7977" s="1"/>
      <c r="Y7977" s="4"/>
      <c r="Z7977" s="5"/>
    </row>
    <row r="7978" spans="16:26" x14ac:dyDescent="0.25">
      <c r="P7978" s="3"/>
      <c r="V7978" s="1"/>
      <c r="Y7978" s="4"/>
      <c r="Z7978" s="5"/>
    </row>
    <row r="7979" spans="16:26" x14ac:dyDescent="0.25">
      <c r="P7979" s="3"/>
      <c r="V7979" s="1"/>
      <c r="Y7979" s="4"/>
      <c r="Z7979" s="5"/>
    </row>
    <row r="7980" spans="16:26" x14ac:dyDescent="0.25">
      <c r="P7980" s="3"/>
      <c r="V7980" s="1"/>
      <c r="Y7980" s="4"/>
      <c r="Z7980" s="5"/>
    </row>
    <row r="7981" spans="16:26" x14ac:dyDescent="0.25">
      <c r="P7981" s="3"/>
      <c r="V7981" s="1"/>
      <c r="Y7981" s="4"/>
      <c r="Z7981" s="5"/>
    </row>
    <row r="7982" spans="16:26" x14ac:dyDescent="0.25">
      <c r="P7982" s="3"/>
      <c r="V7982" s="1"/>
      <c r="Y7982" s="4"/>
      <c r="Z7982" s="5"/>
    </row>
    <row r="7983" spans="16:26" x14ac:dyDescent="0.25">
      <c r="P7983" s="3"/>
      <c r="V7983" s="1"/>
      <c r="Y7983" s="4"/>
      <c r="Z7983" s="5"/>
    </row>
    <row r="7984" spans="16:26" x14ac:dyDescent="0.25">
      <c r="P7984" s="3"/>
      <c r="V7984" s="1"/>
      <c r="Y7984" s="4"/>
      <c r="Z7984" s="5"/>
    </row>
    <row r="7985" spans="16:26" x14ac:dyDescent="0.25">
      <c r="P7985" s="3"/>
      <c r="V7985" s="1"/>
      <c r="Y7985" s="4"/>
      <c r="Z7985" s="5"/>
    </row>
    <row r="7986" spans="16:26" x14ac:dyDescent="0.25">
      <c r="P7986" s="3"/>
      <c r="V7986" s="1"/>
      <c r="Y7986" s="4"/>
      <c r="Z7986" s="5"/>
    </row>
    <row r="7987" spans="16:26" x14ac:dyDescent="0.25">
      <c r="P7987" s="3"/>
      <c r="V7987" s="1"/>
      <c r="Y7987" s="4"/>
      <c r="Z7987" s="5"/>
    </row>
    <row r="7988" spans="16:26" x14ac:dyDescent="0.25">
      <c r="P7988" s="3"/>
      <c r="V7988" s="1"/>
      <c r="Y7988" s="4"/>
      <c r="Z7988" s="5"/>
    </row>
    <row r="7989" spans="16:26" x14ac:dyDescent="0.25">
      <c r="P7989" s="3"/>
      <c r="V7989" s="1"/>
      <c r="Y7989" s="4"/>
      <c r="Z7989" s="5"/>
    </row>
    <row r="7990" spans="16:26" x14ac:dyDescent="0.25">
      <c r="P7990" s="3"/>
      <c r="V7990" s="1"/>
      <c r="Y7990" s="4"/>
      <c r="Z7990" s="5"/>
    </row>
    <row r="7991" spans="16:26" x14ac:dyDescent="0.25">
      <c r="P7991" s="3"/>
      <c r="V7991" s="1"/>
      <c r="Y7991" s="4"/>
      <c r="Z7991" s="5"/>
    </row>
    <row r="7992" spans="16:26" x14ac:dyDescent="0.25">
      <c r="P7992" s="3"/>
      <c r="V7992" s="1"/>
      <c r="Y7992" s="4"/>
      <c r="Z7992" s="5"/>
    </row>
    <row r="7993" spans="16:26" x14ac:dyDescent="0.25">
      <c r="P7993" s="3"/>
      <c r="V7993" s="1"/>
      <c r="Y7993" s="4"/>
      <c r="Z7993" s="5"/>
    </row>
    <row r="7994" spans="16:26" x14ac:dyDescent="0.25">
      <c r="P7994" s="3"/>
      <c r="V7994" s="1"/>
      <c r="Y7994" s="4"/>
      <c r="Z7994" s="5"/>
    </row>
    <row r="7995" spans="16:26" x14ac:dyDescent="0.25">
      <c r="P7995" s="3"/>
      <c r="V7995" s="1"/>
      <c r="Y7995" s="4"/>
      <c r="Z7995" s="5"/>
    </row>
    <row r="7996" spans="16:26" x14ac:dyDescent="0.25">
      <c r="P7996" s="3"/>
      <c r="V7996" s="1"/>
      <c r="Y7996" s="4"/>
      <c r="Z7996" s="5"/>
    </row>
    <row r="7997" spans="16:26" x14ac:dyDescent="0.25">
      <c r="P7997" s="3"/>
      <c r="V7997" s="1"/>
      <c r="Y7997" s="4"/>
      <c r="Z7997" s="5"/>
    </row>
    <row r="7998" spans="16:26" x14ac:dyDescent="0.25">
      <c r="P7998" s="3"/>
      <c r="V7998" s="1"/>
      <c r="Y7998" s="4"/>
      <c r="Z7998" s="5"/>
    </row>
    <row r="7999" spans="16:26" x14ac:dyDescent="0.25">
      <c r="P7999" s="3"/>
      <c r="V7999" s="1"/>
      <c r="Y7999" s="4"/>
      <c r="Z7999" s="5"/>
    </row>
    <row r="8000" spans="16:26" x14ac:dyDescent="0.25">
      <c r="P8000" s="3"/>
      <c r="V8000" s="1"/>
      <c r="Y8000" s="4"/>
      <c r="Z8000" s="5"/>
    </row>
    <row r="8001" spans="16:26" x14ac:dyDescent="0.25">
      <c r="P8001" s="3"/>
      <c r="V8001" s="1"/>
      <c r="Y8001" s="4"/>
      <c r="Z8001" s="5"/>
    </row>
    <row r="8002" spans="16:26" x14ac:dyDescent="0.25">
      <c r="P8002" s="3"/>
      <c r="V8002" s="1"/>
      <c r="Y8002" s="4"/>
      <c r="Z8002" s="5"/>
    </row>
    <row r="8003" spans="16:26" x14ac:dyDescent="0.25">
      <c r="P8003" s="3"/>
      <c r="V8003" s="1"/>
      <c r="Y8003" s="4"/>
      <c r="Z8003" s="5"/>
    </row>
    <row r="8004" spans="16:26" x14ac:dyDescent="0.25">
      <c r="P8004" s="3"/>
      <c r="V8004" s="1"/>
      <c r="Y8004" s="4"/>
      <c r="Z8004" s="5"/>
    </row>
    <row r="8005" spans="16:26" x14ac:dyDescent="0.25">
      <c r="P8005" s="3"/>
      <c r="V8005" s="1"/>
      <c r="Y8005" s="4"/>
      <c r="Z8005" s="5"/>
    </row>
    <row r="8006" spans="16:26" x14ac:dyDescent="0.25">
      <c r="P8006" s="3"/>
      <c r="V8006" s="1"/>
      <c r="Y8006" s="4"/>
      <c r="Z8006" s="5"/>
    </row>
    <row r="8007" spans="16:26" x14ac:dyDescent="0.25">
      <c r="P8007" s="3"/>
      <c r="V8007" s="1"/>
      <c r="Y8007" s="4"/>
      <c r="Z8007" s="5"/>
    </row>
    <row r="8008" spans="16:26" x14ac:dyDescent="0.25">
      <c r="P8008" s="3"/>
      <c r="V8008" s="1"/>
      <c r="Y8008" s="4"/>
      <c r="Z8008" s="5"/>
    </row>
    <row r="8009" spans="16:26" x14ac:dyDescent="0.25">
      <c r="P8009" s="3"/>
      <c r="V8009" s="1"/>
      <c r="Y8009" s="4"/>
      <c r="Z8009" s="5"/>
    </row>
    <row r="8010" spans="16:26" x14ac:dyDescent="0.25">
      <c r="P8010" s="3"/>
      <c r="V8010" s="1"/>
      <c r="Y8010" s="4"/>
      <c r="Z8010" s="5"/>
    </row>
    <row r="8011" spans="16:26" x14ac:dyDescent="0.25">
      <c r="P8011" s="3"/>
      <c r="V8011" s="1"/>
      <c r="Y8011" s="4"/>
      <c r="Z8011" s="5"/>
    </row>
    <row r="8012" spans="16:26" x14ac:dyDescent="0.25">
      <c r="P8012" s="3"/>
      <c r="V8012" s="1"/>
      <c r="Y8012" s="4"/>
      <c r="Z8012" s="5"/>
    </row>
    <row r="8013" spans="16:26" x14ac:dyDescent="0.25">
      <c r="P8013" s="3"/>
      <c r="V8013" s="1"/>
      <c r="Y8013" s="4"/>
      <c r="Z8013" s="5"/>
    </row>
    <row r="8014" spans="16:26" x14ac:dyDescent="0.25">
      <c r="P8014" s="3"/>
      <c r="V8014" s="1"/>
      <c r="Y8014" s="4"/>
      <c r="Z8014" s="5"/>
    </row>
    <row r="8015" spans="16:26" x14ac:dyDescent="0.25">
      <c r="P8015" s="3"/>
      <c r="V8015" s="1"/>
      <c r="Y8015" s="4"/>
      <c r="Z8015" s="5"/>
    </row>
    <row r="8016" spans="16:26" x14ac:dyDescent="0.25">
      <c r="P8016" s="3"/>
      <c r="V8016" s="1"/>
      <c r="Y8016" s="4"/>
      <c r="Z8016" s="5"/>
    </row>
    <row r="8017" spans="16:26" x14ac:dyDescent="0.25">
      <c r="P8017" s="3"/>
      <c r="V8017" s="1"/>
      <c r="Y8017" s="4"/>
      <c r="Z8017" s="5"/>
    </row>
    <row r="8018" spans="16:26" x14ac:dyDescent="0.25">
      <c r="P8018" s="3"/>
      <c r="V8018" s="1"/>
      <c r="Y8018" s="4"/>
      <c r="Z8018" s="5"/>
    </row>
    <row r="8019" spans="16:26" x14ac:dyDescent="0.25">
      <c r="P8019" s="3"/>
      <c r="V8019" s="1"/>
      <c r="Y8019" s="4"/>
      <c r="Z8019" s="5"/>
    </row>
    <row r="8020" spans="16:26" x14ac:dyDescent="0.25">
      <c r="P8020" s="3"/>
      <c r="V8020" s="1"/>
      <c r="Y8020" s="4"/>
      <c r="Z8020" s="5"/>
    </row>
    <row r="8021" spans="16:26" x14ac:dyDescent="0.25">
      <c r="P8021" s="3"/>
      <c r="V8021" s="1"/>
      <c r="Y8021" s="4"/>
      <c r="Z8021" s="5"/>
    </row>
    <row r="8022" spans="16:26" x14ac:dyDescent="0.25">
      <c r="P8022" s="3"/>
      <c r="V8022" s="1"/>
      <c r="Y8022" s="4"/>
      <c r="Z8022" s="5"/>
    </row>
    <row r="8023" spans="16:26" x14ac:dyDescent="0.25">
      <c r="P8023" s="3"/>
      <c r="V8023" s="1"/>
      <c r="Y8023" s="4"/>
      <c r="Z8023" s="5"/>
    </row>
    <row r="8024" spans="16:26" x14ac:dyDescent="0.25">
      <c r="P8024" s="3"/>
      <c r="V8024" s="1"/>
      <c r="Y8024" s="4"/>
      <c r="Z8024" s="5"/>
    </row>
    <row r="8025" spans="16:26" x14ac:dyDescent="0.25">
      <c r="P8025" s="3"/>
      <c r="V8025" s="1"/>
      <c r="Y8025" s="4"/>
      <c r="Z8025" s="5"/>
    </row>
    <row r="8026" spans="16:26" x14ac:dyDescent="0.25">
      <c r="P8026" s="3"/>
      <c r="V8026" s="1"/>
      <c r="Y8026" s="4"/>
      <c r="Z8026" s="5"/>
    </row>
    <row r="8027" spans="16:26" x14ac:dyDescent="0.25">
      <c r="P8027" s="3"/>
      <c r="V8027" s="1"/>
      <c r="Y8027" s="4"/>
      <c r="Z8027" s="5"/>
    </row>
    <row r="8028" spans="16:26" x14ac:dyDescent="0.25">
      <c r="P8028" s="3"/>
      <c r="V8028" s="1"/>
      <c r="Y8028" s="4"/>
      <c r="Z8028" s="5"/>
    </row>
    <row r="8029" spans="16:26" x14ac:dyDescent="0.25">
      <c r="P8029" s="3"/>
      <c r="V8029" s="1"/>
      <c r="Y8029" s="4"/>
      <c r="Z8029" s="5"/>
    </row>
    <row r="8030" spans="16:26" x14ac:dyDescent="0.25">
      <c r="P8030" s="3"/>
      <c r="V8030" s="1"/>
      <c r="Y8030" s="4"/>
      <c r="Z8030" s="5"/>
    </row>
    <row r="8031" spans="16:26" x14ac:dyDescent="0.25">
      <c r="P8031" s="3"/>
      <c r="V8031" s="1"/>
      <c r="Y8031" s="4"/>
      <c r="Z8031" s="5"/>
    </row>
    <row r="8032" spans="16:26" x14ac:dyDescent="0.25">
      <c r="P8032" s="3"/>
      <c r="V8032" s="1"/>
      <c r="Y8032" s="4"/>
      <c r="Z8032" s="5"/>
    </row>
    <row r="8033" spans="16:26" x14ac:dyDescent="0.25">
      <c r="P8033" s="3"/>
      <c r="V8033" s="1"/>
      <c r="Y8033" s="4"/>
      <c r="Z8033" s="5"/>
    </row>
    <row r="8034" spans="16:26" x14ac:dyDescent="0.25">
      <c r="P8034" s="3"/>
      <c r="V8034" s="1"/>
      <c r="Y8034" s="4"/>
      <c r="Z8034" s="5"/>
    </row>
    <row r="8035" spans="16:26" x14ac:dyDescent="0.25">
      <c r="P8035" s="3"/>
      <c r="V8035" s="1"/>
      <c r="Y8035" s="4"/>
      <c r="Z8035" s="5"/>
    </row>
    <row r="8036" spans="16:26" x14ac:dyDescent="0.25">
      <c r="P8036" s="3"/>
      <c r="V8036" s="1"/>
      <c r="Y8036" s="4"/>
      <c r="Z8036" s="5"/>
    </row>
    <row r="8037" spans="16:26" x14ac:dyDescent="0.25">
      <c r="P8037" s="3"/>
      <c r="V8037" s="1"/>
      <c r="Y8037" s="4"/>
      <c r="Z8037" s="5"/>
    </row>
    <row r="8038" spans="16:26" x14ac:dyDescent="0.25">
      <c r="P8038" s="3"/>
      <c r="V8038" s="1"/>
      <c r="Y8038" s="4"/>
      <c r="Z8038" s="5"/>
    </row>
    <row r="8039" spans="16:26" x14ac:dyDescent="0.25">
      <c r="P8039" s="3"/>
      <c r="V8039" s="1"/>
      <c r="Y8039" s="4"/>
      <c r="Z8039" s="5"/>
    </row>
    <row r="8040" spans="16:26" x14ac:dyDescent="0.25">
      <c r="P8040" s="3"/>
      <c r="V8040" s="1"/>
      <c r="Y8040" s="4"/>
      <c r="Z8040" s="5"/>
    </row>
    <row r="8041" spans="16:26" x14ac:dyDescent="0.25">
      <c r="P8041" s="3"/>
      <c r="V8041" s="1"/>
      <c r="Y8041" s="4"/>
      <c r="Z8041" s="5"/>
    </row>
    <row r="8042" spans="16:26" x14ac:dyDescent="0.25">
      <c r="P8042" s="3"/>
      <c r="V8042" s="1"/>
      <c r="Y8042" s="4"/>
      <c r="Z8042" s="5"/>
    </row>
    <row r="8043" spans="16:26" x14ac:dyDescent="0.25">
      <c r="P8043" s="3"/>
      <c r="V8043" s="1"/>
      <c r="Y8043" s="4"/>
      <c r="Z8043" s="5"/>
    </row>
    <row r="8044" spans="16:26" x14ac:dyDescent="0.25">
      <c r="P8044" s="3"/>
      <c r="V8044" s="1"/>
      <c r="Y8044" s="4"/>
      <c r="Z8044" s="5"/>
    </row>
    <row r="8045" spans="16:26" x14ac:dyDescent="0.25">
      <c r="P8045" s="3"/>
      <c r="V8045" s="1"/>
      <c r="Y8045" s="4"/>
      <c r="Z8045" s="5"/>
    </row>
    <row r="8046" spans="16:26" x14ac:dyDescent="0.25">
      <c r="P8046" s="3"/>
      <c r="V8046" s="1"/>
      <c r="Y8046" s="4"/>
      <c r="Z8046" s="5"/>
    </row>
    <row r="8047" spans="16:26" x14ac:dyDescent="0.25">
      <c r="P8047" s="3"/>
      <c r="V8047" s="1"/>
      <c r="Y8047" s="4"/>
      <c r="Z8047" s="5"/>
    </row>
    <row r="8048" spans="16:26" x14ac:dyDescent="0.25">
      <c r="P8048" s="3"/>
      <c r="V8048" s="1"/>
      <c r="Y8048" s="4"/>
      <c r="Z8048" s="5"/>
    </row>
    <row r="8049" spans="16:26" x14ac:dyDescent="0.25">
      <c r="P8049" s="3"/>
      <c r="V8049" s="1"/>
      <c r="Y8049" s="4"/>
      <c r="Z8049" s="5"/>
    </row>
    <row r="8050" spans="16:26" x14ac:dyDescent="0.25">
      <c r="P8050" s="3"/>
      <c r="V8050" s="1"/>
      <c r="Y8050" s="4"/>
      <c r="Z8050" s="5"/>
    </row>
    <row r="8051" spans="16:26" x14ac:dyDescent="0.25">
      <c r="P8051" s="3"/>
      <c r="V8051" s="1"/>
      <c r="Y8051" s="4"/>
      <c r="Z8051" s="5"/>
    </row>
    <row r="8052" spans="16:26" x14ac:dyDescent="0.25">
      <c r="P8052" s="3"/>
      <c r="V8052" s="1"/>
      <c r="Y8052" s="4"/>
      <c r="Z8052" s="5"/>
    </row>
    <row r="8053" spans="16:26" x14ac:dyDescent="0.25">
      <c r="P8053" s="3"/>
      <c r="V8053" s="1"/>
      <c r="Y8053" s="4"/>
      <c r="Z8053" s="5"/>
    </row>
    <row r="8054" spans="16:26" x14ac:dyDescent="0.25">
      <c r="P8054" s="3"/>
      <c r="V8054" s="1"/>
      <c r="Y8054" s="4"/>
      <c r="Z8054" s="5"/>
    </row>
    <row r="8055" spans="16:26" x14ac:dyDescent="0.25">
      <c r="P8055" s="3"/>
      <c r="V8055" s="1"/>
      <c r="Y8055" s="4"/>
      <c r="Z8055" s="5"/>
    </row>
    <row r="8056" spans="16:26" x14ac:dyDescent="0.25">
      <c r="P8056" s="3"/>
      <c r="V8056" s="1"/>
      <c r="Y8056" s="4"/>
      <c r="Z8056" s="5"/>
    </row>
    <row r="8057" spans="16:26" x14ac:dyDescent="0.25">
      <c r="P8057" s="3"/>
      <c r="V8057" s="1"/>
      <c r="Y8057" s="4"/>
      <c r="Z8057" s="5"/>
    </row>
    <row r="8058" spans="16:26" x14ac:dyDescent="0.25">
      <c r="P8058" s="3"/>
      <c r="V8058" s="1"/>
      <c r="Y8058" s="4"/>
      <c r="Z8058" s="5"/>
    </row>
    <row r="8059" spans="16:26" x14ac:dyDescent="0.25">
      <c r="P8059" s="3"/>
      <c r="V8059" s="1"/>
      <c r="Y8059" s="4"/>
      <c r="Z8059" s="5"/>
    </row>
    <row r="8060" spans="16:26" x14ac:dyDescent="0.25">
      <c r="P8060" s="3"/>
      <c r="V8060" s="1"/>
      <c r="Y8060" s="4"/>
      <c r="Z8060" s="5"/>
    </row>
    <row r="8061" spans="16:26" x14ac:dyDescent="0.25">
      <c r="P8061" s="3"/>
      <c r="V8061" s="1"/>
      <c r="Y8061" s="4"/>
      <c r="Z8061" s="5"/>
    </row>
    <row r="8062" spans="16:26" x14ac:dyDescent="0.25">
      <c r="P8062" s="3"/>
      <c r="V8062" s="1"/>
      <c r="Y8062" s="4"/>
      <c r="Z8062" s="5"/>
    </row>
    <row r="8063" spans="16:26" x14ac:dyDescent="0.25">
      <c r="P8063" s="3"/>
      <c r="V8063" s="1"/>
      <c r="Y8063" s="4"/>
      <c r="Z8063" s="5"/>
    </row>
    <row r="8064" spans="16:26" x14ac:dyDescent="0.25">
      <c r="P8064" s="3"/>
      <c r="V8064" s="1"/>
      <c r="Y8064" s="4"/>
      <c r="Z8064" s="5"/>
    </row>
    <row r="8065" spans="16:26" x14ac:dyDescent="0.25">
      <c r="P8065" s="3"/>
      <c r="V8065" s="1"/>
      <c r="Y8065" s="4"/>
      <c r="Z8065" s="5"/>
    </row>
    <row r="8066" spans="16:26" x14ac:dyDescent="0.25">
      <c r="P8066" s="3"/>
      <c r="V8066" s="1"/>
      <c r="Y8066" s="4"/>
      <c r="Z8066" s="5"/>
    </row>
    <row r="8067" spans="16:26" x14ac:dyDescent="0.25">
      <c r="P8067" s="3"/>
      <c r="V8067" s="1"/>
      <c r="Y8067" s="4"/>
      <c r="Z8067" s="5"/>
    </row>
    <row r="8068" spans="16:26" x14ac:dyDescent="0.25">
      <c r="P8068" s="3"/>
      <c r="V8068" s="1"/>
      <c r="Y8068" s="4"/>
      <c r="Z8068" s="5"/>
    </row>
    <row r="8069" spans="16:26" x14ac:dyDescent="0.25">
      <c r="P8069" s="3"/>
      <c r="V8069" s="1"/>
      <c r="Y8069" s="4"/>
      <c r="Z8069" s="5"/>
    </row>
    <row r="8070" spans="16:26" x14ac:dyDescent="0.25">
      <c r="P8070" s="3"/>
      <c r="V8070" s="1"/>
      <c r="Y8070" s="4"/>
      <c r="Z8070" s="5"/>
    </row>
    <row r="8071" spans="16:26" x14ac:dyDescent="0.25">
      <c r="P8071" s="3"/>
      <c r="V8071" s="1"/>
      <c r="Y8071" s="4"/>
      <c r="Z8071" s="5"/>
    </row>
    <row r="8072" spans="16:26" x14ac:dyDescent="0.25">
      <c r="P8072" s="3"/>
      <c r="V8072" s="1"/>
      <c r="Y8072" s="4"/>
      <c r="Z8072" s="5"/>
    </row>
    <row r="8073" spans="16:26" x14ac:dyDescent="0.25">
      <c r="P8073" s="3"/>
      <c r="V8073" s="1"/>
      <c r="Y8073" s="4"/>
      <c r="Z8073" s="5"/>
    </row>
    <row r="8074" spans="16:26" x14ac:dyDescent="0.25">
      <c r="P8074" s="3"/>
      <c r="V8074" s="1"/>
      <c r="Y8074" s="4"/>
      <c r="Z8074" s="5"/>
    </row>
    <row r="8075" spans="16:26" x14ac:dyDescent="0.25">
      <c r="P8075" s="3"/>
      <c r="V8075" s="1"/>
      <c r="Y8075" s="4"/>
      <c r="Z8075" s="5"/>
    </row>
    <row r="8076" spans="16:26" x14ac:dyDescent="0.25">
      <c r="P8076" s="3"/>
      <c r="V8076" s="1"/>
      <c r="Y8076" s="4"/>
      <c r="Z8076" s="5"/>
    </row>
    <row r="8077" spans="16:26" x14ac:dyDescent="0.25">
      <c r="P8077" s="3"/>
      <c r="V8077" s="1"/>
      <c r="Y8077" s="4"/>
      <c r="Z8077" s="5"/>
    </row>
    <row r="8078" spans="16:26" x14ac:dyDescent="0.25">
      <c r="P8078" s="3"/>
      <c r="V8078" s="1"/>
      <c r="Y8078" s="4"/>
      <c r="Z8078" s="5"/>
    </row>
    <row r="8079" spans="16:26" x14ac:dyDescent="0.25">
      <c r="P8079" s="3"/>
      <c r="V8079" s="1"/>
      <c r="Y8079" s="4"/>
      <c r="Z8079" s="5"/>
    </row>
    <row r="8080" spans="16:26" x14ac:dyDescent="0.25">
      <c r="P8080" s="3"/>
      <c r="V8080" s="1"/>
      <c r="Y8080" s="4"/>
      <c r="Z8080" s="5"/>
    </row>
    <row r="8081" spans="16:26" x14ac:dyDescent="0.25">
      <c r="P8081" s="3"/>
      <c r="V8081" s="1"/>
      <c r="Y8081" s="4"/>
      <c r="Z8081" s="5"/>
    </row>
    <row r="8082" spans="16:26" x14ac:dyDescent="0.25">
      <c r="P8082" s="3"/>
      <c r="V8082" s="1"/>
      <c r="Y8082" s="4"/>
      <c r="Z8082" s="5"/>
    </row>
    <row r="8083" spans="16:26" x14ac:dyDescent="0.25">
      <c r="P8083" s="3"/>
      <c r="V8083" s="1"/>
      <c r="Y8083" s="4"/>
      <c r="Z8083" s="5"/>
    </row>
    <row r="8084" spans="16:26" x14ac:dyDescent="0.25">
      <c r="P8084" s="3"/>
      <c r="V8084" s="1"/>
      <c r="Y8084" s="4"/>
      <c r="Z8084" s="5"/>
    </row>
    <row r="8085" spans="16:26" x14ac:dyDescent="0.25">
      <c r="P8085" s="3"/>
      <c r="V8085" s="1"/>
      <c r="Y8085" s="4"/>
      <c r="Z8085" s="5"/>
    </row>
    <row r="8086" spans="16:26" x14ac:dyDescent="0.25">
      <c r="P8086" s="3"/>
      <c r="V8086" s="1"/>
      <c r="Y8086" s="4"/>
      <c r="Z8086" s="5"/>
    </row>
    <row r="8087" spans="16:26" x14ac:dyDescent="0.25">
      <c r="P8087" s="3"/>
      <c r="V8087" s="1"/>
      <c r="Y8087" s="4"/>
      <c r="Z8087" s="5"/>
    </row>
    <row r="8088" spans="16:26" x14ac:dyDescent="0.25">
      <c r="P8088" s="3"/>
      <c r="V8088" s="1"/>
      <c r="Y8088" s="4"/>
      <c r="Z8088" s="5"/>
    </row>
    <row r="8089" spans="16:26" x14ac:dyDescent="0.25">
      <c r="P8089" s="3"/>
      <c r="V8089" s="1"/>
      <c r="Y8089" s="4"/>
      <c r="Z8089" s="5"/>
    </row>
    <row r="8090" spans="16:26" x14ac:dyDescent="0.25">
      <c r="P8090" s="3"/>
      <c r="V8090" s="1"/>
      <c r="Y8090" s="4"/>
      <c r="Z8090" s="5"/>
    </row>
    <row r="8091" spans="16:26" x14ac:dyDescent="0.25">
      <c r="P8091" s="3"/>
      <c r="V8091" s="1"/>
      <c r="Y8091" s="4"/>
      <c r="Z8091" s="5"/>
    </row>
    <row r="8092" spans="16:26" x14ac:dyDescent="0.25">
      <c r="P8092" s="3"/>
      <c r="V8092" s="1"/>
      <c r="Y8092" s="4"/>
      <c r="Z8092" s="5"/>
    </row>
    <row r="8093" spans="16:26" x14ac:dyDescent="0.25">
      <c r="P8093" s="3"/>
      <c r="V8093" s="1"/>
      <c r="Y8093" s="4"/>
      <c r="Z8093" s="5"/>
    </row>
    <row r="8094" spans="16:26" x14ac:dyDescent="0.25">
      <c r="P8094" s="3"/>
      <c r="V8094" s="1"/>
      <c r="Y8094" s="4"/>
      <c r="Z8094" s="5"/>
    </row>
    <row r="8095" spans="16:26" x14ac:dyDescent="0.25">
      <c r="P8095" s="3"/>
      <c r="V8095" s="1"/>
      <c r="Y8095" s="4"/>
      <c r="Z8095" s="5"/>
    </row>
    <row r="8096" spans="16:26" x14ac:dyDescent="0.25">
      <c r="P8096" s="3"/>
      <c r="V8096" s="1"/>
      <c r="Y8096" s="4"/>
      <c r="Z8096" s="5"/>
    </row>
    <row r="8097" spans="16:26" x14ac:dyDescent="0.25">
      <c r="P8097" s="3"/>
      <c r="V8097" s="1"/>
      <c r="Y8097" s="4"/>
      <c r="Z8097" s="5"/>
    </row>
    <row r="8098" spans="16:26" x14ac:dyDescent="0.25">
      <c r="P8098" s="3"/>
      <c r="V8098" s="1"/>
      <c r="Y8098" s="4"/>
      <c r="Z8098" s="5"/>
    </row>
    <row r="8099" spans="16:26" x14ac:dyDescent="0.25">
      <c r="P8099" s="3"/>
      <c r="V8099" s="1"/>
      <c r="Y8099" s="4"/>
      <c r="Z8099" s="5"/>
    </row>
    <row r="8100" spans="16:26" x14ac:dyDescent="0.25">
      <c r="P8100" s="3"/>
      <c r="V8100" s="1"/>
      <c r="Y8100" s="4"/>
      <c r="Z8100" s="5"/>
    </row>
    <row r="8101" spans="16:26" x14ac:dyDescent="0.25">
      <c r="P8101" s="3"/>
      <c r="V8101" s="1"/>
      <c r="Y8101" s="4"/>
      <c r="Z8101" s="5"/>
    </row>
    <row r="8102" spans="16:26" x14ac:dyDescent="0.25">
      <c r="P8102" s="3"/>
      <c r="V8102" s="1"/>
      <c r="Y8102" s="4"/>
      <c r="Z8102" s="5"/>
    </row>
    <row r="8103" spans="16:26" x14ac:dyDescent="0.25">
      <c r="P8103" s="3"/>
      <c r="V8103" s="1"/>
      <c r="Y8103" s="4"/>
      <c r="Z8103" s="5"/>
    </row>
    <row r="8104" spans="16:26" x14ac:dyDescent="0.25">
      <c r="P8104" s="3"/>
      <c r="V8104" s="1"/>
      <c r="Y8104" s="4"/>
      <c r="Z8104" s="5"/>
    </row>
    <row r="8105" spans="16:26" x14ac:dyDescent="0.25">
      <c r="P8105" s="3"/>
      <c r="V8105" s="1"/>
      <c r="Y8105" s="4"/>
      <c r="Z8105" s="5"/>
    </row>
    <row r="8106" spans="16:26" x14ac:dyDescent="0.25">
      <c r="P8106" s="3"/>
      <c r="V8106" s="1"/>
      <c r="Y8106" s="4"/>
      <c r="Z8106" s="5"/>
    </row>
    <row r="8107" spans="16:26" x14ac:dyDescent="0.25">
      <c r="P8107" s="3"/>
      <c r="V8107" s="1"/>
      <c r="Y8107" s="4"/>
      <c r="Z8107" s="5"/>
    </row>
    <row r="8108" spans="16:26" x14ac:dyDescent="0.25">
      <c r="P8108" s="3"/>
      <c r="V8108" s="1"/>
      <c r="Y8108" s="4"/>
      <c r="Z8108" s="5"/>
    </row>
    <row r="8109" spans="16:26" x14ac:dyDescent="0.25">
      <c r="P8109" s="3"/>
      <c r="V8109" s="1"/>
      <c r="Y8109" s="4"/>
      <c r="Z8109" s="5"/>
    </row>
    <row r="8110" spans="16:26" x14ac:dyDescent="0.25">
      <c r="P8110" s="3"/>
      <c r="V8110" s="1"/>
      <c r="Y8110" s="4"/>
      <c r="Z8110" s="5"/>
    </row>
    <row r="8111" spans="16:26" x14ac:dyDescent="0.25">
      <c r="P8111" s="3"/>
      <c r="V8111" s="1"/>
      <c r="Y8111" s="4"/>
      <c r="Z8111" s="5"/>
    </row>
    <row r="8112" spans="16:26" x14ac:dyDescent="0.25">
      <c r="P8112" s="3"/>
      <c r="V8112" s="1"/>
      <c r="Y8112" s="4"/>
      <c r="Z8112" s="5"/>
    </row>
    <row r="8113" spans="16:26" x14ac:dyDescent="0.25">
      <c r="P8113" s="3"/>
      <c r="V8113" s="1"/>
      <c r="Y8113" s="4"/>
      <c r="Z8113" s="5"/>
    </row>
    <row r="8114" spans="16:26" x14ac:dyDescent="0.25">
      <c r="P8114" s="3"/>
      <c r="V8114" s="1"/>
      <c r="Y8114" s="4"/>
      <c r="Z8114" s="5"/>
    </row>
    <row r="8115" spans="16:26" x14ac:dyDescent="0.25">
      <c r="P8115" s="3"/>
      <c r="V8115" s="1"/>
      <c r="Y8115" s="4"/>
      <c r="Z8115" s="5"/>
    </row>
    <row r="8116" spans="16:26" x14ac:dyDescent="0.25">
      <c r="P8116" s="3"/>
      <c r="V8116" s="1"/>
      <c r="Y8116" s="4"/>
      <c r="Z8116" s="5"/>
    </row>
    <row r="8117" spans="16:26" x14ac:dyDescent="0.25">
      <c r="P8117" s="3"/>
      <c r="V8117" s="1"/>
      <c r="Y8117" s="4"/>
      <c r="Z8117" s="5"/>
    </row>
    <row r="8118" spans="16:26" x14ac:dyDescent="0.25">
      <c r="P8118" s="3"/>
      <c r="V8118" s="1"/>
      <c r="Y8118" s="4"/>
      <c r="Z8118" s="5"/>
    </row>
    <row r="8119" spans="16:26" x14ac:dyDescent="0.25">
      <c r="P8119" s="3"/>
      <c r="V8119" s="1"/>
      <c r="Y8119" s="4"/>
      <c r="Z8119" s="5"/>
    </row>
    <row r="8120" spans="16:26" x14ac:dyDescent="0.25">
      <c r="P8120" s="3"/>
      <c r="V8120" s="1"/>
      <c r="Y8120" s="4"/>
      <c r="Z8120" s="5"/>
    </row>
    <row r="8121" spans="16:26" x14ac:dyDescent="0.25">
      <c r="P8121" s="3"/>
      <c r="V8121" s="1"/>
      <c r="Y8121" s="4"/>
      <c r="Z8121" s="5"/>
    </row>
    <row r="8122" spans="16:26" x14ac:dyDescent="0.25">
      <c r="P8122" s="3"/>
      <c r="V8122" s="1"/>
      <c r="Y8122" s="4"/>
      <c r="Z8122" s="5"/>
    </row>
    <row r="8123" spans="16:26" x14ac:dyDescent="0.25">
      <c r="P8123" s="3"/>
      <c r="V8123" s="1"/>
      <c r="Y8123" s="4"/>
      <c r="Z8123" s="5"/>
    </row>
    <row r="8124" spans="16:26" x14ac:dyDescent="0.25">
      <c r="P8124" s="3"/>
      <c r="V8124" s="1"/>
      <c r="Y8124" s="4"/>
      <c r="Z8124" s="5"/>
    </row>
    <row r="8125" spans="16:26" x14ac:dyDescent="0.25">
      <c r="P8125" s="3"/>
      <c r="V8125" s="1"/>
      <c r="Y8125" s="4"/>
      <c r="Z8125" s="5"/>
    </row>
    <row r="8126" spans="16:26" x14ac:dyDescent="0.25">
      <c r="P8126" s="3"/>
      <c r="V8126" s="1"/>
      <c r="Y8126" s="4"/>
      <c r="Z8126" s="5"/>
    </row>
    <row r="8127" spans="16:26" x14ac:dyDescent="0.25">
      <c r="P8127" s="3"/>
      <c r="V8127" s="1"/>
      <c r="Y8127" s="4"/>
      <c r="Z8127" s="5"/>
    </row>
    <row r="8128" spans="16:26" x14ac:dyDescent="0.25">
      <c r="P8128" s="3"/>
      <c r="V8128" s="1"/>
      <c r="Y8128" s="4"/>
      <c r="Z8128" s="5"/>
    </row>
    <row r="8129" spans="16:26" x14ac:dyDescent="0.25">
      <c r="P8129" s="3"/>
      <c r="V8129" s="1"/>
      <c r="Y8129" s="4"/>
      <c r="Z8129" s="5"/>
    </row>
    <row r="8130" spans="16:26" x14ac:dyDescent="0.25">
      <c r="P8130" s="3"/>
      <c r="V8130" s="1"/>
      <c r="Y8130" s="4"/>
      <c r="Z8130" s="5"/>
    </row>
    <row r="8131" spans="16:26" x14ac:dyDescent="0.25">
      <c r="P8131" s="3"/>
      <c r="V8131" s="1"/>
      <c r="Y8131" s="4"/>
      <c r="Z8131" s="5"/>
    </row>
    <row r="8132" spans="16:26" x14ac:dyDescent="0.25">
      <c r="P8132" s="3"/>
      <c r="V8132" s="1"/>
      <c r="Y8132" s="4"/>
      <c r="Z8132" s="5"/>
    </row>
    <row r="8133" spans="16:26" x14ac:dyDescent="0.25">
      <c r="P8133" s="3"/>
      <c r="V8133" s="1"/>
      <c r="Y8133" s="4"/>
      <c r="Z8133" s="5"/>
    </row>
    <row r="8134" spans="16:26" x14ac:dyDescent="0.25">
      <c r="P8134" s="3"/>
      <c r="V8134" s="1"/>
      <c r="Y8134" s="4"/>
      <c r="Z8134" s="5"/>
    </row>
    <row r="8135" spans="16:26" x14ac:dyDescent="0.25">
      <c r="P8135" s="3"/>
      <c r="V8135" s="1"/>
      <c r="Y8135" s="4"/>
      <c r="Z8135" s="5"/>
    </row>
    <row r="8136" spans="16:26" x14ac:dyDescent="0.25">
      <c r="P8136" s="3"/>
      <c r="V8136" s="1"/>
      <c r="Y8136" s="4"/>
      <c r="Z8136" s="5"/>
    </row>
    <row r="8137" spans="16:26" x14ac:dyDescent="0.25">
      <c r="P8137" s="3"/>
      <c r="V8137" s="1"/>
      <c r="Y8137" s="4"/>
      <c r="Z8137" s="5"/>
    </row>
    <row r="8138" spans="16:26" x14ac:dyDescent="0.25">
      <c r="P8138" s="3"/>
      <c r="V8138" s="1"/>
      <c r="Y8138" s="4"/>
      <c r="Z8138" s="5"/>
    </row>
    <row r="8139" spans="16:26" x14ac:dyDescent="0.25">
      <c r="P8139" s="3"/>
      <c r="V8139" s="1"/>
      <c r="Y8139" s="4"/>
      <c r="Z8139" s="5"/>
    </row>
    <row r="8140" spans="16:26" x14ac:dyDescent="0.25">
      <c r="P8140" s="3"/>
      <c r="V8140" s="1"/>
      <c r="Y8140" s="4"/>
      <c r="Z8140" s="5"/>
    </row>
    <row r="8141" spans="16:26" x14ac:dyDescent="0.25">
      <c r="P8141" s="3"/>
      <c r="V8141" s="1"/>
      <c r="Y8141" s="4"/>
      <c r="Z8141" s="5"/>
    </row>
    <row r="8142" spans="16:26" x14ac:dyDescent="0.25">
      <c r="P8142" s="3"/>
      <c r="V8142" s="1"/>
      <c r="Y8142" s="4"/>
      <c r="Z8142" s="5"/>
    </row>
    <row r="8143" spans="16:26" x14ac:dyDescent="0.25">
      <c r="P8143" s="3"/>
      <c r="V8143" s="1"/>
      <c r="Y8143" s="4"/>
      <c r="Z8143" s="5"/>
    </row>
    <row r="8144" spans="16:26" x14ac:dyDescent="0.25">
      <c r="P8144" s="3"/>
      <c r="V8144" s="1"/>
      <c r="Y8144" s="4"/>
      <c r="Z8144" s="5"/>
    </row>
    <row r="8145" spans="16:26" x14ac:dyDescent="0.25">
      <c r="P8145" s="3"/>
      <c r="V8145" s="1"/>
      <c r="Y8145" s="4"/>
      <c r="Z8145" s="5"/>
    </row>
    <row r="8146" spans="16:26" x14ac:dyDescent="0.25">
      <c r="P8146" s="3"/>
      <c r="V8146" s="1"/>
      <c r="Y8146" s="4"/>
      <c r="Z8146" s="5"/>
    </row>
    <row r="8147" spans="16:26" x14ac:dyDescent="0.25">
      <c r="P8147" s="3"/>
      <c r="V8147" s="1"/>
      <c r="Y8147" s="4"/>
      <c r="Z8147" s="5"/>
    </row>
    <row r="8148" spans="16:26" x14ac:dyDescent="0.25">
      <c r="P8148" s="3"/>
      <c r="V8148" s="1"/>
      <c r="Y8148" s="4"/>
      <c r="Z8148" s="5"/>
    </row>
    <row r="8149" spans="16:26" x14ac:dyDescent="0.25">
      <c r="P8149" s="3"/>
      <c r="V8149" s="1"/>
      <c r="Y8149" s="4"/>
      <c r="Z8149" s="5"/>
    </row>
    <row r="8150" spans="16:26" x14ac:dyDescent="0.25">
      <c r="P8150" s="3"/>
      <c r="V8150" s="1"/>
      <c r="Y8150" s="4"/>
      <c r="Z8150" s="5"/>
    </row>
    <row r="8151" spans="16:26" x14ac:dyDescent="0.25">
      <c r="P8151" s="3"/>
      <c r="V8151" s="1"/>
      <c r="Y8151" s="4"/>
      <c r="Z8151" s="5"/>
    </row>
    <row r="8152" spans="16:26" x14ac:dyDescent="0.25">
      <c r="P8152" s="3"/>
      <c r="V8152" s="1"/>
      <c r="Y8152" s="4"/>
      <c r="Z8152" s="5"/>
    </row>
    <row r="8153" spans="16:26" x14ac:dyDescent="0.25">
      <c r="P8153" s="3"/>
      <c r="V8153" s="1"/>
      <c r="Y8153" s="4"/>
      <c r="Z8153" s="5"/>
    </row>
    <row r="8154" spans="16:26" x14ac:dyDescent="0.25">
      <c r="P8154" s="3"/>
      <c r="V8154" s="1"/>
      <c r="Y8154" s="4"/>
      <c r="Z8154" s="5"/>
    </row>
    <row r="8155" spans="16:26" x14ac:dyDescent="0.25">
      <c r="P8155" s="3"/>
      <c r="V8155" s="1"/>
      <c r="Y8155" s="4"/>
      <c r="Z8155" s="5"/>
    </row>
    <row r="8156" spans="16:26" x14ac:dyDescent="0.25">
      <c r="P8156" s="3"/>
      <c r="V8156" s="1"/>
      <c r="Y8156" s="4"/>
      <c r="Z8156" s="5"/>
    </row>
    <row r="8157" spans="16:26" x14ac:dyDescent="0.25">
      <c r="P8157" s="3"/>
      <c r="V8157" s="1"/>
      <c r="Y8157" s="4"/>
      <c r="Z8157" s="5"/>
    </row>
    <row r="8158" spans="16:26" x14ac:dyDescent="0.25">
      <c r="P8158" s="3"/>
      <c r="V8158" s="1"/>
      <c r="Y8158" s="4"/>
      <c r="Z8158" s="5"/>
    </row>
    <row r="8159" spans="16:26" x14ac:dyDescent="0.25">
      <c r="P8159" s="3"/>
      <c r="V8159" s="1"/>
      <c r="Y8159" s="4"/>
      <c r="Z8159" s="5"/>
    </row>
    <row r="8160" spans="16:26" x14ac:dyDescent="0.25">
      <c r="P8160" s="3"/>
      <c r="V8160" s="1"/>
      <c r="Y8160" s="4"/>
      <c r="Z8160" s="5"/>
    </row>
    <row r="8161" spans="16:26" x14ac:dyDescent="0.25">
      <c r="P8161" s="3"/>
      <c r="V8161" s="1"/>
      <c r="Y8161" s="4"/>
      <c r="Z8161" s="5"/>
    </row>
    <row r="8162" spans="16:26" x14ac:dyDescent="0.25">
      <c r="P8162" s="3"/>
      <c r="V8162" s="1"/>
      <c r="Y8162" s="4"/>
      <c r="Z8162" s="5"/>
    </row>
    <row r="8163" spans="16:26" x14ac:dyDescent="0.25">
      <c r="P8163" s="3"/>
      <c r="V8163" s="1"/>
      <c r="Y8163" s="4"/>
      <c r="Z8163" s="5"/>
    </row>
    <row r="8164" spans="16:26" x14ac:dyDescent="0.25">
      <c r="P8164" s="3"/>
      <c r="V8164" s="1"/>
      <c r="Y8164" s="4"/>
      <c r="Z8164" s="5"/>
    </row>
    <row r="8165" spans="16:26" x14ac:dyDescent="0.25">
      <c r="P8165" s="3"/>
      <c r="V8165" s="1"/>
      <c r="Y8165" s="4"/>
      <c r="Z8165" s="5"/>
    </row>
    <row r="8166" spans="16:26" x14ac:dyDescent="0.25">
      <c r="P8166" s="3"/>
      <c r="V8166" s="1"/>
      <c r="Y8166" s="4"/>
      <c r="Z8166" s="5"/>
    </row>
    <row r="8167" spans="16:26" x14ac:dyDescent="0.25">
      <c r="P8167" s="3"/>
      <c r="V8167" s="1"/>
      <c r="Y8167" s="4"/>
      <c r="Z8167" s="5"/>
    </row>
    <row r="8168" spans="16:26" x14ac:dyDescent="0.25">
      <c r="P8168" s="3"/>
      <c r="V8168" s="1"/>
      <c r="Y8168" s="4"/>
      <c r="Z8168" s="5"/>
    </row>
    <row r="8169" spans="16:26" x14ac:dyDescent="0.25">
      <c r="P8169" s="3"/>
      <c r="V8169" s="1"/>
      <c r="Y8169" s="4"/>
      <c r="Z8169" s="5"/>
    </row>
    <row r="8170" spans="16:26" x14ac:dyDescent="0.25">
      <c r="P8170" s="3"/>
      <c r="V8170" s="1"/>
      <c r="Y8170" s="4"/>
      <c r="Z8170" s="5"/>
    </row>
    <row r="8171" spans="16:26" x14ac:dyDescent="0.25">
      <c r="P8171" s="3"/>
      <c r="V8171" s="1"/>
      <c r="Y8171" s="4"/>
      <c r="Z8171" s="5"/>
    </row>
    <row r="8172" spans="16:26" x14ac:dyDescent="0.25">
      <c r="P8172" s="3"/>
      <c r="V8172" s="1"/>
      <c r="Y8172" s="4"/>
      <c r="Z8172" s="5"/>
    </row>
    <row r="8173" spans="16:26" x14ac:dyDescent="0.25">
      <c r="P8173" s="3"/>
      <c r="V8173" s="1"/>
      <c r="Y8173" s="4"/>
      <c r="Z8173" s="5"/>
    </row>
    <row r="8174" spans="16:26" x14ac:dyDescent="0.25">
      <c r="P8174" s="3"/>
      <c r="V8174" s="1"/>
      <c r="Y8174" s="4"/>
      <c r="Z8174" s="5"/>
    </row>
    <row r="8175" spans="16:26" x14ac:dyDescent="0.25">
      <c r="P8175" s="3"/>
      <c r="V8175" s="1"/>
      <c r="Y8175" s="4"/>
      <c r="Z8175" s="5"/>
    </row>
    <row r="8176" spans="16:26" x14ac:dyDescent="0.25">
      <c r="P8176" s="3"/>
      <c r="V8176" s="1"/>
      <c r="Y8176" s="4"/>
      <c r="Z8176" s="5"/>
    </row>
    <row r="8177" spans="16:26" x14ac:dyDescent="0.25">
      <c r="P8177" s="3"/>
      <c r="V8177" s="1"/>
      <c r="Y8177" s="4"/>
      <c r="Z8177" s="5"/>
    </row>
    <row r="8178" spans="16:26" x14ac:dyDescent="0.25">
      <c r="P8178" s="3"/>
      <c r="V8178" s="1"/>
      <c r="Y8178" s="4"/>
      <c r="Z8178" s="5"/>
    </row>
    <row r="8179" spans="16:26" x14ac:dyDescent="0.25">
      <c r="P8179" s="3"/>
      <c r="V8179" s="1"/>
      <c r="Y8179" s="4"/>
      <c r="Z8179" s="5"/>
    </row>
    <row r="8180" spans="16:26" x14ac:dyDescent="0.25">
      <c r="P8180" s="3"/>
      <c r="V8180" s="1"/>
      <c r="Y8180" s="4"/>
      <c r="Z8180" s="5"/>
    </row>
    <row r="8181" spans="16:26" x14ac:dyDescent="0.25">
      <c r="P8181" s="3"/>
      <c r="V8181" s="1"/>
      <c r="Y8181" s="4"/>
      <c r="Z8181" s="5"/>
    </row>
    <row r="8182" spans="16:26" x14ac:dyDescent="0.25">
      <c r="P8182" s="3"/>
      <c r="V8182" s="1"/>
      <c r="Y8182" s="4"/>
      <c r="Z8182" s="5"/>
    </row>
    <row r="8183" spans="16:26" x14ac:dyDescent="0.25">
      <c r="P8183" s="3"/>
      <c r="V8183" s="1"/>
      <c r="Y8183" s="4"/>
      <c r="Z8183" s="5"/>
    </row>
    <row r="8184" spans="16:26" x14ac:dyDescent="0.25">
      <c r="P8184" s="3"/>
      <c r="V8184" s="1"/>
      <c r="Y8184" s="4"/>
      <c r="Z8184" s="5"/>
    </row>
    <row r="8185" spans="16:26" x14ac:dyDescent="0.25">
      <c r="P8185" s="3"/>
      <c r="V8185" s="1"/>
      <c r="Y8185" s="4"/>
      <c r="Z8185" s="5"/>
    </row>
    <row r="8186" spans="16:26" x14ac:dyDescent="0.25">
      <c r="P8186" s="3"/>
      <c r="V8186" s="1"/>
      <c r="Y8186" s="4"/>
      <c r="Z8186" s="5"/>
    </row>
    <row r="8187" spans="16:26" x14ac:dyDescent="0.25">
      <c r="P8187" s="3"/>
      <c r="V8187" s="1"/>
      <c r="Y8187" s="4"/>
      <c r="Z8187" s="5"/>
    </row>
    <row r="8188" spans="16:26" x14ac:dyDescent="0.25">
      <c r="P8188" s="3"/>
      <c r="V8188" s="1"/>
      <c r="Y8188" s="4"/>
      <c r="Z8188" s="5"/>
    </row>
    <row r="8189" spans="16:26" x14ac:dyDescent="0.25">
      <c r="P8189" s="3"/>
      <c r="V8189" s="1"/>
      <c r="Y8189" s="4"/>
      <c r="Z8189" s="5"/>
    </row>
    <row r="8190" spans="16:26" x14ac:dyDescent="0.25">
      <c r="P8190" s="3"/>
      <c r="V8190" s="1"/>
      <c r="Y8190" s="4"/>
      <c r="Z8190" s="5"/>
    </row>
    <row r="8191" spans="16:26" x14ac:dyDescent="0.25">
      <c r="P8191" s="3"/>
      <c r="V8191" s="1"/>
      <c r="Y8191" s="4"/>
      <c r="Z8191" s="5"/>
    </row>
    <row r="8192" spans="16:26" x14ac:dyDescent="0.25">
      <c r="P8192" s="3"/>
      <c r="V8192" s="1"/>
      <c r="Y8192" s="4"/>
      <c r="Z8192" s="5"/>
    </row>
    <row r="8193" spans="16:26" x14ac:dyDescent="0.25">
      <c r="P8193" s="3"/>
      <c r="V8193" s="1"/>
      <c r="Y8193" s="4"/>
      <c r="Z8193" s="5"/>
    </row>
    <row r="8194" spans="16:26" x14ac:dyDescent="0.25">
      <c r="P8194" s="3"/>
      <c r="V8194" s="1"/>
      <c r="Y8194" s="4"/>
      <c r="Z8194" s="5"/>
    </row>
    <row r="8195" spans="16:26" x14ac:dyDescent="0.25">
      <c r="P8195" s="3"/>
      <c r="V8195" s="1"/>
      <c r="Y8195" s="4"/>
      <c r="Z8195" s="5"/>
    </row>
    <row r="8196" spans="16:26" x14ac:dyDescent="0.25">
      <c r="P8196" s="3"/>
      <c r="V8196" s="1"/>
      <c r="Y8196" s="4"/>
      <c r="Z8196" s="5"/>
    </row>
    <row r="8197" spans="16:26" x14ac:dyDescent="0.25">
      <c r="P8197" s="3"/>
      <c r="V8197" s="1"/>
      <c r="Y8197" s="4"/>
      <c r="Z8197" s="5"/>
    </row>
    <row r="8198" spans="16:26" x14ac:dyDescent="0.25">
      <c r="P8198" s="3"/>
      <c r="V8198" s="1"/>
      <c r="Y8198" s="4"/>
      <c r="Z8198" s="5"/>
    </row>
    <row r="8199" spans="16:26" x14ac:dyDescent="0.25">
      <c r="P8199" s="3"/>
      <c r="V8199" s="1"/>
      <c r="Y8199" s="4"/>
      <c r="Z8199" s="5"/>
    </row>
    <row r="8200" spans="16:26" x14ac:dyDescent="0.25">
      <c r="P8200" s="3"/>
      <c r="V8200" s="1"/>
      <c r="Y8200" s="4"/>
      <c r="Z8200" s="5"/>
    </row>
    <row r="8201" spans="16:26" x14ac:dyDescent="0.25">
      <c r="P8201" s="3"/>
      <c r="V8201" s="1"/>
      <c r="Y8201" s="4"/>
      <c r="Z8201" s="5"/>
    </row>
    <row r="8202" spans="16:26" x14ac:dyDescent="0.25">
      <c r="P8202" s="3"/>
      <c r="V8202" s="1"/>
      <c r="Y8202" s="4"/>
      <c r="Z8202" s="5"/>
    </row>
    <row r="8203" spans="16:26" x14ac:dyDescent="0.25">
      <c r="P8203" s="3"/>
      <c r="V8203" s="1"/>
      <c r="Y8203" s="4"/>
      <c r="Z8203" s="5"/>
    </row>
    <row r="8204" spans="16:26" x14ac:dyDescent="0.25">
      <c r="P8204" s="3"/>
      <c r="V8204" s="1"/>
      <c r="Y8204" s="4"/>
      <c r="Z8204" s="5"/>
    </row>
    <row r="8205" spans="16:26" x14ac:dyDescent="0.25">
      <c r="P8205" s="3"/>
      <c r="V8205" s="1"/>
      <c r="Y8205" s="4"/>
      <c r="Z8205" s="5"/>
    </row>
    <row r="8206" spans="16:26" x14ac:dyDescent="0.25">
      <c r="P8206" s="3"/>
      <c r="V8206" s="1"/>
      <c r="Y8206" s="4"/>
      <c r="Z8206" s="5"/>
    </row>
    <row r="8207" spans="16:26" x14ac:dyDescent="0.25">
      <c r="P8207" s="3"/>
      <c r="V8207" s="1"/>
      <c r="Y8207" s="4"/>
      <c r="Z8207" s="5"/>
    </row>
    <row r="8208" spans="16:26" x14ac:dyDescent="0.25">
      <c r="P8208" s="3"/>
      <c r="V8208" s="1"/>
      <c r="Y8208" s="4"/>
      <c r="Z8208" s="5"/>
    </row>
    <row r="8209" spans="16:26" x14ac:dyDescent="0.25">
      <c r="P8209" s="3"/>
      <c r="V8209" s="1"/>
      <c r="Y8209" s="4"/>
      <c r="Z8209" s="5"/>
    </row>
    <row r="8210" spans="16:26" x14ac:dyDescent="0.25">
      <c r="P8210" s="3"/>
      <c r="V8210" s="1"/>
      <c r="Y8210" s="4"/>
      <c r="Z8210" s="5"/>
    </row>
    <row r="8211" spans="16:26" x14ac:dyDescent="0.25">
      <c r="P8211" s="3"/>
      <c r="V8211" s="1"/>
      <c r="Y8211" s="4"/>
      <c r="Z8211" s="5"/>
    </row>
    <row r="8212" spans="16:26" x14ac:dyDescent="0.25">
      <c r="P8212" s="3"/>
      <c r="V8212" s="1"/>
      <c r="Y8212" s="4"/>
      <c r="Z8212" s="5"/>
    </row>
    <row r="8213" spans="16:26" x14ac:dyDescent="0.25">
      <c r="P8213" s="3"/>
      <c r="V8213" s="1"/>
      <c r="Y8213" s="4"/>
      <c r="Z8213" s="5"/>
    </row>
    <row r="8214" spans="16:26" x14ac:dyDescent="0.25">
      <c r="P8214" s="3"/>
      <c r="V8214" s="1"/>
      <c r="Y8214" s="4"/>
      <c r="Z8214" s="5"/>
    </row>
    <row r="8215" spans="16:26" x14ac:dyDescent="0.25">
      <c r="P8215" s="3"/>
      <c r="V8215" s="1"/>
      <c r="Y8215" s="4"/>
      <c r="Z8215" s="5"/>
    </row>
    <row r="8216" spans="16:26" x14ac:dyDescent="0.25">
      <c r="P8216" s="3"/>
      <c r="V8216" s="1"/>
      <c r="Y8216" s="4"/>
      <c r="Z8216" s="5"/>
    </row>
    <row r="8217" spans="16:26" x14ac:dyDescent="0.25">
      <c r="P8217" s="3"/>
      <c r="V8217" s="1"/>
      <c r="Y8217" s="4"/>
      <c r="Z8217" s="5"/>
    </row>
    <row r="8218" spans="16:26" x14ac:dyDescent="0.25">
      <c r="P8218" s="3"/>
      <c r="V8218" s="1"/>
      <c r="Y8218" s="4"/>
      <c r="Z8218" s="5"/>
    </row>
    <row r="8219" spans="16:26" x14ac:dyDescent="0.25">
      <c r="P8219" s="3"/>
      <c r="V8219" s="1"/>
      <c r="Y8219" s="4"/>
      <c r="Z8219" s="5"/>
    </row>
    <row r="8220" spans="16:26" x14ac:dyDescent="0.25">
      <c r="P8220" s="3"/>
      <c r="V8220" s="1"/>
      <c r="Y8220" s="4"/>
      <c r="Z8220" s="5"/>
    </row>
    <row r="8221" spans="16:26" x14ac:dyDescent="0.25">
      <c r="P8221" s="3"/>
      <c r="V8221" s="1"/>
      <c r="Y8221" s="4"/>
      <c r="Z8221" s="5"/>
    </row>
    <row r="8222" spans="16:26" x14ac:dyDescent="0.25">
      <c r="P8222" s="3"/>
      <c r="V8222" s="1"/>
      <c r="Y8222" s="4"/>
      <c r="Z8222" s="5"/>
    </row>
    <row r="8223" spans="16:26" x14ac:dyDescent="0.25">
      <c r="P8223" s="3"/>
      <c r="V8223" s="1"/>
      <c r="Y8223" s="4"/>
      <c r="Z8223" s="5"/>
    </row>
    <row r="8224" spans="16:26" x14ac:dyDescent="0.25">
      <c r="P8224" s="3"/>
      <c r="V8224" s="1"/>
      <c r="Y8224" s="4"/>
      <c r="Z8224" s="5"/>
    </row>
    <row r="8225" spans="7:26" x14ac:dyDescent="0.25">
      <c r="P8225" s="3"/>
      <c r="V8225" s="1"/>
      <c r="Y8225" s="4"/>
      <c r="Z8225" s="5"/>
    </row>
    <row r="8226" spans="7:26" x14ac:dyDescent="0.25">
      <c r="P8226" s="3"/>
      <c r="V8226" s="1"/>
      <c r="Y8226" s="4"/>
      <c r="Z8226" s="5"/>
    </row>
    <row r="8227" spans="7:26" x14ac:dyDescent="0.25">
      <c r="P8227" s="3"/>
      <c r="V8227" s="1"/>
      <c r="Y8227" s="4"/>
      <c r="Z8227" s="5"/>
    </row>
    <row r="8228" spans="7:26" x14ac:dyDescent="0.25">
      <c r="P8228" s="3"/>
      <c r="V8228" s="1"/>
      <c r="Y8228" s="4"/>
      <c r="Z8228" s="5"/>
    </row>
    <row r="8229" spans="7:26" x14ac:dyDescent="0.25">
      <c r="G8229" s="6"/>
      <c r="P8229" s="3"/>
      <c r="V8229" s="1"/>
      <c r="Y8229" s="4"/>
      <c r="Z8229" s="5"/>
    </row>
    <row r="8230" spans="7:26" x14ac:dyDescent="0.25">
      <c r="P8230" s="3"/>
      <c r="V8230" s="1"/>
      <c r="Y8230" s="4"/>
      <c r="Z8230" s="5"/>
    </row>
    <row r="8231" spans="7:26" x14ac:dyDescent="0.25">
      <c r="P8231" s="3"/>
      <c r="V8231" s="1"/>
      <c r="Y8231" s="4"/>
      <c r="Z8231" s="5"/>
    </row>
    <row r="8232" spans="7:26" x14ac:dyDescent="0.25">
      <c r="P8232" s="3"/>
      <c r="V8232" s="1"/>
      <c r="Y8232" s="4"/>
      <c r="Z8232" s="5"/>
    </row>
    <row r="8233" spans="7:26" x14ac:dyDescent="0.25">
      <c r="P8233" s="3"/>
      <c r="V8233" s="1"/>
      <c r="Y8233" s="4"/>
      <c r="Z8233" s="5"/>
    </row>
    <row r="8234" spans="7:26" x14ac:dyDescent="0.25">
      <c r="P8234" s="3"/>
      <c r="V8234" s="1"/>
      <c r="Y8234" s="4"/>
      <c r="Z8234" s="5"/>
    </row>
    <row r="8235" spans="7:26" x14ac:dyDescent="0.25">
      <c r="P8235" s="3"/>
      <c r="V8235" s="1"/>
      <c r="Y8235" s="4"/>
      <c r="Z8235" s="5"/>
    </row>
    <row r="8236" spans="7:26" x14ac:dyDescent="0.25">
      <c r="P8236" s="3"/>
      <c r="V8236" s="1"/>
      <c r="Y8236" s="4"/>
      <c r="Z8236" s="5"/>
    </row>
    <row r="8237" spans="7:26" x14ac:dyDescent="0.25">
      <c r="P8237" s="3"/>
      <c r="V8237" s="1"/>
      <c r="Y8237" s="4"/>
      <c r="Z8237" s="5"/>
    </row>
    <row r="8238" spans="7:26" x14ac:dyDescent="0.25">
      <c r="P8238" s="3"/>
      <c r="V8238" s="1"/>
      <c r="Y8238" s="4"/>
      <c r="Z8238" s="5"/>
    </row>
    <row r="8239" spans="7:26" x14ac:dyDescent="0.25">
      <c r="P8239" s="3"/>
      <c r="V8239" s="1"/>
      <c r="Y8239" s="4"/>
      <c r="Z8239" s="5"/>
    </row>
    <row r="8240" spans="7:26" x14ac:dyDescent="0.25">
      <c r="P8240" s="3"/>
      <c r="V8240" s="1"/>
      <c r="Y8240" s="4"/>
      <c r="Z8240" s="5"/>
    </row>
    <row r="8241" spans="16:26" x14ac:dyDescent="0.25">
      <c r="P8241" s="3"/>
      <c r="V8241" s="1"/>
      <c r="Y8241" s="4"/>
      <c r="Z8241" s="5"/>
    </row>
    <row r="8242" spans="16:26" x14ac:dyDescent="0.25">
      <c r="P8242" s="3"/>
      <c r="V8242" s="1"/>
      <c r="Y8242" s="4"/>
      <c r="Z8242" s="5"/>
    </row>
    <row r="8243" spans="16:26" x14ac:dyDescent="0.25">
      <c r="P8243" s="3"/>
      <c r="V8243" s="1"/>
      <c r="Y8243" s="4"/>
      <c r="Z8243" s="5"/>
    </row>
    <row r="8244" spans="16:26" x14ac:dyDescent="0.25">
      <c r="P8244" s="3"/>
      <c r="V8244" s="1"/>
      <c r="Y8244" s="4"/>
      <c r="Z8244" s="5"/>
    </row>
    <row r="8245" spans="16:26" x14ac:dyDescent="0.25">
      <c r="P8245" s="3"/>
      <c r="V8245" s="1"/>
      <c r="Y8245" s="4"/>
      <c r="Z8245" s="5"/>
    </row>
    <row r="8246" spans="16:26" x14ac:dyDescent="0.25">
      <c r="P8246" s="3"/>
      <c r="V8246" s="1"/>
      <c r="Y8246" s="4"/>
      <c r="Z8246" s="5"/>
    </row>
    <row r="8247" spans="16:26" x14ac:dyDescent="0.25">
      <c r="P8247" s="3"/>
      <c r="V8247" s="1"/>
      <c r="Y8247" s="4"/>
      <c r="Z8247" s="5"/>
    </row>
    <row r="8248" spans="16:26" x14ac:dyDescent="0.25">
      <c r="P8248" s="3"/>
      <c r="V8248" s="1"/>
      <c r="Y8248" s="4"/>
      <c r="Z8248" s="5"/>
    </row>
    <row r="8249" spans="16:26" x14ac:dyDescent="0.25">
      <c r="P8249" s="3"/>
      <c r="V8249" s="1"/>
      <c r="Y8249" s="4"/>
      <c r="Z8249" s="5"/>
    </row>
    <row r="8250" spans="16:26" x14ac:dyDescent="0.25">
      <c r="P8250" s="3"/>
      <c r="V8250" s="1"/>
      <c r="Y8250" s="4"/>
      <c r="Z8250" s="5"/>
    </row>
    <row r="8251" spans="16:26" x14ac:dyDescent="0.25">
      <c r="P8251" s="3"/>
      <c r="V8251" s="1"/>
      <c r="Y8251" s="4"/>
      <c r="Z8251" s="5"/>
    </row>
    <row r="8252" spans="16:26" x14ac:dyDescent="0.25">
      <c r="P8252" s="3"/>
      <c r="V8252" s="1"/>
      <c r="Y8252" s="4"/>
      <c r="Z8252" s="5"/>
    </row>
    <row r="8253" spans="16:26" x14ac:dyDescent="0.25">
      <c r="P8253" s="3"/>
      <c r="V8253" s="1"/>
      <c r="Y8253" s="4"/>
      <c r="Z8253" s="5"/>
    </row>
    <row r="8254" spans="16:26" x14ac:dyDescent="0.25">
      <c r="P8254" s="3"/>
      <c r="V8254" s="1"/>
      <c r="Y8254" s="4"/>
      <c r="Z8254" s="5"/>
    </row>
    <row r="8255" spans="16:26" x14ac:dyDescent="0.25">
      <c r="P8255" s="3"/>
      <c r="V8255" s="1"/>
      <c r="Y8255" s="4"/>
      <c r="Z8255" s="5"/>
    </row>
    <row r="8256" spans="16:26" x14ac:dyDescent="0.25">
      <c r="P8256" s="3"/>
      <c r="V8256" s="1"/>
      <c r="Y8256" s="4"/>
      <c r="Z8256" s="5"/>
    </row>
    <row r="8257" spans="16:26" x14ac:dyDescent="0.25">
      <c r="P8257" s="3"/>
      <c r="V8257" s="1"/>
      <c r="Y8257" s="4"/>
      <c r="Z8257" s="5"/>
    </row>
    <row r="8258" spans="16:26" x14ac:dyDescent="0.25">
      <c r="P8258" s="3"/>
      <c r="V8258" s="1"/>
      <c r="Y8258" s="4"/>
      <c r="Z8258" s="5"/>
    </row>
    <row r="8259" spans="16:26" x14ac:dyDescent="0.25">
      <c r="P8259" s="3"/>
      <c r="V8259" s="1"/>
      <c r="Y8259" s="4"/>
      <c r="Z8259" s="5"/>
    </row>
    <row r="8260" spans="16:26" x14ac:dyDescent="0.25">
      <c r="P8260" s="3"/>
      <c r="V8260" s="1"/>
      <c r="Y8260" s="4"/>
      <c r="Z8260" s="5"/>
    </row>
    <row r="8261" spans="16:26" x14ac:dyDescent="0.25">
      <c r="P8261" s="3"/>
      <c r="V8261" s="1"/>
      <c r="Y8261" s="4"/>
      <c r="Z8261" s="5"/>
    </row>
    <row r="8262" spans="16:26" x14ac:dyDescent="0.25">
      <c r="P8262" s="3"/>
      <c r="V8262" s="1"/>
      <c r="Y8262" s="4"/>
      <c r="Z8262" s="5"/>
    </row>
    <row r="8263" spans="16:26" x14ac:dyDescent="0.25">
      <c r="P8263" s="3"/>
      <c r="V8263" s="1"/>
      <c r="Y8263" s="4"/>
      <c r="Z8263" s="5"/>
    </row>
    <row r="8264" spans="16:26" x14ac:dyDescent="0.25">
      <c r="P8264" s="3"/>
      <c r="V8264" s="1"/>
      <c r="Y8264" s="4"/>
      <c r="Z8264" s="5"/>
    </row>
    <row r="8265" spans="16:26" x14ac:dyDescent="0.25">
      <c r="P8265" s="3"/>
      <c r="V8265" s="1"/>
      <c r="Y8265" s="4"/>
      <c r="Z8265" s="5"/>
    </row>
    <row r="8266" spans="16:26" x14ac:dyDescent="0.25">
      <c r="P8266" s="3"/>
      <c r="V8266" s="1"/>
      <c r="Y8266" s="4"/>
      <c r="Z8266" s="5"/>
    </row>
    <row r="8267" spans="16:26" x14ac:dyDescent="0.25">
      <c r="P8267" s="3"/>
      <c r="V8267" s="1"/>
      <c r="Y8267" s="4"/>
      <c r="Z8267" s="5"/>
    </row>
    <row r="8268" spans="16:26" x14ac:dyDescent="0.25">
      <c r="P8268" s="3"/>
      <c r="V8268" s="1"/>
      <c r="Y8268" s="4"/>
      <c r="Z8268" s="5"/>
    </row>
    <row r="8269" spans="16:26" x14ac:dyDescent="0.25">
      <c r="P8269" s="3"/>
      <c r="V8269" s="1"/>
      <c r="Y8269" s="4"/>
      <c r="Z8269" s="5"/>
    </row>
    <row r="8270" spans="16:26" x14ac:dyDescent="0.25">
      <c r="P8270" s="3"/>
      <c r="V8270" s="1"/>
      <c r="Y8270" s="4"/>
      <c r="Z8270" s="5"/>
    </row>
    <row r="8271" spans="16:26" x14ac:dyDescent="0.25">
      <c r="P8271" s="3"/>
      <c r="V8271" s="1"/>
      <c r="Y8271" s="4"/>
      <c r="Z8271" s="5"/>
    </row>
    <row r="8272" spans="16:26" x14ac:dyDescent="0.25">
      <c r="P8272" s="3"/>
      <c r="V8272" s="1"/>
      <c r="Y8272" s="4"/>
      <c r="Z8272" s="5"/>
    </row>
    <row r="8273" spans="16:26" x14ac:dyDescent="0.25">
      <c r="P8273" s="3"/>
      <c r="V8273" s="1"/>
      <c r="Y8273" s="4"/>
      <c r="Z8273" s="5"/>
    </row>
    <row r="8274" spans="16:26" x14ac:dyDescent="0.25">
      <c r="P8274" s="3"/>
      <c r="V8274" s="1"/>
      <c r="Y8274" s="4"/>
      <c r="Z8274" s="5"/>
    </row>
    <row r="8275" spans="16:26" x14ac:dyDescent="0.25">
      <c r="P8275" s="3"/>
      <c r="V8275" s="1"/>
      <c r="Y8275" s="4"/>
      <c r="Z8275" s="5"/>
    </row>
    <row r="8276" spans="16:26" x14ac:dyDescent="0.25">
      <c r="P8276" s="3"/>
      <c r="V8276" s="1"/>
      <c r="Y8276" s="4"/>
      <c r="Z8276" s="5"/>
    </row>
    <row r="8277" spans="16:26" x14ac:dyDescent="0.25">
      <c r="P8277" s="3"/>
      <c r="V8277" s="1"/>
      <c r="Y8277" s="4"/>
      <c r="Z8277" s="5"/>
    </row>
    <row r="8278" spans="16:26" x14ac:dyDescent="0.25">
      <c r="P8278" s="3"/>
      <c r="V8278" s="1"/>
      <c r="Y8278" s="4"/>
      <c r="Z8278" s="5"/>
    </row>
    <row r="8279" spans="16:26" x14ac:dyDescent="0.25">
      <c r="P8279" s="3"/>
      <c r="V8279" s="1"/>
      <c r="Y8279" s="4"/>
      <c r="Z8279" s="5"/>
    </row>
    <row r="8280" spans="16:26" x14ac:dyDescent="0.25">
      <c r="P8280" s="3"/>
      <c r="V8280" s="1"/>
      <c r="Y8280" s="4"/>
      <c r="Z8280" s="5"/>
    </row>
    <row r="8281" spans="16:26" x14ac:dyDescent="0.25">
      <c r="P8281" s="3"/>
      <c r="V8281" s="1"/>
      <c r="Y8281" s="4"/>
      <c r="Z8281" s="5"/>
    </row>
    <row r="8282" spans="16:26" x14ac:dyDescent="0.25">
      <c r="P8282" s="3"/>
      <c r="V8282" s="1"/>
      <c r="Y8282" s="4"/>
      <c r="Z8282" s="5"/>
    </row>
    <row r="8283" spans="16:26" x14ac:dyDescent="0.25">
      <c r="P8283" s="3"/>
      <c r="V8283" s="1"/>
      <c r="Y8283" s="4"/>
      <c r="Z8283" s="5"/>
    </row>
    <row r="8284" spans="16:26" x14ac:dyDescent="0.25">
      <c r="P8284" s="3"/>
      <c r="V8284" s="1"/>
      <c r="Y8284" s="4"/>
      <c r="Z8284" s="5"/>
    </row>
    <row r="8285" spans="16:26" x14ac:dyDescent="0.25">
      <c r="P8285" s="3"/>
      <c r="V8285" s="1"/>
      <c r="Y8285" s="4"/>
      <c r="Z8285" s="5"/>
    </row>
    <row r="8286" spans="16:26" x14ac:dyDescent="0.25">
      <c r="P8286" s="3"/>
      <c r="V8286" s="1"/>
      <c r="Y8286" s="4"/>
      <c r="Z8286" s="5"/>
    </row>
    <row r="8287" spans="16:26" x14ac:dyDescent="0.25">
      <c r="P8287" s="3"/>
      <c r="V8287" s="1"/>
      <c r="Y8287" s="4"/>
      <c r="Z8287" s="5"/>
    </row>
    <row r="8288" spans="16:26" x14ac:dyDescent="0.25">
      <c r="P8288" s="3"/>
      <c r="V8288" s="1"/>
      <c r="Y8288" s="4"/>
      <c r="Z8288" s="5"/>
    </row>
    <row r="8289" spans="16:26" x14ac:dyDescent="0.25">
      <c r="P8289" s="3"/>
      <c r="V8289" s="1"/>
      <c r="Y8289" s="4"/>
      <c r="Z8289" s="5"/>
    </row>
    <row r="8290" spans="16:26" x14ac:dyDescent="0.25">
      <c r="P8290" s="3"/>
      <c r="V8290" s="1"/>
      <c r="Y8290" s="4"/>
      <c r="Z8290" s="5"/>
    </row>
    <row r="8291" spans="16:26" x14ac:dyDescent="0.25">
      <c r="P8291" s="3"/>
      <c r="V8291" s="1"/>
      <c r="Y8291" s="4"/>
      <c r="Z8291" s="5"/>
    </row>
    <row r="8292" spans="16:26" x14ac:dyDescent="0.25">
      <c r="P8292" s="3"/>
      <c r="V8292" s="1"/>
      <c r="Y8292" s="4"/>
      <c r="Z8292" s="5"/>
    </row>
    <row r="8293" spans="16:26" x14ac:dyDescent="0.25">
      <c r="P8293" s="3"/>
      <c r="V8293" s="1"/>
      <c r="Y8293" s="4"/>
      <c r="Z8293" s="5"/>
    </row>
    <row r="8294" spans="16:26" x14ac:dyDescent="0.25">
      <c r="P8294" s="3"/>
      <c r="V8294" s="1"/>
      <c r="Y8294" s="4"/>
      <c r="Z8294" s="5"/>
    </row>
    <row r="8295" spans="16:26" x14ac:dyDescent="0.25">
      <c r="P8295" s="3"/>
      <c r="V8295" s="1"/>
      <c r="Y8295" s="4"/>
      <c r="Z8295" s="5"/>
    </row>
    <row r="8296" spans="16:26" x14ac:dyDescent="0.25">
      <c r="P8296" s="3"/>
      <c r="V8296" s="1"/>
      <c r="Y8296" s="4"/>
      <c r="Z8296" s="5"/>
    </row>
    <row r="8297" spans="16:26" x14ac:dyDescent="0.25">
      <c r="P8297" s="3"/>
      <c r="V8297" s="1"/>
      <c r="Y8297" s="4"/>
      <c r="Z8297" s="5"/>
    </row>
    <row r="8298" spans="16:26" x14ac:dyDescent="0.25">
      <c r="P8298" s="3"/>
      <c r="V8298" s="1"/>
      <c r="Y8298" s="4"/>
      <c r="Z8298" s="5"/>
    </row>
    <row r="8299" spans="16:26" x14ac:dyDescent="0.25">
      <c r="P8299" s="3"/>
      <c r="V8299" s="1"/>
      <c r="Y8299" s="4"/>
      <c r="Z8299" s="5"/>
    </row>
    <row r="8300" spans="16:26" x14ac:dyDescent="0.25">
      <c r="P8300" s="3"/>
      <c r="V8300" s="1"/>
      <c r="Y8300" s="4"/>
      <c r="Z8300" s="5"/>
    </row>
    <row r="8301" spans="16:26" x14ac:dyDescent="0.25">
      <c r="P8301" s="3"/>
      <c r="V8301" s="1"/>
      <c r="Y8301" s="4"/>
      <c r="Z8301" s="5"/>
    </row>
    <row r="8302" spans="16:26" x14ac:dyDescent="0.25">
      <c r="P8302" s="3"/>
      <c r="V8302" s="1"/>
      <c r="Y8302" s="4"/>
      <c r="Z8302" s="5"/>
    </row>
    <row r="8303" spans="16:26" x14ac:dyDescent="0.25">
      <c r="P8303" s="3"/>
      <c r="V8303" s="1"/>
      <c r="Y8303" s="4"/>
      <c r="Z8303" s="5"/>
    </row>
    <row r="8304" spans="16:26" x14ac:dyDescent="0.25">
      <c r="P8304" s="3"/>
      <c r="V8304" s="1"/>
      <c r="Y8304" s="4"/>
      <c r="Z8304" s="5"/>
    </row>
    <row r="8305" spans="16:26" x14ac:dyDescent="0.25">
      <c r="P8305" s="3"/>
      <c r="V8305" s="1"/>
      <c r="Y8305" s="4"/>
      <c r="Z8305" s="5"/>
    </row>
    <row r="8306" spans="16:26" x14ac:dyDescent="0.25">
      <c r="P8306" s="3"/>
      <c r="V8306" s="1"/>
      <c r="Y8306" s="4"/>
      <c r="Z8306" s="5"/>
    </row>
    <row r="8307" spans="16:26" x14ac:dyDescent="0.25">
      <c r="P8307" s="3"/>
      <c r="V8307" s="1"/>
      <c r="Y8307" s="4"/>
      <c r="Z8307" s="5"/>
    </row>
    <row r="8308" spans="16:26" x14ac:dyDescent="0.25">
      <c r="P8308" s="3"/>
      <c r="V8308" s="1"/>
      <c r="Y8308" s="4"/>
      <c r="Z8308" s="5"/>
    </row>
    <row r="8309" spans="16:26" x14ac:dyDescent="0.25">
      <c r="P8309" s="3"/>
      <c r="V8309" s="1"/>
      <c r="Y8309" s="4"/>
      <c r="Z8309" s="5"/>
    </row>
    <row r="8310" spans="16:26" x14ac:dyDescent="0.25">
      <c r="P8310" s="3"/>
      <c r="V8310" s="1"/>
      <c r="Y8310" s="4"/>
      <c r="Z8310" s="5"/>
    </row>
    <row r="8311" spans="16:26" x14ac:dyDescent="0.25">
      <c r="P8311" s="3"/>
      <c r="V8311" s="1"/>
      <c r="Y8311" s="4"/>
      <c r="Z8311" s="5"/>
    </row>
    <row r="8312" spans="16:26" x14ac:dyDescent="0.25">
      <c r="P8312" s="3"/>
      <c r="V8312" s="1"/>
      <c r="Y8312" s="4"/>
      <c r="Z8312" s="5"/>
    </row>
    <row r="8313" spans="16:26" x14ac:dyDescent="0.25">
      <c r="P8313" s="3"/>
      <c r="V8313" s="1"/>
      <c r="Y8313" s="4"/>
      <c r="Z8313" s="5"/>
    </row>
    <row r="8314" spans="16:26" x14ac:dyDescent="0.25">
      <c r="P8314" s="3"/>
      <c r="V8314" s="1"/>
      <c r="Y8314" s="4"/>
      <c r="Z8314" s="5"/>
    </row>
    <row r="8315" spans="16:26" x14ac:dyDescent="0.25">
      <c r="P8315" s="3"/>
      <c r="V8315" s="1"/>
      <c r="Y8315" s="4"/>
      <c r="Z8315" s="5"/>
    </row>
    <row r="8316" spans="16:26" x14ac:dyDescent="0.25">
      <c r="P8316" s="3"/>
      <c r="V8316" s="1"/>
      <c r="Y8316" s="4"/>
      <c r="Z8316" s="5"/>
    </row>
    <row r="8317" spans="16:26" x14ac:dyDescent="0.25">
      <c r="P8317" s="3"/>
      <c r="V8317" s="1"/>
      <c r="Y8317" s="4"/>
      <c r="Z8317" s="5"/>
    </row>
    <row r="8318" spans="16:26" x14ac:dyDescent="0.25">
      <c r="P8318" s="3"/>
      <c r="V8318" s="1"/>
      <c r="Y8318" s="4"/>
      <c r="Z8318" s="5"/>
    </row>
    <row r="8319" spans="16:26" x14ac:dyDescent="0.25">
      <c r="P8319" s="3"/>
      <c r="V8319" s="1"/>
      <c r="Y8319" s="4"/>
      <c r="Z8319" s="5"/>
    </row>
    <row r="8320" spans="16:26" x14ac:dyDescent="0.25">
      <c r="P8320" s="3"/>
      <c r="V8320" s="1"/>
      <c r="Y8320" s="4"/>
      <c r="Z8320" s="5"/>
    </row>
    <row r="8321" spans="16:26" x14ac:dyDescent="0.25">
      <c r="P8321" s="3"/>
      <c r="V8321" s="1"/>
      <c r="Y8321" s="4"/>
      <c r="Z8321" s="5"/>
    </row>
    <row r="8322" spans="16:26" x14ac:dyDescent="0.25">
      <c r="P8322" s="3"/>
      <c r="V8322" s="1"/>
      <c r="Y8322" s="4"/>
      <c r="Z8322" s="5"/>
    </row>
    <row r="8323" spans="16:26" x14ac:dyDescent="0.25">
      <c r="P8323" s="3"/>
      <c r="V8323" s="1"/>
      <c r="Y8323" s="4"/>
      <c r="Z8323" s="5"/>
    </row>
    <row r="8324" spans="16:26" x14ac:dyDescent="0.25">
      <c r="P8324" s="3"/>
      <c r="V8324" s="1"/>
      <c r="Y8324" s="4"/>
      <c r="Z8324" s="5"/>
    </row>
    <row r="8325" spans="16:26" x14ac:dyDescent="0.25">
      <c r="P8325" s="3"/>
      <c r="V8325" s="1"/>
      <c r="Y8325" s="4"/>
      <c r="Z8325" s="5"/>
    </row>
    <row r="8326" spans="16:26" x14ac:dyDescent="0.25">
      <c r="P8326" s="3"/>
      <c r="V8326" s="1"/>
      <c r="Y8326" s="4"/>
      <c r="Z8326" s="5"/>
    </row>
    <row r="8327" spans="16:26" x14ac:dyDescent="0.25">
      <c r="P8327" s="3"/>
      <c r="V8327" s="1"/>
      <c r="Y8327" s="4"/>
      <c r="Z8327" s="5"/>
    </row>
    <row r="8328" spans="16:26" x14ac:dyDescent="0.25">
      <c r="P8328" s="3"/>
      <c r="V8328" s="1"/>
      <c r="Y8328" s="4"/>
      <c r="Z8328" s="5"/>
    </row>
    <row r="8329" spans="16:26" x14ac:dyDescent="0.25">
      <c r="P8329" s="3"/>
      <c r="V8329" s="1"/>
      <c r="Y8329" s="4"/>
      <c r="Z8329" s="5"/>
    </row>
    <row r="8330" spans="16:26" x14ac:dyDescent="0.25">
      <c r="P8330" s="3"/>
      <c r="V8330" s="1"/>
      <c r="Y8330" s="4"/>
      <c r="Z8330" s="5"/>
    </row>
    <row r="8331" spans="16:26" x14ac:dyDescent="0.25">
      <c r="P8331" s="3"/>
      <c r="V8331" s="1"/>
      <c r="Y8331" s="4"/>
      <c r="Z8331" s="5"/>
    </row>
    <row r="8332" spans="16:26" x14ac:dyDescent="0.25">
      <c r="P8332" s="3"/>
      <c r="V8332" s="1"/>
      <c r="Y8332" s="4"/>
      <c r="Z8332" s="5"/>
    </row>
    <row r="8333" spans="16:26" x14ac:dyDescent="0.25">
      <c r="P8333" s="3"/>
      <c r="V8333" s="1"/>
      <c r="Y8333" s="4"/>
      <c r="Z8333" s="5"/>
    </row>
    <row r="8334" spans="16:26" x14ac:dyDescent="0.25">
      <c r="P8334" s="3"/>
      <c r="V8334" s="1"/>
      <c r="Y8334" s="4"/>
      <c r="Z8334" s="5"/>
    </row>
    <row r="8335" spans="16:26" x14ac:dyDescent="0.25">
      <c r="P8335" s="3"/>
      <c r="V8335" s="1"/>
      <c r="Y8335" s="4"/>
      <c r="Z8335" s="5"/>
    </row>
    <row r="8336" spans="16:26" x14ac:dyDescent="0.25">
      <c r="P8336" s="3"/>
      <c r="V8336" s="1"/>
      <c r="Y8336" s="4"/>
      <c r="Z8336" s="5"/>
    </row>
    <row r="8337" spans="7:26" x14ac:dyDescent="0.25">
      <c r="P8337" s="3"/>
      <c r="V8337" s="1"/>
      <c r="Y8337" s="4"/>
      <c r="Z8337" s="5"/>
    </row>
    <row r="8338" spans="7:26" x14ac:dyDescent="0.25">
      <c r="P8338" s="3"/>
      <c r="V8338" s="1"/>
      <c r="Y8338" s="4"/>
      <c r="Z8338" s="5"/>
    </row>
    <row r="8339" spans="7:26" x14ac:dyDescent="0.25">
      <c r="P8339" s="3"/>
      <c r="V8339" s="1"/>
      <c r="Y8339" s="4"/>
      <c r="Z8339" s="5"/>
    </row>
    <row r="8340" spans="7:26" x14ac:dyDescent="0.25">
      <c r="P8340" s="3"/>
      <c r="V8340" s="1"/>
      <c r="Y8340" s="4"/>
      <c r="Z8340" s="5"/>
    </row>
    <row r="8341" spans="7:26" x14ac:dyDescent="0.25">
      <c r="P8341" s="3"/>
      <c r="V8341" s="1"/>
      <c r="Y8341" s="4"/>
      <c r="Z8341" s="5"/>
    </row>
    <row r="8342" spans="7:26" x14ac:dyDescent="0.25">
      <c r="P8342" s="3"/>
      <c r="V8342" s="1"/>
      <c r="Y8342" s="4"/>
      <c r="Z8342" s="5"/>
    </row>
    <row r="8343" spans="7:26" x14ac:dyDescent="0.25">
      <c r="P8343" s="3"/>
      <c r="V8343" s="1"/>
      <c r="Y8343" s="4"/>
      <c r="Z8343" s="5"/>
    </row>
    <row r="8344" spans="7:26" x14ac:dyDescent="0.25">
      <c r="P8344" s="3"/>
      <c r="V8344" s="1"/>
      <c r="Y8344" s="4"/>
      <c r="Z8344" s="5"/>
    </row>
    <row r="8345" spans="7:26" x14ac:dyDescent="0.25">
      <c r="P8345" s="3"/>
      <c r="V8345" s="1"/>
      <c r="Y8345" s="4"/>
      <c r="Z8345" s="5"/>
    </row>
    <row r="8346" spans="7:26" x14ac:dyDescent="0.25">
      <c r="P8346" s="3"/>
      <c r="V8346" s="1"/>
      <c r="Y8346" s="4"/>
      <c r="Z8346" s="5"/>
    </row>
    <row r="8347" spans="7:26" x14ac:dyDescent="0.25">
      <c r="P8347" s="3"/>
      <c r="V8347" s="1"/>
      <c r="Y8347" s="4"/>
      <c r="Z8347" s="5"/>
    </row>
    <row r="8348" spans="7:26" x14ac:dyDescent="0.25">
      <c r="P8348" s="3"/>
      <c r="V8348" s="1"/>
      <c r="Y8348" s="4"/>
      <c r="Z8348" s="5"/>
    </row>
    <row r="8349" spans="7:26" x14ac:dyDescent="0.25">
      <c r="P8349" s="3"/>
      <c r="V8349" s="1"/>
      <c r="Y8349" s="4"/>
      <c r="Z8349" s="5"/>
    </row>
    <row r="8350" spans="7:26" x14ac:dyDescent="0.25">
      <c r="G8350" s="6"/>
      <c r="P8350" s="3"/>
      <c r="V8350" s="1"/>
      <c r="Y8350" s="4"/>
      <c r="Z8350" s="5"/>
    </row>
    <row r="8351" spans="7:26" x14ac:dyDescent="0.25">
      <c r="P8351" s="3"/>
      <c r="V8351" s="1"/>
      <c r="Y8351" s="4"/>
      <c r="Z8351" s="5"/>
    </row>
    <row r="8352" spans="7:26" x14ac:dyDescent="0.25">
      <c r="P8352" s="3"/>
      <c r="V8352" s="1"/>
      <c r="Y8352" s="4"/>
      <c r="Z8352" s="5"/>
    </row>
    <row r="8353" spans="16:26" x14ac:dyDescent="0.25">
      <c r="P8353" s="3"/>
      <c r="V8353" s="1"/>
      <c r="Y8353" s="4"/>
      <c r="Z8353" s="5"/>
    </row>
    <row r="8354" spans="16:26" x14ac:dyDescent="0.25">
      <c r="P8354" s="3"/>
      <c r="V8354" s="1"/>
      <c r="Y8354" s="4"/>
      <c r="Z8354" s="5"/>
    </row>
    <row r="8355" spans="16:26" x14ac:dyDescent="0.25">
      <c r="P8355" s="3"/>
      <c r="V8355" s="1"/>
      <c r="Y8355" s="4"/>
      <c r="Z8355" s="5"/>
    </row>
    <row r="8356" spans="16:26" x14ac:dyDescent="0.25">
      <c r="P8356" s="3"/>
      <c r="V8356" s="1"/>
      <c r="Y8356" s="4"/>
      <c r="Z8356" s="5"/>
    </row>
    <row r="8357" spans="16:26" x14ac:dyDescent="0.25">
      <c r="P8357" s="3"/>
      <c r="V8357" s="1"/>
      <c r="Y8357" s="4"/>
      <c r="Z8357" s="5"/>
    </row>
    <row r="8358" spans="16:26" x14ac:dyDescent="0.25">
      <c r="P8358" s="3"/>
      <c r="V8358" s="1"/>
      <c r="Y8358" s="4"/>
      <c r="Z8358" s="5"/>
    </row>
    <row r="8359" spans="16:26" x14ac:dyDescent="0.25">
      <c r="P8359" s="3"/>
      <c r="V8359" s="1"/>
      <c r="Y8359" s="4"/>
      <c r="Z8359" s="5"/>
    </row>
    <row r="8360" spans="16:26" x14ac:dyDescent="0.25">
      <c r="P8360" s="3"/>
      <c r="V8360" s="1"/>
      <c r="Y8360" s="4"/>
      <c r="Z8360" s="5"/>
    </row>
    <row r="8361" spans="16:26" x14ac:dyDescent="0.25">
      <c r="P8361" s="3"/>
      <c r="V8361" s="1"/>
      <c r="Y8361" s="4"/>
      <c r="Z8361" s="5"/>
    </row>
    <row r="8362" spans="16:26" x14ac:dyDescent="0.25">
      <c r="P8362" s="3"/>
      <c r="V8362" s="1"/>
      <c r="Y8362" s="4"/>
      <c r="Z8362" s="5"/>
    </row>
    <row r="8363" spans="16:26" x14ac:dyDescent="0.25">
      <c r="P8363" s="3"/>
      <c r="V8363" s="1"/>
      <c r="Y8363" s="4"/>
      <c r="Z8363" s="5"/>
    </row>
    <row r="8364" spans="16:26" x14ac:dyDescent="0.25">
      <c r="P8364" s="3"/>
      <c r="V8364" s="1"/>
      <c r="Y8364" s="4"/>
      <c r="Z8364" s="5"/>
    </row>
    <row r="8365" spans="16:26" x14ac:dyDescent="0.25">
      <c r="P8365" s="3"/>
      <c r="V8365" s="1"/>
      <c r="Y8365" s="4"/>
      <c r="Z8365" s="5"/>
    </row>
    <row r="8366" spans="16:26" x14ac:dyDescent="0.25">
      <c r="P8366" s="3"/>
      <c r="V8366" s="1"/>
      <c r="Y8366" s="4"/>
      <c r="Z8366" s="5"/>
    </row>
    <row r="8367" spans="16:26" x14ac:dyDescent="0.25">
      <c r="P8367" s="3"/>
      <c r="V8367" s="1"/>
      <c r="Y8367" s="4"/>
      <c r="Z8367" s="5"/>
    </row>
    <row r="8368" spans="16:26" x14ac:dyDescent="0.25">
      <c r="P8368" s="3"/>
      <c r="V8368" s="1"/>
      <c r="Y8368" s="4"/>
      <c r="Z8368" s="5"/>
    </row>
    <row r="8369" spans="16:26" x14ac:dyDescent="0.25">
      <c r="P8369" s="3"/>
      <c r="V8369" s="1"/>
      <c r="Y8369" s="4"/>
      <c r="Z8369" s="5"/>
    </row>
    <row r="8370" spans="16:26" x14ac:dyDescent="0.25">
      <c r="P8370" s="3"/>
      <c r="V8370" s="1"/>
      <c r="Y8370" s="4"/>
      <c r="Z8370" s="5"/>
    </row>
    <row r="8371" spans="16:26" x14ac:dyDescent="0.25">
      <c r="P8371" s="3"/>
      <c r="V8371" s="1"/>
      <c r="Y8371" s="4"/>
      <c r="Z8371" s="5"/>
    </row>
    <row r="8372" spans="16:26" x14ac:dyDescent="0.25">
      <c r="P8372" s="3"/>
      <c r="V8372" s="1"/>
      <c r="Y8372" s="4"/>
      <c r="Z8372" s="5"/>
    </row>
    <row r="8373" spans="16:26" x14ac:dyDescent="0.25">
      <c r="P8373" s="3"/>
      <c r="V8373" s="1"/>
      <c r="Y8373" s="4"/>
      <c r="Z8373" s="5"/>
    </row>
    <row r="8374" spans="16:26" x14ac:dyDescent="0.25">
      <c r="P8374" s="3"/>
      <c r="V8374" s="1"/>
      <c r="Y8374" s="4"/>
      <c r="Z8374" s="5"/>
    </row>
    <row r="8375" spans="16:26" x14ac:dyDescent="0.25">
      <c r="P8375" s="3"/>
      <c r="V8375" s="1"/>
      <c r="Y8375" s="4"/>
      <c r="Z8375" s="5"/>
    </row>
    <row r="8376" spans="16:26" x14ac:dyDescent="0.25">
      <c r="P8376" s="3"/>
      <c r="V8376" s="1"/>
      <c r="Y8376" s="4"/>
      <c r="Z8376" s="5"/>
    </row>
    <row r="8377" spans="16:26" x14ac:dyDescent="0.25">
      <c r="P8377" s="3"/>
      <c r="V8377" s="1"/>
      <c r="Y8377" s="4"/>
      <c r="Z8377" s="5"/>
    </row>
    <row r="8378" spans="16:26" x14ac:dyDescent="0.25">
      <c r="P8378" s="3"/>
      <c r="V8378" s="1"/>
      <c r="Y8378" s="4"/>
      <c r="Z8378" s="5"/>
    </row>
    <row r="8379" spans="16:26" x14ac:dyDescent="0.25">
      <c r="P8379" s="3"/>
      <c r="V8379" s="1"/>
      <c r="Y8379" s="4"/>
      <c r="Z8379" s="5"/>
    </row>
    <row r="8380" spans="16:26" x14ac:dyDescent="0.25">
      <c r="P8380" s="3"/>
      <c r="V8380" s="1"/>
      <c r="Y8380" s="4"/>
      <c r="Z8380" s="5"/>
    </row>
    <row r="8381" spans="16:26" x14ac:dyDescent="0.25">
      <c r="P8381" s="3"/>
      <c r="V8381" s="1"/>
      <c r="Y8381" s="4"/>
      <c r="Z8381" s="5"/>
    </row>
    <row r="8382" spans="16:26" x14ac:dyDescent="0.25">
      <c r="P8382" s="3"/>
      <c r="V8382" s="1"/>
      <c r="Y8382" s="4"/>
      <c r="Z8382" s="5"/>
    </row>
    <row r="8383" spans="16:26" x14ac:dyDescent="0.25">
      <c r="P8383" s="3"/>
      <c r="V8383" s="1"/>
      <c r="Y8383" s="4"/>
      <c r="Z8383" s="5"/>
    </row>
    <row r="8384" spans="16:26" x14ac:dyDescent="0.25">
      <c r="P8384" s="3"/>
      <c r="V8384" s="1"/>
      <c r="Y8384" s="4"/>
      <c r="Z8384" s="5"/>
    </row>
    <row r="8385" spans="16:26" x14ac:dyDescent="0.25">
      <c r="P8385" s="3"/>
      <c r="V8385" s="1"/>
      <c r="Y8385" s="4"/>
      <c r="Z8385" s="5"/>
    </row>
    <row r="8386" spans="16:26" x14ac:dyDescent="0.25">
      <c r="P8386" s="3"/>
      <c r="V8386" s="1"/>
      <c r="Y8386" s="4"/>
      <c r="Z8386" s="5"/>
    </row>
    <row r="8387" spans="16:26" x14ac:dyDescent="0.25">
      <c r="P8387" s="3"/>
      <c r="V8387" s="1"/>
      <c r="Y8387" s="4"/>
      <c r="Z8387" s="5"/>
    </row>
    <row r="8388" spans="16:26" x14ac:dyDescent="0.25">
      <c r="P8388" s="3"/>
      <c r="V8388" s="1"/>
      <c r="Y8388" s="4"/>
      <c r="Z8388" s="5"/>
    </row>
    <row r="8389" spans="16:26" x14ac:dyDescent="0.25">
      <c r="P8389" s="3"/>
      <c r="V8389" s="1"/>
      <c r="Y8389" s="4"/>
      <c r="Z8389" s="5"/>
    </row>
    <row r="8390" spans="16:26" x14ac:dyDescent="0.25">
      <c r="P8390" s="3"/>
      <c r="V8390" s="1"/>
      <c r="Y8390" s="4"/>
      <c r="Z8390" s="5"/>
    </row>
    <row r="8391" spans="16:26" x14ac:dyDescent="0.25">
      <c r="P8391" s="3"/>
      <c r="V8391" s="1"/>
      <c r="Y8391" s="4"/>
      <c r="Z8391" s="5"/>
    </row>
    <row r="8392" spans="16:26" x14ac:dyDescent="0.25">
      <c r="P8392" s="3"/>
      <c r="V8392" s="1"/>
      <c r="Y8392" s="4"/>
      <c r="Z8392" s="5"/>
    </row>
    <row r="8393" spans="16:26" x14ac:dyDescent="0.25">
      <c r="P8393" s="3"/>
      <c r="V8393" s="1"/>
      <c r="Y8393" s="4"/>
      <c r="Z8393" s="5"/>
    </row>
    <row r="8394" spans="16:26" x14ac:dyDescent="0.25">
      <c r="P8394" s="3"/>
      <c r="V8394" s="1"/>
      <c r="Y8394" s="4"/>
      <c r="Z8394" s="5"/>
    </row>
    <row r="8395" spans="16:26" x14ac:dyDescent="0.25">
      <c r="P8395" s="3"/>
      <c r="V8395" s="1"/>
      <c r="Y8395" s="4"/>
      <c r="Z8395" s="5"/>
    </row>
    <row r="8396" spans="16:26" x14ac:dyDescent="0.25">
      <c r="P8396" s="3"/>
      <c r="V8396" s="1"/>
      <c r="Y8396" s="4"/>
      <c r="Z8396" s="5"/>
    </row>
    <row r="8397" spans="16:26" x14ac:dyDescent="0.25">
      <c r="P8397" s="3"/>
      <c r="V8397" s="1"/>
      <c r="Y8397" s="4"/>
      <c r="Z8397" s="5"/>
    </row>
    <row r="8398" spans="16:26" x14ac:dyDescent="0.25">
      <c r="P8398" s="3"/>
      <c r="V8398" s="1"/>
      <c r="Y8398" s="4"/>
      <c r="Z8398" s="5"/>
    </row>
    <row r="8399" spans="16:26" x14ac:dyDescent="0.25">
      <c r="P8399" s="3"/>
      <c r="V8399" s="1"/>
      <c r="Y8399" s="4"/>
      <c r="Z8399" s="5"/>
    </row>
    <row r="8400" spans="16:26" x14ac:dyDescent="0.25">
      <c r="P8400" s="3"/>
      <c r="V8400" s="1"/>
      <c r="Y8400" s="4"/>
      <c r="Z8400" s="5"/>
    </row>
    <row r="8401" spans="16:26" x14ac:dyDescent="0.25">
      <c r="P8401" s="3"/>
      <c r="V8401" s="1"/>
      <c r="Y8401" s="4"/>
      <c r="Z8401" s="5"/>
    </row>
    <row r="8402" spans="16:26" x14ac:dyDescent="0.25">
      <c r="P8402" s="3"/>
      <c r="V8402" s="1"/>
      <c r="Y8402" s="4"/>
      <c r="Z8402" s="5"/>
    </row>
    <row r="8403" spans="16:26" x14ac:dyDescent="0.25">
      <c r="P8403" s="3"/>
      <c r="V8403" s="1"/>
      <c r="Y8403" s="4"/>
      <c r="Z8403" s="5"/>
    </row>
    <row r="8404" spans="16:26" x14ac:dyDescent="0.25">
      <c r="P8404" s="3"/>
      <c r="V8404" s="1"/>
      <c r="Y8404" s="4"/>
      <c r="Z8404" s="5"/>
    </row>
    <row r="8405" spans="16:26" x14ac:dyDescent="0.25">
      <c r="P8405" s="3"/>
      <c r="V8405" s="1"/>
      <c r="Y8405" s="4"/>
      <c r="Z8405" s="5"/>
    </row>
    <row r="8406" spans="16:26" x14ac:dyDescent="0.25">
      <c r="P8406" s="3"/>
      <c r="V8406" s="1"/>
      <c r="Y8406" s="4"/>
      <c r="Z8406" s="5"/>
    </row>
    <row r="8407" spans="16:26" x14ac:dyDescent="0.25">
      <c r="P8407" s="3"/>
      <c r="V8407" s="1"/>
      <c r="Y8407" s="4"/>
      <c r="Z8407" s="5"/>
    </row>
    <row r="8408" spans="16:26" x14ac:dyDescent="0.25">
      <c r="P8408" s="3"/>
      <c r="V8408" s="1"/>
      <c r="Y8408" s="4"/>
      <c r="Z8408" s="5"/>
    </row>
    <row r="8409" spans="16:26" x14ac:dyDescent="0.25">
      <c r="P8409" s="3"/>
      <c r="V8409" s="1"/>
      <c r="Y8409" s="4"/>
      <c r="Z8409" s="5"/>
    </row>
    <row r="8410" spans="16:26" x14ac:dyDescent="0.25">
      <c r="P8410" s="3"/>
      <c r="V8410" s="1"/>
      <c r="Y8410" s="4"/>
      <c r="Z8410" s="5"/>
    </row>
    <row r="8411" spans="16:26" x14ac:dyDescent="0.25">
      <c r="P8411" s="3"/>
      <c r="V8411" s="1"/>
      <c r="Y8411" s="4"/>
      <c r="Z8411" s="5"/>
    </row>
    <row r="8412" spans="16:26" x14ac:dyDescent="0.25">
      <c r="P8412" s="3"/>
      <c r="V8412" s="1"/>
      <c r="Y8412" s="4"/>
      <c r="Z8412" s="5"/>
    </row>
    <row r="8413" spans="16:26" x14ac:dyDescent="0.25">
      <c r="P8413" s="3"/>
      <c r="V8413" s="1"/>
      <c r="Y8413" s="4"/>
      <c r="Z8413" s="5"/>
    </row>
    <row r="8414" spans="16:26" x14ac:dyDescent="0.25">
      <c r="P8414" s="3"/>
      <c r="V8414" s="1"/>
      <c r="Y8414" s="4"/>
      <c r="Z8414" s="5"/>
    </row>
    <row r="8415" spans="16:26" x14ac:dyDescent="0.25">
      <c r="P8415" s="3"/>
      <c r="V8415" s="1"/>
      <c r="Y8415" s="4"/>
      <c r="Z8415" s="5"/>
    </row>
    <row r="8416" spans="16:26" x14ac:dyDescent="0.25">
      <c r="P8416" s="3"/>
      <c r="V8416" s="1"/>
      <c r="Y8416" s="4"/>
      <c r="Z8416" s="5"/>
    </row>
    <row r="8417" spans="7:26" x14ac:dyDescent="0.25">
      <c r="P8417" s="3"/>
      <c r="V8417" s="1"/>
      <c r="Y8417" s="4"/>
      <c r="Z8417" s="5"/>
    </row>
    <row r="8418" spans="7:26" x14ac:dyDescent="0.25">
      <c r="P8418" s="3"/>
      <c r="V8418" s="1"/>
      <c r="Y8418" s="4"/>
      <c r="Z8418" s="5"/>
    </row>
    <row r="8419" spans="7:26" x14ac:dyDescent="0.25">
      <c r="P8419" s="3"/>
      <c r="V8419" s="1"/>
      <c r="Y8419" s="4"/>
      <c r="Z8419" s="5"/>
    </row>
    <row r="8420" spans="7:26" x14ac:dyDescent="0.25">
      <c r="P8420" s="3"/>
      <c r="V8420" s="1"/>
      <c r="Y8420" s="4"/>
      <c r="Z8420" s="5"/>
    </row>
    <row r="8421" spans="7:26" x14ac:dyDescent="0.25">
      <c r="P8421" s="3"/>
      <c r="V8421" s="1"/>
      <c r="Y8421" s="4"/>
      <c r="Z8421" s="5"/>
    </row>
    <row r="8422" spans="7:26" x14ac:dyDescent="0.25">
      <c r="G8422" s="6"/>
      <c r="P8422" s="3"/>
      <c r="V8422" s="1"/>
      <c r="Y8422" s="4"/>
      <c r="Z8422" s="5"/>
    </row>
    <row r="8423" spans="7:26" x14ac:dyDescent="0.25">
      <c r="P8423" s="3"/>
      <c r="V8423" s="1"/>
      <c r="Y8423" s="4"/>
      <c r="Z8423" s="5"/>
    </row>
    <row r="8424" spans="7:26" x14ac:dyDescent="0.25">
      <c r="P8424" s="3"/>
      <c r="V8424" s="1"/>
      <c r="Y8424" s="4"/>
      <c r="Z8424" s="5"/>
    </row>
    <row r="8425" spans="7:26" x14ac:dyDescent="0.25">
      <c r="P8425" s="3"/>
      <c r="V8425" s="1"/>
      <c r="Y8425" s="4"/>
      <c r="Z8425" s="5"/>
    </row>
    <row r="8426" spans="7:26" x14ac:dyDescent="0.25">
      <c r="P8426" s="3"/>
      <c r="V8426" s="1"/>
      <c r="Y8426" s="4"/>
      <c r="Z8426" s="5"/>
    </row>
    <row r="8427" spans="7:26" x14ac:dyDescent="0.25">
      <c r="P8427" s="3"/>
      <c r="V8427" s="1"/>
      <c r="Y8427" s="4"/>
      <c r="Z8427" s="5"/>
    </row>
    <row r="8428" spans="7:26" x14ac:dyDescent="0.25">
      <c r="P8428" s="3"/>
      <c r="V8428" s="1"/>
      <c r="Y8428" s="4"/>
      <c r="Z8428" s="5"/>
    </row>
    <row r="8429" spans="7:26" x14ac:dyDescent="0.25">
      <c r="P8429" s="3"/>
      <c r="V8429" s="1"/>
      <c r="Y8429" s="4"/>
      <c r="Z8429" s="5"/>
    </row>
    <row r="8430" spans="7:26" x14ac:dyDescent="0.25">
      <c r="P8430" s="3"/>
      <c r="V8430" s="1"/>
      <c r="Y8430" s="4"/>
      <c r="Z8430" s="5"/>
    </row>
    <row r="8431" spans="7:26" x14ac:dyDescent="0.25">
      <c r="P8431" s="3"/>
      <c r="V8431" s="1"/>
      <c r="Y8431" s="4"/>
      <c r="Z8431" s="5"/>
    </row>
    <row r="8432" spans="7:26" x14ac:dyDescent="0.25">
      <c r="P8432" s="3"/>
      <c r="V8432" s="1"/>
      <c r="Y8432" s="4"/>
      <c r="Z8432" s="5"/>
    </row>
    <row r="8433" spans="16:26" x14ac:dyDescent="0.25">
      <c r="P8433" s="3"/>
      <c r="V8433" s="1"/>
      <c r="Y8433" s="4"/>
      <c r="Z8433" s="5"/>
    </row>
    <row r="8434" spans="16:26" x14ac:dyDescent="0.25">
      <c r="P8434" s="3"/>
      <c r="V8434" s="1"/>
      <c r="Y8434" s="4"/>
      <c r="Z8434" s="5"/>
    </row>
    <row r="8435" spans="16:26" x14ac:dyDescent="0.25">
      <c r="P8435" s="3"/>
      <c r="V8435" s="1"/>
      <c r="Y8435" s="4"/>
      <c r="Z8435" s="5"/>
    </row>
    <row r="8436" spans="16:26" x14ac:dyDescent="0.25">
      <c r="P8436" s="3"/>
      <c r="V8436" s="1"/>
      <c r="Y8436" s="4"/>
      <c r="Z8436" s="5"/>
    </row>
    <row r="8437" spans="16:26" x14ac:dyDescent="0.25">
      <c r="P8437" s="3"/>
      <c r="V8437" s="1"/>
      <c r="Y8437" s="4"/>
      <c r="Z8437" s="5"/>
    </row>
    <row r="8438" spans="16:26" x14ac:dyDescent="0.25">
      <c r="P8438" s="3"/>
      <c r="V8438" s="1"/>
      <c r="Y8438" s="4"/>
      <c r="Z8438" s="5"/>
    </row>
    <row r="8439" spans="16:26" x14ac:dyDescent="0.25">
      <c r="P8439" s="3"/>
      <c r="V8439" s="1"/>
      <c r="Y8439" s="4"/>
      <c r="Z8439" s="5"/>
    </row>
    <row r="8440" spans="16:26" x14ac:dyDescent="0.25">
      <c r="P8440" s="3"/>
      <c r="V8440" s="1"/>
      <c r="Y8440" s="4"/>
      <c r="Z8440" s="5"/>
    </row>
    <row r="8441" spans="16:26" x14ac:dyDescent="0.25">
      <c r="P8441" s="3"/>
      <c r="V8441" s="1"/>
      <c r="Y8441" s="4"/>
      <c r="Z8441" s="5"/>
    </row>
    <row r="8442" spans="16:26" x14ac:dyDescent="0.25">
      <c r="P8442" s="3"/>
      <c r="V8442" s="1"/>
      <c r="Y8442" s="4"/>
      <c r="Z8442" s="5"/>
    </row>
    <row r="8443" spans="16:26" x14ac:dyDescent="0.25">
      <c r="P8443" s="3"/>
      <c r="V8443" s="1"/>
      <c r="Y8443" s="4"/>
      <c r="Z8443" s="5"/>
    </row>
    <row r="8444" spans="16:26" x14ac:dyDescent="0.25">
      <c r="P8444" s="3"/>
      <c r="V8444" s="1"/>
      <c r="Y8444" s="4"/>
      <c r="Z8444" s="5"/>
    </row>
    <row r="8445" spans="16:26" x14ac:dyDescent="0.25">
      <c r="P8445" s="3"/>
      <c r="V8445" s="1"/>
      <c r="Y8445" s="4"/>
      <c r="Z8445" s="5"/>
    </row>
    <row r="8446" spans="16:26" x14ac:dyDescent="0.25">
      <c r="P8446" s="3"/>
      <c r="V8446" s="1"/>
      <c r="Y8446" s="4"/>
      <c r="Z8446" s="5"/>
    </row>
    <row r="8447" spans="16:26" x14ac:dyDescent="0.25">
      <c r="P8447" s="3"/>
      <c r="V8447" s="1"/>
      <c r="Y8447" s="4"/>
      <c r="Z8447" s="5"/>
    </row>
    <row r="8448" spans="16:26" x14ac:dyDescent="0.25">
      <c r="P8448" s="3"/>
      <c r="V8448" s="1"/>
      <c r="Y8448" s="4"/>
      <c r="Z8448" s="5"/>
    </row>
    <row r="8449" spans="16:26" x14ac:dyDescent="0.25">
      <c r="P8449" s="3"/>
      <c r="V8449" s="1"/>
      <c r="Y8449" s="4"/>
      <c r="Z8449" s="5"/>
    </row>
    <row r="8450" spans="16:26" x14ac:dyDescent="0.25">
      <c r="P8450" s="3"/>
      <c r="V8450" s="1"/>
      <c r="Y8450" s="4"/>
      <c r="Z8450" s="5"/>
    </row>
    <row r="8451" spans="16:26" x14ac:dyDescent="0.25">
      <c r="P8451" s="3"/>
      <c r="V8451" s="1"/>
      <c r="Y8451" s="4"/>
      <c r="Z8451" s="5"/>
    </row>
    <row r="8452" spans="16:26" x14ac:dyDescent="0.25">
      <c r="P8452" s="3"/>
      <c r="V8452" s="1"/>
      <c r="Y8452" s="4"/>
      <c r="Z8452" s="5"/>
    </row>
    <row r="8453" spans="16:26" x14ac:dyDescent="0.25">
      <c r="P8453" s="3"/>
      <c r="V8453" s="1"/>
      <c r="Y8453" s="4"/>
      <c r="Z8453" s="5"/>
    </row>
    <row r="8454" spans="16:26" x14ac:dyDescent="0.25">
      <c r="P8454" s="3"/>
      <c r="V8454" s="1"/>
      <c r="Y8454" s="4"/>
      <c r="Z8454" s="5"/>
    </row>
    <row r="8455" spans="16:26" x14ac:dyDescent="0.25">
      <c r="P8455" s="3"/>
      <c r="V8455" s="1"/>
      <c r="Y8455" s="4"/>
      <c r="Z8455" s="5"/>
    </row>
    <row r="8456" spans="16:26" x14ac:dyDescent="0.25">
      <c r="P8456" s="3"/>
      <c r="V8456" s="1"/>
      <c r="Y8456" s="4"/>
      <c r="Z8456" s="5"/>
    </row>
    <row r="8457" spans="16:26" x14ac:dyDescent="0.25">
      <c r="P8457" s="3"/>
      <c r="V8457" s="1"/>
      <c r="Y8457" s="4"/>
      <c r="Z8457" s="5"/>
    </row>
    <row r="8458" spans="16:26" x14ac:dyDescent="0.25">
      <c r="P8458" s="3"/>
      <c r="V8458" s="1"/>
      <c r="Y8458" s="4"/>
      <c r="Z8458" s="5"/>
    </row>
    <row r="8459" spans="16:26" x14ac:dyDescent="0.25">
      <c r="P8459" s="3"/>
      <c r="V8459" s="1"/>
      <c r="Y8459" s="4"/>
      <c r="Z8459" s="5"/>
    </row>
    <row r="8460" spans="16:26" x14ac:dyDescent="0.25">
      <c r="P8460" s="3"/>
      <c r="V8460" s="1"/>
      <c r="Y8460" s="4"/>
      <c r="Z8460" s="5"/>
    </row>
    <row r="8461" spans="16:26" x14ac:dyDescent="0.25">
      <c r="P8461" s="3"/>
      <c r="V8461" s="1"/>
      <c r="Y8461" s="4"/>
      <c r="Z8461" s="5"/>
    </row>
    <row r="8462" spans="16:26" x14ac:dyDescent="0.25">
      <c r="P8462" s="3"/>
      <c r="V8462" s="1"/>
      <c r="Y8462" s="4"/>
      <c r="Z8462" s="5"/>
    </row>
    <row r="8463" spans="16:26" x14ac:dyDescent="0.25">
      <c r="P8463" s="3"/>
      <c r="V8463" s="1"/>
      <c r="Y8463" s="4"/>
      <c r="Z8463" s="5"/>
    </row>
    <row r="8464" spans="16:26" x14ac:dyDescent="0.25">
      <c r="P8464" s="3"/>
      <c r="V8464" s="1"/>
      <c r="Y8464" s="4"/>
      <c r="Z8464" s="5"/>
    </row>
    <row r="8465" spans="7:26" x14ac:dyDescent="0.25">
      <c r="P8465" s="3"/>
      <c r="V8465" s="1"/>
      <c r="Y8465" s="4"/>
      <c r="Z8465" s="5"/>
    </row>
    <row r="8466" spans="7:26" x14ac:dyDescent="0.25">
      <c r="P8466" s="3"/>
      <c r="V8466" s="1"/>
      <c r="Y8466" s="4"/>
      <c r="Z8466" s="5"/>
    </row>
    <row r="8467" spans="7:26" x14ac:dyDescent="0.25">
      <c r="P8467" s="3"/>
      <c r="V8467" s="1"/>
      <c r="Y8467" s="4"/>
      <c r="Z8467" s="5"/>
    </row>
    <row r="8468" spans="7:26" x14ac:dyDescent="0.25">
      <c r="P8468" s="3"/>
      <c r="V8468" s="1"/>
      <c r="Y8468" s="4"/>
      <c r="Z8468" s="5"/>
    </row>
    <row r="8469" spans="7:26" x14ac:dyDescent="0.25">
      <c r="P8469" s="3"/>
      <c r="V8469" s="1"/>
      <c r="Y8469" s="4"/>
      <c r="Z8469" s="5"/>
    </row>
    <row r="8470" spans="7:26" x14ac:dyDescent="0.25">
      <c r="P8470" s="3"/>
      <c r="V8470" s="1"/>
      <c r="Y8470" s="4"/>
      <c r="Z8470" s="5"/>
    </row>
    <row r="8471" spans="7:26" x14ac:dyDescent="0.25">
      <c r="P8471" s="3"/>
      <c r="V8471" s="1"/>
      <c r="Y8471" s="4"/>
      <c r="Z8471" s="5"/>
    </row>
    <row r="8472" spans="7:26" x14ac:dyDescent="0.25">
      <c r="P8472" s="3"/>
      <c r="V8472" s="1"/>
      <c r="Y8472" s="4"/>
      <c r="Z8472" s="5"/>
    </row>
    <row r="8473" spans="7:26" x14ac:dyDescent="0.25">
      <c r="P8473" s="3"/>
      <c r="V8473" s="1"/>
      <c r="Y8473" s="4"/>
      <c r="Z8473" s="5"/>
    </row>
    <row r="8474" spans="7:26" x14ac:dyDescent="0.25">
      <c r="P8474" s="3"/>
      <c r="V8474" s="1"/>
      <c r="Y8474" s="4"/>
      <c r="Z8474" s="5"/>
    </row>
    <row r="8475" spans="7:26" x14ac:dyDescent="0.25">
      <c r="P8475" s="3"/>
      <c r="V8475" s="1"/>
      <c r="Y8475" s="4"/>
      <c r="Z8475" s="5"/>
    </row>
    <row r="8476" spans="7:26" x14ac:dyDescent="0.25">
      <c r="G8476" s="6"/>
      <c r="P8476" s="3"/>
      <c r="V8476" s="1"/>
      <c r="Y8476" s="4"/>
      <c r="Z8476" s="5"/>
    </row>
    <row r="8477" spans="7:26" x14ac:dyDescent="0.25">
      <c r="P8477" s="3"/>
      <c r="V8477" s="1"/>
      <c r="Y8477" s="4"/>
      <c r="Z8477" s="5"/>
    </row>
    <row r="8478" spans="7:26" x14ac:dyDescent="0.25">
      <c r="P8478" s="3"/>
      <c r="V8478" s="1"/>
      <c r="Y8478" s="4"/>
      <c r="Z8478" s="5"/>
    </row>
    <row r="8479" spans="7:26" x14ac:dyDescent="0.25">
      <c r="P8479" s="3"/>
      <c r="V8479" s="1"/>
      <c r="Y8479" s="4"/>
      <c r="Z8479" s="5"/>
    </row>
    <row r="8480" spans="7:26" x14ac:dyDescent="0.25">
      <c r="P8480" s="3"/>
      <c r="V8480" s="1"/>
      <c r="Y8480" s="4"/>
      <c r="Z8480" s="5"/>
    </row>
    <row r="8481" spans="16:26" x14ac:dyDescent="0.25">
      <c r="P8481" s="3"/>
      <c r="V8481" s="1"/>
      <c r="Y8481" s="4"/>
      <c r="Z8481" s="5"/>
    </row>
    <row r="8482" spans="16:26" x14ac:dyDescent="0.25">
      <c r="P8482" s="3"/>
      <c r="V8482" s="1"/>
      <c r="Y8482" s="4"/>
      <c r="Z8482" s="5"/>
    </row>
    <row r="8483" spans="16:26" x14ac:dyDescent="0.25">
      <c r="P8483" s="3"/>
      <c r="V8483" s="1"/>
      <c r="Y8483" s="4"/>
      <c r="Z8483" s="5"/>
    </row>
    <row r="8484" spans="16:26" x14ac:dyDescent="0.25">
      <c r="P8484" s="3"/>
      <c r="V8484" s="1"/>
      <c r="Y8484" s="4"/>
      <c r="Z8484" s="5"/>
    </row>
    <row r="8485" spans="16:26" x14ac:dyDescent="0.25">
      <c r="P8485" s="3"/>
      <c r="V8485" s="1"/>
      <c r="Y8485" s="4"/>
      <c r="Z8485" s="5"/>
    </row>
    <row r="8486" spans="16:26" x14ac:dyDescent="0.25">
      <c r="P8486" s="3"/>
      <c r="V8486" s="1"/>
      <c r="Y8486" s="4"/>
      <c r="Z8486" s="5"/>
    </row>
    <row r="8487" spans="16:26" x14ac:dyDescent="0.25">
      <c r="P8487" s="3"/>
      <c r="V8487" s="1"/>
      <c r="Y8487" s="4"/>
      <c r="Z8487" s="5"/>
    </row>
    <row r="8488" spans="16:26" x14ac:dyDescent="0.25">
      <c r="P8488" s="3"/>
      <c r="V8488" s="1"/>
      <c r="Y8488" s="4"/>
      <c r="Z8488" s="5"/>
    </row>
    <row r="8489" spans="16:26" x14ac:dyDescent="0.25">
      <c r="P8489" s="3"/>
      <c r="V8489" s="1"/>
      <c r="Y8489" s="4"/>
      <c r="Z8489" s="5"/>
    </row>
    <row r="8490" spans="16:26" x14ac:dyDescent="0.25">
      <c r="P8490" s="3"/>
      <c r="V8490" s="1"/>
      <c r="Y8490" s="4"/>
      <c r="Z8490" s="5"/>
    </row>
    <row r="8491" spans="16:26" x14ac:dyDescent="0.25">
      <c r="P8491" s="3"/>
      <c r="V8491" s="1"/>
      <c r="Y8491" s="4"/>
      <c r="Z8491" s="5"/>
    </row>
    <row r="8492" spans="16:26" x14ac:dyDescent="0.25">
      <c r="P8492" s="3"/>
      <c r="V8492" s="1"/>
      <c r="Y8492" s="4"/>
      <c r="Z8492" s="5"/>
    </row>
    <row r="8493" spans="16:26" x14ac:dyDescent="0.25">
      <c r="P8493" s="3"/>
      <c r="V8493" s="1"/>
      <c r="Y8493" s="4"/>
      <c r="Z8493" s="5"/>
    </row>
    <row r="8494" spans="16:26" x14ac:dyDescent="0.25">
      <c r="P8494" s="3"/>
      <c r="V8494" s="1"/>
      <c r="Y8494" s="4"/>
      <c r="Z8494" s="5"/>
    </row>
    <row r="8495" spans="16:26" x14ac:dyDescent="0.25">
      <c r="P8495" s="3"/>
      <c r="V8495" s="1"/>
      <c r="Y8495" s="4"/>
      <c r="Z8495" s="5"/>
    </row>
    <row r="8496" spans="16:26" x14ac:dyDescent="0.25">
      <c r="P8496" s="3"/>
      <c r="V8496" s="1"/>
      <c r="Y8496" s="4"/>
      <c r="Z8496" s="5"/>
    </row>
    <row r="8497" spans="16:26" x14ac:dyDescent="0.25">
      <c r="P8497" s="3"/>
      <c r="V8497" s="1"/>
      <c r="Y8497" s="4"/>
      <c r="Z8497" s="5"/>
    </row>
    <row r="8498" spans="16:26" x14ac:dyDescent="0.25">
      <c r="P8498" s="3"/>
      <c r="V8498" s="1"/>
      <c r="Y8498" s="4"/>
      <c r="Z8498" s="5"/>
    </row>
    <row r="8499" spans="16:26" x14ac:dyDescent="0.25">
      <c r="P8499" s="3"/>
      <c r="V8499" s="1"/>
      <c r="Y8499" s="4"/>
      <c r="Z8499" s="5"/>
    </row>
    <row r="8500" spans="16:26" x14ac:dyDescent="0.25">
      <c r="P8500" s="3"/>
      <c r="V8500" s="1"/>
      <c r="Y8500" s="4"/>
      <c r="Z8500" s="5"/>
    </row>
    <row r="8501" spans="16:26" x14ac:dyDescent="0.25">
      <c r="P8501" s="3"/>
      <c r="V8501" s="1"/>
      <c r="Y8501" s="4"/>
      <c r="Z8501" s="5"/>
    </row>
    <row r="8502" spans="16:26" x14ac:dyDescent="0.25">
      <c r="P8502" s="3"/>
      <c r="V8502" s="1"/>
      <c r="Y8502" s="4"/>
      <c r="Z8502" s="5"/>
    </row>
    <row r="8503" spans="16:26" x14ac:dyDescent="0.25">
      <c r="P8503" s="3"/>
      <c r="V8503" s="1"/>
      <c r="Y8503" s="4"/>
      <c r="Z8503" s="5"/>
    </row>
    <row r="8504" spans="16:26" x14ac:dyDescent="0.25">
      <c r="P8504" s="3"/>
      <c r="V8504" s="1"/>
      <c r="Y8504" s="4"/>
      <c r="Z8504" s="5"/>
    </row>
    <row r="8505" spans="16:26" x14ac:dyDescent="0.25">
      <c r="P8505" s="3"/>
      <c r="V8505" s="1"/>
      <c r="Y8505" s="4"/>
      <c r="Z8505" s="5"/>
    </row>
    <row r="8506" spans="16:26" x14ac:dyDescent="0.25">
      <c r="P8506" s="3"/>
      <c r="V8506" s="1"/>
      <c r="Y8506" s="4"/>
      <c r="Z8506" s="5"/>
    </row>
    <row r="8507" spans="16:26" x14ac:dyDescent="0.25">
      <c r="P8507" s="3"/>
      <c r="V8507" s="1"/>
      <c r="Y8507" s="4"/>
      <c r="Z8507" s="5"/>
    </row>
    <row r="8508" spans="16:26" x14ac:dyDescent="0.25">
      <c r="P8508" s="3"/>
      <c r="V8508" s="1"/>
      <c r="Y8508" s="4"/>
      <c r="Z8508" s="5"/>
    </row>
    <row r="8509" spans="16:26" x14ac:dyDescent="0.25">
      <c r="P8509" s="3"/>
      <c r="V8509" s="1"/>
      <c r="Y8509" s="4"/>
      <c r="Z8509" s="5"/>
    </row>
    <row r="8510" spans="16:26" x14ac:dyDescent="0.25">
      <c r="P8510" s="3"/>
      <c r="V8510" s="1"/>
      <c r="Y8510" s="4"/>
      <c r="Z8510" s="5"/>
    </row>
    <row r="8511" spans="16:26" x14ac:dyDescent="0.25">
      <c r="P8511" s="3"/>
      <c r="V8511" s="1"/>
      <c r="Y8511" s="4"/>
      <c r="Z8511" s="5"/>
    </row>
    <row r="8512" spans="16:26" x14ac:dyDescent="0.25">
      <c r="P8512" s="3"/>
      <c r="V8512" s="1"/>
      <c r="Y8512" s="4"/>
      <c r="Z8512" s="5"/>
    </row>
    <row r="8513" spans="16:26" x14ac:dyDescent="0.25">
      <c r="P8513" s="3"/>
      <c r="V8513" s="1"/>
      <c r="Y8513" s="4"/>
      <c r="Z8513" s="5"/>
    </row>
    <row r="8514" spans="16:26" x14ac:dyDescent="0.25">
      <c r="P8514" s="3"/>
      <c r="V8514" s="1"/>
      <c r="Y8514" s="4"/>
      <c r="Z8514" s="5"/>
    </row>
    <row r="8515" spans="16:26" x14ac:dyDescent="0.25">
      <c r="P8515" s="3"/>
      <c r="V8515" s="1"/>
      <c r="Y8515" s="4"/>
      <c r="Z8515" s="5"/>
    </row>
    <row r="8516" spans="16:26" x14ac:dyDescent="0.25">
      <c r="P8516" s="3"/>
      <c r="V8516" s="1"/>
      <c r="Y8516" s="4"/>
      <c r="Z8516" s="5"/>
    </row>
    <row r="8517" spans="16:26" x14ac:dyDescent="0.25">
      <c r="P8517" s="3"/>
      <c r="V8517" s="1"/>
      <c r="Y8517" s="4"/>
      <c r="Z8517" s="5"/>
    </row>
    <row r="8518" spans="16:26" x14ac:dyDescent="0.25">
      <c r="P8518" s="3"/>
      <c r="V8518" s="1"/>
      <c r="Y8518" s="4"/>
      <c r="Z8518" s="5"/>
    </row>
    <row r="8519" spans="16:26" x14ac:dyDescent="0.25">
      <c r="P8519" s="3"/>
      <c r="V8519" s="1"/>
      <c r="Y8519" s="4"/>
      <c r="Z8519" s="5"/>
    </row>
    <row r="8520" spans="16:26" x14ac:dyDescent="0.25">
      <c r="P8520" s="3"/>
      <c r="V8520" s="1"/>
      <c r="Y8520" s="4"/>
      <c r="Z8520" s="5"/>
    </row>
    <row r="8521" spans="16:26" x14ac:dyDescent="0.25">
      <c r="P8521" s="3"/>
      <c r="V8521" s="1"/>
      <c r="Y8521" s="4"/>
      <c r="Z8521" s="5"/>
    </row>
    <row r="8522" spans="16:26" x14ac:dyDescent="0.25">
      <c r="P8522" s="3"/>
      <c r="V8522" s="1"/>
      <c r="Y8522" s="4"/>
      <c r="Z8522" s="5"/>
    </row>
    <row r="8523" spans="16:26" x14ac:dyDescent="0.25">
      <c r="P8523" s="3"/>
      <c r="V8523" s="1"/>
      <c r="Y8523" s="4"/>
      <c r="Z8523" s="5"/>
    </row>
    <row r="8524" spans="16:26" x14ac:dyDescent="0.25">
      <c r="P8524" s="3"/>
      <c r="V8524" s="1"/>
      <c r="Y8524" s="4"/>
      <c r="Z8524" s="5"/>
    </row>
    <row r="8525" spans="16:26" x14ac:dyDescent="0.25">
      <c r="P8525" s="3"/>
      <c r="V8525" s="1"/>
      <c r="Y8525" s="4"/>
      <c r="Z8525" s="5"/>
    </row>
    <row r="8526" spans="16:26" x14ac:dyDescent="0.25">
      <c r="P8526" s="3"/>
      <c r="V8526" s="1"/>
      <c r="Y8526" s="4"/>
      <c r="Z8526" s="5"/>
    </row>
    <row r="8527" spans="16:26" x14ac:dyDescent="0.25">
      <c r="P8527" s="3"/>
      <c r="V8527" s="1"/>
      <c r="Y8527" s="4"/>
      <c r="Z8527" s="5"/>
    </row>
    <row r="8528" spans="16:26" x14ac:dyDescent="0.25">
      <c r="P8528" s="3"/>
      <c r="V8528" s="1"/>
      <c r="Y8528" s="4"/>
      <c r="Z8528" s="5"/>
    </row>
    <row r="8529" spans="16:26" x14ac:dyDescent="0.25">
      <c r="P8529" s="3"/>
      <c r="V8529" s="1"/>
      <c r="Y8529" s="4"/>
      <c r="Z8529" s="5"/>
    </row>
    <row r="8530" spans="16:26" x14ac:dyDescent="0.25">
      <c r="P8530" s="3"/>
      <c r="V8530" s="1"/>
      <c r="Y8530" s="4"/>
      <c r="Z8530" s="5"/>
    </row>
    <row r="8531" spans="16:26" x14ac:dyDescent="0.25">
      <c r="P8531" s="3"/>
      <c r="V8531" s="1"/>
      <c r="Y8531" s="4"/>
      <c r="Z8531" s="5"/>
    </row>
    <row r="8532" spans="16:26" x14ac:dyDescent="0.25">
      <c r="P8532" s="3"/>
      <c r="V8532" s="1"/>
      <c r="Y8532" s="4"/>
      <c r="Z8532" s="5"/>
    </row>
    <row r="8533" spans="16:26" x14ac:dyDescent="0.25">
      <c r="P8533" s="3"/>
      <c r="V8533" s="1"/>
      <c r="Y8533" s="4"/>
      <c r="Z8533" s="5"/>
    </row>
    <row r="8534" spans="16:26" x14ac:dyDescent="0.25">
      <c r="P8534" s="3"/>
      <c r="V8534" s="1"/>
      <c r="Y8534" s="4"/>
      <c r="Z8534" s="5"/>
    </row>
    <row r="8535" spans="16:26" x14ac:dyDescent="0.25">
      <c r="P8535" s="3"/>
      <c r="V8535" s="1"/>
      <c r="Y8535" s="4"/>
      <c r="Z8535" s="5"/>
    </row>
    <row r="8536" spans="16:26" x14ac:dyDescent="0.25">
      <c r="P8536" s="3"/>
      <c r="V8536" s="1"/>
      <c r="Y8536" s="4"/>
      <c r="Z8536" s="5"/>
    </row>
    <row r="8537" spans="16:26" x14ac:dyDescent="0.25">
      <c r="P8537" s="3"/>
      <c r="V8537" s="1"/>
      <c r="Y8537" s="4"/>
      <c r="Z8537" s="5"/>
    </row>
    <row r="8538" spans="16:26" x14ac:dyDescent="0.25">
      <c r="P8538" s="3"/>
      <c r="V8538" s="1"/>
      <c r="Y8538" s="4"/>
      <c r="Z8538" s="5"/>
    </row>
    <row r="8539" spans="16:26" x14ac:dyDescent="0.25">
      <c r="P8539" s="3"/>
      <c r="V8539" s="1"/>
      <c r="Y8539" s="4"/>
      <c r="Z8539" s="5"/>
    </row>
    <row r="8540" spans="16:26" x14ac:dyDescent="0.25">
      <c r="P8540" s="3"/>
      <c r="V8540" s="1"/>
      <c r="Y8540" s="4"/>
      <c r="Z8540" s="5"/>
    </row>
    <row r="8541" spans="16:26" x14ac:dyDescent="0.25">
      <c r="P8541" s="3"/>
      <c r="V8541" s="1"/>
      <c r="Y8541" s="4"/>
      <c r="Z8541" s="5"/>
    </row>
    <row r="8542" spans="16:26" x14ac:dyDescent="0.25">
      <c r="P8542" s="3"/>
      <c r="V8542" s="1"/>
      <c r="Y8542" s="4"/>
      <c r="Z8542" s="5"/>
    </row>
    <row r="8543" spans="16:26" x14ac:dyDescent="0.25">
      <c r="P8543" s="3"/>
      <c r="V8543" s="1"/>
      <c r="Y8543" s="4"/>
      <c r="Z8543" s="5"/>
    </row>
    <row r="8544" spans="16:26" x14ac:dyDescent="0.25">
      <c r="P8544" s="3"/>
      <c r="V8544" s="1"/>
      <c r="Y8544" s="4"/>
      <c r="Z8544" s="5"/>
    </row>
    <row r="8545" spans="16:26" x14ac:dyDescent="0.25">
      <c r="P8545" s="3"/>
      <c r="V8545" s="1"/>
      <c r="Y8545" s="4"/>
      <c r="Z8545" s="5"/>
    </row>
    <row r="8546" spans="16:26" x14ac:dyDescent="0.25">
      <c r="P8546" s="3"/>
      <c r="V8546" s="1"/>
      <c r="Y8546" s="4"/>
      <c r="Z8546" s="5"/>
    </row>
    <row r="8547" spans="16:26" x14ac:dyDescent="0.25">
      <c r="P8547" s="3"/>
      <c r="V8547" s="1"/>
      <c r="Y8547" s="4"/>
      <c r="Z8547" s="5"/>
    </row>
    <row r="8548" spans="16:26" x14ac:dyDescent="0.25">
      <c r="P8548" s="3"/>
      <c r="V8548" s="1"/>
      <c r="Y8548" s="4"/>
      <c r="Z8548" s="5"/>
    </row>
    <row r="8549" spans="16:26" x14ac:dyDescent="0.25">
      <c r="P8549" s="3"/>
      <c r="V8549" s="1"/>
      <c r="Y8549" s="4"/>
      <c r="Z8549" s="5"/>
    </row>
    <row r="8550" spans="16:26" x14ac:dyDescent="0.25">
      <c r="P8550" s="3"/>
      <c r="V8550" s="1"/>
      <c r="Y8550" s="4"/>
      <c r="Z8550" s="5"/>
    </row>
    <row r="8551" spans="16:26" x14ac:dyDescent="0.25">
      <c r="P8551" s="3"/>
      <c r="V8551" s="1"/>
      <c r="Y8551" s="4"/>
      <c r="Z8551" s="5"/>
    </row>
    <row r="8552" spans="16:26" x14ac:dyDescent="0.25">
      <c r="P8552" s="3"/>
      <c r="V8552" s="1"/>
      <c r="Y8552" s="4"/>
      <c r="Z8552" s="5"/>
    </row>
    <row r="8553" spans="16:26" x14ac:dyDescent="0.25">
      <c r="P8553" s="3"/>
      <c r="V8553" s="1"/>
      <c r="Y8553" s="4"/>
      <c r="Z8553" s="5"/>
    </row>
    <row r="8554" spans="16:26" x14ac:dyDescent="0.25">
      <c r="P8554" s="3"/>
      <c r="V8554" s="1"/>
      <c r="Y8554" s="4"/>
      <c r="Z8554" s="5"/>
    </row>
    <row r="8555" spans="16:26" x14ac:dyDescent="0.25">
      <c r="P8555" s="3"/>
      <c r="V8555" s="1"/>
      <c r="Y8555" s="4"/>
      <c r="Z8555" s="5"/>
    </row>
    <row r="8556" spans="16:26" x14ac:dyDescent="0.25">
      <c r="P8556" s="3"/>
      <c r="V8556" s="1"/>
      <c r="Y8556" s="4"/>
      <c r="Z8556" s="5"/>
    </row>
    <row r="8557" spans="16:26" x14ac:dyDescent="0.25">
      <c r="P8557" s="3"/>
      <c r="V8557" s="1"/>
      <c r="Y8557" s="4"/>
      <c r="Z8557" s="5"/>
    </row>
    <row r="8558" spans="16:26" x14ac:dyDescent="0.25">
      <c r="P8558" s="3"/>
      <c r="V8558" s="1"/>
      <c r="Y8558" s="4"/>
      <c r="Z8558" s="5"/>
    </row>
    <row r="8559" spans="16:26" x14ac:dyDescent="0.25">
      <c r="P8559" s="3"/>
      <c r="V8559" s="1"/>
      <c r="Y8559" s="4"/>
      <c r="Z8559" s="5"/>
    </row>
    <row r="8560" spans="16:26" x14ac:dyDescent="0.25">
      <c r="P8560" s="3"/>
      <c r="V8560" s="1"/>
      <c r="Y8560" s="4"/>
      <c r="Z8560" s="5"/>
    </row>
    <row r="8561" spans="16:26" x14ac:dyDescent="0.25">
      <c r="P8561" s="3"/>
      <c r="V8561" s="1"/>
      <c r="Y8561" s="4"/>
      <c r="Z8561" s="5"/>
    </row>
    <row r="8562" spans="16:26" x14ac:dyDescent="0.25">
      <c r="P8562" s="3"/>
      <c r="V8562" s="1"/>
      <c r="Y8562" s="4"/>
      <c r="Z8562" s="5"/>
    </row>
    <row r="8563" spans="16:26" x14ac:dyDescent="0.25">
      <c r="P8563" s="3"/>
      <c r="V8563" s="1"/>
      <c r="Y8563" s="4"/>
      <c r="Z8563" s="5"/>
    </row>
    <row r="8564" spans="16:26" x14ac:dyDescent="0.25">
      <c r="P8564" s="3"/>
      <c r="V8564" s="1"/>
      <c r="Y8564" s="4"/>
      <c r="Z8564" s="5"/>
    </row>
    <row r="8565" spans="16:26" x14ac:dyDescent="0.25">
      <c r="P8565" s="3"/>
      <c r="V8565" s="1"/>
      <c r="Y8565" s="4"/>
      <c r="Z8565" s="5"/>
    </row>
    <row r="8566" spans="16:26" x14ac:dyDescent="0.25">
      <c r="P8566" s="3"/>
      <c r="V8566" s="1"/>
      <c r="Y8566" s="4"/>
      <c r="Z8566" s="5"/>
    </row>
    <row r="8567" spans="16:26" x14ac:dyDescent="0.25">
      <c r="P8567" s="3"/>
      <c r="V8567" s="1"/>
      <c r="Y8567" s="4"/>
      <c r="Z8567" s="5"/>
    </row>
    <row r="8568" spans="16:26" x14ac:dyDescent="0.25">
      <c r="P8568" s="3"/>
      <c r="V8568" s="1"/>
      <c r="Y8568" s="4"/>
      <c r="Z8568" s="5"/>
    </row>
    <row r="8569" spans="16:26" x14ac:dyDescent="0.25">
      <c r="P8569" s="3"/>
      <c r="V8569" s="1"/>
      <c r="Y8569" s="4"/>
      <c r="Z8569" s="5"/>
    </row>
    <row r="8570" spans="16:26" x14ac:dyDescent="0.25">
      <c r="P8570" s="3"/>
      <c r="V8570" s="1"/>
      <c r="Y8570" s="4"/>
      <c r="Z8570" s="5"/>
    </row>
    <row r="8571" spans="16:26" x14ac:dyDescent="0.25">
      <c r="P8571" s="3"/>
      <c r="V8571" s="1"/>
      <c r="Y8571" s="4"/>
      <c r="Z8571" s="5"/>
    </row>
    <row r="8572" spans="16:26" x14ac:dyDescent="0.25">
      <c r="P8572" s="3"/>
      <c r="V8572" s="1"/>
      <c r="Y8572" s="4"/>
      <c r="Z8572" s="5"/>
    </row>
    <row r="8573" spans="16:26" x14ac:dyDescent="0.25">
      <c r="P8573" s="3"/>
      <c r="V8573" s="1"/>
      <c r="Y8573" s="4"/>
      <c r="Z8573" s="5"/>
    </row>
    <row r="8574" spans="16:26" x14ac:dyDescent="0.25">
      <c r="P8574" s="3"/>
      <c r="V8574" s="1"/>
      <c r="Y8574" s="4"/>
      <c r="Z8574" s="5"/>
    </row>
    <row r="8575" spans="16:26" x14ac:dyDescent="0.25">
      <c r="P8575" s="3"/>
      <c r="V8575" s="1"/>
      <c r="Y8575" s="4"/>
      <c r="Z8575" s="5"/>
    </row>
    <row r="8576" spans="16:26" x14ac:dyDescent="0.25">
      <c r="P8576" s="3"/>
      <c r="V8576" s="1"/>
      <c r="Y8576" s="4"/>
      <c r="Z8576" s="5"/>
    </row>
    <row r="8577" spans="16:26" x14ac:dyDescent="0.25">
      <c r="P8577" s="3"/>
      <c r="V8577" s="1"/>
      <c r="Y8577" s="4"/>
      <c r="Z8577" s="5"/>
    </row>
    <row r="8578" spans="16:26" x14ac:dyDescent="0.25">
      <c r="P8578" s="3"/>
      <c r="V8578" s="1"/>
      <c r="Y8578" s="4"/>
      <c r="Z8578" s="5"/>
    </row>
    <row r="8579" spans="16:26" x14ac:dyDescent="0.25">
      <c r="P8579" s="3"/>
      <c r="V8579" s="1"/>
      <c r="Y8579" s="4"/>
      <c r="Z8579" s="5"/>
    </row>
    <row r="8580" spans="16:26" x14ac:dyDescent="0.25">
      <c r="P8580" s="3"/>
      <c r="V8580" s="1"/>
      <c r="Y8580" s="4"/>
      <c r="Z8580" s="5"/>
    </row>
    <row r="8581" spans="16:26" x14ac:dyDescent="0.25">
      <c r="P8581" s="3"/>
      <c r="V8581" s="1"/>
      <c r="Y8581" s="4"/>
      <c r="Z8581" s="5"/>
    </row>
    <row r="8582" spans="16:26" x14ac:dyDescent="0.25">
      <c r="P8582" s="3"/>
      <c r="V8582" s="1"/>
      <c r="Y8582" s="4"/>
      <c r="Z8582" s="5"/>
    </row>
    <row r="8583" spans="16:26" x14ac:dyDescent="0.25">
      <c r="P8583" s="3"/>
      <c r="V8583" s="1"/>
      <c r="Y8583" s="4"/>
      <c r="Z8583" s="5"/>
    </row>
    <row r="8584" spans="16:26" x14ac:dyDescent="0.25">
      <c r="P8584" s="3"/>
      <c r="V8584" s="1"/>
      <c r="Y8584" s="4"/>
      <c r="Z8584" s="5"/>
    </row>
    <row r="8585" spans="16:26" x14ac:dyDescent="0.25">
      <c r="P8585" s="3"/>
      <c r="V8585" s="1"/>
      <c r="Y8585" s="4"/>
      <c r="Z8585" s="5"/>
    </row>
    <row r="8586" spans="16:26" x14ac:dyDescent="0.25">
      <c r="P8586" s="3"/>
      <c r="V8586" s="1"/>
      <c r="Y8586" s="4"/>
      <c r="Z8586" s="5"/>
    </row>
    <row r="8587" spans="16:26" x14ac:dyDescent="0.25">
      <c r="P8587" s="3"/>
      <c r="V8587" s="1"/>
      <c r="Y8587" s="4"/>
      <c r="Z8587" s="5"/>
    </row>
    <row r="8588" spans="16:26" x14ac:dyDescent="0.25">
      <c r="P8588" s="3"/>
      <c r="V8588" s="1"/>
      <c r="Y8588" s="4"/>
      <c r="Z8588" s="5"/>
    </row>
    <row r="8589" spans="16:26" x14ac:dyDescent="0.25">
      <c r="P8589" s="3"/>
      <c r="V8589" s="1"/>
      <c r="Y8589" s="4"/>
      <c r="Z8589" s="5"/>
    </row>
    <row r="8590" spans="16:26" x14ac:dyDescent="0.25">
      <c r="P8590" s="3"/>
      <c r="V8590" s="1"/>
      <c r="Y8590" s="4"/>
      <c r="Z8590" s="5"/>
    </row>
    <row r="8591" spans="16:26" x14ac:dyDescent="0.25">
      <c r="P8591" s="3"/>
      <c r="V8591" s="1"/>
      <c r="Y8591" s="4"/>
      <c r="Z8591" s="5"/>
    </row>
    <row r="8592" spans="16:26" x14ac:dyDescent="0.25">
      <c r="P8592" s="3"/>
      <c r="V8592" s="1"/>
      <c r="Y8592" s="4"/>
      <c r="Z8592" s="5"/>
    </row>
    <row r="8593" spans="16:26" x14ac:dyDescent="0.25">
      <c r="P8593" s="3"/>
      <c r="V8593" s="1"/>
      <c r="Y8593" s="4"/>
      <c r="Z8593" s="5"/>
    </row>
    <row r="8594" spans="16:26" x14ac:dyDescent="0.25">
      <c r="P8594" s="3"/>
      <c r="V8594" s="1"/>
      <c r="Y8594" s="4"/>
      <c r="Z8594" s="5"/>
    </row>
    <row r="8595" spans="16:26" x14ac:dyDescent="0.25">
      <c r="P8595" s="3"/>
      <c r="V8595" s="1"/>
      <c r="Y8595" s="4"/>
      <c r="Z8595" s="5"/>
    </row>
    <row r="8596" spans="16:26" x14ac:dyDescent="0.25">
      <c r="P8596" s="3"/>
      <c r="V8596" s="1"/>
      <c r="Y8596" s="4"/>
      <c r="Z8596" s="5"/>
    </row>
    <row r="8597" spans="16:26" x14ac:dyDescent="0.25">
      <c r="P8597" s="3"/>
      <c r="V8597" s="1"/>
      <c r="Y8597" s="4"/>
      <c r="Z8597" s="5"/>
    </row>
    <row r="8598" spans="16:26" x14ac:dyDescent="0.25">
      <c r="P8598" s="3"/>
      <c r="V8598" s="1"/>
      <c r="Y8598" s="4"/>
      <c r="Z8598" s="5"/>
    </row>
    <row r="8599" spans="16:26" x14ac:dyDescent="0.25">
      <c r="P8599" s="3"/>
      <c r="V8599" s="1"/>
      <c r="Y8599" s="4"/>
      <c r="Z8599" s="5"/>
    </row>
    <row r="8600" spans="16:26" x14ac:dyDescent="0.25">
      <c r="P8600" s="3"/>
      <c r="V8600" s="1"/>
      <c r="Y8600" s="4"/>
      <c r="Z8600" s="5"/>
    </row>
    <row r="8601" spans="16:26" x14ac:dyDescent="0.25">
      <c r="P8601" s="3"/>
      <c r="V8601" s="1"/>
      <c r="Y8601" s="4"/>
      <c r="Z8601" s="5"/>
    </row>
    <row r="8602" spans="16:26" x14ac:dyDescent="0.25">
      <c r="P8602" s="3"/>
      <c r="V8602" s="1"/>
      <c r="Y8602" s="4"/>
      <c r="Z8602" s="5"/>
    </row>
    <row r="8603" spans="16:26" x14ac:dyDescent="0.25">
      <c r="P8603" s="3"/>
      <c r="V8603" s="1"/>
      <c r="Y8603" s="4"/>
      <c r="Z8603" s="5"/>
    </row>
    <row r="8604" spans="16:26" x14ac:dyDescent="0.25">
      <c r="P8604" s="3"/>
      <c r="V8604" s="1"/>
      <c r="Y8604" s="4"/>
      <c r="Z8604" s="5"/>
    </row>
    <row r="8605" spans="16:26" x14ac:dyDescent="0.25">
      <c r="P8605" s="3"/>
      <c r="V8605" s="1"/>
      <c r="Y8605" s="4"/>
      <c r="Z8605" s="5"/>
    </row>
    <row r="8606" spans="16:26" x14ac:dyDescent="0.25">
      <c r="P8606" s="3"/>
      <c r="V8606" s="1"/>
      <c r="Y8606" s="4"/>
      <c r="Z8606" s="5"/>
    </row>
    <row r="8607" spans="16:26" x14ac:dyDescent="0.25">
      <c r="P8607" s="3"/>
      <c r="V8607" s="1"/>
      <c r="Y8607" s="4"/>
      <c r="Z8607" s="5"/>
    </row>
    <row r="8608" spans="16:26" x14ac:dyDescent="0.25">
      <c r="P8608" s="3"/>
      <c r="V8608" s="1"/>
      <c r="Y8608" s="4"/>
      <c r="Z8608" s="5"/>
    </row>
    <row r="8609" spans="16:26" x14ac:dyDescent="0.25">
      <c r="P8609" s="3"/>
      <c r="V8609" s="1"/>
      <c r="Y8609" s="4"/>
      <c r="Z8609" s="5"/>
    </row>
    <row r="8610" spans="16:26" x14ac:dyDescent="0.25">
      <c r="P8610" s="3"/>
      <c r="V8610" s="1"/>
      <c r="Y8610" s="4"/>
      <c r="Z8610" s="5"/>
    </row>
    <row r="8611" spans="16:26" x14ac:dyDescent="0.25">
      <c r="P8611" s="3"/>
      <c r="V8611" s="1"/>
      <c r="Y8611" s="4"/>
      <c r="Z8611" s="5"/>
    </row>
    <row r="8612" spans="16:26" x14ac:dyDescent="0.25">
      <c r="P8612" s="3"/>
      <c r="V8612" s="1"/>
      <c r="Y8612" s="4"/>
      <c r="Z8612" s="5"/>
    </row>
    <row r="8613" spans="16:26" x14ac:dyDescent="0.25">
      <c r="P8613" s="3"/>
      <c r="V8613" s="1"/>
      <c r="Y8613" s="4"/>
      <c r="Z8613" s="5"/>
    </row>
    <row r="8614" spans="16:26" x14ac:dyDescent="0.25">
      <c r="P8614" s="3"/>
      <c r="V8614" s="1"/>
      <c r="Y8614" s="4"/>
      <c r="Z8614" s="5"/>
    </row>
    <row r="8615" spans="16:26" x14ac:dyDescent="0.25">
      <c r="P8615" s="3"/>
      <c r="V8615" s="1"/>
      <c r="Y8615" s="4"/>
      <c r="Z8615" s="5"/>
    </row>
    <row r="8616" spans="16:26" x14ac:dyDescent="0.25">
      <c r="P8616" s="3"/>
      <c r="V8616" s="1"/>
      <c r="Y8616" s="4"/>
      <c r="Z8616" s="5"/>
    </row>
    <row r="8617" spans="16:26" x14ac:dyDescent="0.25">
      <c r="P8617" s="3"/>
      <c r="V8617" s="1"/>
      <c r="Y8617" s="4"/>
      <c r="Z8617" s="5"/>
    </row>
    <row r="8618" spans="16:26" x14ac:dyDescent="0.25">
      <c r="P8618" s="3"/>
      <c r="V8618" s="1"/>
      <c r="Y8618" s="4"/>
      <c r="Z8618" s="5"/>
    </row>
    <row r="8619" spans="16:26" x14ac:dyDescent="0.25">
      <c r="P8619" s="3"/>
      <c r="V8619" s="1"/>
      <c r="Y8619" s="4"/>
      <c r="Z8619" s="5"/>
    </row>
    <row r="8620" spans="16:26" x14ac:dyDescent="0.25">
      <c r="P8620" s="3"/>
      <c r="V8620" s="1"/>
      <c r="Y8620" s="4"/>
      <c r="Z8620" s="5"/>
    </row>
    <row r="8621" spans="16:26" x14ac:dyDescent="0.25">
      <c r="P8621" s="3"/>
      <c r="V8621" s="1"/>
      <c r="Y8621" s="4"/>
      <c r="Z8621" s="5"/>
    </row>
    <row r="8622" spans="16:26" x14ac:dyDescent="0.25">
      <c r="P8622" s="3"/>
      <c r="V8622" s="1"/>
      <c r="Y8622" s="4"/>
      <c r="Z8622" s="5"/>
    </row>
    <row r="8623" spans="16:26" x14ac:dyDescent="0.25">
      <c r="P8623" s="3"/>
      <c r="V8623" s="1"/>
      <c r="Y8623" s="4"/>
      <c r="Z8623" s="5"/>
    </row>
    <row r="8624" spans="16:26" x14ac:dyDescent="0.25">
      <c r="P8624" s="3"/>
      <c r="V8624" s="1"/>
      <c r="Y8624" s="4"/>
      <c r="Z8624" s="5"/>
    </row>
    <row r="8625" spans="16:26" x14ac:dyDescent="0.25">
      <c r="P8625" s="3"/>
      <c r="V8625" s="1"/>
      <c r="Y8625" s="4"/>
      <c r="Z8625" s="5"/>
    </row>
    <row r="8626" spans="16:26" x14ac:dyDescent="0.25">
      <c r="P8626" s="3"/>
      <c r="V8626" s="1"/>
      <c r="Y8626" s="4"/>
      <c r="Z8626" s="5"/>
    </row>
    <row r="8627" spans="16:26" x14ac:dyDescent="0.25">
      <c r="P8627" s="3"/>
      <c r="V8627" s="1"/>
      <c r="Y8627" s="4"/>
      <c r="Z8627" s="5"/>
    </row>
    <row r="8628" spans="16:26" x14ac:dyDescent="0.25">
      <c r="P8628" s="3"/>
      <c r="V8628" s="1"/>
      <c r="Y8628" s="4"/>
      <c r="Z8628" s="5"/>
    </row>
    <row r="8629" spans="16:26" x14ac:dyDescent="0.25">
      <c r="P8629" s="3"/>
      <c r="V8629" s="1"/>
      <c r="Y8629" s="4"/>
      <c r="Z8629" s="5"/>
    </row>
    <row r="8630" spans="16:26" x14ac:dyDescent="0.25">
      <c r="P8630" s="3"/>
      <c r="V8630" s="1"/>
      <c r="Y8630" s="4"/>
      <c r="Z8630" s="5"/>
    </row>
    <row r="8631" spans="16:26" x14ac:dyDescent="0.25">
      <c r="P8631" s="3"/>
      <c r="V8631" s="1"/>
      <c r="Y8631" s="4"/>
      <c r="Z8631" s="5"/>
    </row>
    <row r="8632" spans="16:26" x14ac:dyDescent="0.25">
      <c r="P8632" s="3"/>
      <c r="V8632" s="1"/>
      <c r="Y8632" s="4"/>
      <c r="Z8632" s="5"/>
    </row>
    <row r="8633" spans="16:26" x14ac:dyDescent="0.25">
      <c r="P8633" s="3"/>
      <c r="V8633" s="1"/>
      <c r="Y8633" s="4"/>
      <c r="Z8633" s="5"/>
    </row>
    <row r="8634" spans="16:26" x14ac:dyDescent="0.25">
      <c r="P8634" s="3"/>
      <c r="V8634" s="1"/>
      <c r="Y8634" s="4"/>
      <c r="Z8634" s="5"/>
    </row>
    <row r="8635" spans="16:26" x14ac:dyDescent="0.25">
      <c r="P8635" s="3"/>
      <c r="V8635" s="1"/>
      <c r="Y8635" s="4"/>
      <c r="Z8635" s="5"/>
    </row>
    <row r="8636" spans="16:26" x14ac:dyDescent="0.25">
      <c r="P8636" s="3"/>
      <c r="V8636" s="1"/>
      <c r="Y8636" s="4"/>
      <c r="Z8636" s="5"/>
    </row>
    <row r="8637" spans="16:26" x14ac:dyDescent="0.25">
      <c r="P8637" s="3"/>
      <c r="V8637" s="1"/>
      <c r="Y8637" s="4"/>
      <c r="Z8637" s="5"/>
    </row>
    <row r="8638" spans="16:26" x14ac:dyDescent="0.25">
      <c r="P8638" s="3"/>
      <c r="V8638" s="1"/>
      <c r="Y8638" s="4"/>
      <c r="Z8638" s="5"/>
    </row>
    <row r="8639" spans="16:26" x14ac:dyDescent="0.25">
      <c r="P8639" s="3"/>
      <c r="V8639" s="1"/>
      <c r="Y8639" s="4"/>
      <c r="Z8639" s="5"/>
    </row>
    <row r="8640" spans="16:26" x14ac:dyDescent="0.25">
      <c r="P8640" s="3"/>
      <c r="V8640" s="1"/>
      <c r="Y8640" s="4"/>
      <c r="Z8640" s="5"/>
    </row>
    <row r="8641" spans="16:26" x14ac:dyDescent="0.25">
      <c r="P8641" s="3"/>
      <c r="V8641" s="1"/>
      <c r="Y8641" s="4"/>
      <c r="Z8641" s="5"/>
    </row>
    <row r="8642" spans="16:26" x14ac:dyDescent="0.25">
      <c r="P8642" s="3"/>
      <c r="V8642" s="1"/>
      <c r="Y8642" s="4"/>
      <c r="Z8642" s="5"/>
    </row>
    <row r="8643" spans="16:26" x14ac:dyDescent="0.25">
      <c r="P8643" s="3"/>
      <c r="V8643" s="1"/>
      <c r="Y8643" s="4"/>
      <c r="Z8643" s="5"/>
    </row>
    <row r="8644" spans="16:26" x14ac:dyDescent="0.25">
      <c r="P8644" s="3"/>
      <c r="V8644" s="1"/>
      <c r="Y8644" s="4"/>
      <c r="Z8644" s="5"/>
    </row>
    <row r="8645" spans="16:26" x14ac:dyDescent="0.25">
      <c r="P8645" s="3"/>
      <c r="V8645" s="1"/>
      <c r="Y8645" s="4"/>
      <c r="Z8645" s="5"/>
    </row>
    <row r="8646" spans="16:26" x14ac:dyDescent="0.25">
      <c r="P8646" s="3"/>
      <c r="V8646" s="1"/>
      <c r="Y8646" s="4"/>
      <c r="Z8646" s="5"/>
    </row>
    <row r="8647" spans="16:26" x14ac:dyDescent="0.25">
      <c r="P8647" s="3"/>
      <c r="V8647" s="1"/>
      <c r="Y8647" s="4"/>
      <c r="Z8647" s="5"/>
    </row>
    <row r="8648" spans="16:26" x14ac:dyDescent="0.25">
      <c r="P8648" s="3"/>
      <c r="V8648" s="1"/>
      <c r="Y8648" s="4"/>
      <c r="Z8648" s="5"/>
    </row>
    <row r="8649" spans="16:26" x14ac:dyDescent="0.25">
      <c r="P8649" s="3"/>
      <c r="V8649" s="1"/>
      <c r="Y8649" s="4"/>
      <c r="Z8649" s="5"/>
    </row>
    <row r="8650" spans="16:26" x14ac:dyDescent="0.25">
      <c r="P8650" s="3"/>
      <c r="V8650" s="1"/>
      <c r="Y8650" s="4"/>
      <c r="Z8650" s="5"/>
    </row>
    <row r="8651" spans="16:26" x14ac:dyDescent="0.25">
      <c r="P8651" s="3"/>
      <c r="V8651" s="1"/>
      <c r="Y8651" s="4"/>
      <c r="Z8651" s="5"/>
    </row>
    <row r="8652" spans="16:26" x14ac:dyDescent="0.25">
      <c r="P8652" s="3"/>
      <c r="V8652" s="1"/>
      <c r="Y8652" s="4"/>
      <c r="Z8652" s="5"/>
    </row>
    <row r="8653" spans="16:26" x14ac:dyDescent="0.25">
      <c r="P8653" s="3"/>
      <c r="V8653" s="1"/>
      <c r="Y8653" s="4"/>
      <c r="Z8653" s="5"/>
    </row>
    <row r="8654" spans="16:26" x14ac:dyDescent="0.25">
      <c r="P8654" s="3"/>
      <c r="V8654" s="1"/>
      <c r="Y8654" s="4"/>
      <c r="Z8654" s="5"/>
    </row>
    <row r="8655" spans="16:26" x14ac:dyDescent="0.25">
      <c r="P8655" s="3"/>
      <c r="V8655" s="1"/>
      <c r="Y8655" s="4"/>
      <c r="Z8655" s="5"/>
    </row>
    <row r="8656" spans="16:26" x14ac:dyDescent="0.25">
      <c r="P8656" s="3"/>
      <c r="V8656" s="1"/>
      <c r="Y8656" s="4"/>
      <c r="Z8656" s="5"/>
    </row>
    <row r="8657" spans="7:26" x14ac:dyDescent="0.25">
      <c r="P8657" s="3"/>
      <c r="V8657" s="1"/>
      <c r="Y8657" s="4"/>
      <c r="Z8657" s="5"/>
    </row>
    <row r="8658" spans="7:26" x14ac:dyDescent="0.25">
      <c r="P8658" s="3"/>
      <c r="V8658" s="1"/>
      <c r="Y8658" s="4"/>
      <c r="Z8658" s="5"/>
    </row>
    <row r="8659" spans="7:26" x14ac:dyDescent="0.25">
      <c r="P8659" s="3"/>
      <c r="V8659" s="1"/>
      <c r="Y8659" s="4"/>
      <c r="Z8659" s="5"/>
    </row>
    <row r="8660" spans="7:26" x14ac:dyDescent="0.25">
      <c r="P8660" s="3"/>
      <c r="V8660" s="1"/>
      <c r="Y8660" s="4"/>
      <c r="Z8660" s="5"/>
    </row>
    <row r="8661" spans="7:26" x14ac:dyDescent="0.25">
      <c r="P8661" s="3"/>
      <c r="V8661" s="1"/>
      <c r="Y8661" s="4"/>
      <c r="Z8661" s="5"/>
    </row>
    <row r="8662" spans="7:26" x14ac:dyDescent="0.25">
      <c r="P8662" s="3"/>
      <c r="V8662" s="1"/>
      <c r="Y8662" s="4"/>
      <c r="Z8662" s="5"/>
    </row>
    <row r="8663" spans="7:26" x14ac:dyDescent="0.25">
      <c r="P8663" s="3"/>
      <c r="V8663" s="1"/>
      <c r="Y8663" s="4"/>
      <c r="Z8663" s="5"/>
    </row>
    <row r="8664" spans="7:26" x14ac:dyDescent="0.25">
      <c r="P8664" s="3"/>
      <c r="V8664" s="1"/>
      <c r="Y8664" s="4"/>
      <c r="Z8664" s="5"/>
    </row>
    <row r="8665" spans="7:26" x14ac:dyDescent="0.25">
      <c r="P8665" s="3"/>
      <c r="V8665" s="1"/>
      <c r="Y8665" s="4"/>
      <c r="Z8665" s="5"/>
    </row>
    <row r="8666" spans="7:26" x14ac:dyDescent="0.25">
      <c r="G8666" s="6"/>
      <c r="P8666" s="3"/>
      <c r="V8666" s="1"/>
      <c r="Y8666" s="4"/>
      <c r="Z8666" s="5"/>
    </row>
    <row r="8667" spans="7:26" x14ac:dyDescent="0.25">
      <c r="P8667" s="3"/>
      <c r="V8667" s="1"/>
      <c r="Y8667" s="4"/>
      <c r="Z8667" s="5"/>
    </row>
    <row r="8668" spans="7:26" x14ac:dyDescent="0.25">
      <c r="P8668" s="3"/>
      <c r="V8668" s="1"/>
      <c r="Y8668" s="4"/>
      <c r="Z8668" s="5"/>
    </row>
    <row r="8669" spans="7:26" x14ac:dyDescent="0.25">
      <c r="P8669" s="3"/>
      <c r="V8669" s="1"/>
      <c r="Y8669" s="4"/>
      <c r="Z8669" s="5"/>
    </row>
    <row r="8670" spans="7:26" x14ac:dyDescent="0.25">
      <c r="P8670" s="3"/>
      <c r="V8670" s="1"/>
      <c r="Y8670" s="4"/>
      <c r="Z8670" s="5"/>
    </row>
    <row r="8671" spans="7:26" x14ac:dyDescent="0.25">
      <c r="P8671" s="3"/>
      <c r="V8671" s="1"/>
      <c r="Y8671" s="4"/>
      <c r="Z8671" s="5"/>
    </row>
    <row r="8672" spans="7:26" x14ac:dyDescent="0.25">
      <c r="P8672" s="3"/>
      <c r="V8672" s="1"/>
      <c r="Y8672" s="4"/>
      <c r="Z8672" s="5"/>
    </row>
    <row r="8673" spans="16:26" x14ac:dyDescent="0.25">
      <c r="P8673" s="3"/>
      <c r="V8673" s="1"/>
      <c r="Y8673" s="4"/>
      <c r="Z8673" s="5"/>
    </row>
    <row r="8674" spans="16:26" x14ac:dyDescent="0.25">
      <c r="P8674" s="3"/>
      <c r="V8674" s="1"/>
      <c r="Y8674" s="4"/>
      <c r="Z8674" s="5"/>
    </row>
    <row r="8675" spans="16:26" x14ac:dyDescent="0.25">
      <c r="P8675" s="3"/>
      <c r="V8675" s="1"/>
      <c r="Y8675" s="4"/>
      <c r="Z8675" s="5"/>
    </row>
    <row r="8676" spans="16:26" x14ac:dyDescent="0.25">
      <c r="P8676" s="3"/>
      <c r="V8676" s="1"/>
      <c r="Y8676" s="4"/>
      <c r="Z8676" s="5"/>
    </row>
    <row r="8677" spans="16:26" x14ac:dyDescent="0.25">
      <c r="P8677" s="3"/>
      <c r="V8677" s="1"/>
      <c r="Y8677" s="4"/>
      <c r="Z8677" s="5"/>
    </row>
    <row r="8678" spans="16:26" x14ac:dyDescent="0.25">
      <c r="P8678" s="3"/>
      <c r="V8678" s="1"/>
      <c r="Y8678" s="4"/>
      <c r="Z8678" s="5"/>
    </row>
    <row r="8679" spans="16:26" x14ac:dyDescent="0.25">
      <c r="P8679" s="3"/>
      <c r="V8679" s="1"/>
      <c r="Y8679" s="4"/>
      <c r="Z8679" s="5"/>
    </row>
    <row r="8680" spans="16:26" x14ac:dyDescent="0.25">
      <c r="P8680" s="3"/>
      <c r="V8680" s="1"/>
      <c r="Y8680" s="4"/>
      <c r="Z8680" s="5"/>
    </row>
    <row r="8681" spans="16:26" x14ac:dyDescent="0.25">
      <c r="P8681" s="3"/>
      <c r="V8681" s="1"/>
      <c r="Y8681" s="4"/>
      <c r="Z8681" s="5"/>
    </row>
    <row r="8682" spans="16:26" x14ac:dyDescent="0.25">
      <c r="P8682" s="3"/>
      <c r="V8682" s="1"/>
      <c r="Y8682" s="4"/>
      <c r="Z8682" s="5"/>
    </row>
    <row r="8683" spans="16:26" x14ac:dyDescent="0.25">
      <c r="P8683" s="3"/>
      <c r="V8683" s="1"/>
      <c r="Y8683" s="4"/>
      <c r="Z8683" s="5"/>
    </row>
    <row r="8684" spans="16:26" x14ac:dyDescent="0.25">
      <c r="P8684" s="3"/>
      <c r="V8684" s="1"/>
      <c r="Y8684" s="4"/>
      <c r="Z8684" s="5"/>
    </row>
    <row r="8685" spans="16:26" x14ac:dyDescent="0.25">
      <c r="P8685" s="3"/>
      <c r="V8685" s="1"/>
      <c r="Y8685" s="4"/>
      <c r="Z8685" s="5"/>
    </row>
    <row r="8686" spans="16:26" x14ac:dyDescent="0.25">
      <c r="P8686" s="3"/>
      <c r="V8686" s="1"/>
      <c r="Y8686" s="4"/>
      <c r="Z8686" s="5"/>
    </row>
    <row r="8687" spans="16:26" x14ac:dyDescent="0.25">
      <c r="P8687" s="3"/>
      <c r="V8687" s="1"/>
      <c r="Y8687" s="4"/>
      <c r="Z8687" s="5"/>
    </row>
    <row r="8688" spans="16:26" x14ac:dyDescent="0.25">
      <c r="P8688" s="3"/>
      <c r="V8688" s="1"/>
      <c r="Y8688" s="4"/>
      <c r="Z8688" s="5"/>
    </row>
    <row r="8689" spans="16:26" x14ac:dyDescent="0.25">
      <c r="P8689" s="3"/>
      <c r="V8689" s="1"/>
      <c r="Y8689" s="4"/>
      <c r="Z8689" s="5"/>
    </row>
    <row r="8690" spans="16:26" x14ac:dyDescent="0.25">
      <c r="P8690" s="3"/>
      <c r="V8690" s="1"/>
      <c r="Y8690" s="4"/>
      <c r="Z8690" s="5"/>
    </row>
    <row r="8691" spans="16:26" x14ac:dyDescent="0.25">
      <c r="P8691" s="3"/>
      <c r="V8691" s="1"/>
      <c r="Y8691" s="4"/>
      <c r="Z8691" s="5"/>
    </row>
    <row r="8692" spans="16:26" x14ac:dyDescent="0.25">
      <c r="P8692" s="3"/>
      <c r="V8692" s="1"/>
      <c r="Y8692" s="4"/>
      <c r="Z8692" s="5"/>
    </row>
    <row r="8693" spans="16:26" x14ac:dyDescent="0.25">
      <c r="P8693" s="3"/>
      <c r="V8693" s="1"/>
      <c r="Y8693" s="4"/>
      <c r="Z8693" s="5"/>
    </row>
    <row r="8694" spans="16:26" x14ac:dyDescent="0.25">
      <c r="P8694" s="3"/>
      <c r="V8694" s="1"/>
      <c r="Y8694" s="4"/>
      <c r="Z8694" s="5"/>
    </row>
    <row r="8695" spans="16:26" x14ac:dyDescent="0.25">
      <c r="P8695" s="3"/>
      <c r="V8695" s="1"/>
      <c r="Y8695" s="4"/>
      <c r="Z8695" s="5"/>
    </row>
    <row r="8696" spans="16:26" x14ac:dyDescent="0.25">
      <c r="P8696" s="3"/>
      <c r="V8696" s="1"/>
      <c r="Y8696" s="4"/>
      <c r="Z8696" s="5"/>
    </row>
    <row r="8697" spans="16:26" x14ac:dyDescent="0.25">
      <c r="P8697" s="3"/>
      <c r="V8697" s="1"/>
      <c r="Y8697" s="4"/>
      <c r="Z8697" s="5"/>
    </row>
    <row r="8698" spans="16:26" x14ac:dyDescent="0.25">
      <c r="P8698" s="3"/>
      <c r="V8698" s="1"/>
      <c r="Y8698" s="4"/>
      <c r="Z8698" s="5"/>
    </row>
    <row r="8699" spans="16:26" x14ac:dyDescent="0.25">
      <c r="P8699" s="3"/>
      <c r="V8699" s="1"/>
      <c r="Y8699" s="4"/>
      <c r="Z8699" s="5"/>
    </row>
    <row r="8700" spans="16:26" x14ac:dyDescent="0.25">
      <c r="P8700" s="3"/>
      <c r="V8700" s="1"/>
      <c r="Y8700" s="4"/>
      <c r="Z8700" s="5"/>
    </row>
    <row r="8701" spans="16:26" x14ac:dyDescent="0.25">
      <c r="P8701" s="3"/>
      <c r="V8701" s="1"/>
      <c r="Y8701" s="4"/>
      <c r="Z8701" s="5"/>
    </row>
    <row r="8702" spans="16:26" x14ac:dyDescent="0.25">
      <c r="P8702" s="3"/>
      <c r="V8702" s="1"/>
      <c r="Y8702" s="4"/>
      <c r="Z8702" s="5"/>
    </row>
    <row r="8703" spans="16:26" x14ac:dyDescent="0.25">
      <c r="P8703" s="3"/>
      <c r="V8703" s="1"/>
      <c r="Y8703" s="4"/>
      <c r="Z8703" s="5"/>
    </row>
    <row r="8704" spans="16:26" x14ac:dyDescent="0.25">
      <c r="P8704" s="3"/>
      <c r="V8704" s="1"/>
      <c r="Y8704" s="4"/>
      <c r="Z8704" s="5"/>
    </row>
    <row r="8705" spans="16:26" x14ac:dyDescent="0.25">
      <c r="P8705" s="3"/>
      <c r="V8705" s="1"/>
      <c r="Y8705" s="4"/>
      <c r="Z8705" s="5"/>
    </row>
    <row r="8706" spans="16:26" x14ac:dyDescent="0.25">
      <c r="P8706" s="3"/>
      <c r="V8706" s="1"/>
      <c r="Y8706" s="4"/>
      <c r="Z8706" s="5"/>
    </row>
    <row r="8707" spans="16:26" x14ac:dyDescent="0.25">
      <c r="P8707" s="3"/>
      <c r="V8707" s="1"/>
      <c r="Y8707" s="4"/>
      <c r="Z8707" s="5"/>
    </row>
    <row r="8708" spans="16:26" x14ac:dyDescent="0.25">
      <c r="P8708" s="3"/>
      <c r="V8708" s="1"/>
      <c r="Y8708" s="4"/>
      <c r="Z8708" s="5"/>
    </row>
    <row r="8709" spans="16:26" x14ac:dyDescent="0.25">
      <c r="P8709" s="3"/>
      <c r="V8709" s="1"/>
      <c r="Y8709" s="4"/>
      <c r="Z8709" s="5"/>
    </row>
    <row r="8710" spans="16:26" x14ac:dyDescent="0.25">
      <c r="P8710" s="3"/>
      <c r="V8710" s="1"/>
      <c r="Y8710" s="4"/>
      <c r="Z8710" s="5"/>
    </row>
    <row r="8711" spans="16:26" x14ac:dyDescent="0.25">
      <c r="P8711" s="3"/>
      <c r="V8711" s="1"/>
      <c r="Y8711" s="4"/>
      <c r="Z8711" s="5"/>
    </row>
    <row r="8712" spans="16:26" x14ac:dyDescent="0.25">
      <c r="P8712" s="3"/>
      <c r="V8712" s="1"/>
      <c r="Y8712" s="4"/>
      <c r="Z8712" s="5"/>
    </row>
    <row r="8713" spans="16:26" x14ac:dyDescent="0.25">
      <c r="P8713" s="3"/>
      <c r="V8713" s="1"/>
      <c r="Y8713" s="4"/>
      <c r="Z8713" s="5"/>
    </row>
    <row r="8714" spans="16:26" x14ac:dyDescent="0.25">
      <c r="P8714" s="3"/>
      <c r="V8714" s="1"/>
      <c r="Y8714" s="4"/>
      <c r="Z8714" s="5"/>
    </row>
    <row r="8715" spans="16:26" x14ac:dyDescent="0.25">
      <c r="P8715" s="3"/>
      <c r="V8715" s="1"/>
      <c r="Y8715" s="4"/>
      <c r="Z8715" s="5"/>
    </row>
    <row r="8716" spans="16:26" x14ac:dyDescent="0.25">
      <c r="P8716" s="3"/>
      <c r="V8716" s="1"/>
      <c r="Y8716" s="4"/>
      <c r="Z8716" s="5"/>
    </row>
    <row r="8717" spans="16:26" x14ac:dyDescent="0.25">
      <c r="P8717" s="3"/>
      <c r="V8717" s="1"/>
      <c r="Y8717" s="4"/>
      <c r="Z8717" s="5"/>
    </row>
    <row r="8718" spans="16:26" x14ac:dyDescent="0.25">
      <c r="P8718" s="3"/>
      <c r="V8718" s="1"/>
      <c r="Y8718" s="4"/>
      <c r="Z8718" s="5"/>
    </row>
    <row r="8719" spans="16:26" x14ac:dyDescent="0.25">
      <c r="P8719" s="3"/>
      <c r="V8719" s="1"/>
      <c r="Y8719" s="4"/>
      <c r="Z8719" s="5"/>
    </row>
    <row r="8720" spans="16:26" x14ac:dyDescent="0.25">
      <c r="P8720" s="3"/>
      <c r="V8720" s="1"/>
      <c r="Y8720" s="4"/>
      <c r="Z8720" s="5"/>
    </row>
    <row r="8721" spans="16:26" x14ac:dyDescent="0.25">
      <c r="P8721" s="3"/>
      <c r="V8721" s="1"/>
      <c r="Y8721" s="4"/>
      <c r="Z8721" s="5"/>
    </row>
    <row r="8722" spans="16:26" x14ac:dyDescent="0.25">
      <c r="P8722" s="3"/>
      <c r="V8722" s="1"/>
      <c r="Y8722" s="4"/>
      <c r="Z8722" s="5"/>
    </row>
    <row r="8723" spans="16:26" x14ac:dyDescent="0.25">
      <c r="P8723" s="3"/>
      <c r="V8723" s="1"/>
      <c r="Y8723" s="4"/>
      <c r="Z8723" s="5"/>
    </row>
    <row r="8724" spans="16:26" x14ac:dyDescent="0.25">
      <c r="P8724" s="3"/>
      <c r="V8724" s="1"/>
      <c r="Y8724" s="4"/>
      <c r="Z8724" s="5"/>
    </row>
    <row r="8725" spans="16:26" x14ac:dyDescent="0.25">
      <c r="P8725" s="3"/>
      <c r="V8725" s="1"/>
      <c r="Y8725" s="4"/>
      <c r="Z8725" s="5"/>
    </row>
    <row r="8726" spans="16:26" x14ac:dyDescent="0.25">
      <c r="P8726" s="3"/>
      <c r="V8726" s="1"/>
      <c r="Y8726" s="4"/>
      <c r="Z8726" s="5"/>
    </row>
    <row r="8727" spans="16:26" x14ac:dyDescent="0.25">
      <c r="P8727" s="3"/>
      <c r="V8727" s="1"/>
      <c r="Y8727" s="4"/>
      <c r="Z8727" s="5"/>
    </row>
    <row r="8728" spans="16:26" x14ac:dyDescent="0.25">
      <c r="P8728" s="3"/>
      <c r="V8728" s="1"/>
      <c r="Y8728" s="4"/>
      <c r="Z8728" s="5"/>
    </row>
    <row r="8729" spans="16:26" x14ac:dyDescent="0.25">
      <c r="P8729" s="3"/>
      <c r="V8729" s="1"/>
      <c r="Y8729" s="4"/>
      <c r="Z8729" s="5"/>
    </row>
    <row r="8730" spans="16:26" x14ac:dyDescent="0.25">
      <c r="P8730" s="3"/>
      <c r="V8730" s="1"/>
      <c r="Y8730" s="4"/>
      <c r="Z8730" s="5"/>
    </row>
    <row r="8731" spans="16:26" x14ac:dyDescent="0.25">
      <c r="P8731" s="3"/>
      <c r="V8731" s="1"/>
      <c r="Y8731" s="4"/>
      <c r="Z8731" s="5"/>
    </row>
    <row r="8732" spans="16:26" x14ac:dyDescent="0.25">
      <c r="P8732" s="3"/>
      <c r="V8732" s="1"/>
      <c r="Y8732" s="4"/>
      <c r="Z8732" s="5"/>
    </row>
    <row r="8733" spans="16:26" x14ac:dyDescent="0.25">
      <c r="P8733" s="3"/>
      <c r="V8733" s="1"/>
      <c r="Y8733" s="4"/>
      <c r="Z8733" s="5"/>
    </row>
    <row r="8734" spans="16:26" x14ac:dyDescent="0.25">
      <c r="P8734" s="3"/>
      <c r="V8734" s="1"/>
      <c r="Y8734" s="4"/>
      <c r="Z8734" s="5"/>
    </row>
    <row r="8735" spans="16:26" x14ac:dyDescent="0.25">
      <c r="P8735" s="3"/>
      <c r="V8735" s="1"/>
      <c r="Y8735" s="4"/>
      <c r="Z8735" s="5"/>
    </row>
    <row r="8736" spans="16:26" x14ac:dyDescent="0.25">
      <c r="P8736" s="3"/>
      <c r="V8736" s="1"/>
      <c r="Y8736" s="4"/>
      <c r="Z8736" s="5"/>
    </row>
    <row r="8737" spans="16:26" x14ac:dyDescent="0.25">
      <c r="P8737" s="3"/>
      <c r="V8737" s="1"/>
      <c r="Y8737" s="4"/>
      <c r="Z8737" s="5"/>
    </row>
    <row r="8738" spans="16:26" x14ac:dyDescent="0.25">
      <c r="P8738" s="3"/>
      <c r="V8738" s="1"/>
      <c r="Y8738" s="4"/>
      <c r="Z8738" s="5"/>
    </row>
    <row r="8739" spans="16:26" x14ac:dyDescent="0.25">
      <c r="P8739" s="3"/>
      <c r="V8739" s="1"/>
      <c r="Y8739" s="4"/>
      <c r="Z8739" s="5"/>
    </row>
    <row r="8740" spans="16:26" x14ac:dyDescent="0.25">
      <c r="P8740" s="3"/>
      <c r="V8740" s="1"/>
      <c r="Y8740" s="4"/>
      <c r="Z8740" s="5"/>
    </row>
    <row r="8741" spans="16:26" x14ac:dyDescent="0.25">
      <c r="P8741" s="3"/>
      <c r="V8741" s="1"/>
      <c r="Y8741" s="4"/>
      <c r="Z8741" s="5"/>
    </row>
    <row r="8742" spans="16:26" x14ac:dyDescent="0.25">
      <c r="P8742" s="3"/>
      <c r="V8742" s="1"/>
      <c r="Y8742" s="4"/>
      <c r="Z8742" s="5"/>
    </row>
    <row r="8743" spans="16:26" x14ac:dyDescent="0.25">
      <c r="P8743" s="3"/>
      <c r="V8743" s="1"/>
      <c r="Y8743" s="4"/>
      <c r="Z8743" s="5"/>
    </row>
    <row r="8744" spans="16:26" x14ac:dyDescent="0.25">
      <c r="P8744" s="3"/>
      <c r="V8744" s="1"/>
      <c r="Y8744" s="4"/>
      <c r="Z8744" s="5"/>
    </row>
    <row r="8745" spans="16:26" x14ac:dyDescent="0.25">
      <c r="P8745" s="3"/>
      <c r="V8745" s="1"/>
      <c r="Y8745" s="4"/>
      <c r="Z8745" s="5"/>
    </row>
    <row r="8746" spans="16:26" x14ac:dyDescent="0.25">
      <c r="P8746" s="3"/>
      <c r="V8746" s="1"/>
      <c r="Y8746" s="4"/>
      <c r="Z8746" s="5"/>
    </row>
    <row r="8747" spans="16:26" x14ac:dyDescent="0.25">
      <c r="P8747" s="3"/>
      <c r="V8747" s="1"/>
      <c r="Y8747" s="4"/>
      <c r="Z8747" s="5"/>
    </row>
    <row r="8748" spans="16:26" x14ac:dyDescent="0.25">
      <c r="P8748" s="3"/>
      <c r="V8748" s="1"/>
      <c r="Y8748" s="4"/>
      <c r="Z8748" s="5"/>
    </row>
    <row r="8749" spans="16:26" x14ac:dyDescent="0.25">
      <c r="P8749" s="3"/>
      <c r="V8749" s="1"/>
      <c r="Y8749" s="4"/>
      <c r="Z8749" s="5"/>
    </row>
    <row r="8750" spans="16:26" x14ac:dyDescent="0.25">
      <c r="P8750" s="3"/>
      <c r="V8750" s="1"/>
      <c r="Y8750" s="4"/>
      <c r="Z8750" s="5"/>
    </row>
    <row r="8751" spans="16:26" x14ac:dyDescent="0.25">
      <c r="P8751" s="3"/>
      <c r="V8751" s="1"/>
      <c r="Y8751" s="4"/>
      <c r="Z8751" s="5"/>
    </row>
    <row r="8752" spans="16:26" x14ac:dyDescent="0.25">
      <c r="P8752" s="3"/>
      <c r="V8752" s="1"/>
      <c r="Y8752" s="4"/>
      <c r="Z8752" s="5"/>
    </row>
    <row r="8753" spans="16:26" x14ac:dyDescent="0.25">
      <c r="P8753" s="3"/>
      <c r="V8753" s="1"/>
      <c r="Y8753" s="4"/>
      <c r="Z8753" s="5"/>
    </row>
    <row r="8754" spans="16:26" x14ac:dyDescent="0.25">
      <c r="P8754" s="3"/>
      <c r="V8754" s="1"/>
      <c r="Y8754" s="4"/>
      <c r="Z8754" s="5"/>
    </row>
    <row r="8755" spans="16:26" x14ac:dyDescent="0.25">
      <c r="P8755" s="3"/>
      <c r="V8755" s="1"/>
      <c r="Y8755" s="4"/>
      <c r="Z8755" s="5"/>
    </row>
    <row r="8756" spans="16:26" x14ac:dyDescent="0.25">
      <c r="P8756" s="3"/>
      <c r="V8756" s="1"/>
      <c r="Y8756" s="4"/>
      <c r="Z8756" s="5"/>
    </row>
    <row r="8757" spans="16:26" x14ac:dyDescent="0.25">
      <c r="P8757" s="3"/>
      <c r="V8757" s="1"/>
      <c r="Y8757" s="4"/>
      <c r="Z8757" s="5"/>
    </row>
    <row r="8758" spans="16:26" x14ac:dyDescent="0.25">
      <c r="P8758" s="3"/>
      <c r="V8758" s="1"/>
      <c r="Y8758" s="4"/>
      <c r="Z8758" s="5"/>
    </row>
    <row r="8759" spans="16:26" x14ac:dyDescent="0.25">
      <c r="P8759" s="3"/>
      <c r="V8759" s="1"/>
      <c r="Y8759" s="4"/>
      <c r="Z8759" s="5"/>
    </row>
    <row r="8760" spans="16:26" x14ac:dyDescent="0.25">
      <c r="P8760" s="3"/>
      <c r="V8760" s="1"/>
      <c r="Y8760" s="4"/>
      <c r="Z8760" s="5"/>
    </row>
    <row r="8761" spans="16:26" x14ac:dyDescent="0.25">
      <c r="P8761" s="3"/>
      <c r="V8761" s="1"/>
      <c r="Y8761" s="4"/>
      <c r="Z8761" s="5"/>
    </row>
    <row r="8762" spans="16:26" x14ac:dyDescent="0.25">
      <c r="P8762" s="3"/>
      <c r="V8762" s="1"/>
      <c r="Y8762" s="4"/>
      <c r="Z8762" s="5"/>
    </row>
    <row r="8763" spans="16:26" x14ac:dyDescent="0.25">
      <c r="P8763" s="3"/>
      <c r="V8763" s="1"/>
      <c r="Y8763" s="4"/>
      <c r="Z8763" s="5"/>
    </row>
    <row r="8764" spans="16:26" x14ac:dyDescent="0.25">
      <c r="P8764" s="3"/>
      <c r="V8764" s="1"/>
      <c r="Y8764" s="4"/>
      <c r="Z8764" s="5"/>
    </row>
    <row r="8765" spans="16:26" x14ac:dyDescent="0.25">
      <c r="P8765" s="3"/>
      <c r="V8765" s="1"/>
      <c r="Y8765" s="4"/>
      <c r="Z8765" s="5"/>
    </row>
    <row r="8766" spans="16:26" x14ac:dyDescent="0.25">
      <c r="P8766" s="3"/>
      <c r="V8766" s="1"/>
      <c r="Y8766" s="4"/>
      <c r="Z8766" s="5"/>
    </row>
    <row r="8767" spans="16:26" x14ac:dyDescent="0.25">
      <c r="P8767" s="3"/>
      <c r="V8767" s="1"/>
      <c r="Y8767" s="4"/>
      <c r="Z8767" s="5"/>
    </row>
    <row r="8768" spans="16:26" x14ac:dyDescent="0.25">
      <c r="P8768" s="3"/>
      <c r="V8768" s="1"/>
      <c r="Y8768" s="4"/>
      <c r="Z8768" s="5"/>
    </row>
    <row r="8769" spans="16:26" x14ac:dyDescent="0.25">
      <c r="P8769" s="3"/>
      <c r="V8769" s="1"/>
      <c r="Y8769" s="4"/>
      <c r="Z8769" s="5"/>
    </row>
    <row r="8770" spans="16:26" x14ac:dyDescent="0.25">
      <c r="P8770" s="3"/>
      <c r="V8770" s="1"/>
      <c r="Y8770" s="4"/>
      <c r="Z8770" s="5"/>
    </row>
    <row r="8771" spans="16:26" x14ac:dyDescent="0.25">
      <c r="P8771" s="3"/>
      <c r="V8771" s="1"/>
      <c r="Y8771" s="4"/>
      <c r="Z8771" s="5"/>
    </row>
    <row r="8772" spans="16:26" x14ac:dyDescent="0.25">
      <c r="P8772" s="3"/>
      <c r="V8772" s="1"/>
      <c r="Y8772" s="4"/>
      <c r="Z8772" s="5"/>
    </row>
    <row r="8773" spans="16:26" x14ac:dyDescent="0.25">
      <c r="P8773" s="3"/>
      <c r="V8773" s="1"/>
      <c r="Y8773" s="4"/>
      <c r="Z8773" s="5"/>
    </row>
    <row r="8774" spans="16:26" x14ac:dyDescent="0.25">
      <c r="P8774" s="3"/>
      <c r="V8774" s="1"/>
      <c r="Y8774" s="4"/>
      <c r="Z8774" s="5"/>
    </row>
    <row r="8775" spans="16:26" x14ac:dyDescent="0.25">
      <c r="P8775" s="3"/>
      <c r="V8775" s="1"/>
      <c r="Y8775" s="4"/>
      <c r="Z8775" s="5"/>
    </row>
    <row r="8776" spans="16:26" x14ac:dyDescent="0.25">
      <c r="P8776" s="3"/>
      <c r="V8776" s="1"/>
      <c r="Y8776" s="4"/>
      <c r="Z8776" s="5"/>
    </row>
    <row r="8777" spans="16:26" x14ac:dyDescent="0.25">
      <c r="P8777" s="3"/>
      <c r="V8777" s="1"/>
      <c r="Y8777" s="4"/>
      <c r="Z8777" s="5"/>
    </row>
    <row r="8778" spans="16:26" x14ac:dyDescent="0.25">
      <c r="P8778" s="3"/>
      <c r="V8778" s="1"/>
      <c r="Y8778" s="4"/>
      <c r="Z8778" s="5"/>
    </row>
    <row r="8779" spans="16:26" x14ac:dyDescent="0.25">
      <c r="P8779" s="3"/>
      <c r="V8779" s="1"/>
      <c r="Y8779" s="4"/>
      <c r="Z8779" s="5"/>
    </row>
    <row r="8780" spans="16:26" x14ac:dyDescent="0.25">
      <c r="P8780" s="3"/>
      <c r="V8780" s="1"/>
      <c r="Y8780" s="4"/>
      <c r="Z8780" s="5"/>
    </row>
    <row r="8781" spans="16:26" x14ac:dyDescent="0.25">
      <c r="P8781" s="3"/>
      <c r="V8781" s="1"/>
      <c r="Y8781" s="4"/>
      <c r="Z8781" s="5"/>
    </row>
    <row r="8782" spans="16:26" x14ac:dyDescent="0.25">
      <c r="P8782" s="3"/>
      <c r="V8782" s="1"/>
      <c r="Y8782" s="4"/>
      <c r="Z8782" s="5"/>
    </row>
    <row r="8783" spans="16:26" x14ac:dyDescent="0.25">
      <c r="P8783" s="3"/>
      <c r="V8783" s="1"/>
      <c r="Y8783" s="4"/>
      <c r="Z8783" s="5"/>
    </row>
    <row r="8784" spans="16:26" x14ac:dyDescent="0.25">
      <c r="P8784" s="3"/>
      <c r="V8784" s="1"/>
      <c r="Y8784" s="4"/>
      <c r="Z8784" s="5"/>
    </row>
    <row r="8785" spans="16:26" x14ac:dyDescent="0.25">
      <c r="P8785" s="3"/>
      <c r="V8785" s="1"/>
      <c r="Y8785" s="4"/>
      <c r="Z8785" s="5"/>
    </row>
    <row r="8786" spans="16:26" x14ac:dyDescent="0.25">
      <c r="P8786" s="3"/>
      <c r="V8786" s="1"/>
      <c r="Y8786" s="4"/>
      <c r="Z8786" s="5"/>
    </row>
    <row r="8787" spans="16:26" x14ac:dyDescent="0.25">
      <c r="P8787" s="3"/>
      <c r="V8787" s="1"/>
      <c r="Y8787" s="4"/>
      <c r="Z8787" s="5"/>
    </row>
    <row r="8788" spans="16:26" x14ac:dyDescent="0.25">
      <c r="P8788" s="3"/>
      <c r="V8788" s="1"/>
      <c r="Y8788" s="4"/>
      <c r="Z8788" s="5"/>
    </row>
    <row r="8789" spans="16:26" x14ac:dyDescent="0.25">
      <c r="P8789" s="3"/>
      <c r="V8789" s="1"/>
      <c r="Y8789" s="4"/>
      <c r="Z8789" s="5"/>
    </row>
    <row r="8790" spans="16:26" x14ac:dyDescent="0.25">
      <c r="P8790" s="3"/>
      <c r="V8790" s="1"/>
      <c r="Y8790" s="4"/>
      <c r="Z8790" s="5"/>
    </row>
    <row r="8791" spans="16:26" x14ac:dyDescent="0.25">
      <c r="P8791" s="3"/>
      <c r="V8791" s="1"/>
      <c r="Y8791" s="4"/>
      <c r="Z8791" s="5"/>
    </row>
    <row r="8792" spans="16:26" x14ac:dyDescent="0.25">
      <c r="P8792" s="3"/>
      <c r="V8792" s="1"/>
      <c r="Y8792" s="4"/>
      <c r="Z8792" s="5"/>
    </row>
    <row r="8793" spans="16:26" x14ac:dyDescent="0.25">
      <c r="P8793" s="3"/>
      <c r="V8793" s="1"/>
      <c r="Y8793" s="4"/>
      <c r="Z8793" s="5"/>
    </row>
    <row r="8794" spans="16:26" x14ac:dyDescent="0.25">
      <c r="P8794" s="3"/>
      <c r="V8794" s="1"/>
      <c r="Y8794" s="4"/>
      <c r="Z8794" s="5"/>
    </row>
    <row r="8795" spans="16:26" x14ac:dyDescent="0.25">
      <c r="P8795" s="3"/>
      <c r="V8795" s="1"/>
      <c r="Y8795" s="4"/>
      <c r="Z8795" s="5"/>
    </row>
    <row r="8796" spans="16:26" x14ac:dyDescent="0.25">
      <c r="P8796" s="3"/>
      <c r="V8796" s="1"/>
      <c r="Y8796" s="4"/>
      <c r="Z8796" s="5"/>
    </row>
    <row r="8797" spans="16:26" x14ac:dyDescent="0.25">
      <c r="P8797" s="3"/>
      <c r="V8797" s="1"/>
      <c r="Y8797" s="4"/>
      <c r="Z8797" s="5"/>
    </row>
    <row r="8798" spans="16:26" x14ac:dyDescent="0.25">
      <c r="P8798" s="3"/>
      <c r="V8798" s="1"/>
      <c r="Y8798" s="4"/>
      <c r="Z8798" s="5"/>
    </row>
    <row r="8799" spans="16:26" x14ac:dyDescent="0.25">
      <c r="P8799" s="3"/>
      <c r="V8799" s="1"/>
      <c r="Y8799" s="4"/>
      <c r="Z8799" s="5"/>
    </row>
    <row r="8800" spans="16:26" x14ac:dyDescent="0.25">
      <c r="P8800" s="3"/>
      <c r="V8800" s="1"/>
      <c r="Y8800" s="4"/>
      <c r="Z8800" s="5"/>
    </row>
    <row r="8801" spans="16:26" x14ac:dyDescent="0.25">
      <c r="P8801" s="3"/>
      <c r="V8801" s="1"/>
      <c r="Y8801" s="4"/>
      <c r="Z8801" s="5"/>
    </row>
    <row r="8802" spans="16:26" x14ac:dyDescent="0.25">
      <c r="P8802" s="3"/>
      <c r="V8802" s="1"/>
      <c r="Y8802" s="4"/>
      <c r="Z8802" s="5"/>
    </row>
    <row r="8803" spans="16:26" x14ac:dyDescent="0.25">
      <c r="P8803" s="3"/>
      <c r="V8803" s="1"/>
      <c r="Y8803" s="4"/>
      <c r="Z8803" s="5"/>
    </row>
    <row r="8804" spans="16:26" x14ac:dyDescent="0.25">
      <c r="P8804" s="3"/>
      <c r="V8804" s="1"/>
      <c r="Y8804" s="4"/>
      <c r="Z8804" s="5"/>
    </row>
    <row r="8805" spans="16:26" x14ac:dyDescent="0.25">
      <c r="P8805" s="3"/>
      <c r="V8805" s="1"/>
      <c r="Y8805" s="4"/>
      <c r="Z8805" s="5"/>
    </row>
    <row r="8806" spans="16:26" x14ac:dyDescent="0.25">
      <c r="P8806" s="3"/>
      <c r="V8806" s="1"/>
      <c r="Y8806" s="4"/>
      <c r="Z8806" s="5"/>
    </row>
    <row r="8807" spans="16:26" x14ac:dyDescent="0.25">
      <c r="P8807" s="3"/>
      <c r="V8807" s="1"/>
      <c r="Y8807" s="4"/>
      <c r="Z8807" s="5"/>
    </row>
    <row r="8808" spans="16:26" x14ac:dyDescent="0.25">
      <c r="P8808" s="3"/>
      <c r="V8808" s="1"/>
      <c r="Y8808" s="4"/>
      <c r="Z8808" s="5"/>
    </row>
    <row r="8809" spans="16:26" x14ac:dyDescent="0.25">
      <c r="P8809" s="3"/>
      <c r="V8809" s="1"/>
      <c r="Y8809" s="4"/>
      <c r="Z8809" s="5"/>
    </row>
    <row r="8810" spans="16:26" x14ac:dyDescent="0.25">
      <c r="P8810" s="3"/>
      <c r="V8810" s="1"/>
      <c r="Y8810" s="4"/>
      <c r="Z8810" s="5"/>
    </row>
    <row r="8811" spans="16:26" x14ac:dyDescent="0.25">
      <c r="P8811" s="3"/>
      <c r="V8811" s="1"/>
      <c r="Y8811" s="4"/>
      <c r="Z8811" s="5"/>
    </row>
    <row r="8812" spans="16:26" x14ac:dyDescent="0.25">
      <c r="P8812" s="3"/>
      <c r="V8812" s="1"/>
      <c r="Y8812" s="4"/>
      <c r="Z8812" s="5"/>
    </row>
    <row r="8813" spans="16:26" x14ac:dyDescent="0.25">
      <c r="P8813" s="3"/>
      <c r="V8813" s="1"/>
      <c r="Y8813" s="4"/>
      <c r="Z8813" s="5"/>
    </row>
    <row r="8814" spans="16:26" x14ac:dyDescent="0.25">
      <c r="P8814" s="3"/>
      <c r="V8814" s="1"/>
      <c r="Y8814" s="4"/>
      <c r="Z8814" s="5"/>
    </row>
    <row r="8815" spans="16:26" x14ac:dyDescent="0.25">
      <c r="P8815" s="3"/>
      <c r="V8815" s="1"/>
      <c r="Y8815" s="4"/>
      <c r="Z8815" s="5"/>
    </row>
    <row r="8816" spans="16:26" x14ac:dyDescent="0.25">
      <c r="P8816" s="3"/>
      <c r="V8816" s="1"/>
      <c r="Y8816" s="4"/>
      <c r="Z8816" s="5"/>
    </row>
    <row r="8817" spans="16:26" x14ac:dyDescent="0.25">
      <c r="P8817" s="3"/>
      <c r="V8817" s="1"/>
      <c r="Y8817" s="4"/>
      <c r="Z8817" s="5"/>
    </row>
    <row r="8818" spans="16:26" x14ac:dyDescent="0.25">
      <c r="P8818" s="3"/>
      <c r="V8818" s="1"/>
      <c r="Y8818" s="4"/>
      <c r="Z8818" s="5"/>
    </row>
    <row r="8819" spans="16:26" x14ac:dyDescent="0.25">
      <c r="P8819" s="3"/>
      <c r="V8819" s="1"/>
      <c r="Y8819" s="4"/>
      <c r="Z8819" s="5"/>
    </row>
    <row r="8820" spans="16:26" x14ac:dyDescent="0.25">
      <c r="P8820" s="3"/>
      <c r="V8820" s="1"/>
      <c r="Y8820" s="4"/>
      <c r="Z8820" s="5"/>
    </row>
    <row r="8821" spans="16:26" x14ac:dyDescent="0.25">
      <c r="P8821" s="3"/>
      <c r="V8821" s="1"/>
      <c r="Y8821" s="4"/>
      <c r="Z8821" s="5"/>
    </row>
    <row r="8822" spans="16:26" x14ac:dyDescent="0.25">
      <c r="P8822" s="3"/>
      <c r="V8822" s="1"/>
      <c r="Y8822" s="4"/>
      <c r="Z8822" s="5"/>
    </row>
    <row r="8823" spans="16:26" x14ac:dyDescent="0.25">
      <c r="P8823" s="3"/>
      <c r="V8823" s="1"/>
      <c r="Y8823" s="4"/>
      <c r="Z8823" s="5"/>
    </row>
    <row r="8824" spans="16:26" x14ac:dyDescent="0.25">
      <c r="P8824" s="3"/>
      <c r="V8824" s="1"/>
      <c r="Y8824" s="4"/>
      <c r="Z8824" s="5"/>
    </row>
    <row r="8825" spans="16:26" x14ac:dyDescent="0.25">
      <c r="P8825" s="3"/>
      <c r="V8825" s="1"/>
      <c r="Y8825" s="4"/>
      <c r="Z8825" s="5"/>
    </row>
    <row r="8826" spans="16:26" x14ac:dyDescent="0.25">
      <c r="P8826" s="3"/>
      <c r="V8826" s="1"/>
      <c r="Y8826" s="4"/>
      <c r="Z8826" s="5"/>
    </row>
    <row r="8827" spans="16:26" x14ac:dyDescent="0.25">
      <c r="P8827" s="3"/>
      <c r="V8827" s="1"/>
      <c r="Y8827" s="4"/>
      <c r="Z8827" s="5"/>
    </row>
    <row r="8828" spans="16:26" x14ac:dyDescent="0.25">
      <c r="P8828" s="3"/>
      <c r="V8828" s="1"/>
      <c r="Y8828" s="4"/>
      <c r="Z8828" s="5"/>
    </row>
    <row r="8829" spans="16:26" x14ac:dyDescent="0.25">
      <c r="P8829" s="3"/>
      <c r="V8829" s="1"/>
      <c r="Y8829" s="4"/>
      <c r="Z8829" s="5"/>
    </row>
    <row r="8830" spans="16:26" x14ac:dyDescent="0.25">
      <c r="P8830" s="3"/>
      <c r="V8830" s="1"/>
      <c r="Y8830" s="4"/>
      <c r="Z8830" s="5"/>
    </row>
    <row r="8831" spans="16:26" x14ac:dyDescent="0.25">
      <c r="P8831" s="3"/>
      <c r="V8831" s="1"/>
      <c r="Y8831" s="4"/>
      <c r="Z8831" s="5"/>
    </row>
    <row r="8832" spans="16:26" x14ac:dyDescent="0.25">
      <c r="P8832" s="3"/>
      <c r="V8832" s="1"/>
      <c r="Y8832" s="4"/>
      <c r="Z8832" s="5"/>
    </row>
    <row r="8833" spans="16:26" x14ac:dyDescent="0.25">
      <c r="P8833" s="3"/>
      <c r="V8833" s="1"/>
      <c r="Y8833" s="4"/>
      <c r="Z8833" s="5"/>
    </row>
    <row r="8834" spans="16:26" x14ac:dyDescent="0.25">
      <c r="P8834" s="3"/>
      <c r="V8834" s="1"/>
      <c r="Y8834" s="4"/>
      <c r="Z8834" s="5"/>
    </row>
    <row r="8835" spans="16:26" x14ac:dyDescent="0.25">
      <c r="P8835" s="3"/>
      <c r="V8835" s="1"/>
      <c r="Y8835" s="4"/>
      <c r="Z8835" s="5"/>
    </row>
    <row r="8836" spans="16:26" x14ac:dyDescent="0.25">
      <c r="P8836" s="3"/>
      <c r="V8836" s="1"/>
      <c r="Y8836" s="4"/>
      <c r="Z8836" s="5"/>
    </row>
    <row r="8837" spans="16:26" x14ac:dyDescent="0.25">
      <c r="P8837" s="3"/>
      <c r="V8837" s="1"/>
      <c r="Y8837" s="4"/>
      <c r="Z8837" s="5"/>
    </row>
    <row r="8838" spans="16:26" x14ac:dyDescent="0.25">
      <c r="P8838" s="3"/>
      <c r="V8838" s="1"/>
      <c r="Y8838" s="4"/>
      <c r="Z8838" s="5"/>
    </row>
    <row r="8839" spans="16:26" x14ac:dyDescent="0.25">
      <c r="P8839" s="3"/>
      <c r="V8839" s="1"/>
      <c r="Y8839" s="4"/>
      <c r="Z8839" s="5"/>
    </row>
    <row r="8840" spans="16:26" x14ac:dyDescent="0.25">
      <c r="P8840" s="3"/>
      <c r="V8840" s="1"/>
      <c r="Y8840" s="4"/>
      <c r="Z8840" s="5"/>
    </row>
    <row r="8841" spans="16:26" x14ac:dyDescent="0.25">
      <c r="P8841" s="3"/>
      <c r="V8841" s="1"/>
      <c r="Y8841" s="4"/>
      <c r="Z8841" s="5"/>
    </row>
    <row r="8842" spans="16:26" x14ac:dyDescent="0.25">
      <c r="P8842" s="3"/>
      <c r="V8842" s="1"/>
      <c r="Y8842" s="4"/>
      <c r="Z8842" s="5"/>
    </row>
    <row r="8843" spans="16:26" x14ac:dyDescent="0.25">
      <c r="P8843" s="3"/>
      <c r="V8843" s="1"/>
      <c r="Y8843" s="4"/>
      <c r="Z8843" s="5"/>
    </row>
    <row r="8844" spans="16:26" x14ac:dyDescent="0.25">
      <c r="P8844" s="3"/>
      <c r="V8844" s="1"/>
      <c r="Y8844" s="4"/>
      <c r="Z8844" s="5"/>
    </row>
    <row r="8845" spans="16:26" x14ac:dyDescent="0.25">
      <c r="P8845" s="3"/>
      <c r="V8845" s="1"/>
      <c r="Y8845" s="4"/>
      <c r="Z8845" s="5"/>
    </row>
    <row r="8846" spans="16:26" x14ac:dyDescent="0.25">
      <c r="P8846" s="3"/>
      <c r="V8846" s="1"/>
      <c r="Y8846" s="4"/>
      <c r="Z8846" s="5"/>
    </row>
    <row r="8847" spans="16:26" x14ac:dyDescent="0.25">
      <c r="P8847" s="3"/>
      <c r="V8847" s="1"/>
      <c r="Y8847" s="4"/>
      <c r="Z8847" s="5"/>
    </row>
    <row r="8848" spans="16:26" x14ac:dyDescent="0.25">
      <c r="P8848" s="3"/>
      <c r="V8848" s="1"/>
      <c r="Y8848" s="4"/>
      <c r="Z8848" s="5"/>
    </row>
    <row r="8849" spans="16:26" x14ac:dyDescent="0.25">
      <c r="P8849" s="3"/>
      <c r="V8849" s="1"/>
      <c r="Y8849" s="4"/>
      <c r="Z8849" s="5"/>
    </row>
    <row r="8850" spans="16:26" x14ac:dyDescent="0.25">
      <c r="P8850" s="3"/>
      <c r="V8850" s="1"/>
      <c r="Y8850" s="4"/>
      <c r="Z8850" s="5"/>
    </row>
    <row r="8851" spans="16:26" x14ac:dyDescent="0.25">
      <c r="P8851" s="3"/>
      <c r="V8851" s="1"/>
      <c r="Y8851" s="4"/>
      <c r="Z8851" s="5"/>
    </row>
    <row r="8852" spans="16:26" x14ac:dyDescent="0.25">
      <c r="P8852" s="3"/>
      <c r="V8852" s="1"/>
      <c r="Y8852" s="4"/>
      <c r="Z8852" s="5"/>
    </row>
    <row r="8853" spans="16:26" x14ac:dyDescent="0.25">
      <c r="P8853" s="3"/>
      <c r="V8853" s="1"/>
      <c r="Y8853" s="4"/>
      <c r="Z8853" s="5"/>
    </row>
    <row r="8854" spans="16:26" x14ac:dyDescent="0.25">
      <c r="P8854" s="3"/>
      <c r="V8854" s="1"/>
      <c r="Y8854" s="4"/>
      <c r="Z8854" s="5"/>
    </row>
    <row r="8855" spans="16:26" x14ac:dyDescent="0.25">
      <c r="P8855" s="3"/>
      <c r="V8855" s="1"/>
      <c r="Y8855" s="4"/>
      <c r="Z8855" s="5"/>
    </row>
    <row r="8856" spans="16:26" x14ac:dyDescent="0.25">
      <c r="P8856" s="3"/>
      <c r="V8856" s="1"/>
      <c r="Y8856" s="4"/>
      <c r="Z8856" s="5"/>
    </row>
    <row r="8857" spans="16:26" x14ac:dyDescent="0.25">
      <c r="P8857" s="3"/>
      <c r="V8857" s="1"/>
      <c r="Y8857" s="4"/>
      <c r="Z8857" s="5"/>
    </row>
    <row r="8858" spans="16:26" x14ac:dyDescent="0.25">
      <c r="P8858" s="3"/>
      <c r="V8858" s="1"/>
      <c r="Y8858" s="4"/>
      <c r="Z8858" s="5"/>
    </row>
    <row r="8859" spans="16:26" x14ac:dyDescent="0.25">
      <c r="P8859" s="3"/>
      <c r="V8859" s="1"/>
      <c r="Y8859" s="4"/>
      <c r="Z8859" s="5"/>
    </row>
    <row r="8860" spans="16:26" x14ac:dyDescent="0.25">
      <c r="P8860" s="3"/>
      <c r="V8860" s="1"/>
      <c r="Y8860" s="4"/>
      <c r="Z8860" s="5"/>
    </row>
    <row r="8861" spans="16:26" x14ac:dyDescent="0.25">
      <c r="P8861" s="3"/>
      <c r="V8861" s="1"/>
      <c r="Y8861" s="4"/>
      <c r="Z8861" s="5"/>
    </row>
    <row r="8862" spans="16:26" x14ac:dyDescent="0.25">
      <c r="P8862" s="3"/>
      <c r="V8862" s="1"/>
      <c r="Y8862" s="4"/>
      <c r="Z8862" s="5"/>
    </row>
    <row r="8863" spans="16:26" x14ac:dyDescent="0.25">
      <c r="P8863" s="3"/>
      <c r="V8863" s="1"/>
      <c r="Y8863" s="4"/>
      <c r="Z8863" s="5"/>
    </row>
    <row r="8864" spans="16:26" x14ac:dyDescent="0.25">
      <c r="P8864" s="3"/>
      <c r="V8864" s="1"/>
      <c r="Y8864" s="4"/>
      <c r="Z8864" s="5"/>
    </row>
    <row r="8865" spans="16:26" x14ac:dyDescent="0.25">
      <c r="P8865" s="3"/>
      <c r="V8865" s="1"/>
      <c r="Y8865" s="4"/>
      <c r="Z8865" s="5"/>
    </row>
    <row r="8866" spans="16:26" x14ac:dyDescent="0.25">
      <c r="P8866" s="3"/>
      <c r="V8866" s="1"/>
      <c r="Y8866" s="4"/>
      <c r="Z8866" s="5"/>
    </row>
    <row r="8867" spans="16:26" x14ac:dyDescent="0.25">
      <c r="P8867" s="3"/>
      <c r="V8867" s="1"/>
      <c r="Y8867" s="4"/>
      <c r="Z8867" s="5"/>
    </row>
    <row r="8868" spans="16:26" x14ac:dyDescent="0.25">
      <c r="P8868" s="3"/>
      <c r="V8868" s="1"/>
      <c r="Y8868" s="4"/>
      <c r="Z8868" s="5"/>
    </row>
    <row r="8869" spans="16:26" x14ac:dyDescent="0.25">
      <c r="P8869" s="3"/>
      <c r="V8869" s="1"/>
      <c r="Y8869" s="4"/>
      <c r="Z8869" s="5"/>
    </row>
    <row r="8870" spans="16:26" x14ac:dyDescent="0.25">
      <c r="P8870" s="3"/>
      <c r="V8870" s="1"/>
      <c r="Y8870" s="4"/>
      <c r="Z8870" s="5"/>
    </row>
    <row r="8871" spans="16:26" x14ac:dyDescent="0.25">
      <c r="P8871" s="3"/>
      <c r="V8871" s="1"/>
      <c r="Y8871" s="4"/>
      <c r="Z8871" s="5"/>
    </row>
    <row r="8872" spans="16:26" x14ac:dyDescent="0.25">
      <c r="P8872" s="3"/>
      <c r="V8872" s="1"/>
      <c r="Y8872" s="4"/>
      <c r="Z8872" s="5"/>
    </row>
    <row r="8873" spans="16:26" x14ac:dyDescent="0.25">
      <c r="P8873" s="3"/>
      <c r="V8873" s="1"/>
      <c r="Y8873" s="4"/>
      <c r="Z8873" s="5"/>
    </row>
    <row r="8874" spans="16:26" x14ac:dyDescent="0.25">
      <c r="P8874" s="3"/>
      <c r="V8874" s="1"/>
      <c r="Y8874" s="4"/>
      <c r="Z8874" s="5"/>
    </row>
    <row r="8875" spans="16:26" x14ac:dyDescent="0.25">
      <c r="P8875" s="3"/>
      <c r="V8875" s="1"/>
      <c r="Y8875" s="4"/>
      <c r="Z8875" s="5"/>
    </row>
    <row r="8876" spans="16:26" x14ac:dyDescent="0.25">
      <c r="P8876" s="3"/>
      <c r="V8876" s="1"/>
      <c r="Y8876" s="4"/>
      <c r="Z8876" s="5"/>
    </row>
    <row r="8877" spans="16:26" x14ac:dyDescent="0.25">
      <c r="P8877" s="3"/>
      <c r="V8877" s="1"/>
      <c r="Y8877" s="4"/>
      <c r="Z8877" s="5"/>
    </row>
    <row r="8878" spans="16:26" x14ac:dyDescent="0.25">
      <c r="P8878" s="3"/>
      <c r="V8878" s="1"/>
      <c r="Y8878" s="4"/>
      <c r="Z8878" s="5"/>
    </row>
    <row r="8879" spans="16:26" x14ac:dyDescent="0.25">
      <c r="P8879" s="3"/>
      <c r="V8879" s="1"/>
      <c r="Y8879" s="4"/>
      <c r="Z8879" s="5"/>
    </row>
    <row r="8880" spans="16:26" x14ac:dyDescent="0.25">
      <c r="P8880" s="3"/>
      <c r="V8880" s="1"/>
      <c r="Y8880" s="4"/>
      <c r="Z8880" s="5"/>
    </row>
    <row r="8881" spans="16:26" x14ac:dyDescent="0.25">
      <c r="P8881" s="3"/>
      <c r="V8881" s="1"/>
      <c r="Y8881" s="4"/>
      <c r="Z8881" s="5"/>
    </row>
    <row r="8882" spans="16:26" x14ac:dyDescent="0.25">
      <c r="P8882" s="3"/>
      <c r="V8882" s="1"/>
      <c r="Y8882" s="4"/>
      <c r="Z8882" s="5"/>
    </row>
    <row r="8883" spans="16:26" x14ac:dyDescent="0.25">
      <c r="P8883" s="3"/>
      <c r="V8883" s="1"/>
      <c r="Y8883" s="4"/>
      <c r="Z8883" s="5"/>
    </row>
    <row r="8884" spans="16:26" x14ac:dyDescent="0.25">
      <c r="P8884" s="3"/>
      <c r="V8884" s="1"/>
      <c r="Y8884" s="4"/>
      <c r="Z8884" s="5"/>
    </row>
    <row r="8885" spans="16:26" x14ac:dyDescent="0.25">
      <c r="P8885" s="3"/>
      <c r="V8885" s="1"/>
      <c r="Y8885" s="4"/>
      <c r="Z8885" s="5"/>
    </row>
    <row r="8886" spans="16:26" x14ac:dyDescent="0.25">
      <c r="P8886" s="3"/>
      <c r="V8886" s="1"/>
      <c r="Y8886" s="4"/>
      <c r="Z8886" s="5"/>
    </row>
    <row r="8887" spans="16:26" x14ac:dyDescent="0.25">
      <c r="P8887" s="3"/>
      <c r="V8887" s="1"/>
      <c r="Y8887" s="4"/>
      <c r="Z8887" s="5"/>
    </row>
    <row r="8888" spans="16:26" x14ac:dyDescent="0.25">
      <c r="P8888" s="3"/>
      <c r="V8888" s="1"/>
      <c r="Y8888" s="4"/>
      <c r="Z8888" s="5"/>
    </row>
    <row r="8889" spans="16:26" x14ac:dyDescent="0.25">
      <c r="P8889" s="3"/>
      <c r="V8889" s="1"/>
      <c r="Y8889" s="4"/>
      <c r="Z8889" s="5"/>
    </row>
    <row r="8890" spans="16:26" x14ac:dyDescent="0.25">
      <c r="P8890" s="3"/>
      <c r="V8890" s="1"/>
      <c r="Y8890" s="4"/>
      <c r="Z8890" s="5"/>
    </row>
    <row r="8891" spans="16:26" x14ac:dyDescent="0.25">
      <c r="P8891" s="3"/>
      <c r="V8891" s="1"/>
      <c r="Y8891" s="4"/>
      <c r="Z8891" s="5"/>
    </row>
    <row r="8892" spans="16:26" x14ac:dyDescent="0.25">
      <c r="P8892" s="3"/>
      <c r="V8892" s="1"/>
      <c r="Y8892" s="4"/>
      <c r="Z8892" s="5"/>
    </row>
    <row r="8893" spans="16:26" x14ac:dyDescent="0.25">
      <c r="P8893" s="3"/>
      <c r="V8893" s="1"/>
      <c r="Y8893" s="4"/>
      <c r="Z8893" s="5"/>
    </row>
    <row r="8894" spans="16:26" x14ac:dyDescent="0.25">
      <c r="P8894" s="3"/>
      <c r="V8894" s="1"/>
      <c r="Y8894" s="4"/>
      <c r="Z8894" s="5"/>
    </row>
    <row r="8895" spans="16:26" x14ac:dyDescent="0.25">
      <c r="P8895" s="3"/>
      <c r="V8895" s="1"/>
      <c r="Y8895" s="4"/>
      <c r="Z8895" s="5"/>
    </row>
    <row r="8896" spans="16:26" x14ac:dyDescent="0.25">
      <c r="P8896" s="3"/>
      <c r="V8896" s="1"/>
      <c r="Y8896" s="4"/>
      <c r="Z8896" s="5"/>
    </row>
    <row r="8897" spans="16:26" x14ac:dyDescent="0.25">
      <c r="P8897" s="3"/>
      <c r="V8897" s="1"/>
      <c r="Y8897" s="4"/>
      <c r="Z8897" s="5"/>
    </row>
    <row r="8898" spans="16:26" x14ac:dyDescent="0.25">
      <c r="P8898" s="3"/>
      <c r="V8898" s="1"/>
      <c r="Y8898" s="4"/>
      <c r="Z8898" s="5"/>
    </row>
    <row r="8899" spans="16:26" x14ac:dyDescent="0.25">
      <c r="P8899" s="3"/>
      <c r="V8899" s="1"/>
      <c r="Y8899" s="4"/>
      <c r="Z8899" s="5"/>
    </row>
    <row r="8900" spans="16:26" x14ac:dyDescent="0.25">
      <c r="P8900" s="3"/>
      <c r="V8900" s="1"/>
      <c r="Y8900" s="4"/>
      <c r="Z8900" s="5"/>
    </row>
    <row r="8901" spans="16:26" x14ac:dyDescent="0.25">
      <c r="P8901" s="3"/>
      <c r="V8901" s="1"/>
      <c r="Y8901" s="4"/>
      <c r="Z8901" s="5"/>
    </row>
    <row r="8902" spans="16:26" x14ac:dyDescent="0.25">
      <c r="P8902" s="3"/>
      <c r="V8902" s="1"/>
      <c r="Y8902" s="4"/>
      <c r="Z8902" s="5"/>
    </row>
    <row r="8903" spans="16:26" x14ac:dyDescent="0.25">
      <c r="P8903" s="3"/>
      <c r="V8903" s="1"/>
      <c r="Y8903" s="4"/>
      <c r="Z8903" s="5"/>
    </row>
    <row r="8904" spans="16:26" x14ac:dyDescent="0.25">
      <c r="P8904" s="3"/>
      <c r="V8904" s="1"/>
      <c r="Y8904" s="4"/>
      <c r="Z8904" s="5"/>
    </row>
    <row r="8905" spans="16:26" x14ac:dyDescent="0.25">
      <c r="P8905" s="3"/>
      <c r="V8905" s="1"/>
      <c r="Y8905" s="4"/>
      <c r="Z8905" s="5"/>
    </row>
    <row r="8906" spans="16:26" x14ac:dyDescent="0.25">
      <c r="P8906" s="3"/>
      <c r="V8906" s="1"/>
      <c r="Y8906" s="4"/>
      <c r="Z8906" s="5"/>
    </row>
    <row r="8907" spans="16:26" x14ac:dyDescent="0.25">
      <c r="P8907" s="3"/>
      <c r="V8907" s="1"/>
      <c r="Y8907" s="4"/>
      <c r="Z8907" s="5"/>
    </row>
    <row r="8908" spans="16:26" x14ac:dyDescent="0.25">
      <c r="P8908" s="3"/>
      <c r="V8908" s="1"/>
      <c r="Y8908" s="4"/>
      <c r="Z8908" s="5"/>
    </row>
    <row r="8909" spans="16:26" x14ac:dyDescent="0.25">
      <c r="P8909" s="3"/>
      <c r="V8909" s="1"/>
      <c r="Y8909" s="4"/>
      <c r="Z8909" s="5"/>
    </row>
    <row r="8910" spans="16:26" x14ac:dyDescent="0.25">
      <c r="P8910" s="3"/>
      <c r="V8910" s="1"/>
      <c r="Y8910" s="4"/>
      <c r="Z8910" s="5"/>
    </row>
    <row r="8911" spans="16:26" x14ac:dyDescent="0.25">
      <c r="P8911" s="3"/>
      <c r="V8911" s="1"/>
      <c r="Y8911" s="4"/>
      <c r="Z8911" s="5"/>
    </row>
    <row r="8912" spans="16:26" x14ac:dyDescent="0.25">
      <c r="P8912" s="3"/>
      <c r="V8912" s="1"/>
      <c r="Y8912" s="4"/>
      <c r="Z8912" s="5"/>
    </row>
    <row r="8913" spans="16:26" x14ac:dyDescent="0.25">
      <c r="P8913" s="3"/>
      <c r="V8913" s="1"/>
      <c r="Y8913" s="4"/>
      <c r="Z8913" s="5"/>
    </row>
    <row r="8914" spans="16:26" x14ac:dyDescent="0.25">
      <c r="P8914" s="3"/>
      <c r="V8914" s="1"/>
      <c r="Y8914" s="4"/>
      <c r="Z8914" s="5"/>
    </row>
    <row r="8915" spans="16:26" x14ac:dyDescent="0.25">
      <c r="P8915" s="3"/>
      <c r="V8915" s="1"/>
      <c r="Y8915" s="4"/>
      <c r="Z8915" s="5"/>
    </row>
    <row r="8916" spans="16:26" x14ac:dyDescent="0.25">
      <c r="P8916" s="3"/>
      <c r="V8916" s="1"/>
      <c r="Y8916" s="4"/>
      <c r="Z8916" s="5"/>
    </row>
    <row r="8917" spans="16:26" x14ac:dyDescent="0.25">
      <c r="P8917" s="3"/>
      <c r="V8917" s="1"/>
      <c r="Y8917" s="4"/>
      <c r="Z8917" s="5"/>
    </row>
    <row r="8918" spans="16:26" x14ac:dyDescent="0.25">
      <c r="P8918" s="3"/>
      <c r="V8918" s="1"/>
      <c r="Y8918" s="4"/>
      <c r="Z8918" s="5"/>
    </row>
    <row r="8919" spans="16:26" x14ac:dyDescent="0.25">
      <c r="P8919" s="3"/>
      <c r="V8919" s="1"/>
      <c r="Y8919" s="4"/>
      <c r="Z8919" s="5"/>
    </row>
    <row r="8920" spans="16:26" x14ac:dyDescent="0.25">
      <c r="P8920" s="3"/>
      <c r="V8920" s="1"/>
      <c r="Y8920" s="4"/>
      <c r="Z8920" s="5"/>
    </row>
    <row r="8921" spans="16:26" x14ac:dyDescent="0.25">
      <c r="P8921" s="3"/>
      <c r="V8921" s="1"/>
      <c r="Y8921" s="4"/>
      <c r="Z8921" s="5"/>
    </row>
    <row r="8922" spans="16:26" x14ac:dyDescent="0.25">
      <c r="P8922" s="3"/>
      <c r="V8922" s="1"/>
      <c r="Y8922" s="4"/>
      <c r="Z8922" s="5"/>
    </row>
    <row r="8923" spans="16:26" x14ac:dyDescent="0.25">
      <c r="P8923" s="3"/>
      <c r="V8923" s="1"/>
      <c r="Y8923" s="4"/>
      <c r="Z8923" s="5"/>
    </row>
    <row r="8924" spans="16:26" x14ac:dyDescent="0.25">
      <c r="P8924" s="3"/>
      <c r="V8924" s="1"/>
      <c r="Y8924" s="4"/>
      <c r="Z8924" s="5"/>
    </row>
    <row r="8925" spans="16:26" x14ac:dyDescent="0.25">
      <c r="P8925" s="3"/>
      <c r="V8925" s="1"/>
      <c r="Y8925" s="4"/>
      <c r="Z8925" s="5"/>
    </row>
    <row r="8926" spans="16:26" x14ac:dyDescent="0.25">
      <c r="P8926" s="3"/>
      <c r="V8926" s="1"/>
      <c r="Y8926" s="4"/>
      <c r="Z8926" s="5"/>
    </row>
    <row r="8927" spans="16:26" x14ac:dyDescent="0.25">
      <c r="P8927" s="3"/>
      <c r="V8927" s="1"/>
      <c r="Y8927" s="4"/>
      <c r="Z8927" s="5"/>
    </row>
    <row r="8928" spans="16:26" x14ac:dyDescent="0.25">
      <c r="P8928" s="3"/>
      <c r="V8928" s="1"/>
      <c r="Y8928" s="4"/>
      <c r="Z8928" s="5"/>
    </row>
    <row r="8929" spans="16:26" x14ac:dyDescent="0.25">
      <c r="P8929" s="3"/>
      <c r="V8929" s="1"/>
      <c r="Y8929" s="4"/>
      <c r="Z8929" s="5"/>
    </row>
    <row r="8930" spans="16:26" x14ac:dyDescent="0.25">
      <c r="P8930" s="3"/>
      <c r="V8930" s="1"/>
      <c r="Y8930" s="4"/>
      <c r="Z8930" s="5"/>
    </row>
    <row r="8931" spans="16:26" x14ac:dyDescent="0.25">
      <c r="P8931" s="3"/>
      <c r="V8931" s="1"/>
      <c r="Y8931" s="4"/>
      <c r="Z8931" s="5"/>
    </row>
    <row r="8932" spans="16:26" x14ac:dyDescent="0.25">
      <c r="P8932" s="3"/>
      <c r="V8932" s="1"/>
      <c r="Y8932" s="4"/>
      <c r="Z8932" s="5"/>
    </row>
    <row r="8933" spans="16:26" x14ac:dyDescent="0.25">
      <c r="P8933" s="3"/>
      <c r="V8933" s="1"/>
      <c r="Y8933" s="4"/>
      <c r="Z8933" s="5"/>
    </row>
    <row r="8934" spans="16:26" x14ac:dyDescent="0.25">
      <c r="P8934" s="3"/>
      <c r="V8934" s="1"/>
      <c r="Y8934" s="4"/>
      <c r="Z8934" s="5"/>
    </row>
    <row r="8935" spans="16:26" x14ac:dyDescent="0.25">
      <c r="P8935" s="3"/>
      <c r="V8935" s="1"/>
      <c r="Y8935" s="4"/>
      <c r="Z8935" s="5"/>
    </row>
    <row r="8936" spans="16:26" x14ac:dyDescent="0.25">
      <c r="P8936" s="3"/>
      <c r="V8936" s="1"/>
      <c r="Y8936" s="4"/>
      <c r="Z8936" s="5"/>
    </row>
    <row r="8937" spans="16:26" x14ac:dyDescent="0.25">
      <c r="P8937" s="3"/>
      <c r="V8937" s="1"/>
      <c r="Y8937" s="4"/>
      <c r="Z8937" s="5"/>
    </row>
    <row r="8938" spans="16:26" x14ac:dyDescent="0.25">
      <c r="P8938" s="3"/>
      <c r="V8938" s="1"/>
      <c r="Y8938" s="4"/>
      <c r="Z8938" s="5"/>
    </row>
    <row r="8939" spans="16:26" x14ac:dyDescent="0.25">
      <c r="P8939" s="3"/>
      <c r="V8939" s="1"/>
      <c r="Y8939" s="4"/>
      <c r="Z8939" s="5"/>
    </row>
    <row r="8940" spans="16:26" x14ac:dyDescent="0.25">
      <c r="P8940" s="3"/>
      <c r="V8940" s="1"/>
      <c r="Y8940" s="4"/>
      <c r="Z8940" s="5"/>
    </row>
    <row r="8941" spans="16:26" x14ac:dyDescent="0.25">
      <c r="P8941" s="3"/>
      <c r="V8941" s="1"/>
      <c r="Y8941" s="4"/>
      <c r="Z8941" s="5"/>
    </row>
    <row r="8942" spans="16:26" x14ac:dyDescent="0.25">
      <c r="P8942" s="3"/>
      <c r="V8942" s="1"/>
      <c r="Y8942" s="4"/>
      <c r="Z8942" s="5"/>
    </row>
    <row r="8943" spans="16:26" x14ac:dyDescent="0.25">
      <c r="P8943" s="3"/>
      <c r="V8943" s="1"/>
      <c r="Y8943" s="4"/>
      <c r="Z8943" s="5"/>
    </row>
    <row r="8944" spans="16:26" x14ac:dyDescent="0.25">
      <c r="P8944" s="3"/>
      <c r="V8944" s="1"/>
      <c r="Y8944" s="4"/>
      <c r="Z8944" s="5"/>
    </row>
    <row r="8945" spans="16:26" x14ac:dyDescent="0.25">
      <c r="P8945" s="3"/>
      <c r="V8945" s="1"/>
      <c r="Y8945" s="4"/>
      <c r="Z8945" s="5"/>
    </row>
    <row r="8946" spans="16:26" x14ac:dyDescent="0.25">
      <c r="P8946" s="3"/>
      <c r="V8946" s="1"/>
      <c r="Y8946" s="4"/>
      <c r="Z8946" s="5"/>
    </row>
    <row r="8947" spans="16:26" x14ac:dyDescent="0.25">
      <c r="P8947" s="3"/>
      <c r="V8947" s="1"/>
      <c r="Y8947" s="4"/>
      <c r="Z8947" s="5"/>
    </row>
    <row r="8948" spans="16:26" x14ac:dyDescent="0.25">
      <c r="P8948" s="3"/>
      <c r="V8948" s="1"/>
      <c r="Y8948" s="4"/>
      <c r="Z8948" s="5"/>
    </row>
    <row r="8949" spans="16:26" x14ac:dyDescent="0.25">
      <c r="P8949" s="3"/>
      <c r="V8949" s="1"/>
      <c r="Y8949" s="4"/>
      <c r="Z8949" s="5"/>
    </row>
    <row r="8950" spans="16:26" x14ac:dyDescent="0.25">
      <c r="P8950" s="3"/>
      <c r="V8950" s="1"/>
      <c r="Y8950" s="4"/>
      <c r="Z8950" s="5"/>
    </row>
    <row r="8951" spans="16:26" x14ac:dyDescent="0.25">
      <c r="P8951" s="3"/>
      <c r="V8951" s="1"/>
      <c r="Y8951" s="4"/>
      <c r="Z8951" s="5"/>
    </row>
    <row r="8952" spans="16:26" x14ac:dyDescent="0.25">
      <c r="P8952" s="3"/>
      <c r="V8952" s="1"/>
      <c r="Y8952" s="4"/>
      <c r="Z8952" s="5"/>
    </row>
    <row r="8953" spans="16:26" x14ac:dyDescent="0.25">
      <c r="P8953" s="3"/>
      <c r="V8953" s="1"/>
      <c r="Y8953" s="4"/>
      <c r="Z8953" s="5"/>
    </row>
    <row r="8954" spans="16:26" x14ac:dyDescent="0.25">
      <c r="P8954" s="3"/>
      <c r="V8954" s="1"/>
      <c r="Y8954" s="4"/>
      <c r="Z8954" s="5"/>
    </row>
    <row r="8955" spans="16:26" x14ac:dyDescent="0.25">
      <c r="P8955" s="3"/>
      <c r="V8955" s="1"/>
      <c r="Y8955" s="4"/>
      <c r="Z8955" s="5"/>
    </row>
    <row r="8956" spans="16:26" x14ac:dyDescent="0.25">
      <c r="P8956" s="3"/>
      <c r="V8956" s="1"/>
      <c r="Y8956" s="4"/>
      <c r="Z8956" s="5"/>
    </row>
    <row r="8957" spans="16:26" x14ac:dyDescent="0.25">
      <c r="P8957" s="3"/>
      <c r="V8957" s="1"/>
      <c r="Y8957" s="4"/>
      <c r="Z8957" s="5"/>
    </row>
    <row r="8958" spans="16:26" x14ac:dyDescent="0.25">
      <c r="P8958" s="3"/>
      <c r="V8958" s="1"/>
      <c r="Y8958" s="4"/>
      <c r="Z8958" s="5"/>
    </row>
    <row r="8959" spans="16:26" x14ac:dyDescent="0.25">
      <c r="P8959" s="3"/>
      <c r="V8959" s="1"/>
      <c r="Y8959" s="4"/>
      <c r="Z8959" s="5"/>
    </row>
    <row r="8960" spans="16:26" x14ac:dyDescent="0.25">
      <c r="P8960" s="3"/>
      <c r="V8960" s="1"/>
      <c r="Y8960" s="4"/>
      <c r="Z8960" s="5"/>
    </row>
    <row r="8961" spans="16:26" x14ac:dyDescent="0.25">
      <c r="P8961" s="3"/>
      <c r="V8961" s="1"/>
      <c r="Y8961" s="4"/>
      <c r="Z8961" s="5"/>
    </row>
    <row r="8962" spans="16:26" x14ac:dyDescent="0.25">
      <c r="P8962" s="3"/>
      <c r="V8962" s="1"/>
      <c r="Y8962" s="4"/>
      <c r="Z8962" s="5"/>
    </row>
    <row r="8963" spans="16:26" x14ac:dyDescent="0.25">
      <c r="P8963" s="3"/>
      <c r="V8963" s="1"/>
      <c r="Y8963" s="4"/>
      <c r="Z8963" s="5"/>
    </row>
    <row r="8964" spans="16:26" x14ac:dyDescent="0.25">
      <c r="P8964" s="3"/>
      <c r="V8964" s="1"/>
      <c r="Y8964" s="4"/>
      <c r="Z8964" s="5"/>
    </row>
    <row r="8965" spans="16:26" x14ac:dyDescent="0.25">
      <c r="P8965" s="3"/>
      <c r="V8965" s="1"/>
      <c r="Y8965" s="4"/>
      <c r="Z8965" s="5"/>
    </row>
    <row r="8966" spans="16:26" x14ac:dyDescent="0.25">
      <c r="P8966" s="3"/>
      <c r="V8966" s="1"/>
      <c r="Y8966" s="4"/>
      <c r="Z8966" s="5"/>
    </row>
    <row r="8967" spans="16:26" x14ac:dyDescent="0.25">
      <c r="P8967" s="3"/>
      <c r="V8967" s="1"/>
      <c r="Y8967" s="4"/>
      <c r="Z8967" s="5"/>
    </row>
    <row r="8968" spans="16:26" x14ac:dyDescent="0.25">
      <c r="P8968" s="3"/>
      <c r="V8968" s="1"/>
      <c r="Y8968" s="4"/>
      <c r="Z8968" s="5"/>
    </row>
    <row r="8969" spans="16:26" x14ac:dyDescent="0.25">
      <c r="P8969" s="3"/>
      <c r="V8969" s="1"/>
      <c r="Y8969" s="4"/>
      <c r="Z8969" s="5"/>
    </row>
    <row r="8970" spans="16:26" x14ac:dyDescent="0.25">
      <c r="P8970" s="3"/>
      <c r="V8970" s="1"/>
      <c r="Y8970" s="4"/>
      <c r="Z8970" s="5"/>
    </row>
    <row r="8971" spans="16:26" x14ac:dyDescent="0.25">
      <c r="P8971" s="3"/>
      <c r="V8971" s="1"/>
      <c r="Y8971" s="4"/>
      <c r="Z8971" s="5"/>
    </row>
    <row r="8972" spans="16:26" x14ac:dyDescent="0.25">
      <c r="P8972" s="3"/>
      <c r="V8972" s="1"/>
      <c r="Y8972" s="4"/>
      <c r="Z8972" s="5"/>
    </row>
    <row r="8973" spans="16:26" x14ac:dyDescent="0.25">
      <c r="P8973" s="3"/>
      <c r="V8973" s="1"/>
      <c r="Y8973" s="4"/>
      <c r="Z8973" s="5"/>
    </row>
    <row r="8974" spans="16:26" x14ac:dyDescent="0.25">
      <c r="P8974" s="3"/>
      <c r="V8974" s="1"/>
      <c r="Y8974" s="4"/>
      <c r="Z8974" s="5"/>
    </row>
    <row r="8975" spans="16:26" x14ac:dyDescent="0.25">
      <c r="P8975" s="3"/>
      <c r="V8975" s="1"/>
      <c r="Y8975" s="4"/>
      <c r="Z8975" s="5"/>
    </row>
    <row r="8976" spans="16:26" x14ac:dyDescent="0.25">
      <c r="P8976" s="3"/>
      <c r="V8976" s="1"/>
      <c r="Y8976" s="4"/>
      <c r="Z8976" s="5"/>
    </row>
    <row r="8977" spans="16:26" x14ac:dyDescent="0.25">
      <c r="P8977" s="3"/>
      <c r="V8977" s="1"/>
      <c r="Y8977" s="4"/>
      <c r="Z8977" s="5"/>
    </row>
    <row r="8978" spans="16:26" x14ac:dyDescent="0.25">
      <c r="P8978" s="3"/>
      <c r="V8978" s="1"/>
      <c r="Y8978" s="4"/>
      <c r="Z8978" s="5"/>
    </row>
    <row r="8979" spans="16:26" x14ac:dyDescent="0.25">
      <c r="P8979" s="3"/>
      <c r="V8979" s="1"/>
      <c r="Y8979" s="4"/>
      <c r="Z8979" s="5"/>
    </row>
    <row r="8980" spans="16:26" x14ac:dyDescent="0.25">
      <c r="P8980" s="3"/>
      <c r="V8980" s="1"/>
      <c r="Y8980" s="4"/>
      <c r="Z8980" s="5"/>
    </row>
    <row r="8981" spans="16:26" x14ac:dyDescent="0.25">
      <c r="P8981" s="3"/>
      <c r="V8981" s="1"/>
      <c r="Y8981" s="4"/>
      <c r="Z8981" s="5"/>
    </row>
    <row r="8982" spans="16:26" x14ac:dyDescent="0.25">
      <c r="P8982" s="3"/>
      <c r="V8982" s="1"/>
      <c r="Y8982" s="4"/>
      <c r="Z8982" s="5"/>
    </row>
    <row r="8983" spans="16:26" x14ac:dyDescent="0.25">
      <c r="P8983" s="3"/>
      <c r="V8983" s="1"/>
      <c r="Y8983" s="4"/>
      <c r="Z8983" s="5"/>
    </row>
    <row r="8984" spans="16:26" x14ac:dyDescent="0.25">
      <c r="P8984" s="3"/>
      <c r="V8984" s="1"/>
      <c r="Y8984" s="4"/>
      <c r="Z8984" s="5"/>
    </row>
    <row r="8985" spans="16:26" x14ac:dyDescent="0.25">
      <c r="P8985" s="3"/>
      <c r="V8985" s="1"/>
      <c r="Y8985" s="4"/>
      <c r="Z8985" s="5"/>
    </row>
    <row r="8986" spans="16:26" x14ac:dyDescent="0.25">
      <c r="P8986" s="3"/>
      <c r="V8986" s="1"/>
      <c r="Y8986" s="4"/>
      <c r="Z8986" s="5"/>
    </row>
    <row r="8987" spans="16:26" x14ac:dyDescent="0.25">
      <c r="P8987" s="3"/>
      <c r="V8987" s="1"/>
      <c r="Y8987" s="4"/>
      <c r="Z8987" s="5"/>
    </row>
    <row r="8988" spans="16:26" x14ac:dyDescent="0.25">
      <c r="P8988" s="3"/>
      <c r="V8988" s="1"/>
      <c r="Y8988" s="4"/>
      <c r="Z8988" s="5"/>
    </row>
    <row r="8989" spans="16:26" x14ac:dyDescent="0.25">
      <c r="P8989" s="3"/>
      <c r="V8989" s="1"/>
      <c r="Y8989" s="4"/>
      <c r="Z8989" s="5"/>
    </row>
    <row r="8990" spans="16:26" x14ac:dyDescent="0.25">
      <c r="P8990" s="3"/>
      <c r="V8990" s="1"/>
      <c r="Y8990" s="4"/>
      <c r="Z8990" s="5"/>
    </row>
    <row r="8991" spans="16:26" x14ac:dyDescent="0.25">
      <c r="P8991" s="3"/>
      <c r="V8991" s="1"/>
      <c r="Y8991" s="4"/>
      <c r="Z8991" s="5"/>
    </row>
    <row r="8992" spans="16:26" x14ac:dyDescent="0.25">
      <c r="P8992" s="3"/>
      <c r="V8992" s="1"/>
      <c r="Y8992" s="4"/>
      <c r="Z8992" s="5"/>
    </row>
    <row r="8993" spans="16:26" x14ac:dyDescent="0.25">
      <c r="P8993" s="3"/>
      <c r="V8993" s="1"/>
      <c r="Y8993" s="4"/>
      <c r="Z8993" s="5"/>
    </row>
    <row r="8994" spans="16:26" x14ac:dyDescent="0.25">
      <c r="P8994" s="3"/>
      <c r="V8994" s="1"/>
      <c r="Y8994" s="4"/>
      <c r="Z8994" s="5"/>
    </row>
    <row r="8995" spans="16:26" x14ac:dyDescent="0.25">
      <c r="P8995" s="3"/>
      <c r="V8995" s="1"/>
      <c r="Y8995" s="4"/>
      <c r="Z8995" s="5"/>
    </row>
    <row r="8996" spans="16:26" x14ac:dyDescent="0.25">
      <c r="P8996" s="3"/>
      <c r="V8996" s="1"/>
      <c r="Y8996" s="4"/>
      <c r="Z8996" s="5"/>
    </row>
    <row r="8997" spans="16:26" x14ac:dyDescent="0.25">
      <c r="P8997" s="3"/>
      <c r="V8997" s="1"/>
      <c r="Y8997" s="4"/>
      <c r="Z8997" s="5"/>
    </row>
    <row r="8998" spans="16:26" x14ac:dyDescent="0.25">
      <c r="P8998" s="3"/>
      <c r="V8998" s="1"/>
      <c r="Y8998" s="4"/>
      <c r="Z8998" s="5"/>
    </row>
    <row r="8999" spans="16:26" x14ac:dyDescent="0.25">
      <c r="P8999" s="3"/>
      <c r="V8999" s="1"/>
      <c r="Y8999" s="4"/>
      <c r="Z8999" s="5"/>
    </row>
    <row r="9000" spans="16:26" x14ac:dyDescent="0.25">
      <c r="P9000" s="3"/>
      <c r="V9000" s="1"/>
      <c r="Y9000" s="4"/>
      <c r="Z9000" s="5"/>
    </row>
    <row r="9001" spans="16:26" x14ac:dyDescent="0.25">
      <c r="P9001" s="3"/>
      <c r="V9001" s="1"/>
      <c r="Y9001" s="4"/>
      <c r="Z9001" s="5"/>
    </row>
    <row r="9002" spans="16:26" x14ac:dyDescent="0.25">
      <c r="P9002" s="3"/>
      <c r="V9002" s="1"/>
      <c r="Y9002" s="4"/>
      <c r="Z9002" s="5"/>
    </row>
    <row r="9003" spans="16:26" x14ac:dyDescent="0.25">
      <c r="P9003" s="3"/>
      <c r="V9003" s="1"/>
      <c r="Y9003" s="4"/>
      <c r="Z9003" s="5"/>
    </row>
    <row r="9004" spans="16:26" x14ac:dyDescent="0.25">
      <c r="P9004" s="3"/>
      <c r="V9004" s="1"/>
      <c r="Y9004" s="4"/>
      <c r="Z9004" s="5"/>
    </row>
    <row r="9005" spans="16:26" x14ac:dyDescent="0.25">
      <c r="P9005" s="3"/>
      <c r="V9005" s="1"/>
      <c r="Y9005" s="4"/>
      <c r="Z9005" s="5"/>
    </row>
    <row r="9006" spans="16:26" x14ac:dyDescent="0.25">
      <c r="P9006" s="3"/>
      <c r="V9006" s="1"/>
      <c r="Y9006" s="4"/>
      <c r="Z9006" s="5"/>
    </row>
    <row r="9007" spans="16:26" x14ac:dyDescent="0.25">
      <c r="P9007" s="3"/>
      <c r="V9007" s="1"/>
      <c r="Y9007" s="4"/>
      <c r="Z9007" s="5"/>
    </row>
    <row r="9008" spans="16:26" x14ac:dyDescent="0.25">
      <c r="P9008" s="3"/>
      <c r="V9008" s="1"/>
      <c r="Y9008" s="4"/>
      <c r="Z9008" s="5"/>
    </row>
    <row r="9009" spans="16:26" x14ac:dyDescent="0.25">
      <c r="P9009" s="3"/>
      <c r="V9009" s="1"/>
      <c r="Y9009" s="4"/>
      <c r="Z9009" s="5"/>
    </row>
    <row r="9010" spans="16:26" x14ac:dyDescent="0.25">
      <c r="P9010" s="3"/>
      <c r="V9010" s="1"/>
      <c r="Y9010" s="4"/>
      <c r="Z9010" s="5"/>
    </row>
    <row r="9011" spans="16:26" x14ac:dyDescent="0.25">
      <c r="P9011" s="3"/>
      <c r="V9011" s="1"/>
      <c r="Y9011" s="4"/>
      <c r="Z9011" s="5"/>
    </row>
    <row r="9012" spans="16:26" x14ac:dyDescent="0.25">
      <c r="P9012" s="3"/>
      <c r="V9012" s="1"/>
      <c r="Y9012" s="4"/>
      <c r="Z9012" s="5"/>
    </row>
    <row r="9013" spans="16:26" x14ac:dyDescent="0.25">
      <c r="P9013" s="3"/>
      <c r="V9013" s="1"/>
      <c r="Y9013" s="4"/>
      <c r="Z9013" s="5"/>
    </row>
    <row r="9014" spans="16:26" x14ac:dyDescent="0.25">
      <c r="P9014" s="3"/>
      <c r="V9014" s="1"/>
      <c r="Y9014" s="4"/>
      <c r="Z9014" s="5"/>
    </row>
    <row r="9015" spans="16:26" x14ac:dyDescent="0.25">
      <c r="P9015" s="3"/>
      <c r="V9015" s="1"/>
      <c r="Y9015" s="4"/>
      <c r="Z9015" s="5"/>
    </row>
    <row r="9016" spans="16:26" x14ac:dyDescent="0.25">
      <c r="P9016" s="3"/>
      <c r="V9016" s="1"/>
      <c r="Y9016" s="4"/>
      <c r="Z9016" s="5"/>
    </row>
    <row r="9017" spans="16:26" x14ac:dyDescent="0.25">
      <c r="P9017" s="3"/>
      <c r="V9017" s="1"/>
      <c r="Y9017" s="4"/>
      <c r="Z9017" s="5"/>
    </row>
    <row r="9018" spans="16:26" x14ac:dyDescent="0.25">
      <c r="P9018" s="3"/>
      <c r="V9018" s="1"/>
      <c r="Y9018" s="4"/>
      <c r="Z9018" s="5"/>
    </row>
    <row r="9019" spans="16:26" x14ac:dyDescent="0.25">
      <c r="P9019" s="3"/>
      <c r="V9019" s="1"/>
      <c r="Y9019" s="4"/>
      <c r="Z9019" s="5"/>
    </row>
    <row r="9020" spans="16:26" x14ac:dyDescent="0.25">
      <c r="P9020" s="3"/>
      <c r="V9020" s="1"/>
      <c r="Y9020" s="4"/>
      <c r="Z9020" s="5"/>
    </row>
    <row r="9021" spans="16:26" x14ac:dyDescent="0.25">
      <c r="P9021" s="3"/>
      <c r="V9021" s="1"/>
      <c r="Y9021" s="4"/>
      <c r="Z9021" s="5"/>
    </row>
    <row r="9022" spans="16:26" x14ac:dyDescent="0.25">
      <c r="P9022" s="3"/>
      <c r="V9022" s="1"/>
      <c r="Y9022" s="4"/>
      <c r="Z9022" s="5"/>
    </row>
    <row r="9023" spans="16:26" x14ac:dyDescent="0.25">
      <c r="P9023" s="3"/>
      <c r="V9023" s="1"/>
      <c r="Y9023" s="4"/>
      <c r="Z9023" s="5"/>
    </row>
    <row r="9024" spans="16:26" x14ac:dyDescent="0.25">
      <c r="P9024" s="3"/>
      <c r="V9024" s="1"/>
      <c r="Y9024" s="4"/>
      <c r="Z9024" s="5"/>
    </row>
    <row r="9025" spans="16:26" x14ac:dyDescent="0.25">
      <c r="P9025" s="3"/>
      <c r="V9025" s="1"/>
      <c r="Y9025" s="4"/>
      <c r="Z9025" s="5"/>
    </row>
    <row r="9026" spans="16:26" x14ac:dyDescent="0.25">
      <c r="P9026" s="3"/>
      <c r="V9026" s="1"/>
      <c r="Y9026" s="4"/>
      <c r="Z9026" s="5"/>
    </row>
    <row r="9027" spans="16:26" x14ac:dyDescent="0.25">
      <c r="P9027" s="3"/>
      <c r="V9027" s="1"/>
      <c r="Y9027" s="4"/>
      <c r="Z9027" s="5"/>
    </row>
    <row r="9028" spans="16:26" x14ac:dyDescent="0.25">
      <c r="P9028" s="3"/>
      <c r="V9028" s="1"/>
      <c r="Y9028" s="4"/>
      <c r="Z9028" s="5"/>
    </row>
    <row r="9029" spans="16:26" x14ac:dyDescent="0.25">
      <c r="P9029" s="3"/>
      <c r="V9029" s="1"/>
      <c r="Y9029" s="4"/>
      <c r="Z9029" s="5"/>
    </row>
    <row r="9030" spans="16:26" x14ac:dyDescent="0.25">
      <c r="P9030" s="3"/>
      <c r="V9030" s="1"/>
      <c r="Y9030" s="4"/>
      <c r="Z9030" s="5"/>
    </row>
    <row r="9031" spans="16:26" x14ac:dyDescent="0.25">
      <c r="P9031" s="3"/>
      <c r="V9031" s="1"/>
      <c r="Y9031" s="4"/>
      <c r="Z9031" s="5"/>
    </row>
    <row r="9032" spans="16:26" x14ac:dyDescent="0.25">
      <c r="P9032" s="3"/>
      <c r="V9032" s="1"/>
      <c r="Y9032" s="4"/>
      <c r="Z9032" s="5"/>
    </row>
    <row r="9033" spans="16:26" x14ac:dyDescent="0.25">
      <c r="P9033" s="3"/>
      <c r="V9033" s="1"/>
      <c r="Y9033" s="4"/>
      <c r="Z9033" s="5"/>
    </row>
    <row r="9034" spans="16:26" x14ac:dyDescent="0.25">
      <c r="P9034" s="3"/>
      <c r="V9034" s="1"/>
      <c r="Y9034" s="4"/>
      <c r="Z9034" s="5"/>
    </row>
    <row r="9035" spans="16:26" x14ac:dyDescent="0.25">
      <c r="P9035" s="3"/>
      <c r="V9035" s="1"/>
      <c r="Y9035" s="4"/>
      <c r="Z9035" s="5"/>
    </row>
    <row r="9036" spans="16:26" x14ac:dyDescent="0.25">
      <c r="P9036" s="3"/>
      <c r="V9036" s="1"/>
      <c r="Y9036" s="4"/>
      <c r="Z9036" s="5"/>
    </row>
    <row r="9037" spans="16:26" x14ac:dyDescent="0.25">
      <c r="P9037" s="3"/>
      <c r="V9037" s="1"/>
      <c r="Y9037" s="4"/>
      <c r="Z9037" s="5"/>
    </row>
    <row r="9038" spans="16:26" x14ac:dyDescent="0.25">
      <c r="P9038" s="3"/>
      <c r="V9038" s="1"/>
      <c r="Y9038" s="4"/>
      <c r="Z9038" s="5"/>
    </row>
    <row r="9039" spans="16:26" x14ac:dyDescent="0.25">
      <c r="P9039" s="3"/>
      <c r="V9039" s="1"/>
      <c r="Y9039" s="4"/>
      <c r="Z9039" s="5"/>
    </row>
    <row r="9040" spans="16:26" x14ac:dyDescent="0.25">
      <c r="P9040" s="3"/>
      <c r="V9040" s="1"/>
      <c r="Y9040" s="4"/>
      <c r="Z9040" s="5"/>
    </row>
    <row r="9041" spans="16:26" x14ac:dyDescent="0.25">
      <c r="P9041" s="3"/>
      <c r="V9041" s="1"/>
      <c r="Y9041" s="4"/>
      <c r="Z9041" s="5"/>
    </row>
    <row r="9042" spans="16:26" x14ac:dyDescent="0.25">
      <c r="P9042" s="3"/>
      <c r="V9042" s="1"/>
      <c r="Y9042" s="4"/>
      <c r="Z9042" s="5"/>
    </row>
    <row r="9043" spans="16:26" x14ac:dyDescent="0.25">
      <c r="P9043" s="3"/>
      <c r="V9043" s="1"/>
      <c r="Y9043" s="4"/>
      <c r="Z9043" s="5"/>
    </row>
    <row r="9044" spans="16:26" x14ac:dyDescent="0.25">
      <c r="P9044" s="3"/>
      <c r="V9044" s="1"/>
      <c r="Y9044" s="4"/>
      <c r="Z9044" s="5"/>
    </row>
    <row r="9045" spans="16:26" x14ac:dyDescent="0.25">
      <c r="P9045" s="3"/>
      <c r="V9045" s="1"/>
      <c r="Y9045" s="4"/>
      <c r="Z9045" s="5"/>
    </row>
    <row r="9046" spans="16:26" x14ac:dyDescent="0.25">
      <c r="P9046" s="3"/>
      <c r="V9046" s="1"/>
      <c r="Y9046" s="4"/>
      <c r="Z9046" s="5"/>
    </row>
    <row r="9047" spans="16:26" x14ac:dyDescent="0.25">
      <c r="P9047" s="3"/>
      <c r="V9047" s="1"/>
      <c r="Y9047" s="4"/>
      <c r="Z9047" s="5"/>
    </row>
    <row r="9048" spans="16:26" x14ac:dyDescent="0.25">
      <c r="P9048" s="3"/>
      <c r="V9048" s="1"/>
      <c r="Y9048" s="4"/>
      <c r="Z9048" s="5"/>
    </row>
    <row r="9049" spans="16:26" x14ac:dyDescent="0.25">
      <c r="P9049" s="3"/>
      <c r="V9049" s="1"/>
      <c r="Y9049" s="4"/>
      <c r="Z9049" s="5"/>
    </row>
    <row r="9050" spans="16:26" x14ac:dyDescent="0.25">
      <c r="P9050" s="3"/>
      <c r="V9050" s="1"/>
      <c r="Y9050" s="4"/>
      <c r="Z9050" s="5"/>
    </row>
    <row r="9051" spans="16:26" x14ac:dyDescent="0.25">
      <c r="P9051" s="3"/>
      <c r="V9051" s="1"/>
      <c r="Y9051" s="4"/>
      <c r="Z9051" s="5"/>
    </row>
    <row r="9052" spans="16:26" x14ac:dyDescent="0.25">
      <c r="P9052" s="3"/>
      <c r="V9052" s="1"/>
      <c r="Y9052" s="4"/>
      <c r="Z9052" s="5"/>
    </row>
    <row r="9053" spans="16:26" x14ac:dyDescent="0.25">
      <c r="P9053" s="3"/>
      <c r="V9053" s="1"/>
      <c r="Y9053" s="4"/>
      <c r="Z9053" s="5"/>
    </row>
    <row r="9054" spans="16:26" x14ac:dyDescent="0.25">
      <c r="P9054" s="3"/>
      <c r="V9054" s="1"/>
      <c r="Y9054" s="4"/>
      <c r="Z9054" s="5"/>
    </row>
    <row r="9055" spans="16:26" x14ac:dyDescent="0.25">
      <c r="P9055" s="3"/>
      <c r="V9055" s="1"/>
      <c r="Y9055" s="4"/>
      <c r="Z9055" s="5"/>
    </row>
    <row r="9056" spans="16:26" x14ac:dyDescent="0.25">
      <c r="P9056" s="3"/>
      <c r="V9056" s="1"/>
      <c r="Y9056" s="4"/>
      <c r="Z9056" s="5"/>
    </row>
    <row r="9057" spans="16:26" x14ac:dyDescent="0.25">
      <c r="P9057" s="3"/>
      <c r="V9057" s="1"/>
      <c r="Y9057" s="4"/>
      <c r="Z9057" s="5"/>
    </row>
    <row r="9058" spans="16:26" x14ac:dyDescent="0.25">
      <c r="P9058" s="3"/>
      <c r="V9058" s="1"/>
      <c r="Y9058" s="4"/>
      <c r="Z9058" s="5"/>
    </row>
    <row r="9059" spans="16:26" x14ac:dyDescent="0.25">
      <c r="P9059" s="3"/>
      <c r="V9059" s="1"/>
      <c r="Y9059" s="4"/>
      <c r="Z9059" s="5"/>
    </row>
    <row r="9060" spans="16:26" x14ac:dyDescent="0.25">
      <c r="P9060" s="3"/>
      <c r="V9060" s="1"/>
      <c r="Y9060" s="4"/>
      <c r="Z9060" s="5"/>
    </row>
    <row r="9061" spans="16:26" x14ac:dyDescent="0.25">
      <c r="P9061" s="3"/>
      <c r="V9061" s="1"/>
      <c r="Y9061" s="4"/>
      <c r="Z9061" s="5"/>
    </row>
    <row r="9062" spans="16:26" x14ac:dyDescent="0.25">
      <c r="P9062" s="3"/>
      <c r="V9062" s="1"/>
      <c r="Y9062" s="4"/>
      <c r="Z9062" s="5"/>
    </row>
    <row r="9063" spans="16:26" x14ac:dyDescent="0.25">
      <c r="P9063" s="3"/>
      <c r="V9063" s="1"/>
      <c r="Y9063" s="4"/>
      <c r="Z9063" s="5"/>
    </row>
    <row r="9064" spans="16:26" x14ac:dyDescent="0.25">
      <c r="P9064" s="3"/>
      <c r="V9064" s="1"/>
      <c r="Y9064" s="4"/>
      <c r="Z9064" s="5"/>
    </row>
    <row r="9065" spans="16:26" x14ac:dyDescent="0.25">
      <c r="P9065" s="3"/>
      <c r="V9065" s="1"/>
      <c r="Y9065" s="4"/>
      <c r="Z9065" s="5"/>
    </row>
    <row r="9066" spans="16:26" x14ac:dyDescent="0.25">
      <c r="P9066" s="3"/>
      <c r="V9066" s="1"/>
      <c r="Y9066" s="4"/>
      <c r="Z9066" s="5"/>
    </row>
    <row r="9067" spans="16:26" x14ac:dyDescent="0.25">
      <c r="P9067" s="3"/>
      <c r="V9067" s="1"/>
      <c r="Y9067" s="4"/>
      <c r="Z9067" s="5"/>
    </row>
    <row r="9068" spans="16:26" x14ac:dyDescent="0.25">
      <c r="P9068" s="3"/>
      <c r="V9068" s="1"/>
      <c r="Y9068" s="4"/>
      <c r="Z9068" s="5"/>
    </row>
    <row r="9069" spans="16:26" x14ac:dyDescent="0.25">
      <c r="P9069" s="3"/>
      <c r="V9069" s="1"/>
      <c r="Y9069" s="4"/>
      <c r="Z9069" s="5"/>
    </row>
    <row r="9070" spans="16:26" x14ac:dyDescent="0.25">
      <c r="P9070" s="3"/>
      <c r="V9070" s="1"/>
      <c r="Y9070" s="4"/>
      <c r="Z9070" s="5"/>
    </row>
    <row r="9071" spans="16:26" x14ac:dyDescent="0.25">
      <c r="P9071" s="3"/>
      <c r="V9071" s="1"/>
      <c r="Y9071" s="4"/>
      <c r="Z9071" s="5"/>
    </row>
    <row r="9072" spans="16:26" x14ac:dyDescent="0.25">
      <c r="P9072" s="3"/>
      <c r="V9072" s="1"/>
      <c r="Y9072" s="4"/>
      <c r="Z9072" s="5"/>
    </row>
    <row r="9073" spans="16:26" x14ac:dyDescent="0.25">
      <c r="P9073" s="3"/>
      <c r="V9073" s="1"/>
      <c r="Y9073" s="4"/>
      <c r="Z9073" s="5"/>
    </row>
    <row r="9074" spans="16:26" x14ac:dyDescent="0.25">
      <c r="P9074" s="3"/>
      <c r="V9074" s="1"/>
      <c r="Y9074" s="4"/>
      <c r="Z9074" s="5"/>
    </row>
    <row r="9075" spans="16:26" x14ac:dyDescent="0.25">
      <c r="P9075" s="3"/>
      <c r="V9075" s="1"/>
      <c r="Y9075" s="4"/>
      <c r="Z9075" s="5"/>
    </row>
    <row r="9076" spans="16:26" x14ac:dyDescent="0.25">
      <c r="P9076" s="3"/>
      <c r="V9076" s="1"/>
      <c r="Y9076" s="4"/>
      <c r="Z9076" s="5"/>
    </row>
    <row r="9077" spans="16:26" x14ac:dyDescent="0.25">
      <c r="P9077" s="3"/>
      <c r="V9077" s="1"/>
      <c r="Y9077" s="4"/>
      <c r="Z9077" s="5"/>
    </row>
    <row r="9078" spans="16:26" x14ac:dyDescent="0.25">
      <c r="P9078" s="3"/>
      <c r="V9078" s="1"/>
      <c r="Y9078" s="4"/>
      <c r="Z9078" s="5"/>
    </row>
    <row r="9079" spans="16:26" x14ac:dyDescent="0.25">
      <c r="P9079" s="3"/>
      <c r="V9079" s="1"/>
      <c r="Y9079" s="4"/>
      <c r="Z9079" s="5"/>
    </row>
    <row r="9080" spans="16:26" x14ac:dyDescent="0.25">
      <c r="P9080" s="3"/>
      <c r="V9080" s="1"/>
      <c r="Y9080" s="4"/>
      <c r="Z9080" s="5"/>
    </row>
    <row r="9081" spans="16:26" x14ac:dyDescent="0.25">
      <c r="P9081" s="3"/>
      <c r="V9081" s="1"/>
      <c r="Y9081" s="4"/>
      <c r="Z9081" s="5"/>
    </row>
    <row r="9082" spans="16:26" x14ac:dyDescent="0.25">
      <c r="P9082" s="3"/>
      <c r="V9082" s="1"/>
      <c r="Y9082" s="4"/>
      <c r="Z9082" s="5"/>
    </row>
    <row r="9083" spans="16:26" x14ac:dyDescent="0.25">
      <c r="P9083" s="3"/>
      <c r="V9083" s="1"/>
      <c r="Y9083" s="4"/>
      <c r="Z9083" s="5"/>
    </row>
    <row r="9084" spans="16:26" x14ac:dyDescent="0.25">
      <c r="P9084" s="3"/>
      <c r="V9084" s="1"/>
      <c r="Y9084" s="4"/>
      <c r="Z9084" s="5"/>
    </row>
    <row r="9085" spans="16:26" x14ac:dyDescent="0.25">
      <c r="P9085" s="3"/>
      <c r="V9085" s="1"/>
      <c r="Y9085" s="4"/>
      <c r="Z9085" s="5"/>
    </row>
    <row r="9086" spans="16:26" x14ac:dyDescent="0.25">
      <c r="P9086" s="3"/>
      <c r="V9086" s="1"/>
      <c r="Y9086" s="4"/>
      <c r="Z9086" s="5"/>
    </row>
    <row r="9087" spans="16:26" x14ac:dyDescent="0.25">
      <c r="P9087" s="3"/>
      <c r="V9087" s="1"/>
      <c r="Y9087" s="4"/>
      <c r="Z9087" s="5"/>
    </row>
    <row r="9088" spans="16:26" x14ac:dyDescent="0.25">
      <c r="P9088" s="3"/>
      <c r="V9088" s="1"/>
      <c r="Y9088" s="4"/>
      <c r="Z9088" s="5"/>
    </row>
    <row r="9089" spans="16:26" x14ac:dyDescent="0.25">
      <c r="P9089" s="3"/>
      <c r="V9089" s="1"/>
      <c r="Y9089" s="4"/>
      <c r="Z9089" s="5"/>
    </row>
    <row r="9090" spans="16:26" x14ac:dyDescent="0.25">
      <c r="P9090" s="3"/>
      <c r="V9090" s="1"/>
      <c r="Y9090" s="4"/>
      <c r="Z9090" s="5"/>
    </row>
    <row r="9091" spans="16:26" x14ac:dyDescent="0.25">
      <c r="P9091" s="3"/>
      <c r="V9091" s="1"/>
      <c r="Y9091" s="4"/>
      <c r="Z9091" s="5"/>
    </row>
    <row r="9092" spans="16:26" x14ac:dyDescent="0.25">
      <c r="P9092" s="3"/>
      <c r="V9092" s="1"/>
      <c r="Y9092" s="4"/>
      <c r="Z9092" s="5"/>
    </row>
    <row r="9093" spans="16:26" x14ac:dyDescent="0.25">
      <c r="P9093" s="3"/>
      <c r="V9093" s="1"/>
      <c r="Y9093" s="4"/>
      <c r="Z9093" s="5"/>
    </row>
    <row r="9094" spans="16:26" x14ac:dyDescent="0.25">
      <c r="P9094" s="3"/>
      <c r="V9094" s="1"/>
      <c r="Y9094" s="4"/>
      <c r="Z9094" s="5"/>
    </row>
    <row r="9095" spans="16:26" x14ac:dyDescent="0.25">
      <c r="P9095" s="3"/>
      <c r="V9095" s="1"/>
      <c r="Y9095" s="4"/>
      <c r="Z9095" s="5"/>
    </row>
    <row r="9096" spans="16:26" x14ac:dyDescent="0.25">
      <c r="P9096" s="3"/>
      <c r="V9096" s="1"/>
      <c r="Y9096" s="4"/>
      <c r="Z9096" s="5"/>
    </row>
    <row r="9097" spans="16:26" x14ac:dyDescent="0.25">
      <c r="P9097" s="3"/>
      <c r="V9097" s="1"/>
      <c r="Y9097" s="4"/>
      <c r="Z9097" s="5"/>
    </row>
    <row r="9098" spans="16:26" x14ac:dyDescent="0.25">
      <c r="P9098" s="3"/>
      <c r="V9098" s="1"/>
      <c r="Y9098" s="4"/>
      <c r="Z9098" s="5"/>
    </row>
    <row r="9099" spans="16:26" x14ac:dyDescent="0.25">
      <c r="P9099" s="3"/>
      <c r="V9099" s="1"/>
      <c r="Y9099" s="4"/>
      <c r="Z9099" s="5"/>
    </row>
    <row r="9100" spans="16:26" x14ac:dyDescent="0.25">
      <c r="P9100" s="3"/>
      <c r="V9100" s="1"/>
      <c r="Y9100" s="4"/>
      <c r="Z9100" s="5"/>
    </row>
    <row r="9101" spans="16:26" x14ac:dyDescent="0.25">
      <c r="P9101" s="3"/>
      <c r="V9101" s="1"/>
      <c r="Y9101" s="4"/>
      <c r="Z9101" s="5"/>
    </row>
    <row r="9102" spans="16:26" x14ac:dyDescent="0.25">
      <c r="P9102" s="3"/>
      <c r="V9102" s="1"/>
      <c r="Y9102" s="4"/>
      <c r="Z9102" s="5"/>
    </row>
    <row r="9103" spans="16:26" x14ac:dyDescent="0.25">
      <c r="P9103" s="3"/>
      <c r="V9103" s="1"/>
      <c r="Y9103" s="4"/>
      <c r="Z9103" s="5"/>
    </row>
    <row r="9104" spans="16:26" x14ac:dyDescent="0.25">
      <c r="P9104" s="3"/>
      <c r="V9104" s="1"/>
      <c r="Y9104" s="4"/>
      <c r="Z9104" s="5"/>
    </row>
    <row r="9105" spans="16:26" x14ac:dyDescent="0.25">
      <c r="P9105" s="3"/>
      <c r="V9105" s="1"/>
      <c r="Y9105" s="4"/>
      <c r="Z9105" s="5"/>
    </row>
    <row r="9106" spans="16:26" x14ac:dyDescent="0.25">
      <c r="P9106" s="3"/>
      <c r="V9106" s="1"/>
      <c r="Y9106" s="4"/>
      <c r="Z9106" s="5"/>
    </row>
    <row r="9107" spans="16:26" x14ac:dyDescent="0.25">
      <c r="P9107" s="3"/>
      <c r="V9107" s="1"/>
      <c r="Y9107" s="4"/>
      <c r="Z9107" s="5"/>
    </row>
    <row r="9108" spans="16:26" x14ac:dyDescent="0.25">
      <c r="P9108" s="3"/>
      <c r="V9108" s="1"/>
      <c r="Y9108" s="4"/>
      <c r="Z9108" s="5"/>
    </row>
    <row r="9109" spans="16:26" x14ac:dyDescent="0.25">
      <c r="P9109" s="3"/>
      <c r="V9109" s="1"/>
      <c r="Y9109" s="4"/>
      <c r="Z9109" s="5"/>
    </row>
    <row r="9110" spans="16:26" x14ac:dyDescent="0.25">
      <c r="P9110" s="3"/>
      <c r="V9110" s="1"/>
      <c r="Y9110" s="4"/>
      <c r="Z9110" s="5"/>
    </row>
    <row r="9111" spans="16:26" x14ac:dyDescent="0.25">
      <c r="P9111" s="3"/>
      <c r="V9111" s="1"/>
      <c r="Y9111" s="4"/>
      <c r="Z9111" s="5"/>
    </row>
    <row r="9112" spans="16:26" x14ac:dyDescent="0.25">
      <c r="P9112" s="3"/>
      <c r="V9112" s="1"/>
      <c r="Y9112" s="4"/>
      <c r="Z9112" s="5"/>
    </row>
    <row r="9113" spans="16:26" x14ac:dyDescent="0.25">
      <c r="P9113" s="3"/>
      <c r="V9113" s="1"/>
      <c r="Y9113" s="4"/>
      <c r="Z9113" s="5"/>
    </row>
    <row r="9114" spans="16:26" x14ac:dyDescent="0.25">
      <c r="P9114" s="3"/>
      <c r="V9114" s="1"/>
      <c r="Y9114" s="4"/>
      <c r="Z9114" s="5"/>
    </row>
    <row r="9115" spans="16:26" x14ac:dyDescent="0.25">
      <c r="P9115" s="3"/>
      <c r="V9115" s="1"/>
      <c r="Y9115" s="4"/>
      <c r="Z9115" s="5"/>
    </row>
    <row r="9116" spans="16:26" x14ac:dyDescent="0.25">
      <c r="P9116" s="3"/>
      <c r="V9116" s="1"/>
      <c r="Y9116" s="4"/>
      <c r="Z9116" s="5"/>
    </row>
    <row r="9117" spans="16:26" x14ac:dyDescent="0.25">
      <c r="P9117" s="3"/>
      <c r="V9117" s="1"/>
      <c r="Y9117" s="4"/>
      <c r="Z9117" s="5"/>
    </row>
    <row r="9118" spans="16:26" x14ac:dyDescent="0.25">
      <c r="P9118" s="3"/>
      <c r="V9118" s="1"/>
      <c r="Y9118" s="4"/>
      <c r="Z9118" s="5"/>
    </row>
    <row r="9119" spans="16:26" x14ac:dyDescent="0.25">
      <c r="P9119" s="3"/>
      <c r="V9119" s="1"/>
      <c r="Y9119" s="4"/>
      <c r="Z9119" s="5"/>
    </row>
    <row r="9120" spans="16:26" x14ac:dyDescent="0.25">
      <c r="P9120" s="3"/>
      <c r="V9120" s="1"/>
      <c r="Y9120" s="4"/>
      <c r="Z9120" s="5"/>
    </row>
    <row r="9121" spans="16:26" x14ac:dyDescent="0.25">
      <c r="P9121" s="3"/>
      <c r="V9121" s="1"/>
      <c r="Y9121" s="4"/>
      <c r="Z9121" s="5"/>
    </row>
    <row r="9122" spans="16:26" x14ac:dyDescent="0.25">
      <c r="P9122" s="3"/>
      <c r="V9122" s="1"/>
      <c r="Y9122" s="4"/>
      <c r="Z9122" s="5"/>
    </row>
    <row r="9123" spans="16:26" x14ac:dyDescent="0.25">
      <c r="P9123" s="3"/>
      <c r="V9123" s="1"/>
      <c r="Y9123" s="4"/>
      <c r="Z9123" s="5"/>
    </row>
    <row r="9124" spans="16:26" x14ac:dyDescent="0.25">
      <c r="P9124" s="3"/>
      <c r="V9124" s="1"/>
      <c r="Y9124" s="4"/>
      <c r="Z9124" s="5"/>
    </row>
    <row r="9125" spans="16:26" x14ac:dyDescent="0.25">
      <c r="P9125" s="3"/>
      <c r="V9125" s="1"/>
      <c r="Y9125" s="4"/>
      <c r="Z9125" s="5"/>
    </row>
    <row r="9126" spans="16:26" x14ac:dyDescent="0.25">
      <c r="P9126" s="3"/>
      <c r="V9126" s="1"/>
      <c r="Y9126" s="4"/>
      <c r="Z9126" s="5"/>
    </row>
    <row r="9127" spans="16:26" x14ac:dyDescent="0.25">
      <c r="P9127" s="3"/>
      <c r="V9127" s="1"/>
      <c r="Y9127" s="4"/>
      <c r="Z9127" s="5"/>
    </row>
    <row r="9128" spans="16:26" x14ac:dyDescent="0.25">
      <c r="P9128" s="3"/>
      <c r="V9128" s="1"/>
      <c r="Y9128" s="4"/>
      <c r="Z9128" s="5"/>
    </row>
    <row r="9129" spans="16:26" x14ac:dyDescent="0.25">
      <c r="P9129" s="3"/>
      <c r="V9129" s="1"/>
      <c r="Y9129" s="4"/>
      <c r="Z9129" s="5"/>
    </row>
    <row r="9130" spans="16:26" x14ac:dyDescent="0.25">
      <c r="P9130" s="3"/>
      <c r="V9130" s="1"/>
      <c r="Y9130" s="4"/>
      <c r="Z9130" s="5"/>
    </row>
    <row r="9131" spans="16:26" x14ac:dyDescent="0.25">
      <c r="P9131" s="3"/>
      <c r="V9131" s="1"/>
      <c r="Y9131" s="4"/>
      <c r="Z9131" s="5"/>
    </row>
    <row r="9132" spans="16:26" x14ac:dyDescent="0.25">
      <c r="P9132" s="3"/>
      <c r="V9132" s="1"/>
      <c r="Y9132" s="4"/>
      <c r="Z9132" s="5"/>
    </row>
    <row r="9133" spans="16:26" x14ac:dyDescent="0.25">
      <c r="P9133" s="3"/>
      <c r="V9133" s="1"/>
      <c r="Y9133" s="4"/>
      <c r="Z9133" s="5"/>
    </row>
    <row r="9134" spans="16:26" x14ac:dyDescent="0.25">
      <c r="P9134" s="3"/>
      <c r="V9134" s="1"/>
      <c r="Y9134" s="4"/>
      <c r="Z9134" s="5"/>
    </row>
    <row r="9135" spans="16:26" x14ac:dyDescent="0.25">
      <c r="P9135" s="3"/>
      <c r="V9135" s="1"/>
      <c r="Y9135" s="4"/>
      <c r="Z9135" s="5"/>
    </row>
    <row r="9136" spans="16:26" x14ac:dyDescent="0.25">
      <c r="P9136" s="3"/>
      <c r="V9136" s="1"/>
      <c r="Y9136" s="4"/>
      <c r="Z9136" s="5"/>
    </row>
    <row r="9137" spans="16:26" x14ac:dyDescent="0.25">
      <c r="P9137" s="3"/>
      <c r="V9137" s="1"/>
      <c r="Y9137" s="4"/>
      <c r="Z9137" s="5"/>
    </row>
    <row r="9138" spans="16:26" x14ac:dyDescent="0.25">
      <c r="P9138" s="3"/>
      <c r="V9138" s="1"/>
      <c r="Y9138" s="4"/>
      <c r="Z9138" s="5"/>
    </row>
    <row r="9139" spans="16:26" x14ac:dyDescent="0.25">
      <c r="P9139" s="3"/>
      <c r="V9139" s="1"/>
      <c r="Y9139" s="4"/>
      <c r="Z9139" s="5"/>
    </row>
    <row r="9140" spans="16:26" x14ac:dyDescent="0.25">
      <c r="P9140" s="3"/>
      <c r="V9140" s="1"/>
      <c r="Y9140" s="4"/>
      <c r="Z9140" s="5"/>
    </row>
    <row r="9141" spans="16:26" x14ac:dyDescent="0.25">
      <c r="P9141" s="3"/>
      <c r="V9141" s="1"/>
      <c r="Y9141" s="4"/>
      <c r="Z9141" s="5"/>
    </row>
    <row r="9142" spans="16:26" x14ac:dyDescent="0.25">
      <c r="P9142" s="3"/>
      <c r="V9142" s="1"/>
      <c r="Y9142" s="4"/>
      <c r="Z9142" s="5"/>
    </row>
    <row r="9143" spans="16:26" x14ac:dyDescent="0.25">
      <c r="P9143" s="3"/>
      <c r="V9143" s="1"/>
      <c r="Y9143" s="4"/>
      <c r="Z9143" s="5"/>
    </row>
    <row r="9144" spans="16:26" x14ac:dyDescent="0.25">
      <c r="P9144" s="3"/>
      <c r="V9144" s="1"/>
      <c r="Y9144" s="4"/>
      <c r="Z9144" s="5"/>
    </row>
    <row r="9145" spans="16:26" x14ac:dyDescent="0.25">
      <c r="P9145" s="3"/>
      <c r="V9145" s="1"/>
      <c r="Y9145" s="4"/>
      <c r="Z9145" s="5"/>
    </row>
    <row r="9146" spans="16:26" x14ac:dyDescent="0.25">
      <c r="P9146" s="3"/>
      <c r="V9146" s="1"/>
      <c r="Y9146" s="4"/>
      <c r="Z9146" s="5"/>
    </row>
    <row r="9147" spans="16:26" x14ac:dyDescent="0.25">
      <c r="P9147" s="3"/>
      <c r="V9147" s="1"/>
      <c r="Y9147" s="4"/>
      <c r="Z9147" s="5"/>
    </row>
    <row r="9148" spans="16:26" x14ac:dyDescent="0.25">
      <c r="P9148" s="3"/>
      <c r="V9148" s="1"/>
      <c r="Y9148" s="4"/>
      <c r="Z9148" s="5"/>
    </row>
    <row r="9149" spans="16:26" x14ac:dyDescent="0.25">
      <c r="P9149" s="3"/>
      <c r="V9149" s="1"/>
      <c r="Y9149" s="4"/>
      <c r="Z9149" s="5"/>
    </row>
    <row r="9150" spans="16:26" x14ac:dyDescent="0.25">
      <c r="P9150" s="3"/>
      <c r="V9150" s="1"/>
      <c r="Y9150" s="4"/>
      <c r="Z9150" s="5"/>
    </row>
    <row r="9151" spans="16:26" x14ac:dyDescent="0.25">
      <c r="P9151" s="3"/>
      <c r="V9151" s="1"/>
      <c r="Y9151" s="4"/>
      <c r="Z9151" s="5"/>
    </row>
    <row r="9152" spans="16:26" x14ac:dyDescent="0.25">
      <c r="P9152" s="3"/>
      <c r="V9152" s="1"/>
      <c r="Y9152" s="4"/>
      <c r="Z9152" s="5"/>
    </row>
    <row r="9153" spans="16:26" x14ac:dyDescent="0.25">
      <c r="P9153" s="3"/>
      <c r="V9153" s="1"/>
      <c r="Y9153" s="4"/>
      <c r="Z9153" s="5"/>
    </row>
    <row r="9154" spans="16:26" x14ac:dyDescent="0.25">
      <c r="P9154" s="3"/>
      <c r="V9154" s="1"/>
      <c r="Y9154" s="4"/>
      <c r="Z9154" s="5"/>
    </row>
    <row r="9155" spans="16:26" x14ac:dyDescent="0.25">
      <c r="P9155" s="3"/>
      <c r="V9155" s="1"/>
      <c r="Y9155" s="4"/>
      <c r="Z9155" s="5"/>
    </row>
    <row r="9156" spans="16:26" x14ac:dyDescent="0.25">
      <c r="P9156" s="3"/>
      <c r="V9156" s="1"/>
      <c r="Y9156" s="4"/>
      <c r="Z9156" s="5"/>
    </row>
    <row r="9157" spans="16:26" x14ac:dyDescent="0.25">
      <c r="P9157" s="3"/>
      <c r="V9157" s="1"/>
      <c r="Y9157" s="4"/>
      <c r="Z9157" s="5"/>
    </row>
    <row r="9158" spans="16:26" x14ac:dyDescent="0.25">
      <c r="P9158" s="3"/>
      <c r="V9158" s="1"/>
      <c r="Y9158" s="4"/>
      <c r="Z9158" s="5"/>
    </row>
    <row r="9159" spans="16:26" x14ac:dyDescent="0.25">
      <c r="P9159" s="3"/>
      <c r="V9159" s="1"/>
      <c r="Y9159" s="4"/>
      <c r="Z9159" s="5"/>
    </row>
    <row r="9160" spans="16:26" x14ac:dyDescent="0.25">
      <c r="P9160" s="3"/>
      <c r="V9160" s="1"/>
      <c r="Y9160" s="4"/>
      <c r="Z9160" s="5"/>
    </row>
    <row r="9161" spans="16:26" x14ac:dyDescent="0.25">
      <c r="P9161" s="3"/>
      <c r="V9161" s="1"/>
      <c r="Y9161" s="4"/>
      <c r="Z9161" s="5"/>
    </row>
    <row r="9162" spans="16:26" x14ac:dyDescent="0.25">
      <c r="P9162" s="3"/>
      <c r="V9162" s="1"/>
      <c r="Y9162" s="4"/>
      <c r="Z9162" s="5"/>
    </row>
    <row r="9163" spans="16:26" x14ac:dyDescent="0.25">
      <c r="P9163" s="3"/>
      <c r="V9163" s="1"/>
      <c r="Y9163" s="4"/>
      <c r="Z9163" s="5"/>
    </row>
    <row r="9164" spans="16:26" x14ac:dyDescent="0.25">
      <c r="P9164" s="3"/>
      <c r="V9164" s="1"/>
      <c r="Y9164" s="4"/>
      <c r="Z9164" s="5"/>
    </row>
    <row r="9165" spans="16:26" x14ac:dyDescent="0.25">
      <c r="P9165" s="3"/>
      <c r="V9165" s="1"/>
      <c r="Y9165" s="4"/>
      <c r="Z9165" s="5"/>
    </row>
    <row r="9166" spans="16:26" x14ac:dyDescent="0.25">
      <c r="P9166" s="3"/>
      <c r="V9166" s="1"/>
      <c r="Y9166" s="4"/>
      <c r="Z9166" s="5"/>
    </row>
    <row r="9167" spans="16:26" x14ac:dyDescent="0.25">
      <c r="P9167" s="3"/>
      <c r="V9167" s="1"/>
      <c r="Y9167" s="4"/>
      <c r="Z9167" s="5"/>
    </row>
    <row r="9168" spans="16:26" x14ac:dyDescent="0.25">
      <c r="P9168" s="3"/>
      <c r="V9168" s="1"/>
      <c r="Y9168" s="4"/>
      <c r="Z9168" s="5"/>
    </row>
    <row r="9169" spans="16:26" x14ac:dyDescent="0.25">
      <c r="P9169" s="3"/>
      <c r="V9169" s="1"/>
      <c r="Y9169" s="4"/>
      <c r="Z9169" s="5"/>
    </row>
    <row r="9170" spans="16:26" x14ac:dyDescent="0.25">
      <c r="P9170" s="3"/>
      <c r="V9170" s="1"/>
      <c r="Y9170" s="4"/>
      <c r="Z9170" s="5"/>
    </row>
    <row r="9171" spans="16:26" x14ac:dyDescent="0.25">
      <c r="P9171" s="3"/>
      <c r="V9171" s="1"/>
      <c r="Y9171" s="4"/>
      <c r="Z9171" s="5"/>
    </row>
    <row r="9172" spans="16:26" x14ac:dyDescent="0.25">
      <c r="P9172" s="3"/>
      <c r="V9172" s="1"/>
      <c r="Y9172" s="4"/>
      <c r="Z9172" s="5"/>
    </row>
    <row r="9173" spans="16:26" x14ac:dyDescent="0.25">
      <c r="P9173" s="3"/>
      <c r="V9173" s="1"/>
      <c r="Y9173" s="4"/>
      <c r="Z9173" s="5"/>
    </row>
    <row r="9174" spans="16:26" x14ac:dyDescent="0.25">
      <c r="P9174" s="3"/>
      <c r="V9174" s="1"/>
      <c r="Y9174" s="4"/>
      <c r="Z9174" s="5"/>
    </row>
    <row r="9175" spans="16:26" x14ac:dyDescent="0.25">
      <c r="P9175" s="3"/>
      <c r="V9175" s="1"/>
      <c r="Y9175" s="4"/>
      <c r="Z9175" s="5"/>
    </row>
    <row r="9176" spans="16:26" x14ac:dyDescent="0.25">
      <c r="P9176" s="3"/>
      <c r="V9176" s="1"/>
      <c r="Y9176" s="4"/>
      <c r="Z9176" s="5"/>
    </row>
    <row r="9177" spans="16:26" x14ac:dyDescent="0.25">
      <c r="P9177" s="3"/>
      <c r="V9177" s="1"/>
      <c r="Y9177" s="4"/>
      <c r="Z9177" s="5"/>
    </row>
    <row r="9178" spans="16:26" x14ac:dyDescent="0.25">
      <c r="P9178" s="3"/>
      <c r="V9178" s="1"/>
      <c r="Y9178" s="4"/>
      <c r="Z9178" s="5"/>
    </row>
    <row r="9179" spans="16:26" x14ac:dyDescent="0.25">
      <c r="P9179" s="3"/>
      <c r="V9179" s="1"/>
      <c r="Y9179" s="4"/>
      <c r="Z9179" s="5"/>
    </row>
    <row r="9180" spans="16:26" x14ac:dyDescent="0.25">
      <c r="P9180" s="3"/>
      <c r="V9180" s="1"/>
      <c r="Y9180" s="4"/>
      <c r="Z9180" s="5"/>
    </row>
    <row r="9181" spans="16:26" x14ac:dyDescent="0.25">
      <c r="P9181" s="3"/>
      <c r="V9181" s="1"/>
      <c r="Y9181" s="4"/>
      <c r="Z9181" s="5"/>
    </row>
    <row r="9182" spans="16:26" x14ac:dyDescent="0.25">
      <c r="P9182" s="3"/>
      <c r="V9182" s="1"/>
      <c r="Y9182" s="4"/>
      <c r="Z9182" s="5"/>
    </row>
    <row r="9183" spans="16:26" x14ac:dyDescent="0.25">
      <c r="P9183" s="3"/>
      <c r="V9183" s="1"/>
      <c r="Y9183" s="4"/>
      <c r="Z9183" s="5"/>
    </row>
    <row r="9184" spans="16:26" x14ac:dyDescent="0.25">
      <c r="P9184" s="3"/>
      <c r="V9184" s="1"/>
      <c r="Y9184" s="4"/>
      <c r="Z9184" s="5"/>
    </row>
    <row r="9185" spans="16:26" x14ac:dyDescent="0.25">
      <c r="P9185" s="3"/>
      <c r="V9185" s="1"/>
      <c r="Y9185" s="4"/>
      <c r="Z9185" s="5"/>
    </row>
    <row r="9186" spans="16:26" x14ac:dyDescent="0.25">
      <c r="P9186" s="3"/>
      <c r="V9186" s="1"/>
      <c r="Y9186" s="4"/>
      <c r="Z9186" s="5"/>
    </row>
    <row r="9187" spans="16:26" x14ac:dyDescent="0.25">
      <c r="P9187" s="3"/>
      <c r="V9187" s="1"/>
      <c r="Y9187" s="4"/>
      <c r="Z9187" s="5"/>
    </row>
    <row r="9188" spans="16:26" x14ac:dyDescent="0.25">
      <c r="P9188" s="3"/>
      <c r="V9188" s="1"/>
      <c r="Y9188" s="4"/>
      <c r="Z9188" s="5"/>
    </row>
    <row r="9189" spans="16:26" x14ac:dyDescent="0.25">
      <c r="P9189" s="3"/>
      <c r="V9189" s="1"/>
      <c r="Y9189" s="4"/>
      <c r="Z9189" s="5"/>
    </row>
    <row r="9190" spans="16:26" x14ac:dyDescent="0.25">
      <c r="P9190" s="3"/>
      <c r="V9190" s="1"/>
      <c r="Y9190" s="4"/>
      <c r="Z9190" s="5"/>
    </row>
    <row r="9191" spans="16:26" x14ac:dyDescent="0.25">
      <c r="P9191" s="3"/>
      <c r="V9191" s="1"/>
      <c r="Y9191" s="4"/>
      <c r="Z9191" s="5"/>
    </row>
    <row r="9192" spans="16:26" x14ac:dyDescent="0.25">
      <c r="P9192" s="3"/>
      <c r="V9192" s="1"/>
      <c r="Y9192" s="4"/>
      <c r="Z9192" s="5"/>
    </row>
    <row r="9193" spans="16:26" x14ac:dyDescent="0.25">
      <c r="P9193" s="3"/>
      <c r="V9193" s="1"/>
      <c r="Y9193" s="4"/>
      <c r="Z9193" s="5"/>
    </row>
    <row r="9194" spans="16:26" x14ac:dyDescent="0.25">
      <c r="P9194" s="3"/>
      <c r="V9194" s="1"/>
      <c r="Y9194" s="4"/>
      <c r="Z9194" s="5"/>
    </row>
    <row r="9195" spans="16:26" x14ac:dyDescent="0.25">
      <c r="P9195" s="3"/>
      <c r="V9195" s="1"/>
      <c r="Y9195" s="4"/>
      <c r="Z9195" s="5"/>
    </row>
    <row r="9196" spans="16:26" x14ac:dyDescent="0.25">
      <c r="P9196" s="3"/>
      <c r="V9196" s="1"/>
      <c r="Y9196" s="4"/>
      <c r="Z9196" s="5"/>
    </row>
    <row r="9197" spans="16:26" x14ac:dyDescent="0.25">
      <c r="P9197" s="3"/>
      <c r="V9197" s="1"/>
      <c r="Y9197" s="4"/>
      <c r="Z9197" s="5"/>
    </row>
    <row r="9198" spans="16:26" x14ac:dyDescent="0.25">
      <c r="P9198" s="3"/>
      <c r="V9198" s="1"/>
      <c r="Y9198" s="4"/>
      <c r="Z9198" s="5"/>
    </row>
    <row r="9199" spans="16:26" x14ac:dyDescent="0.25">
      <c r="P9199" s="3"/>
      <c r="V9199" s="1"/>
      <c r="Y9199" s="4"/>
      <c r="Z9199" s="5"/>
    </row>
    <row r="9200" spans="16:26" x14ac:dyDescent="0.25">
      <c r="P9200" s="3"/>
      <c r="V9200" s="1"/>
      <c r="Y9200" s="4"/>
      <c r="Z9200" s="5"/>
    </row>
    <row r="9201" spans="16:26" x14ac:dyDescent="0.25">
      <c r="P9201" s="3"/>
      <c r="V9201" s="1"/>
      <c r="Y9201" s="4"/>
      <c r="Z9201" s="5"/>
    </row>
    <row r="9202" spans="16:26" x14ac:dyDescent="0.25">
      <c r="P9202" s="3"/>
      <c r="V9202" s="1"/>
      <c r="Y9202" s="4"/>
      <c r="Z9202" s="5"/>
    </row>
    <row r="9203" spans="16:26" x14ac:dyDescent="0.25">
      <c r="P9203" s="3"/>
      <c r="V9203" s="1"/>
      <c r="Y9203" s="4"/>
      <c r="Z9203" s="5"/>
    </row>
    <row r="9204" spans="16:26" x14ac:dyDescent="0.25">
      <c r="P9204" s="3"/>
      <c r="V9204" s="1"/>
      <c r="Y9204" s="4"/>
      <c r="Z9204" s="5"/>
    </row>
    <row r="9205" spans="16:26" x14ac:dyDescent="0.25">
      <c r="P9205" s="3"/>
      <c r="V9205" s="1"/>
      <c r="Y9205" s="4"/>
      <c r="Z9205" s="5"/>
    </row>
    <row r="9206" spans="16:26" x14ac:dyDescent="0.25">
      <c r="P9206" s="3"/>
      <c r="V9206" s="1"/>
      <c r="Y9206" s="4"/>
      <c r="Z9206" s="5"/>
    </row>
    <row r="9207" spans="16:26" x14ac:dyDescent="0.25">
      <c r="P9207" s="3"/>
      <c r="V9207" s="1"/>
      <c r="Y9207" s="4"/>
      <c r="Z9207" s="5"/>
    </row>
    <row r="9208" spans="16:26" x14ac:dyDescent="0.25">
      <c r="P9208" s="3"/>
      <c r="V9208" s="1"/>
      <c r="Y9208" s="4"/>
      <c r="Z9208" s="5"/>
    </row>
    <row r="9209" spans="16:26" x14ac:dyDescent="0.25">
      <c r="P9209" s="3"/>
      <c r="V9209" s="1"/>
      <c r="Y9209" s="4"/>
      <c r="Z9209" s="5"/>
    </row>
    <row r="9210" spans="16:26" x14ac:dyDescent="0.25">
      <c r="P9210" s="3"/>
      <c r="V9210" s="1"/>
      <c r="Y9210" s="4"/>
      <c r="Z9210" s="5"/>
    </row>
    <row r="9211" spans="16:26" x14ac:dyDescent="0.25">
      <c r="P9211" s="3"/>
      <c r="V9211" s="1"/>
      <c r="Y9211" s="4"/>
      <c r="Z9211" s="5"/>
    </row>
    <row r="9212" spans="16:26" x14ac:dyDescent="0.25">
      <c r="P9212" s="3"/>
      <c r="V9212" s="1"/>
      <c r="Y9212" s="4"/>
      <c r="Z9212" s="5"/>
    </row>
    <row r="9213" spans="16:26" x14ac:dyDescent="0.25">
      <c r="P9213" s="3"/>
      <c r="V9213" s="1"/>
      <c r="Y9213" s="4"/>
      <c r="Z9213" s="5"/>
    </row>
    <row r="9214" spans="16:26" x14ac:dyDescent="0.25">
      <c r="P9214" s="3"/>
      <c r="V9214" s="1"/>
      <c r="Y9214" s="4"/>
      <c r="Z9214" s="5"/>
    </row>
    <row r="9215" spans="16:26" x14ac:dyDescent="0.25">
      <c r="P9215" s="3"/>
      <c r="V9215" s="1"/>
      <c r="Y9215" s="4"/>
      <c r="Z9215" s="5"/>
    </row>
    <row r="9216" spans="16:26" x14ac:dyDescent="0.25">
      <c r="P9216" s="3"/>
      <c r="V9216" s="1"/>
      <c r="Y9216" s="4"/>
      <c r="Z9216" s="5"/>
    </row>
    <row r="9217" spans="16:26" x14ac:dyDescent="0.25">
      <c r="P9217" s="3"/>
      <c r="V9217" s="1"/>
      <c r="Y9217" s="4"/>
      <c r="Z9217" s="5"/>
    </row>
    <row r="9218" spans="16:26" x14ac:dyDescent="0.25">
      <c r="P9218" s="3"/>
      <c r="V9218" s="1"/>
      <c r="Y9218" s="4"/>
      <c r="Z9218" s="5"/>
    </row>
    <row r="9219" spans="16:26" x14ac:dyDescent="0.25">
      <c r="P9219" s="3"/>
      <c r="V9219" s="1"/>
      <c r="Y9219" s="4"/>
      <c r="Z9219" s="5"/>
    </row>
    <row r="9220" spans="16:26" x14ac:dyDescent="0.25">
      <c r="P9220" s="3"/>
      <c r="V9220" s="1"/>
      <c r="Y9220" s="4"/>
      <c r="Z9220" s="5"/>
    </row>
    <row r="9221" spans="16:26" x14ac:dyDescent="0.25">
      <c r="P9221" s="3"/>
      <c r="V9221" s="1"/>
      <c r="Y9221" s="4"/>
      <c r="Z9221" s="5"/>
    </row>
    <row r="9222" spans="16:26" x14ac:dyDescent="0.25">
      <c r="P9222" s="3"/>
      <c r="V9222" s="1"/>
      <c r="Y9222" s="4"/>
      <c r="Z9222" s="5"/>
    </row>
    <row r="9223" spans="16:26" x14ac:dyDescent="0.25">
      <c r="P9223" s="3"/>
      <c r="V9223" s="1"/>
      <c r="Y9223" s="4"/>
      <c r="Z9223" s="5"/>
    </row>
    <row r="9224" spans="16:26" x14ac:dyDescent="0.25">
      <c r="P9224" s="3"/>
      <c r="V9224" s="1"/>
      <c r="Y9224" s="4"/>
      <c r="Z9224" s="5"/>
    </row>
    <row r="9225" spans="16:26" x14ac:dyDescent="0.25">
      <c r="P9225" s="3"/>
      <c r="V9225" s="1"/>
      <c r="Y9225" s="4"/>
      <c r="Z9225" s="5"/>
    </row>
    <row r="9226" spans="16:26" x14ac:dyDescent="0.25">
      <c r="P9226" s="3"/>
      <c r="V9226" s="1"/>
      <c r="Y9226" s="4"/>
      <c r="Z9226" s="5"/>
    </row>
    <row r="9227" spans="16:26" x14ac:dyDescent="0.25">
      <c r="P9227" s="3"/>
      <c r="V9227" s="1"/>
      <c r="Y9227" s="4"/>
      <c r="Z9227" s="5"/>
    </row>
    <row r="9228" spans="16:26" x14ac:dyDescent="0.25">
      <c r="P9228" s="3"/>
      <c r="V9228" s="1"/>
      <c r="Y9228" s="4"/>
      <c r="Z9228" s="5"/>
    </row>
    <row r="9229" spans="16:26" x14ac:dyDescent="0.25">
      <c r="P9229" s="3"/>
      <c r="V9229" s="1"/>
      <c r="Y9229" s="4"/>
      <c r="Z9229" s="5"/>
    </row>
    <row r="9230" spans="16:26" x14ac:dyDescent="0.25">
      <c r="P9230" s="3"/>
      <c r="V9230" s="1"/>
      <c r="Y9230" s="4"/>
      <c r="Z9230" s="5"/>
    </row>
    <row r="9231" spans="16:26" x14ac:dyDescent="0.25">
      <c r="P9231" s="3"/>
      <c r="V9231" s="1"/>
      <c r="Y9231" s="4"/>
      <c r="Z9231" s="5"/>
    </row>
    <row r="9232" spans="16:26" x14ac:dyDescent="0.25">
      <c r="P9232" s="3"/>
      <c r="V9232" s="1"/>
      <c r="Y9232" s="4"/>
      <c r="Z9232" s="5"/>
    </row>
    <row r="9233" spans="16:26" x14ac:dyDescent="0.25">
      <c r="P9233" s="3"/>
      <c r="V9233" s="1"/>
      <c r="Y9233" s="4"/>
      <c r="Z9233" s="5"/>
    </row>
    <row r="9234" spans="16:26" x14ac:dyDescent="0.25">
      <c r="P9234" s="3"/>
      <c r="V9234" s="1"/>
      <c r="Y9234" s="4"/>
      <c r="Z9234" s="5"/>
    </row>
    <row r="9235" spans="16:26" x14ac:dyDescent="0.25">
      <c r="P9235" s="3"/>
      <c r="V9235" s="1"/>
      <c r="Y9235" s="4"/>
      <c r="Z9235" s="5"/>
    </row>
    <row r="9236" spans="16:26" x14ac:dyDescent="0.25">
      <c r="P9236" s="3"/>
      <c r="V9236" s="1"/>
      <c r="Y9236" s="4"/>
      <c r="Z9236" s="5"/>
    </row>
    <row r="9237" spans="16:26" x14ac:dyDescent="0.25">
      <c r="P9237" s="3"/>
      <c r="V9237" s="1"/>
      <c r="Y9237" s="4"/>
      <c r="Z9237" s="5"/>
    </row>
    <row r="9238" spans="16:26" x14ac:dyDescent="0.25">
      <c r="P9238" s="3"/>
      <c r="V9238" s="1"/>
      <c r="Y9238" s="4"/>
      <c r="Z9238" s="5"/>
    </row>
    <row r="9239" spans="16:26" x14ac:dyDescent="0.25">
      <c r="P9239" s="3"/>
      <c r="V9239" s="1"/>
      <c r="Y9239" s="4"/>
      <c r="Z9239" s="5"/>
    </row>
    <row r="9240" spans="16:26" x14ac:dyDescent="0.25">
      <c r="P9240" s="3"/>
      <c r="V9240" s="1"/>
      <c r="Y9240" s="4"/>
      <c r="Z9240" s="5"/>
    </row>
    <row r="9241" spans="16:26" x14ac:dyDescent="0.25">
      <c r="P9241" s="3"/>
      <c r="V9241" s="1"/>
      <c r="Y9241" s="4"/>
      <c r="Z9241" s="5"/>
    </row>
    <row r="9242" spans="16:26" x14ac:dyDescent="0.25">
      <c r="P9242" s="3"/>
      <c r="V9242" s="1"/>
      <c r="Y9242" s="4"/>
      <c r="Z9242" s="5"/>
    </row>
    <row r="9243" spans="16:26" x14ac:dyDescent="0.25">
      <c r="P9243" s="3"/>
      <c r="V9243" s="1"/>
      <c r="Y9243" s="4"/>
      <c r="Z9243" s="5"/>
    </row>
    <row r="9244" spans="16:26" x14ac:dyDescent="0.25">
      <c r="P9244" s="3"/>
      <c r="V9244" s="1"/>
      <c r="Y9244" s="4"/>
      <c r="Z9244" s="5"/>
    </row>
    <row r="9245" spans="16:26" x14ac:dyDescent="0.25">
      <c r="P9245" s="3"/>
      <c r="V9245" s="1"/>
      <c r="Y9245" s="4"/>
      <c r="Z9245" s="5"/>
    </row>
    <row r="9246" spans="16:26" x14ac:dyDescent="0.25">
      <c r="P9246" s="3"/>
      <c r="V9246" s="1"/>
      <c r="Y9246" s="4"/>
      <c r="Z9246" s="5"/>
    </row>
    <row r="9247" spans="16:26" x14ac:dyDescent="0.25">
      <c r="P9247" s="3"/>
      <c r="V9247" s="1"/>
      <c r="Y9247" s="4"/>
      <c r="Z9247" s="5"/>
    </row>
    <row r="9248" spans="16:26" x14ac:dyDescent="0.25">
      <c r="P9248" s="3"/>
      <c r="V9248" s="1"/>
      <c r="Y9248" s="4"/>
      <c r="Z9248" s="5"/>
    </row>
    <row r="9249" spans="16:26" x14ac:dyDescent="0.25">
      <c r="P9249" s="3"/>
      <c r="V9249" s="1"/>
      <c r="Y9249" s="4"/>
      <c r="Z9249" s="5"/>
    </row>
    <row r="9250" spans="16:26" x14ac:dyDescent="0.25">
      <c r="P9250" s="3"/>
      <c r="V9250" s="1"/>
      <c r="Y9250" s="4"/>
      <c r="Z9250" s="5"/>
    </row>
    <row r="9251" spans="16:26" x14ac:dyDescent="0.25">
      <c r="P9251" s="3"/>
      <c r="V9251" s="1"/>
      <c r="Y9251" s="4"/>
      <c r="Z9251" s="5"/>
    </row>
    <row r="9252" spans="16:26" x14ac:dyDescent="0.25">
      <c r="P9252" s="3"/>
      <c r="V9252" s="1"/>
      <c r="Y9252" s="4"/>
      <c r="Z9252" s="5"/>
    </row>
    <row r="9253" spans="16:26" x14ac:dyDescent="0.25">
      <c r="P9253" s="3"/>
      <c r="V9253" s="1"/>
      <c r="Y9253" s="4"/>
      <c r="Z9253" s="5"/>
    </row>
    <row r="9254" spans="16:26" x14ac:dyDescent="0.25">
      <c r="P9254" s="3"/>
      <c r="V9254" s="1"/>
      <c r="Y9254" s="4"/>
      <c r="Z9254" s="5"/>
    </row>
    <row r="9255" spans="16:26" x14ac:dyDescent="0.25">
      <c r="P9255" s="3"/>
      <c r="V9255" s="1"/>
      <c r="Y9255" s="4"/>
      <c r="Z9255" s="5"/>
    </row>
    <row r="9256" spans="16:26" x14ac:dyDescent="0.25">
      <c r="P9256" s="3"/>
      <c r="V9256" s="1"/>
      <c r="Y9256" s="4"/>
      <c r="Z9256" s="5"/>
    </row>
    <row r="9257" spans="16:26" x14ac:dyDescent="0.25">
      <c r="P9257" s="3"/>
      <c r="V9257" s="1"/>
      <c r="Y9257" s="4"/>
      <c r="Z9257" s="5"/>
    </row>
    <row r="9258" spans="16:26" x14ac:dyDescent="0.25">
      <c r="P9258" s="3"/>
      <c r="V9258" s="1"/>
      <c r="Y9258" s="4"/>
      <c r="Z9258" s="5"/>
    </row>
    <row r="9259" spans="16:26" x14ac:dyDescent="0.25">
      <c r="P9259" s="3"/>
      <c r="V9259" s="1"/>
      <c r="Y9259" s="4"/>
      <c r="Z9259" s="5"/>
    </row>
    <row r="9260" spans="16:26" x14ac:dyDescent="0.25">
      <c r="P9260" s="3"/>
      <c r="V9260" s="1"/>
      <c r="Y9260" s="4"/>
      <c r="Z9260" s="5"/>
    </row>
    <row r="9261" spans="16:26" x14ac:dyDescent="0.25">
      <c r="P9261" s="3"/>
      <c r="V9261" s="1"/>
      <c r="Y9261" s="4"/>
      <c r="Z9261" s="5"/>
    </row>
    <row r="9262" spans="16:26" x14ac:dyDescent="0.25">
      <c r="P9262" s="3"/>
      <c r="V9262" s="1"/>
      <c r="Y9262" s="4"/>
      <c r="Z9262" s="5"/>
    </row>
    <row r="9263" spans="16:26" x14ac:dyDescent="0.25">
      <c r="P9263" s="3"/>
      <c r="V9263" s="1"/>
      <c r="Y9263" s="4"/>
      <c r="Z9263" s="5"/>
    </row>
    <row r="9264" spans="16:26" x14ac:dyDescent="0.25">
      <c r="P9264" s="3"/>
      <c r="V9264" s="1"/>
      <c r="Y9264" s="4"/>
      <c r="Z9264" s="5"/>
    </row>
    <row r="9265" spans="16:26" x14ac:dyDescent="0.25">
      <c r="P9265" s="3"/>
      <c r="V9265" s="1"/>
      <c r="Y9265" s="4"/>
      <c r="Z9265" s="5"/>
    </row>
    <row r="9266" spans="16:26" x14ac:dyDescent="0.25">
      <c r="P9266" s="3"/>
      <c r="V9266" s="1"/>
      <c r="Y9266" s="4"/>
      <c r="Z9266" s="5"/>
    </row>
    <row r="9267" spans="16:26" x14ac:dyDescent="0.25">
      <c r="P9267" s="3"/>
      <c r="V9267" s="1"/>
      <c r="Y9267" s="4"/>
      <c r="Z9267" s="5"/>
    </row>
    <row r="9268" spans="16:26" x14ac:dyDescent="0.25">
      <c r="P9268" s="3"/>
      <c r="V9268" s="1"/>
      <c r="Y9268" s="4"/>
      <c r="Z9268" s="5"/>
    </row>
    <row r="9269" spans="16:26" x14ac:dyDescent="0.25">
      <c r="P9269" s="3"/>
      <c r="V9269" s="1"/>
      <c r="Y9269" s="4"/>
      <c r="Z9269" s="5"/>
    </row>
    <row r="9270" spans="16:26" x14ac:dyDescent="0.25">
      <c r="P9270" s="3"/>
      <c r="V9270" s="1"/>
      <c r="Y9270" s="4"/>
      <c r="Z9270" s="5"/>
    </row>
    <row r="9271" spans="16:26" x14ac:dyDescent="0.25">
      <c r="P9271" s="3"/>
      <c r="V9271" s="1"/>
      <c r="Y9271" s="4"/>
      <c r="Z9271" s="5"/>
    </row>
    <row r="9272" spans="16:26" x14ac:dyDescent="0.25">
      <c r="P9272" s="3"/>
      <c r="V9272" s="1"/>
      <c r="Y9272" s="4"/>
      <c r="Z9272" s="5"/>
    </row>
    <row r="9273" spans="16:26" x14ac:dyDescent="0.25">
      <c r="P9273" s="3"/>
      <c r="V9273" s="1"/>
      <c r="Y9273" s="4"/>
      <c r="Z9273" s="5"/>
    </row>
    <row r="9274" spans="16:26" x14ac:dyDescent="0.25">
      <c r="P9274" s="3"/>
      <c r="V9274" s="1"/>
      <c r="Y9274" s="4"/>
      <c r="Z9274" s="5"/>
    </row>
    <row r="9275" spans="16:26" x14ac:dyDescent="0.25">
      <c r="P9275" s="3"/>
      <c r="V9275" s="1"/>
      <c r="Y9275" s="4"/>
      <c r="Z9275" s="5"/>
    </row>
    <row r="9276" spans="16:26" x14ac:dyDescent="0.25">
      <c r="P9276" s="3"/>
      <c r="V9276" s="1"/>
      <c r="Y9276" s="4"/>
      <c r="Z9276" s="5"/>
    </row>
    <row r="9277" spans="16:26" x14ac:dyDescent="0.25">
      <c r="P9277" s="3"/>
      <c r="V9277" s="1"/>
      <c r="Y9277" s="4"/>
      <c r="Z9277" s="5"/>
    </row>
    <row r="9278" spans="16:26" x14ac:dyDescent="0.25">
      <c r="P9278" s="3"/>
      <c r="V9278" s="1"/>
      <c r="Y9278" s="4"/>
      <c r="Z9278" s="5"/>
    </row>
    <row r="9279" spans="16:26" x14ac:dyDescent="0.25">
      <c r="P9279" s="3"/>
      <c r="V9279" s="1"/>
      <c r="Y9279" s="4"/>
      <c r="Z9279" s="5"/>
    </row>
    <row r="9280" spans="16:26" x14ac:dyDescent="0.25">
      <c r="P9280" s="3"/>
      <c r="V9280" s="1"/>
      <c r="Y9280" s="4"/>
      <c r="Z9280" s="5"/>
    </row>
    <row r="9281" spans="16:26" x14ac:dyDescent="0.25">
      <c r="P9281" s="3"/>
      <c r="V9281" s="1"/>
      <c r="Y9281" s="4"/>
      <c r="Z9281" s="5"/>
    </row>
    <row r="9282" spans="16:26" x14ac:dyDescent="0.25">
      <c r="P9282" s="3"/>
      <c r="V9282" s="1"/>
      <c r="Y9282" s="4"/>
      <c r="Z9282" s="5"/>
    </row>
    <row r="9283" spans="16:26" x14ac:dyDescent="0.25">
      <c r="P9283" s="3"/>
      <c r="V9283" s="1"/>
      <c r="Y9283" s="4"/>
      <c r="Z9283" s="5"/>
    </row>
    <row r="9284" spans="16:26" x14ac:dyDescent="0.25">
      <c r="P9284" s="3"/>
      <c r="V9284" s="1"/>
      <c r="Y9284" s="4"/>
      <c r="Z9284" s="5"/>
    </row>
    <row r="9285" spans="16:26" x14ac:dyDescent="0.25">
      <c r="P9285" s="3"/>
      <c r="V9285" s="1"/>
      <c r="Y9285" s="4"/>
      <c r="Z9285" s="5"/>
    </row>
    <row r="9286" spans="16:26" x14ac:dyDescent="0.25">
      <c r="P9286" s="3"/>
      <c r="V9286" s="1"/>
      <c r="Y9286" s="4"/>
      <c r="Z9286" s="5"/>
    </row>
    <row r="9287" spans="16:26" x14ac:dyDescent="0.25">
      <c r="P9287" s="3"/>
      <c r="V9287" s="1"/>
      <c r="Y9287" s="4"/>
      <c r="Z9287" s="5"/>
    </row>
    <row r="9288" spans="16:26" x14ac:dyDescent="0.25">
      <c r="P9288" s="3"/>
      <c r="V9288" s="1"/>
      <c r="Y9288" s="4"/>
      <c r="Z9288" s="5"/>
    </row>
    <row r="9289" spans="16:26" x14ac:dyDescent="0.25">
      <c r="P9289" s="3"/>
      <c r="V9289" s="1"/>
      <c r="Y9289" s="4"/>
      <c r="Z9289" s="5"/>
    </row>
    <row r="9290" spans="16:26" x14ac:dyDescent="0.25">
      <c r="P9290" s="3"/>
      <c r="V9290" s="1"/>
      <c r="Y9290" s="4"/>
      <c r="Z9290" s="5"/>
    </row>
    <row r="9291" spans="16:26" x14ac:dyDescent="0.25">
      <c r="P9291" s="3"/>
      <c r="V9291" s="1"/>
      <c r="Y9291" s="4"/>
      <c r="Z9291" s="5"/>
    </row>
    <row r="9292" spans="16:26" x14ac:dyDescent="0.25">
      <c r="P9292" s="3"/>
      <c r="V9292" s="1"/>
      <c r="Y9292" s="4"/>
      <c r="Z9292" s="5"/>
    </row>
    <row r="9293" spans="16:26" x14ac:dyDescent="0.25">
      <c r="P9293" s="3"/>
      <c r="V9293" s="1"/>
      <c r="Y9293" s="4"/>
      <c r="Z9293" s="5"/>
    </row>
    <row r="9294" spans="16:26" x14ac:dyDescent="0.25">
      <c r="P9294" s="3"/>
      <c r="V9294" s="1"/>
      <c r="Y9294" s="4"/>
      <c r="Z9294" s="5"/>
    </row>
    <row r="9295" spans="16:26" x14ac:dyDescent="0.25">
      <c r="P9295" s="3"/>
      <c r="V9295" s="1"/>
      <c r="Y9295" s="4"/>
      <c r="Z9295" s="5"/>
    </row>
    <row r="9296" spans="16:26" x14ac:dyDescent="0.25">
      <c r="P9296" s="3"/>
      <c r="V9296" s="1"/>
      <c r="Y9296" s="4"/>
      <c r="Z9296" s="5"/>
    </row>
    <row r="9297" spans="16:26" x14ac:dyDescent="0.25">
      <c r="P9297" s="3"/>
      <c r="V9297" s="1"/>
      <c r="Y9297" s="4"/>
      <c r="Z9297" s="5"/>
    </row>
    <row r="9298" spans="16:26" x14ac:dyDescent="0.25">
      <c r="P9298" s="3"/>
      <c r="V9298" s="1"/>
      <c r="Y9298" s="4"/>
      <c r="Z9298" s="5"/>
    </row>
    <row r="9299" spans="16:26" x14ac:dyDescent="0.25">
      <c r="P9299" s="3"/>
      <c r="V9299" s="1"/>
      <c r="Y9299" s="4"/>
      <c r="Z9299" s="5"/>
    </row>
    <row r="9300" spans="16:26" x14ac:dyDescent="0.25">
      <c r="P9300" s="3"/>
      <c r="V9300" s="1"/>
      <c r="Y9300" s="4"/>
      <c r="Z9300" s="5"/>
    </row>
    <row r="9301" spans="16:26" x14ac:dyDescent="0.25">
      <c r="P9301" s="3"/>
      <c r="V9301" s="1"/>
      <c r="Y9301" s="4"/>
      <c r="Z9301" s="5"/>
    </row>
    <row r="9302" spans="16:26" x14ac:dyDescent="0.25">
      <c r="P9302" s="3"/>
      <c r="V9302" s="1"/>
      <c r="Y9302" s="4"/>
      <c r="Z9302" s="5"/>
    </row>
    <row r="9303" spans="16:26" x14ac:dyDescent="0.25">
      <c r="P9303" s="3"/>
      <c r="V9303" s="1"/>
      <c r="Y9303" s="4"/>
      <c r="Z9303" s="5"/>
    </row>
    <row r="9304" spans="16:26" x14ac:dyDescent="0.25">
      <c r="P9304" s="3"/>
      <c r="V9304" s="1"/>
      <c r="Y9304" s="4"/>
      <c r="Z9304" s="5"/>
    </row>
    <row r="9305" spans="16:26" x14ac:dyDescent="0.25">
      <c r="P9305" s="3"/>
      <c r="V9305" s="1"/>
      <c r="Y9305" s="4"/>
      <c r="Z9305" s="5"/>
    </row>
    <row r="9306" spans="16:26" x14ac:dyDescent="0.25">
      <c r="P9306" s="3"/>
      <c r="V9306" s="1"/>
      <c r="Y9306" s="4"/>
      <c r="Z9306" s="5"/>
    </row>
    <row r="9307" spans="16:26" x14ac:dyDescent="0.25">
      <c r="P9307" s="3"/>
      <c r="V9307" s="1"/>
      <c r="Y9307" s="4"/>
      <c r="Z9307" s="5"/>
    </row>
    <row r="9308" spans="16:26" x14ac:dyDescent="0.25">
      <c r="P9308" s="3"/>
      <c r="V9308" s="1"/>
      <c r="Y9308" s="4"/>
      <c r="Z9308" s="5"/>
    </row>
    <row r="9309" spans="16:26" x14ac:dyDescent="0.25">
      <c r="P9309" s="3"/>
      <c r="V9309" s="1"/>
      <c r="Y9309" s="4"/>
      <c r="Z9309" s="5"/>
    </row>
    <row r="9310" spans="16:26" x14ac:dyDescent="0.25">
      <c r="P9310" s="3"/>
      <c r="V9310" s="1"/>
      <c r="Y9310" s="4"/>
      <c r="Z9310" s="5"/>
    </row>
    <row r="9311" spans="16:26" x14ac:dyDescent="0.25">
      <c r="P9311" s="3"/>
      <c r="V9311" s="1"/>
      <c r="Y9311" s="4"/>
      <c r="Z9311" s="5"/>
    </row>
    <row r="9312" spans="16:26" x14ac:dyDescent="0.25">
      <c r="P9312" s="3"/>
      <c r="V9312" s="1"/>
      <c r="Y9312" s="4"/>
      <c r="Z9312" s="5"/>
    </row>
    <row r="9313" spans="16:26" x14ac:dyDescent="0.25">
      <c r="P9313" s="3"/>
      <c r="V9313" s="1"/>
      <c r="Y9313" s="4"/>
      <c r="Z9313" s="5"/>
    </row>
    <row r="9314" spans="16:26" x14ac:dyDescent="0.25">
      <c r="P9314" s="3"/>
      <c r="V9314" s="1"/>
      <c r="Y9314" s="4"/>
      <c r="Z9314" s="5"/>
    </row>
    <row r="9315" spans="16:26" x14ac:dyDescent="0.25">
      <c r="P9315" s="3"/>
      <c r="V9315" s="1"/>
      <c r="Y9315" s="4"/>
      <c r="Z9315" s="5"/>
    </row>
    <row r="9316" spans="16:26" x14ac:dyDescent="0.25">
      <c r="P9316" s="3"/>
      <c r="V9316" s="1"/>
      <c r="Y9316" s="4"/>
      <c r="Z9316" s="5"/>
    </row>
    <row r="9317" spans="16:26" x14ac:dyDescent="0.25">
      <c r="P9317" s="3"/>
      <c r="V9317" s="1"/>
      <c r="Y9317" s="4"/>
      <c r="Z9317" s="5"/>
    </row>
    <row r="9318" spans="16:26" x14ac:dyDescent="0.25">
      <c r="P9318" s="3"/>
      <c r="V9318" s="1"/>
      <c r="Y9318" s="4"/>
      <c r="Z9318" s="5"/>
    </row>
    <row r="9319" spans="16:26" x14ac:dyDescent="0.25">
      <c r="P9319" s="3"/>
      <c r="V9319" s="1"/>
      <c r="Y9319" s="4"/>
      <c r="Z9319" s="5"/>
    </row>
    <row r="9320" spans="16:26" x14ac:dyDescent="0.25">
      <c r="P9320" s="3"/>
      <c r="V9320" s="1"/>
      <c r="Y9320" s="4"/>
      <c r="Z9320" s="5"/>
    </row>
    <row r="9321" spans="16:26" x14ac:dyDescent="0.25">
      <c r="P9321" s="3"/>
      <c r="V9321" s="1"/>
      <c r="Y9321" s="4"/>
      <c r="Z9321" s="5"/>
    </row>
    <row r="9322" spans="16:26" x14ac:dyDescent="0.25">
      <c r="P9322" s="3"/>
      <c r="V9322" s="1"/>
      <c r="Y9322" s="4"/>
      <c r="Z9322" s="5"/>
    </row>
    <row r="9323" spans="16:26" x14ac:dyDescent="0.25">
      <c r="P9323" s="3"/>
      <c r="V9323" s="1"/>
      <c r="Y9323" s="4"/>
      <c r="Z9323" s="5"/>
    </row>
    <row r="9324" spans="16:26" x14ac:dyDescent="0.25">
      <c r="P9324" s="3"/>
      <c r="V9324" s="1"/>
      <c r="Y9324" s="4"/>
      <c r="Z9324" s="5"/>
    </row>
    <row r="9325" spans="16:26" x14ac:dyDescent="0.25">
      <c r="P9325" s="3"/>
      <c r="V9325" s="1"/>
      <c r="Y9325" s="4"/>
      <c r="Z9325" s="5"/>
    </row>
    <row r="9326" spans="16:26" x14ac:dyDescent="0.25">
      <c r="P9326" s="3"/>
      <c r="V9326" s="1"/>
      <c r="Y9326" s="4"/>
      <c r="Z9326" s="5"/>
    </row>
    <row r="9327" spans="16:26" x14ac:dyDescent="0.25">
      <c r="P9327" s="3"/>
      <c r="V9327" s="1"/>
      <c r="Y9327" s="4"/>
      <c r="Z9327" s="5"/>
    </row>
    <row r="9328" spans="16:26" x14ac:dyDescent="0.25">
      <c r="P9328" s="3"/>
      <c r="V9328" s="1"/>
      <c r="Y9328" s="4"/>
      <c r="Z9328" s="5"/>
    </row>
    <row r="9329" spans="16:26" x14ac:dyDescent="0.25">
      <c r="P9329" s="3"/>
      <c r="V9329" s="1"/>
      <c r="Y9329" s="4"/>
      <c r="Z9329" s="5"/>
    </row>
    <row r="9330" spans="16:26" x14ac:dyDescent="0.25">
      <c r="P9330" s="3"/>
      <c r="V9330" s="1"/>
      <c r="Y9330" s="4"/>
      <c r="Z9330" s="5"/>
    </row>
    <row r="9331" spans="16:26" x14ac:dyDescent="0.25">
      <c r="P9331" s="3"/>
      <c r="V9331" s="1"/>
      <c r="Y9331" s="4"/>
      <c r="Z9331" s="5"/>
    </row>
    <row r="9332" spans="16:26" x14ac:dyDescent="0.25">
      <c r="P9332" s="3"/>
      <c r="V9332" s="1"/>
      <c r="Y9332" s="4"/>
      <c r="Z9332" s="5"/>
    </row>
    <row r="9333" spans="16:26" x14ac:dyDescent="0.25">
      <c r="P9333" s="3"/>
      <c r="V9333" s="1"/>
      <c r="Y9333" s="4"/>
      <c r="Z9333" s="5"/>
    </row>
    <row r="9334" spans="16:26" x14ac:dyDescent="0.25">
      <c r="P9334" s="3"/>
      <c r="V9334" s="1"/>
      <c r="Y9334" s="4"/>
      <c r="Z9334" s="5"/>
    </row>
    <row r="9335" spans="16:26" x14ac:dyDescent="0.25">
      <c r="P9335" s="3"/>
      <c r="V9335" s="1"/>
      <c r="Y9335" s="4"/>
      <c r="Z9335" s="5"/>
    </row>
    <row r="9336" spans="16:26" x14ac:dyDescent="0.25">
      <c r="P9336" s="3"/>
      <c r="V9336" s="1"/>
      <c r="Y9336" s="4"/>
      <c r="Z9336" s="5"/>
    </row>
    <row r="9337" spans="16:26" x14ac:dyDescent="0.25">
      <c r="P9337" s="3"/>
      <c r="V9337" s="1"/>
      <c r="Y9337" s="4"/>
      <c r="Z9337" s="5"/>
    </row>
    <row r="9338" spans="16:26" x14ac:dyDescent="0.25">
      <c r="P9338" s="3"/>
      <c r="V9338" s="1"/>
      <c r="Y9338" s="4"/>
      <c r="Z9338" s="5"/>
    </row>
    <row r="9339" spans="16:26" x14ac:dyDescent="0.25">
      <c r="P9339" s="3"/>
      <c r="V9339" s="1"/>
      <c r="Y9339" s="4"/>
      <c r="Z9339" s="5"/>
    </row>
    <row r="9340" spans="16:26" x14ac:dyDescent="0.25">
      <c r="P9340" s="3"/>
      <c r="V9340" s="1"/>
      <c r="Y9340" s="4"/>
      <c r="Z9340" s="5"/>
    </row>
    <row r="9341" spans="16:26" x14ac:dyDescent="0.25">
      <c r="P9341" s="3"/>
      <c r="V9341" s="1"/>
      <c r="Y9341" s="4"/>
      <c r="Z9341" s="5"/>
    </row>
    <row r="9342" spans="16:26" x14ac:dyDescent="0.25">
      <c r="P9342" s="3"/>
      <c r="V9342" s="1"/>
      <c r="Y9342" s="4"/>
      <c r="Z9342" s="5"/>
    </row>
    <row r="9343" spans="16:26" x14ac:dyDescent="0.25">
      <c r="P9343" s="3"/>
      <c r="V9343" s="1"/>
      <c r="Y9343" s="4"/>
      <c r="Z9343" s="5"/>
    </row>
    <row r="9344" spans="16:26" x14ac:dyDescent="0.25">
      <c r="P9344" s="3"/>
      <c r="V9344" s="1"/>
      <c r="Y9344" s="4"/>
      <c r="Z9344" s="5"/>
    </row>
    <row r="9345" spans="16:26" x14ac:dyDescent="0.25">
      <c r="P9345" s="3"/>
      <c r="V9345" s="1"/>
      <c r="Y9345" s="4"/>
      <c r="Z9345" s="5"/>
    </row>
    <row r="9346" spans="16:26" x14ac:dyDescent="0.25">
      <c r="P9346" s="3"/>
      <c r="V9346" s="1"/>
      <c r="Y9346" s="4"/>
      <c r="Z9346" s="5"/>
    </row>
    <row r="9347" spans="16:26" x14ac:dyDescent="0.25">
      <c r="P9347" s="3"/>
      <c r="V9347" s="1"/>
      <c r="Y9347" s="4"/>
      <c r="Z9347" s="5"/>
    </row>
    <row r="9348" spans="16:26" x14ac:dyDescent="0.25">
      <c r="P9348" s="3"/>
      <c r="V9348" s="1"/>
      <c r="Y9348" s="4"/>
      <c r="Z9348" s="5"/>
    </row>
    <row r="9349" spans="16:26" x14ac:dyDescent="0.25">
      <c r="P9349" s="3"/>
      <c r="V9349" s="1"/>
      <c r="Y9349" s="4"/>
      <c r="Z9349" s="5"/>
    </row>
    <row r="9350" spans="16:26" x14ac:dyDescent="0.25">
      <c r="P9350" s="3"/>
      <c r="V9350" s="1"/>
      <c r="Y9350" s="4"/>
      <c r="Z9350" s="5"/>
    </row>
    <row r="9351" spans="16:26" x14ac:dyDescent="0.25">
      <c r="P9351" s="3"/>
      <c r="V9351" s="1"/>
      <c r="Y9351" s="4"/>
      <c r="Z9351" s="5"/>
    </row>
    <row r="9352" spans="16:26" x14ac:dyDescent="0.25">
      <c r="P9352" s="3"/>
      <c r="V9352" s="1"/>
      <c r="Y9352" s="4"/>
      <c r="Z9352" s="5"/>
    </row>
    <row r="9353" spans="16:26" x14ac:dyDescent="0.25">
      <c r="P9353" s="3"/>
      <c r="V9353" s="1"/>
      <c r="Y9353" s="4"/>
      <c r="Z9353" s="5"/>
    </row>
    <row r="9354" spans="16:26" x14ac:dyDescent="0.25">
      <c r="P9354" s="3"/>
      <c r="V9354" s="1"/>
      <c r="Y9354" s="4"/>
      <c r="Z9354" s="5"/>
    </row>
    <row r="9355" spans="16:26" x14ac:dyDescent="0.25">
      <c r="P9355" s="3"/>
      <c r="V9355" s="1"/>
      <c r="Y9355" s="4"/>
      <c r="Z9355" s="5"/>
    </row>
    <row r="9356" spans="16:26" x14ac:dyDescent="0.25">
      <c r="P9356" s="3"/>
      <c r="V9356" s="1"/>
      <c r="Y9356" s="4"/>
      <c r="Z9356" s="5"/>
    </row>
    <row r="9357" spans="16:26" x14ac:dyDescent="0.25">
      <c r="P9357" s="3"/>
      <c r="V9357" s="1"/>
      <c r="Y9357" s="4"/>
      <c r="Z9357" s="5"/>
    </row>
    <row r="9358" spans="16:26" x14ac:dyDescent="0.25">
      <c r="P9358" s="3"/>
      <c r="V9358" s="1"/>
      <c r="Y9358" s="4"/>
      <c r="Z9358" s="5"/>
    </row>
    <row r="9359" spans="16:26" x14ac:dyDescent="0.25">
      <c r="P9359" s="3"/>
      <c r="V9359" s="1"/>
      <c r="Y9359" s="4"/>
      <c r="Z9359" s="5"/>
    </row>
    <row r="9360" spans="16:26" x14ac:dyDescent="0.25">
      <c r="P9360" s="3"/>
      <c r="V9360" s="1"/>
      <c r="Y9360" s="4"/>
      <c r="Z9360" s="5"/>
    </row>
    <row r="9361" spans="16:26" x14ac:dyDescent="0.25">
      <c r="P9361" s="3"/>
      <c r="V9361" s="1"/>
      <c r="Y9361" s="4"/>
      <c r="Z9361" s="5"/>
    </row>
    <row r="9362" spans="16:26" x14ac:dyDescent="0.25">
      <c r="P9362" s="3"/>
      <c r="V9362" s="1"/>
      <c r="Y9362" s="4"/>
      <c r="Z9362" s="5"/>
    </row>
    <row r="9363" spans="16:26" x14ac:dyDescent="0.25">
      <c r="P9363" s="3"/>
      <c r="V9363" s="1"/>
      <c r="Y9363" s="4"/>
      <c r="Z9363" s="5"/>
    </row>
    <row r="9364" spans="16:26" x14ac:dyDescent="0.25">
      <c r="P9364" s="3"/>
      <c r="V9364" s="1"/>
      <c r="Y9364" s="4"/>
      <c r="Z9364" s="5"/>
    </row>
    <row r="9365" spans="16:26" x14ac:dyDescent="0.25">
      <c r="P9365" s="3"/>
      <c r="V9365" s="1"/>
      <c r="Y9365" s="4"/>
      <c r="Z9365" s="5"/>
    </row>
    <row r="9366" spans="16:26" x14ac:dyDescent="0.25">
      <c r="P9366" s="3"/>
      <c r="V9366" s="1"/>
      <c r="Y9366" s="4"/>
      <c r="Z9366" s="5"/>
    </row>
    <row r="9367" spans="16:26" x14ac:dyDescent="0.25">
      <c r="P9367" s="3"/>
      <c r="V9367" s="1"/>
      <c r="Y9367" s="4"/>
      <c r="Z9367" s="5"/>
    </row>
    <row r="9368" spans="16:26" x14ac:dyDescent="0.25">
      <c r="P9368" s="3"/>
      <c r="V9368" s="1"/>
      <c r="Y9368" s="4"/>
      <c r="Z9368" s="5"/>
    </row>
    <row r="9369" spans="16:26" x14ac:dyDescent="0.25">
      <c r="P9369" s="3"/>
      <c r="V9369" s="1"/>
      <c r="Y9369" s="4"/>
      <c r="Z9369" s="5"/>
    </row>
    <row r="9370" spans="16:26" x14ac:dyDescent="0.25">
      <c r="P9370" s="3"/>
      <c r="V9370" s="1"/>
      <c r="Y9370" s="4"/>
      <c r="Z9370" s="5"/>
    </row>
    <row r="9371" spans="16:26" x14ac:dyDescent="0.25">
      <c r="P9371" s="3"/>
      <c r="V9371" s="1"/>
      <c r="Y9371" s="4"/>
      <c r="Z9371" s="5"/>
    </row>
    <row r="9372" spans="16:26" x14ac:dyDescent="0.25">
      <c r="P9372" s="3"/>
      <c r="V9372" s="1"/>
      <c r="Y9372" s="4"/>
      <c r="Z9372" s="5"/>
    </row>
    <row r="9373" spans="16:26" x14ac:dyDescent="0.25">
      <c r="P9373" s="3"/>
      <c r="V9373" s="1"/>
      <c r="Y9373" s="4"/>
      <c r="Z9373" s="5"/>
    </row>
    <row r="9374" spans="16:26" x14ac:dyDescent="0.25">
      <c r="P9374" s="3"/>
      <c r="V9374" s="1"/>
      <c r="Y9374" s="4"/>
      <c r="Z9374" s="5"/>
    </row>
    <row r="9375" spans="16:26" x14ac:dyDescent="0.25">
      <c r="P9375" s="3"/>
      <c r="V9375" s="1"/>
      <c r="Y9375" s="4"/>
      <c r="Z9375" s="5"/>
    </row>
    <row r="9376" spans="16:26" x14ac:dyDescent="0.25">
      <c r="P9376" s="3"/>
      <c r="V9376" s="1"/>
      <c r="Y9376" s="4"/>
      <c r="Z9376" s="5"/>
    </row>
    <row r="9377" spans="16:26" x14ac:dyDescent="0.25">
      <c r="P9377" s="3"/>
      <c r="V9377" s="1"/>
      <c r="Y9377" s="4"/>
      <c r="Z9377" s="5"/>
    </row>
    <row r="9378" spans="16:26" x14ac:dyDescent="0.25">
      <c r="P9378" s="3"/>
      <c r="V9378" s="1"/>
      <c r="Y9378" s="4"/>
      <c r="Z9378" s="5"/>
    </row>
    <row r="9379" spans="16:26" x14ac:dyDescent="0.25">
      <c r="P9379" s="3"/>
      <c r="V9379" s="1"/>
      <c r="Y9379" s="4"/>
      <c r="Z9379" s="5"/>
    </row>
    <row r="9380" spans="16:26" x14ac:dyDescent="0.25">
      <c r="P9380" s="3"/>
      <c r="V9380" s="1"/>
      <c r="Y9380" s="4"/>
      <c r="Z9380" s="5"/>
    </row>
    <row r="9381" spans="16:26" x14ac:dyDescent="0.25">
      <c r="P9381" s="3"/>
      <c r="V9381" s="1"/>
      <c r="Y9381" s="4"/>
      <c r="Z9381" s="5"/>
    </row>
    <row r="9382" spans="16:26" x14ac:dyDescent="0.25">
      <c r="P9382" s="3"/>
      <c r="V9382" s="1"/>
      <c r="Y9382" s="4"/>
      <c r="Z9382" s="5"/>
    </row>
    <row r="9383" spans="16:26" x14ac:dyDescent="0.25">
      <c r="P9383" s="3"/>
      <c r="V9383" s="1"/>
      <c r="Y9383" s="4"/>
      <c r="Z9383" s="5"/>
    </row>
    <row r="9384" spans="16:26" x14ac:dyDescent="0.25">
      <c r="P9384" s="3"/>
      <c r="V9384" s="1"/>
      <c r="Y9384" s="4"/>
      <c r="Z9384" s="5"/>
    </row>
    <row r="9385" spans="16:26" x14ac:dyDescent="0.25">
      <c r="P9385" s="3"/>
      <c r="V9385" s="1"/>
      <c r="Y9385" s="4"/>
      <c r="Z9385" s="5"/>
    </row>
    <row r="9386" spans="16:26" x14ac:dyDescent="0.25">
      <c r="P9386" s="3"/>
      <c r="V9386" s="1"/>
      <c r="Y9386" s="4"/>
      <c r="Z9386" s="5"/>
    </row>
    <row r="9387" spans="16:26" x14ac:dyDescent="0.25">
      <c r="P9387" s="3"/>
      <c r="V9387" s="1"/>
      <c r="Y9387" s="4"/>
      <c r="Z9387" s="5"/>
    </row>
    <row r="9388" spans="16:26" x14ac:dyDescent="0.25">
      <c r="P9388" s="3"/>
      <c r="V9388" s="1"/>
      <c r="Y9388" s="4"/>
      <c r="Z9388" s="5"/>
    </row>
    <row r="9389" spans="16:26" x14ac:dyDescent="0.25">
      <c r="P9389" s="3"/>
      <c r="V9389" s="1"/>
      <c r="Y9389" s="4"/>
      <c r="Z9389" s="5"/>
    </row>
    <row r="9390" spans="16:26" x14ac:dyDescent="0.25">
      <c r="P9390" s="3"/>
      <c r="V9390" s="1"/>
      <c r="Y9390" s="4"/>
      <c r="Z9390" s="5"/>
    </row>
    <row r="9391" spans="16:26" x14ac:dyDescent="0.25">
      <c r="P9391" s="3"/>
      <c r="V9391" s="1"/>
      <c r="Y9391" s="4"/>
      <c r="Z9391" s="5"/>
    </row>
    <row r="9392" spans="16:26" x14ac:dyDescent="0.25">
      <c r="P9392" s="3"/>
      <c r="V9392" s="1"/>
      <c r="Y9392" s="4"/>
      <c r="Z9392" s="5"/>
    </row>
    <row r="9393" spans="16:26" x14ac:dyDescent="0.25">
      <c r="P9393" s="3"/>
      <c r="V9393" s="1"/>
      <c r="Y9393" s="4"/>
      <c r="Z9393" s="5"/>
    </row>
    <row r="9394" spans="16:26" x14ac:dyDescent="0.25">
      <c r="P9394" s="3"/>
      <c r="V9394" s="1"/>
      <c r="Y9394" s="4"/>
      <c r="Z9394" s="5"/>
    </row>
    <row r="9395" spans="16:26" x14ac:dyDescent="0.25">
      <c r="P9395" s="3"/>
      <c r="V9395" s="1"/>
      <c r="Y9395" s="4"/>
      <c r="Z9395" s="5"/>
    </row>
    <row r="9396" spans="16:26" x14ac:dyDescent="0.25">
      <c r="P9396" s="3"/>
      <c r="V9396" s="1"/>
      <c r="Y9396" s="4"/>
      <c r="Z9396" s="5"/>
    </row>
    <row r="9397" spans="16:26" x14ac:dyDescent="0.25">
      <c r="P9397" s="3"/>
      <c r="V9397" s="1"/>
      <c r="Y9397" s="4"/>
      <c r="Z9397" s="5"/>
    </row>
    <row r="9398" spans="16:26" x14ac:dyDescent="0.25">
      <c r="P9398" s="3"/>
      <c r="V9398" s="1"/>
      <c r="Y9398" s="4"/>
      <c r="Z9398" s="5"/>
    </row>
    <row r="9399" spans="16:26" x14ac:dyDescent="0.25">
      <c r="P9399" s="3"/>
      <c r="V9399" s="1"/>
      <c r="Y9399" s="4"/>
      <c r="Z9399" s="5"/>
    </row>
    <row r="9400" spans="16:26" x14ac:dyDescent="0.25">
      <c r="P9400" s="3"/>
      <c r="V9400" s="1"/>
      <c r="Y9400" s="4"/>
      <c r="Z9400" s="5"/>
    </row>
    <row r="9401" spans="16:26" x14ac:dyDescent="0.25">
      <c r="P9401" s="3"/>
      <c r="V9401" s="1"/>
      <c r="Y9401" s="4"/>
      <c r="Z9401" s="5"/>
    </row>
    <row r="9402" spans="16:26" x14ac:dyDescent="0.25">
      <c r="P9402" s="3"/>
      <c r="V9402" s="1"/>
      <c r="Y9402" s="4"/>
      <c r="Z9402" s="5"/>
    </row>
    <row r="9403" spans="16:26" x14ac:dyDescent="0.25">
      <c r="P9403" s="3"/>
      <c r="V9403" s="1"/>
      <c r="Y9403" s="4"/>
      <c r="Z9403" s="5"/>
    </row>
    <row r="9404" spans="16:26" x14ac:dyDescent="0.25">
      <c r="P9404" s="3"/>
      <c r="V9404" s="1"/>
      <c r="Y9404" s="4"/>
      <c r="Z9404" s="5"/>
    </row>
    <row r="9405" spans="16:26" x14ac:dyDescent="0.25">
      <c r="P9405" s="3"/>
      <c r="V9405" s="1"/>
      <c r="Y9405" s="4"/>
      <c r="Z9405" s="5"/>
    </row>
    <row r="9406" spans="16:26" x14ac:dyDescent="0.25">
      <c r="P9406" s="3"/>
      <c r="V9406" s="1"/>
      <c r="Y9406" s="4"/>
      <c r="Z9406" s="5"/>
    </row>
    <row r="9407" spans="16:26" x14ac:dyDescent="0.25">
      <c r="P9407" s="3"/>
      <c r="V9407" s="1"/>
      <c r="Y9407" s="4"/>
      <c r="Z9407" s="5"/>
    </row>
    <row r="9408" spans="16:26" x14ac:dyDescent="0.25">
      <c r="P9408" s="3"/>
      <c r="V9408" s="1"/>
      <c r="Y9408" s="4"/>
      <c r="Z9408" s="5"/>
    </row>
    <row r="9409" spans="16:26" x14ac:dyDescent="0.25">
      <c r="P9409" s="3"/>
      <c r="V9409" s="1"/>
      <c r="Y9409" s="4"/>
      <c r="Z9409" s="5"/>
    </row>
    <row r="9410" spans="16:26" x14ac:dyDescent="0.25">
      <c r="P9410" s="3"/>
      <c r="V9410" s="1"/>
      <c r="Y9410" s="4"/>
      <c r="Z9410" s="5"/>
    </row>
    <row r="9411" spans="16:26" x14ac:dyDescent="0.25">
      <c r="P9411" s="3"/>
      <c r="V9411" s="1"/>
      <c r="Y9411" s="4"/>
      <c r="Z9411" s="5"/>
    </row>
    <row r="9412" spans="16:26" x14ac:dyDescent="0.25">
      <c r="P9412" s="3"/>
      <c r="V9412" s="1"/>
      <c r="Y9412" s="4"/>
      <c r="Z9412" s="5"/>
    </row>
    <row r="9413" spans="16:26" x14ac:dyDescent="0.25">
      <c r="P9413" s="3"/>
      <c r="V9413" s="1"/>
      <c r="Y9413" s="4"/>
      <c r="Z9413" s="5"/>
    </row>
    <row r="9414" spans="16:26" x14ac:dyDescent="0.25">
      <c r="P9414" s="3"/>
      <c r="V9414" s="1"/>
      <c r="Y9414" s="4"/>
      <c r="Z9414" s="5"/>
    </row>
    <row r="9415" spans="16:26" x14ac:dyDescent="0.25">
      <c r="P9415" s="3"/>
      <c r="V9415" s="1"/>
      <c r="Y9415" s="4"/>
      <c r="Z9415" s="5"/>
    </row>
    <row r="9416" spans="16:26" x14ac:dyDescent="0.25">
      <c r="P9416" s="3"/>
      <c r="V9416" s="1"/>
      <c r="Y9416" s="4"/>
      <c r="Z9416" s="5"/>
    </row>
    <row r="9417" spans="16:26" x14ac:dyDescent="0.25">
      <c r="P9417" s="3"/>
      <c r="V9417" s="1"/>
      <c r="Y9417" s="4"/>
      <c r="Z9417" s="5"/>
    </row>
    <row r="9418" spans="16:26" x14ac:dyDescent="0.25">
      <c r="P9418" s="3"/>
      <c r="V9418" s="1"/>
      <c r="Y9418" s="4"/>
      <c r="Z9418" s="5"/>
    </row>
    <row r="9419" spans="16:26" x14ac:dyDescent="0.25">
      <c r="P9419" s="3"/>
      <c r="V9419" s="1"/>
      <c r="Y9419" s="4"/>
      <c r="Z9419" s="5"/>
    </row>
    <row r="9420" spans="16:26" x14ac:dyDescent="0.25">
      <c r="P9420" s="3"/>
      <c r="V9420" s="1"/>
      <c r="Y9420" s="4"/>
      <c r="Z9420" s="5"/>
    </row>
    <row r="9421" spans="16:26" x14ac:dyDescent="0.25">
      <c r="P9421" s="3"/>
      <c r="V9421" s="1"/>
      <c r="Y9421" s="4"/>
      <c r="Z9421" s="5"/>
    </row>
    <row r="9422" spans="16:26" x14ac:dyDescent="0.25">
      <c r="P9422" s="3"/>
      <c r="V9422" s="1"/>
      <c r="Y9422" s="4"/>
      <c r="Z9422" s="5"/>
    </row>
    <row r="9423" spans="16:26" x14ac:dyDescent="0.25">
      <c r="P9423" s="3"/>
      <c r="V9423" s="1"/>
      <c r="Y9423" s="4"/>
      <c r="Z9423" s="5"/>
    </row>
    <row r="9424" spans="16:26" x14ac:dyDescent="0.25">
      <c r="P9424" s="3"/>
      <c r="V9424" s="1"/>
      <c r="Y9424" s="4"/>
      <c r="Z9424" s="5"/>
    </row>
    <row r="9425" spans="16:26" x14ac:dyDescent="0.25">
      <c r="P9425" s="3"/>
      <c r="V9425" s="1"/>
      <c r="Y9425" s="4"/>
      <c r="Z9425" s="5"/>
    </row>
    <row r="9426" spans="16:26" x14ac:dyDescent="0.25">
      <c r="P9426" s="3"/>
      <c r="V9426" s="1"/>
      <c r="Y9426" s="4"/>
      <c r="Z9426" s="5"/>
    </row>
    <row r="9427" spans="16:26" x14ac:dyDescent="0.25">
      <c r="P9427" s="3"/>
      <c r="V9427" s="1"/>
      <c r="Y9427" s="4"/>
      <c r="Z9427" s="5"/>
    </row>
    <row r="9428" spans="16:26" x14ac:dyDescent="0.25">
      <c r="P9428" s="3"/>
      <c r="V9428" s="1"/>
      <c r="Y9428" s="4"/>
      <c r="Z9428" s="5"/>
    </row>
    <row r="9429" spans="16:26" x14ac:dyDescent="0.25">
      <c r="P9429" s="3"/>
      <c r="V9429" s="1"/>
      <c r="Y9429" s="4"/>
      <c r="Z9429" s="5"/>
    </row>
    <row r="9430" spans="16:26" x14ac:dyDescent="0.25">
      <c r="P9430" s="3"/>
      <c r="V9430" s="1"/>
      <c r="Y9430" s="4"/>
      <c r="Z9430" s="5"/>
    </row>
    <row r="9431" spans="16:26" x14ac:dyDescent="0.25">
      <c r="P9431" s="3"/>
      <c r="V9431" s="1"/>
      <c r="Y9431" s="4"/>
      <c r="Z9431" s="5"/>
    </row>
    <row r="9432" spans="16:26" x14ac:dyDescent="0.25">
      <c r="P9432" s="3"/>
      <c r="V9432" s="1"/>
      <c r="Y9432" s="4"/>
      <c r="Z9432" s="5"/>
    </row>
    <row r="9433" spans="16:26" x14ac:dyDescent="0.25">
      <c r="P9433" s="3"/>
      <c r="V9433" s="1"/>
      <c r="Y9433" s="4"/>
      <c r="Z9433" s="5"/>
    </row>
    <row r="9434" spans="16:26" x14ac:dyDescent="0.25">
      <c r="P9434" s="3"/>
      <c r="V9434" s="1"/>
      <c r="Y9434" s="4"/>
      <c r="Z9434" s="5"/>
    </row>
    <row r="9435" spans="16:26" x14ac:dyDescent="0.25">
      <c r="P9435" s="3"/>
      <c r="V9435" s="1"/>
      <c r="Y9435" s="4"/>
      <c r="Z9435" s="5"/>
    </row>
    <row r="9436" spans="16:26" x14ac:dyDescent="0.25">
      <c r="P9436" s="3"/>
      <c r="V9436" s="1"/>
      <c r="Y9436" s="4"/>
      <c r="Z9436" s="5"/>
    </row>
    <row r="9437" spans="16:26" x14ac:dyDescent="0.25">
      <c r="P9437" s="3"/>
      <c r="V9437" s="1"/>
      <c r="Y9437" s="4"/>
      <c r="Z9437" s="5"/>
    </row>
    <row r="9438" spans="16:26" x14ac:dyDescent="0.25">
      <c r="P9438" s="3"/>
      <c r="V9438" s="1"/>
      <c r="Y9438" s="4"/>
      <c r="Z9438" s="5"/>
    </row>
    <row r="9439" spans="16:26" x14ac:dyDescent="0.25">
      <c r="P9439" s="3"/>
      <c r="V9439" s="1"/>
      <c r="Y9439" s="4"/>
      <c r="Z9439" s="5"/>
    </row>
    <row r="9440" spans="16:26" x14ac:dyDescent="0.25">
      <c r="P9440" s="3"/>
      <c r="V9440" s="1"/>
      <c r="Y9440" s="4"/>
      <c r="Z9440" s="5"/>
    </row>
    <row r="9441" spans="16:26" x14ac:dyDescent="0.25">
      <c r="P9441" s="3"/>
      <c r="V9441" s="1"/>
      <c r="Y9441" s="4"/>
      <c r="Z9441" s="5"/>
    </row>
    <row r="9442" spans="16:26" x14ac:dyDescent="0.25">
      <c r="P9442" s="3"/>
      <c r="V9442" s="1"/>
      <c r="Y9442" s="4"/>
      <c r="Z9442" s="5"/>
    </row>
    <row r="9443" spans="16:26" x14ac:dyDescent="0.25">
      <c r="P9443" s="3"/>
      <c r="V9443" s="1"/>
      <c r="Y9443" s="4"/>
      <c r="Z9443" s="5"/>
    </row>
    <row r="9444" spans="16:26" x14ac:dyDescent="0.25">
      <c r="P9444" s="3"/>
      <c r="V9444" s="1"/>
      <c r="Y9444" s="4"/>
      <c r="Z9444" s="5"/>
    </row>
    <row r="9445" spans="16:26" x14ac:dyDescent="0.25">
      <c r="P9445" s="3"/>
      <c r="V9445" s="1"/>
      <c r="Y9445" s="4"/>
      <c r="Z9445" s="5"/>
    </row>
    <row r="9446" spans="16:26" x14ac:dyDescent="0.25">
      <c r="P9446" s="3"/>
      <c r="V9446" s="1"/>
      <c r="Y9446" s="4"/>
      <c r="Z9446" s="5"/>
    </row>
    <row r="9447" spans="16:26" x14ac:dyDescent="0.25">
      <c r="P9447" s="3"/>
      <c r="V9447" s="1"/>
      <c r="Y9447" s="4"/>
      <c r="Z9447" s="5"/>
    </row>
    <row r="9448" spans="16:26" x14ac:dyDescent="0.25">
      <c r="P9448" s="3"/>
      <c r="V9448" s="1"/>
      <c r="Y9448" s="4"/>
      <c r="Z9448" s="5"/>
    </row>
    <row r="9449" spans="16:26" x14ac:dyDescent="0.25">
      <c r="P9449" s="3"/>
      <c r="V9449" s="1"/>
      <c r="Y9449" s="4"/>
      <c r="Z9449" s="5"/>
    </row>
    <row r="9450" spans="16:26" x14ac:dyDescent="0.25">
      <c r="P9450" s="3"/>
      <c r="V9450" s="1"/>
      <c r="Y9450" s="4"/>
      <c r="Z9450" s="5"/>
    </row>
    <row r="9451" spans="16:26" x14ac:dyDescent="0.25">
      <c r="P9451" s="3"/>
      <c r="V9451" s="1"/>
      <c r="Y9451" s="4"/>
      <c r="Z9451" s="5"/>
    </row>
    <row r="9452" spans="16:26" x14ac:dyDescent="0.25">
      <c r="P9452" s="3"/>
      <c r="V9452" s="1"/>
      <c r="Y9452" s="4"/>
      <c r="Z9452" s="5"/>
    </row>
    <row r="9453" spans="16:26" x14ac:dyDescent="0.25">
      <c r="P9453" s="3"/>
      <c r="V9453" s="1"/>
      <c r="Y9453" s="4"/>
      <c r="Z9453" s="5"/>
    </row>
    <row r="9454" spans="16:26" x14ac:dyDescent="0.25">
      <c r="P9454" s="3"/>
      <c r="V9454" s="1"/>
      <c r="Y9454" s="4"/>
      <c r="Z9454" s="5"/>
    </row>
    <row r="9455" spans="16:26" x14ac:dyDescent="0.25">
      <c r="P9455" s="3"/>
      <c r="V9455" s="1"/>
      <c r="Y9455" s="4"/>
      <c r="Z9455" s="5"/>
    </row>
    <row r="9456" spans="16:26" x14ac:dyDescent="0.25">
      <c r="P9456" s="3"/>
      <c r="V9456" s="1"/>
      <c r="Y9456" s="4"/>
      <c r="Z9456" s="5"/>
    </row>
    <row r="9457" spans="16:26" x14ac:dyDescent="0.25">
      <c r="P9457" s="3"/>
      <c r="V9457" s="1"/>
      <c r="Y9457" s="4"/>
      <c r="Z9457" s="5"/>
    </row>
    <row r="9458" spans="16:26" x14ac:dyDescent="0.25">
      <c r="P9458" s="3"/>
      <c r="V9458" s="1"/>
      <c r="Y9458" s="4"/>
      <c r="Z9458" s="5"/>
    </row>
    <row r="9459" spans="16:26" x14ac:dyDescent="0.25">
      <c r="P9459" s="3"/>
      <c r="V9459" s="1"/>
      <c r="Y9459" s="4"/>
      <c r="Z9459" s="5"/>
    </row>
    <row r="9460" spans="16:26" x14ac:dyDescent="0.25">
      <c r="P9460" s="3"/>
      <c r="V9460" s="1"/>
      <c r="Y9460" s="4"/>
      <c r="Z9460" s="5"/>
    </row>
    <row r="9461" spans="16:26" x14ac:dyDescent="0.25">
      <c r="P9461" s="3"/>
      <c r="V9461" s="1"/>
      <c r="Y9461" s="4"/>
      <c r="Z9461" s="5"/>
    </row>
    <row r="9462" spans="16:26" x14ac:dyDescent="0.25">
      <c r="P9462" s="3"/>
      <c r="V9462" s="1"/>
      <c r="Y9462" s="4"/>
      <c r="Z9462" s="5"/>
    </row>
    <row r="9463" spans="16:26" x14ac:dyDescent="0.25">
      <c r="P9463" s="3"/>
      <c r="V9463" s="1"/>
      <c r="Y9463" s="4"/>
      <c r="Z9463" s="5"/>
    </row>
    <row r="9464" spans="16:26" x14ac:dyDescent="0.25">
      <c r="P9464" s="3"/>
      <c r="V9464" s="1"/>
      <c r="Y9464" s="4"/>
      <c r="Z9464" s="5"/>
    </row>
    <row r="9465" spans="16:26" x14ac:dyDescent="0.25">
      <c r="P9465" s="3"/>
      <c r="V9465" s="1"/>
      <c r="Y9465" s="4"/>
      <c r="Z9465" s="5"/>
    </row>
    <row r="9466" spans="16:26" x14ac:dyDescent="0.25">
      <c r="P9466" s="3"/>
      <c r="V9466" s="1"/>
      <c r="Y9466" s="4"/>
      <c r="Z9466" s="5"/>
    </row>
    <row r="9467" spans="16:26" x14ac:dyDescent="0.25">
      <c r="P9467" s="3"/>
      <c r="V9467" s="1"/>
      <c r="Y9467" s="4"/>
      <c r="Z9467" s="5"/>
    </row>
    <row r="9468" spans="16:26" x14ac:dyDescent="0.25">
      <c r="P9468" s="3"/>
      <c r="V9468" s="1"/>
      <c r="Y9468" s="4"/>
      <c r="Z9468" s="5"/>
    </row>
    <row r="9469" spans="16:26" x14ac:dyDescent="0.25">
      <c r="P9469" s="3"/>
      <c r="V9469" s="1"/>
      <c r="Y9469" s="4"/>
      <c r="Z9469" s="5"/>
    </row>
    <row r="9470" spans="16:26" x14ac:dyDescent="0.25">
      <c r="P9470" s="3"/>
      <c r="V9470" s="1"/>
      <c r="Y9470" s="4"/>
      <c r="Z9470" s="5"/>
    </row>
    <row r="9471" spans="16:26" x14ac:dyDescent="0.25">
      <c r="P9471" s="3"/>
      <c r="V9471" s="1"/>
      <c r="Y9471" s="4"/>
      <c r="Z9471" s="5"/>
    </row>
    <row r="9472" spans="16:26" x14ac:dyDescent="0.25">
      <c r="P9472" s="3"/>
      <c r="V9472" s="1"/>
      <c r="Y9472" s="4"/>
      <c r="Z9472" s="5"/>
    </row>
    <row r="9473" spans="16:26" x14ac:dyDescent="0.25">
      <c r="P9473" s="3"/>
      <c r="V9473" s="1"/>
      <c r="Y9473" s="4"/>
      <c r="Z9473" s="5"/>
    </row>
    <row r="9474" spans="16:26" x14ac:dyDescent="0.25">
      <c r="P9474" s="3"/>
      <c r="V9474" s="1"/>
      <c r="Y9474" s="4"/>
      <c r="Z9474" s="5"/>
    </row>
    <row r="9475" spans="16:26" x14ac:dyDescent="0.25">
      <c r="P9475" s="3"/>
      <c r="V9475" s="1"/>
      <c r="Y9475" s="4"/>
      <c r="Z9475" s="5"/>
    </row>
    <row r="9476" spans="16:26" x14ac:dyDescent="0.25">
      <c r="P9476" s="3"/>
      <c r="V9476" s="1"/>
      <c r="Y9476" s="4"/>
      <c r="Z9476" s="5"/>
    </row>
    <row r="9477" spans="16:26" x14ac:dyDescent="0.25">
      <c r="P9477" s="3"/>
      <c r="V9477" s="1"/>
      <c r="Y9477" s="4"/>
      <c r="Z9477" s="5"/>
    </row>
    <row r="9478" spans="16:26" x14ac:dyDescent="0.25">
      <c r="P9478" s="3"/>
      <c r="V9478" s="1"/>
      <c r="Y9478" s="4"/>
      <c r="Z9478" s="5"/>
    </row>
    <row r="9479" spans="16:26" x14ac:dyDescent="0.25">
      <c r="P9479" s="3"/>
      <c r="V9479" s="1"/>
      <c r="Y9479" s="4"/>
      <c r="Z9479" s="5"/>
    </row>
    <row r="9480" spans="16:26" x14ac:dyDescent="0.25">
      <c r="P9480" s="3"/>
      <c r="V9480" s="1"/>
      <c r="Y9480" s="4"/>
      <c r="Z9480" s="5"/>
    </row>
    <row r="9481" spans="16:26" x14ac:dyDescent="0.25">
      <c r="P9481" s="3"/>
      <c r="V9481" s="1"/>
      <c r="Y9481" s="4"/>
      <c r="Z9481" s="5"/>
    </row>
    <row r="9482" spans="16:26" x14ac:dyDescent="0.25">
      <c r="P9482" s="3"/>
      <c r="V9482" s="1"/>
      <c r="Y9482" s="4"/>
      <c r="Z9482" s="5"/>
    </row>
    <row r="9483" spans="16:26" x14ac:dyDescent="0.25">
      <c r="P9483" s="3"/>
      <c r="V9483" s="1"/>
      <c r="Y9483" s="4"/>
      <c r="Z9483" s="5"/>
    </row>
    <row r="9484" spans="16:26" x14ac:dyDescent="0.25">
      <c r="P9484" s="3"/>
      <c r="V9484" s="1"/>
      <c r="Y9484" s="4"/>
      <c r="Z9484" s="5"/>
    </row>
    <row r="9485" spans="16:26" x14ac:dyDescent="0.25">
      <c r="P9485" s="3"/>
      <c r="V9485" s="1"/>
      <c r="Y9485" s="4"/>
      <c r="Z9485" s="5"/>
    </row>
    <row r="9486" spans="16:26" x14ac:dyDescent="0.25">
      <c r="P9486" s="3"/>
      <c r="V9486" s="1"/>
      <c r="Y9486" s="4"/>
      <c r="Z9486" s="5"/>
    </row>
    <row r="9487" spans="16:26" x14ac:dyDescent="0.25">
      <c r="P9487" s="3"/>
      <c r="V9487" s="1"/>
      <c r="Y9487" s="4"/>
      <c r="Z9487" s="5"/>
    </row>
    <row r="9488" spans="16:26" x14ac:dyDescent="0.25">
      <c r="P9488" s="3"/>
      <c r="V9488" s="1"/>
      <c r="Y9488" s="4"/>
      <c r="Z9488" s="5"/>
    </row>
    <row r="9489" spans="16:26" x14ac:dyDescent="0.25">
      <c r="P9489" s="3"/>
      <c r="V9489" s="1"/>
      <c r="Y9489" s="4"/>
      <c r="Z9489" s="5"/>
    </row>
    <row r="9490" spans="16:26" x14ac:dyDescent="0.25">
      <c r="P9490" s="3"/>
      <c r="V9490" s="1"/>
      <c r="Y9490" s="4"/>
      <c r="Z9490" s="5"/>
    </row>
    <row r="9491" spans="16:26" x14ac:dyDescent="0.25">
      <c r="P9491" s="3"/>
      <c r="V9491" s="1"/>
      <c r="Y9491" s="4"/>
      <c r="Z9491" s="5"/>
    </row>
    <row r="9492" spans="16:26" x14ac:dyDescent="0.25">
      <c r="P9492" s="3"/>
      <c r="V9492" s="1"/>
      <c r="Y9492" s="4"/>
      <c r="Z9492" s="5"/>
    </row>
    <row r="9493" spans="16:26" x14ac:dyDescent="0.25">
      <c r="P9493" s="3"/>
      <c r="V9493" s="1"/>
      <c r="Y9493" s="4"/>
      <c r="Z9493" s="5"/>
    </row>
    <row r="9494" spans="16:26" x14ac:dyDescent="0.25">
      <c r="P9494" s="3"/>
      <c r="V9494" s="1"/>
      <c r="Y9494" s="4"/>
      <c r="Z9494" s="5"/>
    </row>
    <row r="9495" spans="16:26" x14ac:dyDescent="0.25">
      <c r="P9495" s="3"/>
      <c r="V9495" s="1"/>
      <c r="Y9495" s="4"/>
      <c r="Z9495" s="5"/>
    </row>
    <row r="9496" spans="16:26" x14ac:dyDescent="0.25">
      <c r="P9496" s="3"/>
      <c r="V9496" s="1"/>
      <c r="Y9496" s="4"/>
      <c r="Z9496" s="5"/>
    </row>
    <row r="9497" spans="16:26" x14ac:dyDescent="0.25">
      <c r="P9497" s="3"/>
      <c r="V9497" s="1"/>
      <c r="Y9497" s="4"/>
      <c r="Z9497" s="5"/>
    </row>
    <row r="9498" spans="16:26" x14ac:dyDescent="0.25">
      <c r="P9498" s="3"/>
      <c r="V9498" s="1"/>
      <c r="Y9498" s="4"/>
      <c r="Z9498" s="5"/>
    </row>
    <row r="9499" spans="16:26" x14ac:dyDescent="0.25">
      <c r="P9499" s="3"/>
      <c r="V9499" s="1"/>
      <c r="Y9499" s="4"/>
      <c r="Z9499" s="5"/>
    </row>
    <row r="9500" spans="16:26" x14ac:dyDescent="0.25">
      <c r="P9500" s="3"/>
      <c r="V9500" s="1"/>
      <c r="Y9500" s="4"/>
      <c r="Z9500" s="5"/>
    </row>
    <row r="9501" spans="16:26" x14ac:dyDescent="0.25">
      <c r="P9501" s="3"/>
      <c r="V9501" s="1"/>
      <c r="Y9501" s="4"/>
      <c r="Z9501" s="5"/>
    </row>
    <row r="9502" spans="16:26" x14ac:dyDescent="0.25">
      <c r="P9502" s="3"/>
      <c r="V9502" s="1"/>
      <c r="Y9502" s="4"/>
      <c r="Z9502" s="5"/>
    </row>
    <row r="9503" spans="16:26" x14ac:dyDescent="0.25">
      <c r="P9503" s="3"/>
      <c r="V9503" s="1"/>
      <c r="Y9503" s="4"/>
      <c r="Z9503" s="5"/>
    </row>
    <row r="9504" spans="16:26" x14ac:dyDescent="0.25">
      <c r="P9504" s="3"/>
      <c r="V9504" s="1"/>
      <c r="Y9504" s="4"/>
      <c r="Z9504" s="5"/>
    </row>
    <row r="9505" spans="16:26" x14ac:dyDescent="0.25">
      <c r="P9505" s="3"/>
      <c r="V9505" s="1"/>
      <c r="Y9505" s="4"/>
      <c r="Z9505" s="5"/>
    </row>
    <row r="9506" spans="16:26" x14ac:dyDescent="0.25">
      <c r="P9506" s="3"/>
      <c r="V9506" s="1"/>
      <c r="Y9506" s="4"/>
      <c r="Z9506" s="5"/>
    </row>
    <row r="9507" spans="16:26" x14ac:dyDescent="0.25">
      <c r="P9507" s="3"/>
      <c r="V9507" s="1"/>
      <c r="Y9507" s="4"/>
      <c r="Z9507" s="5"/>
    </row>
    <row r="9508" spans="16:26" x14ac:dyDescent="0.25">
      <c r="P9508" s="3"/>
      <c r="V9508" s="1"/>
      <c r="Y9508" s="4"/>
      <c r="Z9508" s="5"/>
    </row>
    <row r="9509" spans="16:26" x14ac:dyDescent="0.25">
      <c r="P9509" s="3"/>
      <c r="V9509" s="1"/>
      <c r="Y9509" s="4"/>
      <c r="Z9509" s="5"/>
    </row>
    <row r="9510" spans="16:26" x14ac:dyDescent="0.25">
      <c r="P9510" s="3"/>
      <c r="V9510" s="1"/>
      <c r="Y9510" s="4"/>
      <c r="Z9510" s="5"/>
    </row>
    <row r="9511" spans="16:26" x14ac:dyDescent="0.25">
      <c r="P9511" s="3"/>
      <c r="V9511" s="1"/>
      <c r="Y9511" s="4"/>
      <c r="Z9511" s="5"/>
    </row>
    <row r="9512" spans="16:26" x14ac:dyDescent="0.25">
      <c r="P9512" s="3"/>
      <c r="V9512" s="1"/>
      <c r="Y9512" s="4"/>
      <c r="Z9512" s="5"/>
    </row>
    <row r="9513" spans="16:26" x14ac:dyDescent="0.25">
      <c r="P9513" s="3"/>
      <c r="V9513" s="1"/>
      <c r="Y9513" s="4"/>
      <c r="Z9513" s="5"/>
    </row>
    <row r="9514" spans="16:26" x14ac:dyDescent="0.25">
      <c r="P9514" s="3"/>
      <c r="V9514" s="1"/>
      <c r="Y9514" s="4"/>
      <c r="Z9514" s="5"/>
    </row>
    <row r="9515" spans="16:26" x14ac:dyDescent="0.25">
      <c r="P9515" s="3"/>
      <c r="V9515" s="1"/>
      <c r="Y9515" s="4"/>
      <c r="Z9515" s="5"/>
    </row>
    <row r="9516" spans="16:26" x14ac:dyDescent="0.25">
      <c r="P9516" s="3"/>
      <c r="V9516" s="1"/>
      <c r="Y9516" s="4"/>
      <c r="Z9516" s="5"/>
    </row>
    <row r="9517" spans="16:26" x14ac:dyDescent="0.25">
      <c r="P9517" s="3"/>
      <c r="V9517" s="1"/>
      <c r="Y9517" s="4"/>
      <c r="Z9517" s="5"/>
    </row>
    <row r="9518" spans="16:26" x14ac:dyDescent="0.25">
      <c r="P9518" s="3"/>
      <c r="V9518" s="1"/>
      <c r="Y9518" s="4"/>
      <c r="Z9518" s="5"/>
    </row>
    <row r="9519" spans="16:26" x14ac:dyDescent="0.25">
      <c r="P9519" s="3"/>
      <c r="V9519" s="1"/>
      <c r="Y9519" s="4"/>
      <c r="Z9519" s="5"/>
    </row>
    <row r="9520" spans="16:26" x14ac:dyDescent="0.25">
      <c r="P9520" s="3"/>
      <c r="V9520" s="1"/>
      <c r="Y9520" s="4"/>
      <c r="Z9520" s="5"/>
    </row>
    <row r="9521" spans="16:26" x14ac:dyDescent="0.25">
      <c r="P9521" s="3"/>
      <c r="V9521" s="1"/>
      <c r="Y9521" s="4"/>
      <c r="Z9521" s="5"/>
    </row>
    <row r="9522" spans="16:26" x14ac:dyDescent="0.25">
      <c r="P9522" s="3"/>
      <c r="V9522" s="1"/>
      <c r="Y9522" s="4"/>
      <c r="Z9522" s="5"/>
    </row>
    <row r="9523" spans="16:26" x14ac:dyDescent="0.25">
      <c r="P9523" s="3"/>
      <c r="V9523" s="1"/>
      <c r="Y9523" s="4"/>
      <c r="Z9523" s="5"/>
    </row>
    <row r="9524" spans="16:26" x14ac:dyDescent="0.25">
      <c r="P9524" s="3"/>
      <c r="V9524" s="1"/>
      <c r="Y9524" s="4"/>
      <c r="Z9524" s="5"/>
    </row>
    <row r="9525" spans="16:26" x14ac:dyDescent="0.25">
      <c r="P9525" s="3"/>
      <c r="V9525" s="1"/>
      <c r="Y9525" s="4"/>
      <c r="Z9525" s="5"/>
    </row>
    <row r="9526" spans="16:26" x14ac:dyDescent="0.25">
      <c r="P9526" s="3"/>
      <c r="V9526" s="1"/>
      <c r="Y9526" s="4"/>
      <c r="Z9526" s="5"/>
    </row>
    <row r="9527" spans="16:26" x14ac:dyDescent="0.25">
      <c r="P9527" s="3"/>
      <c r="V9527" s="1"/>
      <c r="Y9527" s="4"/>
      <c r="Z9527" s="5"/>
    </row>
    <row r="9528" spans="16:26" x14ac:dyDescent="0.25">
      <c r="P9528" s="3"/>
      <c r="V9528" s="1"/>
      <c r="Y9528" s="4"/>
      <c r="Z9528" s="5"/>
    </row>
    <row r="9529" spans="16:26" x14ac:dyDescent="0.25">
      <c r="P9529" s="3"/>
      <c r="V9529" s="1"/>
      <c r="Y9529" s="4"/>
      <c r="Z9529" s="5"/>
    </row>
    <row r="9530" spans="16:26" x14ac:dyDescent="0.25">
      <c r="P9530" s="3"/>
      <c r="V9530" s="1"/>
      <c r="Y9530" s="4"/>
      <c r="Z9530" s="5"/>
    </row>
    <row r="9531" spans="16:26" x14ac:dyDescent="0.25">
      <c r="P9531" s="3"/>
      <c r="V9531" s="1"/>
      <c r="Y9531" s="4"/>
      <c r="Z9531" s="5"/>
    </row>
    <row r="9532" spans="16:26" x14ac:dyDescent="0.25">
      <c r="P9532" s="3"/>
      <c r="V9532" s="1"/>
      <c r="Y9532" s="4"/>
      <c r="Z9532" s="5"/>
    </row>
    <row r="9533" spans="16:26" x14ac:dyDescent="0.25">
      <c r="P9533" s="3"/>
      <c r="V9533" s="1"/>
      <c r="Y9533" s="4"/>
      <c r="Z9533" s="5"/>
    </row>
    <row r="9534" spans="16:26" x14ac:dyDescent="0.25">
      <c r="P9534" s="3"/>
      <c r="V9534" s="1"/>
      <c r="Y9534" s="4"/>
      <c r="Z9534" s="5"/>
    </row>
    <row r="9535" spans="16:26" x14ac:dyDescent="0.25">
      <c r="P9535" s="3"/>
      <c r="V9535" s="1"/>
      <c r="Y9535" s="4"/>
      <c r="Z9535" s="5"/>
    </row>
    <row r="9536" spans="16:26" x14ac:dyDescent="0.25">
      <c r="P9536" s="3"/>
      <c r="V9536" s="1"/>
      <c r="Y9536" s="4"/>
      <c r="Z9536" s="5"/>
    </row>
    <row r="9537" spans="16:26" x14ac:dyDescent="0.25">
      <c r="P9537" s="3"/>
      <c r="V9537" s="1"/>
      <c r="Y9537" s="4"/>
      <c r="Z9537" s="5"/>
    </row>
    <row r="9538" spans="16:26" x14ac:dyDescent="0.25">
      <c r="P9538" s="3"/>
      <c r="V9538" s="1"/>
      <c r="Y9538" s="4"/>
      <c r="Z9538" s="5"/>
    </row>
    <row r="9539" spans="16:26" x14ac:dyDescent="0.25">
      <c r="P9539" s="3"/>
      <c r="V9539" s="1"/>
      <c r="Y9539" s="4"/>
      <c r="Z9539" s="5"/>
    </row>
    <row r="9540" spans="16:26" x14ac:dyDescent="0.25">
      <c r="P9540" s="3"/>
      <c r="V9540" s="1"/>
      <c r="Y9540" s="4"/>
      <c r="Z9540" s="5"/>
    </row>
    <row r="9541" spans="16:26" x14ac:dyDescent="0.25">
      <c r="P9541" s="3"/>
      <c r="V9541" s="1"/>
      <c r="Y9541" s="4"/>
      <c r="Z9541" s="5"/>
    </row>
    <row r="9542" spans="16:26" x14ac:dyDescent="0.25">
      <c r="P9542" s="3"/>
      <c r="V9542" s="1"/>
      <c r="Y9542" s="4"/>
      <c r="Z9542" s="5"/>
    </row>
    <row r="9543" spans="16:26" x14ac:dyDescent="0.25">
      <c r="P9543" s="3"/>
      <c r="V9543" s="1"/>
      <c r="Y9543" s="4"/>
      <c r="Z9543" s="5"/>
    </row>
    <row r="9544" spans="16:26" x14ac:dyDescent="0.25">
      <c r="P9544" s="3"/>
      <c r="V9544" s="1"/>
      <c r="Y9544" s="4"/>
      <c r="Z9544" s="5"/>
    </row>
    <row r="9545" spans="16:26" x14ac:dyDescent="0.25">
      <c r="P9545" s="3"/>
      <c r="V9545" s="1"/>
      <c r="Y9545" s="4"/>
      <c r="Z9545" s="5"/>
    </row>
    <row r="9546" spans="16:26" x14ac:dyDescent="0.25">
      <c r="P9546" s="3"/>
      <c r="V9546" s="1"/>
      <c r="Y9546" s="4"/>
      <c r="Z9546" s="5"/>
    </row>
    <row r="9547" spans="16:26" x14ac:dyDescent="0.25">
      <c r="P9547" s="3"/>
      <c r="V9547" s="1"/>
      <c r="Y9547" s="4"/>
      <c r="Z9547" s="5"/>
    </row>
    <row r="9548" spans="16:26" x14ac:dyDescent="0.25">
      <c r="P9548" s="3"/>
      <c r="V9548" s="1"/>
      <c r="Y9548" s="4"/>
      <c r="Z9548" s="5"/>
    </row>
    <row r="9549" spans="16:26" x14ac:dyDescent="0.25">
      <c r="P9549" s="3"/>
      <c r="V9549" s="1"/>
      <c r="Y9549" s="4"/>
      <c r="Z9549" s="5"/>
    </row>
    <row r="9550" spans="16:26" x14ac:dyDescent="0.25">
      <c r="P9550" s="3"/>
      <c r="V9550" s="1"/>
      <c r="Y9550" s="4"/>
      <c r="Z9550" s="5"/>
    </row>
    <row r="9551" spans="16:26" x14ac:dyDescent="0.25">
      <c r="P9551" s="3"/>
      <c r="V9551" s="1"/>
      <c r="Y9551" s="4"/>
      <c r="Z9551" s="5"/>
    </row>
    <row r="9552" spans="16:26" x14ac:dyDescent="0.25">
      <c r="P9552" s="3"/>
      <c r="V9552" s="1"/>
      <c r="Y9552" s="4"/>
      <c r="Z9552" s="5"/>
    </row>
    <row r="9553" spans="16:26" x14ac:dyDescent="0.25">
      <c r="P9553" s="3"/>
      <c r="V9553" s="1"/>
      <c r="Y9553" s="4"/>
      <c r="Z9553" s="5"/>
    </row>
    <row r="9554" spans="16:26" x14ac:dyDescent="0.25">
      <c r="P9554" s="3"/>
      <c r="V9554" s="1"/>
      <c r="Y9554" s="4"/>
      <c r="Z9554" s="5"/>
    </row>
    <row r="9555" spans="16:26" x14ac:dyDescent="0.25">
      <c r="P9555" s="3"/>
      <c r="V9555" s="1"/>
      <c r="Y9555" s="4"/>
      <c r="Z9555" s="5"/>
    </row>
    <row r="9556" spans="16:26" x14ac:dyDescent="0.25">
      <c r="P9556" s="3"/>
      <c r="V9556" s="1"/>
      <c r="Y9556" s="4"/>
      <c r="Z9556" s="5"/>
    </row>
    <row r="9557" spans="16:26" x14ac:dyDescent="0.25">
      <c r="P9557" s="3"/>
      <c r="V9557" s="1"/>
      <c r="Y9557" s="4"/>
      <c r="Z9557" s="5"/>
    </row>
    <row r="9558" spans="16:26" x14ac:dyDescent="0.25">
      <c r="P9558" s="3"/>
      <c r="V9558" s="1"/>
      <c r="Y9558" s="4"/>
      <c r="Z9558" s="5"/>
    </row>
    <row r="9559" spans="16:26" x14ac:dyDescent="0.25">
      <c r="P9559" s="3"/>
      <c r="V9559" s="1"/>
      <c r="Y9559" s="4"/>
      <c r="Z9559" s="5"/>
    </row>
    <row r="9560" spans="16:26" x14ac:dyDescent="0.25">
      <c r="P9560" s="3"/>
      <c r="V9560" s="1"/>
      <c r="Y9560" s="4"/>
      <c r="Z9560" s="5"/>
    </row>
    <row r="9561" spans="16:26" x14ac:dyDescent="0.25">
      <c r="P9561" s="3"/>
      <c r="V9561" s="1"/>
      <c r="Y9561" s="4"/>
      <c r="Z9561" s="5"/>
    </row>
    <row r="9562" spans="16:26" x14ac:dyDescent="0.25">
      <c r="P9562" s="3"/>
      <c r="V9562" s="1"/>
      <c r="Y9562" s="4"/>
      <c r="Z9562" s="5"/>
    </row>
    <row r="9563" spans="16:26" x14ac:dyDescent="0.25">
      <c r="P9563" s="3"/>
      <c r="V9563" s="1"/>
      <c r="Y9563" s="4"/>
      <c r="Z9563" s="5"/>
    </row>
    <row r="9564" spans="16:26" x14ac:dyDescent="0.25">
      <c r="P9564" s="3"/>
      <c r="V9564" s="1"/>
      <c r="Y9564" s="4"/>
      <c r="Z9564" s="5"/>
    </row>
    <row r="9565" spans="16:26" x14ac:dyDescent="0.25">
      <c r="P9565" s="3"/>
      <c r="V9565" s="1"/>
      <c r="Y9565" s="4"/>
      <c r="Z9565" s="5"/>
    </row>
    <row r="9566" spans="16:26" x14ac:dyDescent="0.25">
      <c r="P9566" s="3"/>
      <c r="V9566" s="1"/>
      <c r="Y9566" s="4"/>
      <c r="Z9566" s="5"/>
    </row>
    <row r="9567" spans="16:26" x14ac:dyDescent="0.25">
      <c r="P9567" s="3"/>
      <c r="V9567" s="1"/>
      <c r="Y9567" s="4"/>
      <c r="Z9567" s="5"/>
    </row>
    <row r="9568" spans="16:26" x14ac:dyDescent="0.25">
      <c r="P9568" s="3"/>
      <c r="V9568" s="1"/>
      <c r="Y9568" s="4"/>
      <c r="Z9568" s="5"/>
    </row>
    <row r="9569" spans="7:26" x14ac:dyDescent="0.25">
      <c r="G9569" s="6"/>
      <c r="P9569" s="3"/>
      <c r="V9569" s="1"/>
      <c r="Y9569" s="4"/>
      <c r="Z9569" s="5"/>
    </row>
    <row r="9570" spans="7:26" x14ac:dyDescent="0.25">
      <c r="P9570" s="3"/>
      <c r="V9570" s="1"/>
      <c r="Y9570" s="4"/>
      <c r="Z9570" s="5"/>
    </row>
    <row r="9571" spans="7:26" x14ac:dyDescent="0.25">
      <c r="P9571" s="3"/>
      <c r="V9571" s="1"/>
      <c r="Y9571" s="4"/>
      <c r="Z9571" s="5"/>
    </row>
    <row r="9572" spans="7:26" x14ac:dyDescent="0.25">
      <c r="P9572" s="3"/>
      <c r="V9572" s="1"/>
      <c r="Y9572" s="4"/>
      <c r="Z9572" s="5"/>
    </row>
    <row r="9573" spans="7:26" x14ac:dyDescent="0.25">
      <c r="P9573" s="3"/>
      <c r="V9573" s="1"/>
      <c r="Y9573" s="4"/>
      <c r="Z9573" s="5"/>
    </row>
    <row r="9574" spans="7:26" x14ac:dyDescent="0.25">
      <c r="P9574" s="3"/>
      <c r="V9574" s="1"/>
      <c r="Y9574" s="4"/>
      <c r="Z9574" s="5"/>
    </row>
    <row r="9575" spans="7:26" x14ac:dyDescent="0.25">
      <c r="P9575" s="3"/>
      <c r="V9575" s="1"/>
      <c r="Y9575" s="4"/>
      <c r="Z9575" s="5"/>
    </row>
    <row r="9576" spans="7:26" x14ac:dyDescent="0.25">
      <c r="P9576" s="3"/>
      <c r="V9576" s="1"/>
      <c r="Y9576" s="4"/>
      <c r="Z9576" s="5"/>
    </row>
    <row r="9577" spans="7:26" x14ac:dyDescent="0.25">
      <c r="P9577" s="3"/>
      <c r="V9577" s="1"/>
      <c r="Y9577" s="4"/>
      <c r="Z9577" s="5"/>
    </row>
    <row r="9578" spans="7:26" x14ac:dyDescent="0.25">
      <c r="P9578" s="3"/>
      <c r="V9578" s="1"/>
      <c r="Y9578" s="4"/>
      <c r="Z9578" s="5"/>
    </row>
    <row r="9579" spans="7:26" x14ac:dyDescent="0.25">
      <c r="P9579" s="3"/>
      <c r="V9579" s="1"/>
      <c r="Y9579" s="4"/>
      <c r="Z9579" s="5"/>
    </row>
    <row r="9580" spans="7:26" x14ac:dyDescent="0.25">
      <c r="P9580" s="3"/>
      <c r="V9580" s="1"/>
      <c r="Y9580" s="4"/>
      <c r="Z9580" s="5"/>
    </row>
    <row r="9581" spans="7:26" x14ac:dyDescent="0.25">
      <c r="P9581" s="3"/>
      <c r="V9581" s="1"/>
      <c r="Y9581" s="4"/>
      <c r="Z9581" s="5"/>
    </row>
    <row r="9582" spans="7:26" x14ac:dyDescent="0.25">
      <c r="P9582" s="3"/>
      <c r="V9582" s="1"/>
      <c r="Y9582" s="4"/>
      <c r="Z9582" s="5"/>
    </row>
    <row r="9583" spans="7:26" x14ac:dyDescent="0.25">
      <c r="P9583" s="3"/>
      <c r="V9583" s="1"/>
      <c r="Y9583" s="4"/>
      <c r="Z9583" s="5"/>
    </row>
    <row r="9584" spans="7:26" x14ac:dyDescent="0.25">
      <c r="P9584" s="3"/>
      <c r="V9584" s="1"/>
      <c r="Y9584" s="4"/>
      <c r="Z9584" s="5"/>
    </row>
    <row r="9585" spans="16:26" x14ac:dyDescent="0.25">
      <c r="P9585" s="3"/>
      <c r="V9585" s="1"/>
      <c r="Y9585" s="4"/>
      <c r="Z9585" s="5"/>
    </row>
    <row r="9586" spans="16:26" x14ac:dyDescent="0.25">
      <c r="P9586" s="3"/>
      <c r="V9586" s="1"/>
      <c r="Y9586" s="4"/>
      <c r="Z9586" s="5"/>
    </row>
    <row r="9587" spans="16:26" x14ac:dyDescent="0.25">
      <c r="P9587" s="3"/>
      <c r="V9587" s="1"/>
      <c r="Y9587" s="4"/>
      <c r="Z9587" s="5"/>
    </row>
    <row r="9588" spans="16:26" x14ac:dyDescent="0.25">
      <c r="P9588" s="3"/>
      <c r="V9588" s="1"/>
      <c r="Y9588" s="4"/>
      <c r="Z9588" s="5"/>
    </row>
    <row r="9589" spans="16:26" x14ac:dyDescent="0.25">
      <c r="P9589" s="3"/>
      <c r="V9589" s="1"/>
      <c r="Y9589" s="4"/>
      <c r="Z9589" s="5"/>
    </row>
    <row r="9590" spans="16:26" x14ac:dyDescent="0.25">
      <c r="P9590" s="3"/>
      <c r="V9590" s="1"/>
      <c r="Y9590" s="4"/>
      <c r="Z9590" s="5"/>
    </row>
    <row r="9591" spans="16:26" x14ac:dyDescent="0.25">
      <c r="P9591" s="3"/>
      <c r="V9591" s="1"/>
      <c r="Y9591" s="4"/>
      <c r="Z9591" s="5"/>
    </row>
    <row r="9592" spans="16:26" x14ac:dyDescent="0.25">
      <c r="P9592" s="3"/>
      <c r="V9592" s="1"/>
      <c r="Y9592" s="4"/>
      <c r="Z9592" s="5"/>
    </row>
    <row r="9593" spans="16:26" x14ac:dyDescent="0.25">
      <c r="P9593" s="3"/>
      <c r="V9593" s="1"/>
      <c r="Y9593" s="4"/>
      <c r="Z9593" s="5"/>
    </row>
    <row r="9594" spans="16:26" x14ac:dyDescent="0.25">
      <c r="P9594" s="3"/>
      <c r="V9594" s="1"/>
      <c r="Y9594" s="4"/>
      <c r="Z9594" s="5"/>
    </row>
    <row r="9595" spans="16:26" x14ac:dyDescent="0.25">
      <c r="P9595" s="3"/>
      <c r="V9595" s="1"/>
      <c r="Y9595" s="4"/>
      <c r="Z9595" s="5"/>
    </row>
    <row r="9596" spans="16:26" x14ac:dyDescent="0.25">
      <c r="P9596" s="3"/>
      <c r="V9596" s="1"/>
      <c r="Y9596" s="4"/>
      <c r="Z9596" s="5"/>
    </row>
    <row r="9597" spans="16:26" x14ac:dyDescent="0.25">
      <c r="P9597" s="3"/>
      <c r="V9597" s="1"/>
      <c r="Y9597" s="4"/>
      <c r="Z9597" s="5"/>
    </row>
    <row r="9598" spans="16:26" x14ac:dyDescent="0.25">
      <c r="P9598" s="3"/>
      <c r="V9598" s="1"/>
      <c r="Y9598" s="4"/>
      <c r="Z9598" s="5"/>
    </row>
    <row r="9599" spans="16:26" x14ac:dyDescent="0.25">
      <c r="P9599" s="3"/>
      <c r="V9599" s="1"/>
      <c r="Y9599" s="4"/>
      <c r="Z9599" s="5"/>
    </row>
    <row r="9600" spans="16:26" x14ac:dyDescent="0.25">
      <c r="P9600" s="3"/>
      <c r="V9600" s="1"/>
      <c r="Y9600" s="4"/>
      <c r="Z9600" s="5"/>
    </row>
    <row r="9601" spans="16:26" x14ac:dyDescent="0.25">
      <c r="P9601" s="3"/>
      <c r="V9601" s="1"/>
      <c r="Y9601" s="4"/>
      <c r="Z9601" s="5"/>
    </row>
    <row r="9602" spans="16:26" x14ac:dyDescent="0.25">
      <c r="P9602" s="3"/>
      <c r="V9602" s="1"/>
      <c r="Y9602" s="4"/>
      <c r="Z9602" s="5"/>
    </row>
    <row r="9603" spans="16:26" x14ac:dyDescent="0.25">
      <c r="P9603" s="3"/>
      <c r="V9603" s="1"/>
      <c r="Y9603" s="4"/>
      <c r="Z9603" s="5"/>
    </row>
    <row r="9604" spans="16:26" x14ac:dyDescent="0.25">
      <c r="P9604" s="3"/>
      <c r="V9604" s="1"/>
      <c r="Y9604" s="4"/>
      <c r="Z9604" s="5"/>
    </row>
    <row r="9605" spans="16:26" x14ac:dyDescent="0.25">
      <c r="P9605" s="3"/>
      <c r="V9605" s="1"/>
      <c r="Y9605" s="4"/>
      <c r="Z9605" s="5"/>
    </row>
    <row r="9606" spans="16:26" x14ac:dyDescent="0.25">
      <c r="P9606" s="3"/>
      <c r="V9606" s="1"/>
      <c r="Y9606" s="4"/>
      <c r="Z9606" s="5"/>
    </row>
    <row r="9607" spans="16:26" x14ac:dyDescent="0.25">
      <c r="P9607" s="3"/>
      <c r="V9607" s="1"/>
      <c r="Y9607" s="4"/>
      <c r="Z9607" s="5"/>
    </row>
    <row r="9608" spans="16:26" x14ac:dyDescent="0.25">
      <c r="P9608" s="3"/>
      <c r="V9608" s="1"/>
      <c r="Y9608" s="4"/>
      <c r="Z9608" s="5"/>
    </row>
    <row r="9609" spans="16:26" x14ac:dyDescent="0.25">
      <c r="P9609" s="3"/>
      <c r="V9609" s="1"/>
      <c r="Y9609" s="4"/>
      <c r="Z9609" s="5"/>
    </row>
    <row r="9610" spans="16:26" x14ac:dyDescent="0.25">
      <c r="P9610" s="3"/>
      <c r="V9610" s="1"/>
      <c r="Y9610" s="4"/>
      <c r="Z9610" s="5"/>
    </row>
    <row r="9611" spans="16:26" x14ac:dyDescent="0.25">
      <c r="P9611" s="3"/>
      <c r="V9611" s="1"/>
      <c r="Y9611" s="4"/>
      <c r="Z9611" s="5"/>
    </row>
    <row r="9612" spans="16:26" x14ac:dyDescent="0.25">
      <c r="P9612" s="3"/>
      <c r="V9612" s="1"/>
      <c r="Y9612" s="4"/>
      <c r="Z9612" s="5"/>
    </row>
    <row r="9613" spans="16:26" x14ac:dyDescent="0.25">
      <c r="P9613" s="3"/>
      <c r="V9613" s="1"/>
      <c r="Y9613" s="4"/>
      <c r="Z9613" s="5"/>
    </row>
    <row r="9614" spans="16:26" x14ac:dyDescent="0.25">
      <c r="P9614" s="3"/>
      <c r="V9614" s="1"/>
      <c r="Y9614" s="4"/>
      <c r="Z9614" s="5"/>
    </row>
    <row r="9615" spans="16:26" x14ac:dyDescent="0.25">
      <c r="P9615" s="3"/>
      <c r="V9615" s="1"/>
      <c r="Y9615" s="4"/>
      <c r="Z9615" s="5"/>
    </row>
    <row r="9616" spans="16:26" x14ac:dyDescent="0.25">
      <c r="P9616" s="3"/>
      <c r="V9616" s="1"/>
      <c r="Y9616" s="4"/>
      <c r="Z9616" s="5"/>
    </row>
    <row r="9617" spans="16:26" x14ac:dyDescent="0.25">
      <c r="P9617" s="3"/>
      <c r="V9617" s="1"/>
      <c r="Y9617" s="4"/>
      <c r="Z9617" s="5"/>
    </row>
    <row r="9618" spans="16:26" x14ac:dyDescent="0.25">
      <c r="P9618" s="3"/>
      <c r="V9618" s="1"/>
      <c r="Y9618" s="4"/>
      <c r="Z9618" s="5"/>
    </row>
    <row r="9619" spans="16:26" x14ac:dyDescent="0.25">
      <c r="P9619" s="3"/>
      <c r="V9619" s="1"/>
      <c r="Y9619" s="4"/>
      <c r="Z9619" s="5"/>
    </row>
    <row r="9620" spans="16:26" x14ac:dyDescent="0.25">
      <c r="P9620" s="3"/>
      <c r="V9620" s="1"/>
      <c r="Y9620" s="4"/>
      <c r="Z9620" s="5"/>
    </row>
    <row r="9621" spans="16:26" x14ac:dyDescent="0.25">
      <c r="P9621" s="3"/>
      <c r="V9621" s="1"/>
      <c r="Y9621" s="4"/>
      <c r="Z9621" s="5"/>
    </row>
    <row r="9622" spans="16:26" x14ac:dyDescent="0.25">
      <c r="P9622" s="3"/>
      <c r="V9622" s="1"/>
      <c r="Y9622" s="4"/>
      <c r="Z9622" s="5"/>
    </row>
    <row r="9623" spans="16:26" x14ac:dyDescent="0.25">
      <c r="P9623" s="3"/>
      <c r="V9623" s="1"/>
      <c r="Y9623" s="4"/>
      <c r="Z9623" s="5"/>
    </row>
    <row r="9624" spans="16:26" x14ac:dyDescent="0.25">
      <c r="P9624" s="3"/>
      <c r="V9624" s="1"/>
      <c r="Y9624" s="4"/>
      <c r="Z9624" s="5"/>
    </row>
    <row r="9625" spans="16:26" x14ac:dyDescent="0.25">
      <c r="P9625" s="3"/>
      <c r="V9625" s="1"/>
      <c r="Y9625" s="4"/>
      <c r="Z9625" s="5"/>
    </row>
    <row r="9626" spans="16:26" x14ac:dyDescent="0.25">
      <c r="P9626" s="3"/>
      <c r="V9626" s="1"/>
      <c r="Y9626" s="4"/>
      <c r="Z9626" s="5"/>
    </row>
    <row r="9627" spans="16:26" x14ac:dyDescent="0.25">
      <c r="P9627" s="3"/>
      <c r="V9627" s="1"/>
      <c r="Y9627" s="4"/>
      <c r="Z9627" s="5"/>
    </row>
    <row r="9628" spans="16:26" x14ac:dyDescent="0.25">
      <c r="P9628" s="3"/>
      <c r="V9628" s="1"/>
      <c r="Y9628" s="4"/>
      <c r="Z9628" s="5"/>
    </row>
    <row r="9629" spans="16:26" x14ac:dyDescent="0.25">
      <c r="P9629" s="3"/>
      <c r="V9629" s="1"/>
      <c r="Y9629" s="4"/>
      <c r="Z9629" s="5"/>
    </row>
    <row r="9630" spans="16:26" x14ac:dyDescent="0.25">
      <c r="P9630" s="3"/>
      <c r="V9630" s="1"/>
      <c r="Y9630" s="4"/>
      <c r="Z9630" s="5"/>
    </row>
    <row r="9631" spans="16:26" x14ac:dyDescent="0.25">
      <c r="P9631" s="3"/>
      <c r="V9631" s="1"/>
      <c r="Y9631" s="4"/>
      <c r="Z9631" s="5"/>
    </row>
    <row r="9632" spans="16:26" x14ac:dyDescent="0.25">
      <c r="P9632" s="3"/>
      <c r="V9632" s="1"/>
      <c r="Y9632" s="4"/>
      <c r="Z9632" s="5"/>
    </row>
    <row r="9633" spans="16:26" x14ac:dyDescent="0.25">
      <c r="P9633" s="3"/>
      <c r="V9633" s="1"/>
      <c r="Y9633" s="4"/>
      <c r="Z9633" s="5"/>
    </row>
    <row r="9634" spans="16:26" x14ac:dyDescent="0.25">
      <c r="P9634" s="3"/>
      <c r="V9634" s="1"/>
      <c r="Y9634" s="4"/>
      <c r="Z9634" s="5"/>
    </row>
    <row r="9635" spans="16:26" x14ac:dyDescent="0.25">
      <c r="P9635" s="3"/>
      <c r="V9635" s="1"/>
      <c r="Y9635" s="4"/>
      <c r="Z9635" s="5"/>
    </row>
    <row r="9636" spans="16:26" x14ac:dyDescent="0.25">
      <c r="P9636" s="3"/>
      <c r="V9636" s="1"/>
      <c r="Y9636" s="4"/>
      <c r="Z9636" s="5"/>
    </row>
    <row r="9637" spans="16:26" x14ac:dyDescent="0.25">
      <c r="P9637" s="3"/>
      <c r="V9637" s="1"/>
      <c r="Y9637" s="4"/>
      <c r="Z9637" s="5"/>
    </row>
    <row r="9638" spans="16:26" x14ac:dyDescent="0.25">
      <c r="P9638" s="3"/>
      <c r="V9638" s="1"/>
      <c r="Y9638" s="4"/>
      <c r="Z9638" s="5"/>
    </row>
    <row r="9639" spans="16:26" x14ac:dyDescent="0.25">
      <c r="P9639" s="3"/>
      <c r="V9639" s="1"/>
      <c r="Y9639" s="4"/>
      <c r="Z9639" s="5"/>
    </row>
    <row r="9640" spans="16:26" x14ac:dyDescent="0.25">
      <c r="P9640" s="3"/>
      <c r="V9640" s="1"/>
      <c r="Y9640" s="4"/>
      <c r="Z9640" s="5"/>
    </row>
    <row r="9641" spans="16:26" x14ac:dyDescent="0.25">
      <c r="P9641" s="3"/>
      <c r="V9641" s="1"/>
      <c r="Y9641" s="4"/>
      <c r="Z9641" s="5"/>
    </row>
    <row r="9642" spans="16:26" x14ac:dyDescent="0.25">
      <c r="P9642" s="3"/>
      <c r="V9642" s="1"/>
      <c r="Y9642" s="4"/>
      <c r="Z9642" s="5"/>
    </row>
    <row r="9643" spans="16:26" x14ac:dyDescent="0.25">
      <c r="P9643" s="3"/>
      <c r="V9643" s="1"/>
      <c r="Y9643" s="4"/>
      <c r="Z9643" s="5"/>
    </row>
    <row r="9644" spans="16:26" x14ac:dyDescent="0.25">
      <c r="P9644" s="3"/>
      <c r="V9644" s="1"/>
      <c r="Y9644" s="4"/>
      <c r="Z9644" s="5"/>
    </row>
    <row r="9645" spans="16:26" x14ac:dyDescent="0.25">
      <c r="P9645" s="3"/>
      <c r="V9645" s="1"/>
      <c r="Y9645" s="4"/>
      <c r="Z9645" s="5"/>
    </row>
    <row r="9646" spans="16:26" x14ac:dyDescent="0.25">
      <c r="P9646" s="3"/>
      <c r="V9646" s="1"/>
      <c r="Y9646" s="4"/>
      <c r="Z9646" s="5"/>
    </row>
    <row r="9647" spans="16:26" x14ac:dyDescent="0.25">
      <c r="P9647" s="3"/>
      <c r="V9647" s="1"/>
      <c r="Y9647" s="4"/>
      <c r="Z9647" s="5"/>
    </row>
    <row r="9648" spans="16:26" x14ac:dyDescent="0.25">
      <c r="P9648" s="3"/>
      <c r="V9648" s="1"/>
      <c r="Y9648" s="4"/>
      <c r="Z9648" s="5"/>
    </row>
    <row r="9649" spans="16:26" x14ac:dyDescent="0.25">
      <c r="P9649" s="3"/>
      <c r="V9649" s="1"/>
      <c r="Y9649" s="4"/>
      <c r="Z9649" s="5"/>
    </row>
    <row r="9650" spans="16:26" x14ac:dyDescent="0.25">
      <c r="P9650" s="3"/>
      <c r="V9650" s="1"/>
      <c r="Y9650" s="4"/>
      <c r="Z9650" s="5"/>
    </row>
    <row r="9651" spans="16:26" x14ac:dyDescent="0.25">
      <c r="P9651" s="3"/>
      <c r="V9651" s="1"/>
      <c r="Y9651" s="4"/>
      <c r="Z9651" s="5"/>
    </row>
    <row r="9652" spans="16:26" x14ac:dyDescent="0.25">
      <c r="P9652" s="3"/>
      <c r="V9652" s="1"/>
      <c r="Y9652" s="4"/>
      <c r="Z9652" s="5"/>
    </row>
    <row r="9653" spans="16:26" x14ac:dyDescent="0.25">
      <c r="P9653" s="3"/>
      <c r="V9653" s="1"/>
      <c r="Y9653" s="4"/>
      <c r="Z9653" s="5"/>
    </row>
    <row r="9654" spans="16:26" x14ac:dyDescent="0.25">
      <c r="P9654" s="3"/>
      <c r="V9654" s="1"/>
      <c r="Y9654" s="4"/>
      <c r="Z9654" s="5"/>
    </row>
    <row r="9655" spans="16:26" x14ac:dyDescent="0.25">
      <c r="P9655" s="3"/>
      <c r="V9655" s="1"/>
      <c r="Y9655" s="4"/>
      <c r="Z9655" s="5"/>
    </row>
    <row r="9656" spans="16:26" x14ac:dyDescent="0.25">
      <c r="P9656" s="3"/>
      <c r="V9656" s="1"/>
      <c r="Y9656" s="4"/>
      <c r="Z9656" s="5"/>
    </row>
    <row r="9657" spans="16:26" x14ac:dyDescent="0.25">
      <c r="P9657" s="3"/>
      <c r="V9657" s="1"/>
      <c r="Y9657" s="4"/>
      <c r="Z9657" s="5"/>
    </row>
    <row r="9658" spans="16:26" x14ac:dyDescent="0.25">
      <c r="P9658" s="3"/>
      <c r="V9658" s="1"/>
      <c r="Y9658" s="4"/>
      <c r="Z9658" s="5"/>
    </row>
    <row r="9659" spans="16:26" x14ac:dyDescent="0.25">
      <c r="P9659" s="3"/>
      <c r="V9659" s="1"/>
      <c r="Y9659" s="4"/>
      <c r="Z9659" s="5"/>
    </row>
    <row r="9660" spans="16:26" x14ac:dyDescent="0.25">
      <c r="P9660" s="3"/>
      <c r="V9660" s="1"/>
      <c r="Y9660" s="4"/>
      <c r="Z9660" s="5"/>
    </row>
    <row r="9661" spans="16:26" x14ac:dyDescent="0.25">
      <c r="P9661" s="3"/>
      <c r="V9661" s="1"/>
      <c r="Y9661" s="4"/>
      <c r="Z9661" s="5"/>
    </row>
    <row r="9662" spans="16:26" x14ac:dyDescent="0.25">
      <c r="P9662" s="3"/>
      <c r="V9662" s="1"/>
      <c r="Y9662" s="4"/>
      <c r="Z9662" s="5"/>
    </row>
    <row r="9663" spans="16:26" x14ac:dyDescent="0.25">
      <c r="P9663" s="3"/>
      <c r="V9663" s="1"/>
      <c r="Y9663" s="4"/>
      <c r="Z9663" s="5"/>
    </row>
    <row r="9664" spans="16:26" x14ac:dyDescent="0.25">
      <c r="P9664" s="3"/>
      <c r="V9664" s="1"/>
      <c r="Y9664" s="4"/>
      <c r="Z9664" s="5"/>
    </row>
    <row r="9665" spans="16:26" x14ac:dyDescent="0.25">
      <c r="P9665" s="3"/>
      <c r="V9665" s="1"/>
      <c r="Y9665" s="4"/>
      <c r="Z9665" s="5"/>
    </row>
    <row r="9666" spans="16:26" x14ac:dyDescent="0.25">
      <c r="P9666" s="3"/>
      <c r="V9666" s="1"/>
      <c r="Y9666" s="4"/>
      <c r="Z9666" s="5"/>
    </row>
    <row r="9667" spans="16:26" x14ac:dyDescent="0.25">
      <c r="P9667" s="3"/>
      <c r="V9667" s="1"/>
      <c r="Y9667" s="4"/>
      <c r="Z9667" s="5"/>
    </row>
    <row r="9668" spans="16:26" x14ac:dyDescent="0.25">
      <c r="P9668" s="3"/>
      <c r="V9668" s="1"/>
      <c r="Y9668" s="4"/>
      <c r="Z9668" s="5"/>
    </row>
    <row r="9669" spans="16:26" x14ac:dyDescent="0.25">
      <c r="P9669" s="3"/>
      <c r="V9669" s="1"/>
      <c r="Y9669" s="4"/>
      <c r="Z9669" s="5"/>
    </row>
    <row r="9670" spans="16:26" x14ac:dyDescent="0.25">
      <c r="P9670" s="3"/>
      <c r="V9670" s="1"/>
      <c r="Y9670" s="4"/>
      <c r="Z9670" s="5"/>
    </row>
    <row r="9671" spans="16:26" x14ac:dyDescent="0.25">
      <c r="P9671" s="3"/>
      <c r="V9671" s="1"/>
      <c r="Y9671" s="4"/>
      <c r="Z9671" s="5"/>
    </row>
    <row r="9672" spans="16:26" x14ac:dyDescent="0.25">
      <c r="P9672" s="3"/>
      <c r="V9672" s="1"/>
      <c r="Y9672" s="4"/>
      <c r="Z9672" s="5"/>
    </row>
    <row r="9673" spans="16:26" x14ac:dyDescent="0.25">
      <c r="P9673" s="3"/>
      <c r="V9673" s="1"/>
      <c r="Y9673" s="4"/>
      <c r="Z9673" s="5"/>
    </row>
    <row r="9674" spans="16:26" x14ac:dyDescent="0.25">
      <c r="P9674" s="3"/>
      <c r="V9674" s="1"/>
      <c r="Y9674" s="4"/>
      <c r="Z9674" s="5"/>
    </row>
    <row r="9675" spans="16:26" x14ac:dyDescent="0.25">
      <c r="P9675" s="3"/>
      <c r="V9675" s="1"/>
      <c r="Y9675" s="4"/>
      <c r="Z9675" s="5"/>
    </row>
    <row r="9676" spans="16:26" x14ac:dyDescent="0.25">
      <c r="P9676" s="3"/>
      <c r="V9676" s="1"/>
      <c r="Y9676" s="4"/>
      <c r="Z9676" s="5"/>
    </row>
    <row r="9677" spans="16:26" x14ac:dyDescent="0.25">
      <c r="P9677" s="3"/>
      <c r="V9677" s="1"/>
      <c r="Y9677" s="4"/>
      <c r="Z9677" s="5"/>
    </row>
    <row r="9678" spans="16:26" x14ac:dyDescent="0.25">
      <c r="P9678" s="3"/>
      <c r="V9678" s="1"/>
      <c r="Y9678" s="4"/>
      <c r="Z9678" s="5"/>
    </row>
    <row r="9679" spans="16:26" x14ac:dyDescent="0.25">
      <c r="P9679" s="3"/>
      <c r="V9679" s="1"/>
      <c r="Y9679" s="4"/>
      <c r="Z9679" s="5"/>
    </row>
    <row r="9680" spans="16:26" x14ac:dyDescent="0.25">
      <c r="P9680" s="3"/>
      <c r="V9680" s="1"/>
      <c r="Y9680" s="4"/>
      <c r="Z9680" s="5"/>
    </row>
    <row r="9681" spans="16:26" x14ac:dyDescent="0.25">
      <c r="P9681" s="3"/>
      <c r="V9681" s="1"/>
      <c r="Y9681" s="4"/>
      <c r="Z9681" s="5"/>
    </row>
    <row r="9682" spans="16:26" x14ac:dyDescent="0.25">
      <c r="P9682" s="3"/>
      <c r="V9682" s="1"/>
      <c r="Y9682" s="4"/>
      <c r="Z9682" s="5"/>
    </row>
    <row r="9683" spans="16:26" x14ac:dyDescent="0.25">
      <c r="P9683" s="3"/>
      <c r="V9683" s="1"/>
      <c r="Y9683" s="4"/>
      <c r="Z9683" s="5"/>
    </row>
    <row r="9684" spans="16:26" x14ac:dyDescent="0.25">
      <c r="P9684" s="3"/>
      <c r="V9684" s="1"/>
      <c r="Y9684" s="4"/>
      <c r="Z9684" s="5"/>
    </row>
    <row r="9685" spans="16:26" x14ac:dyDescent="0.25">
      <c r="P9685" s="3"/>
      <c r="V9685" s="1"/>
      <c r="Y9685" s="4"/>
      <c r="Z9685" s="5"/>
    </row>
    <row r="9686" spans="16:26" x14ac:dyDescent="0.25">
      <c r="P9686" s="3"/>
      <c r="V9686" s="1"/>
      <c r="Y9686" s="4"/>
      <c r="Z9686" s="5"/>
    </row>
    <row r="9687" spans="16:26" x14ac:dyDescent="0.25">
      <c r="P9687" s="3"/>
      <c r="V9687" s="1"/>
      <c r="Y9687" s="4"/>
      <c r="Z9687" s="5"/>
    </row>
    <row r="9688" spans="16:26" x14ac:dyDescent="0.25">
      <c r="P9688" s="3"/>
      <c r="V9688" s="1"/>
      <c r="Y9688" s="4"/>
      <c r="Z9688" s="5"/>
    </row>
    <row r="9689" spans="16:26" x14ac:dyDescent="0.25">
      <c r="P9689" s="3"/>
      <c r="V9689" s="1"/>
      <c r="Y9689" s="4"/>
      <c r="Z9689" s="5"/>
    </row>
    <row r="9690" spans="16:26" x14ac:dyDescent="0.25">
      <c r="P9690" s="3"/>
      <c r="V9690" s="1"/>
      <c r="Y9690" s="4"/>
      <c r="Z9690" s="5"/>
    </row>
    <row r="9691" spans="16:26" x14ac:dyDescent="0.25">
      <c r="P9691" s="3"/>
      <c r="V9691" s="1"/>
      <c r="Y9691" s="4"/>
      <c r="Z9691" s="5"/>
    </row>
    <row r="9692" spans="16:26" x14ac:dyDescent="0.25">
      <c r="P9692" s="3"/>
      <c r="V9692" s="1"/>
      <c r="Y9692" s="4"/>
      <c r="Z9692" s="5"/>
    </row>
    <row r="9693" spans="16:26" x14ac:dyDescent="0.25">
      <c r="P9693" s="3"/>
      <c r="V9693" s="1"/>
      <c r="Y9693" s="4"/>
      <c r="Z9693" s="5"/>
    </row>
    <row r="9694" spans="16:26" x14ac:dyDescent="0.25">
      <c r="P9694" s="3"/>
      <c r="V9694" s="1"/>
      <c r="Y9694" s="4"/>
      <c r="Z9694" s="5"/>
    </row>
    <row r="9695" spans="16:26" x14ac:dyDescent="0.25">
      <c r="P9695" s="3"/>
      <c r="V9695" s="1"/>
      <c r="Y9695" s="4"/>
      <c r="Z9695" s="5"/>
    </row>
    <row r="9696" spans="16:26" x14ac:dyDescent="0.25">
      <c r="P9696" s="3"/>
      <c r="V9696" s="1"/>
      <c r="Y9696" s="4"/>
      <c r="Z9696" s="5"/>
    </row>
    <row r="9697" spans="7:26" x14ac:dyDescent="0.25">
      <c r="G9697" s="6"/>
      <c r="P9697" s="3"/>
      <c r="V9697" s="1"/>
      <c r="Y9697" s="4"/>
      <c r="Z9697" s="5"/>
    </row>
    <row r="9698" spans="7:26" x14ac:dyDescent="0.25">
      <c r="P9698" s="3"/>
      <c r="V9698" s="1"/>
      <c r="Y9698" s="4"/>
      <c r="Z9698" s="5"/>
    </row>
    <row r="9699" spans="7:26" x14ac:dyDescent="0.25">
      <c r="P9699" s="3"/>
      <c r="V9699" s="1"/>
      <c r="Y9699" s="4"/>
      <c r="Z9699" s="5"/>
    </row>
    <row r="9700" spans="7:26" x14ac:dyDescent="0.25">
      <c r="P9700" s="3"/>
      <c r="V9700" s="1"/>
      <c r="Y9700" s="4"/>
      <c r="Z9700" s="5"/>
    </row>
    <row r="9701" spans="7:26" x14ac:dyDescent="0.25">
      <c r="P9701" s="3"/>
      <c r="V9701" s="1"/>
      <c r="Y9701" s="4"/>
      <c r="Z9701" s="5"/>
    </row>
    <row r="9702" spans="7:26" x14ac:dyDescent="0.25">
      <c r="P9702" s="3"/>
      <c r="V9702" s="1"/>
      <c r="Y9702" s="4"/>
      <c r="Z9702" s="5"/>
    </row>
    <row r="9703" spans="7:26" x14ac:dyDescent="0.25">
      <c r="P9703" s="3"/>
      <c r="V9703" s="1"/>
      <c r="Y9703" s="4"/>
      <c r="Z9703" s="5"/>
    </row>
    <row r="9704" spans="7:26" x14ac:dyDescent="0.25">
      <c r="G9704" s="6"/>
      <c r="P9704" s="3"/>
      <c r="V9704" s="1"/>
      <c r="Y9704" s="4"/>
      <c r="Z9704" s="5"/>
    </row>
    <row r="9705" spans="7:26" x14ac:dyDescent="0.25">
      <c r="P9705" s="3"/>
      <c r="V9705" s="1"/>
      <c r="Y9705" s="4"/>
      <c r="Z9705" s="5"/>
    </row>
    <row r="9706" spans="7:26" x14ac:dyDescent="0.25">
      <c r="P9706" s="3"/>
      <c r="V9706" s="1"/>
      <c r="Y9706" s="4"/>
      <c r="Z9706" s="5"/>
    </row>
    <row r="9707" spans="7:26" x14ac:dyDescent="0.25">
      <c r="P9707" s="3"/>
      <c r="V9707" s="1"/>
      <c r="Y9707" s="4"/>
      <c r="Z9707" s="5"/>
    </row>
    <row r="9708" spans="7:26" x14ac:dyDescent="0.25">
      <c r="P9708" s="3"/>
      <c r="V9708" s="1"/>
      <c r="Y9708" s="4"/>
      <c r="Z9708" s="5"/>
    </row>
    <row r="9709" spans="7:26" x14ac:dyDescent="0.25">
      <c r="P9709" s="3"/>
      <c r="V9709" s="1"/>
      <c r="Y9709" s="4"/>
      <c r="Z9709" s="5"/>
    </row>
    <row r="9710" spans="7:26" x14ac:dyDescent="0.25">
      <c r="P9710" s="3"/>
      <c r="V9710" s="1"/>
      <c r="Y9710" s="4"/>
      <c r="Z9710" s="5"/>
    </row>
    <row r="9711" spans="7:26" x14ac:dyDescent="0.25">
      <c r="P9711" s="3"/>
      <c r="V9711" s="1"/>
      <c r="Y9711" s="4"/>
      <c r="Z9711" s="5"/>
    </row>
    <row r="9712" spans="7:26" x14ac:dyDescent="0.25">
      <c r="P9712" s="3"/>
      <c r="V9712" s="1"/>
      <c r="Y9712" s="4"/>
      <c r="Z9712" s="5"/>
    </row>
    <row r="9713" spans="16:26" x14ac:dyDescent="0.25">
      <c r="P9713" s="3"/>
      <c r="V9713" s="1"/>
      <c r="Y9713" s="4"/>
      <c r="Z9713" s="5"/>
    </row>
    <row r="9714" spans="16:26" x14ac:dyDescent="0.25">
      <c r="P9714" s="3"/>
      <c r="V9714" s="1"/>
      <c r="Y9714" s="4"/>
      <c r="Z9714" s="5"/>
    </row>
    <row r="9715" spans="16:26" x14ac:dyDescent="0.25">
      <c r="P9715" s="3"/>
      <c r="V9715" s="1"/>
      <c r="Y9715" s="4"/>
      <c r="Z9715" s="5"/>
    </row>
    <row r="9716" spans="16:26" x14ac:dyDescent="0.25">
      <c r="P9716" s="3"/>
      <c r="V9716" s="1"/>
      <c r="Y9716" s="4"/>
      <c r="Z9716" s="5"/>
    </row>
    <row r="9717" spans="16:26" x14ac:dyDescent="0.25">
      <c r="P9717" s="3"/>
      <c r="V9717" s="1"/>
      <c r="Y9717" s="4"/>
      <c r="Z9717" s="5"/>
    </row>
    <row r="9718" spans="16:26" x14ac:dyDescent="0.25">
      <c r="P9718" s="3"/>
      <c r="V9718" s="1"/>
      <c r="Y9718" s="4"/>
      <c r="Z9718" s="5"/>
    </row>
    <row r="9719" spans="16:26" x14ac:dyDescent="0.25">
      <c r="P9719" s="3"/>
      <c r="V9719" s="1"/>
      <c r="Y9719" s="4"/>
      <c r="Z9719" s="5"/>
    </row>
    <row r="9720" spans="16:26" x14ac:dyDescent="0.25">
      <c r="P9720" s="3"/>
      <c r="V9720" s="1"/>
      <c r="Y9720" s="4"/>
      <c r="Z9720" s="5"/>
    </row>
    <row r="9721" spans="16:26" x14ac:dyDescent="0.25">
      <c r="P9721" s="3"/>
      <c r="V9721" s="1"/>
      <c r="Y9721" s="4"/>
      <c r="Z9721" s="5"/>
    </row>
    <row r="9722" spans="16:26" x14ac:dyDescent="0.25">
      <c r="P9722" s="3"/>
      <c r="V9722" s="1"/>
      <c r="Y9722" s="4"/>
      <c r="Z9722" s="5"/>
    </row>
    <row r="9723" spans="16:26" x14ac:dyDescent="0.25">
      <c r="P9723" s="3"/>
      <c r="V9723" s="1"/>
      <c r="Y9723" s="4"/>
      <c r="Z9723" s="5"/>
    </row>
    <row r="9724" spans="16:26" x14ac:dyDescent="0.25">
      <c r="P9724" s="3"/>
      <c r="V9724" s="1"/>
      <c r="Y9724" s="4"/>
      <c r="Z9724" s="5"/>
    </row>
    <row r="9725" spans="16:26" x14ac:dyDescent="0.25">
      <c r="P9725" s="3"/>
      <c r="V9725" s="1"/>
      <c r="Y9725" s="4"/>
      <c r="Z9725" s="5"/>
    </row>
    <row r="9726" spans="16:26" x14ac:dyDescent="0.25">
      <c r="P9726" s="3"/>
      <c r="V9726" s="1"/>
      <c r="Y9726" s="4"/>
      <c r="Z9726" s="5"/>
    </row>
    <row r="9727" spans="16:26" x14ac:dyDescent="0.25">
      <c r="P9727" s="3"/>
      <c r="V9727" s="1"/>
      <c r="Y9727" s="4"/>
      <c r="Z9727" s="5"/>
    </row>
    <row r="9728" spans="16:26" x14ac:dyDescent="0.25">
      <c r="P9728" s="3"/>
      <c r="V9728" s="1"/>
      <c r="Y9728" s="4"/>
      <c r="Z9728" s="5"/>
    </row>
    <row r="9729" spans="16:26" x14ac:dyDescent="0.25">
      <c r="P9729" s="3"/>
      <c r="V9729" s="1"/>
      <c r="Y9729" s="4"/>
      <c r="Z9729" s="5"/>
    </row>
    <row r="9730" spans="16:26" x14ac:dyDescent="0.25">
      <c r="P9730" s="3"/>
      <c r="V9730" s="1"/>
      <c r="Y9730" s="4"/>
      <c r="Z9730" s="5"/>
    </row>
    <row r="9731" spans="16:26" x14ac:dyDescent="0.25">
      <c r="P9731" s="3"/>
      <c r="V9731" s="1"/>
      <c r="Y9731" s="4"/>
      <c r="Z9731" s="5"/>
    </row>
    <row r="9732" spans="16:26" x14ac:dyDescent="0.25">
      <c r="P9732" s="3"/>
      <c r="V9732" s="1"/>
      <c r="Y9732" s="4"/>
      <c r="Z9732" s="5"/>
    </row>
    <row r="9733" spans="16:26" x14ac:dyDescent="0.25">
      <c r="P9733" s="3"/>
      <c r="V9733" s="1"/>
      <c r="Y9733" s="4"/>
      <c r="Z9733" s="5"/>
    </row>
    <row r="9734" spans="16:26" x14ac:dyDescent="0.25">
      <c r="P9734" s="3"/>
      <c r="V9734" s="1"/>
      <c r="Y9734" s="4"/>
      <c r="Z9734" s="5"/>
    </row>
    <row r="9735" spans="16:26" x14ac:dyDescent="0.25">
      <c r="P9735" s="3"/>
      <c r="V9735" s="1"/>
      <c r="Y9735" s="4"/>
      <c r="Z9735" s="5"/>
    </row>
    <row r="9736" spans="16:26" x14ac:dyDescent="0.25">
      <c r="P9736" s="3"/>
      <c r="V9736" s="1"/>
      <c r="Y9736" s="4"/>
      <c r="Z9736" s="5"/>
    </row>
    <row r="9737" spans="16:26" x14ac:dyDescent="0.25">
      <c r="P9737" s="3"/>
      <c r="V9737" s="1"/>
      <c r="Y9737" s="4"/>
      <c r="Z9737" s="5"/>
    </row>
    <row r="9738" spans="16:26" x14ac:dyDescent="0.25">
      <c r="P9738" s="3"/>
      <c r="V9738" s="1"/>
      <c r="Y9738" s="4"/>
      <c r="Z9738" s="5"/>
    </row>
    <row r="9739" spans="16:26" x14ac:dyDescent="0.25">
      <c r="P9739" s="3"/>
      <c r="V9739" s="1"/>
      <c r="Y9739" s="4"/>
      <c r="Z9739" s="5"/>
    </row>
    <row r="9740" spans="16:26" x14ac:dyDescent="0.25">
      <c r="P9740" s="3"/>
      <c r="V9740" s="1"/>
      <c r="Y9740" s="4"/>
      <c r="Z9740" s="5"/>
    </row>
    <row r="9741" spans="16:26" x14ac:dyDescent="0.25">
      <c r="P9741" s="3"/>
      <c r="V9741" s="1"/>
      <c r="Y9741" s="4"/>
      <c r="Z9741" s="5"/>
    </row>
    <row r="9742" spans="16:26" x14ac:dyDescent="0.25">
      <c r="P9742" s="3"/>
      <c r="V9742" s="1"/>
      <c r="Y9742" s="4"/>
      <c r="Z9742" s="5"/>
    </row>
    <row r="9743" spans="16:26" x14ac:dyDescent="0.25">
      <c r="P9743" s="3"/>
      <c r="V9743" s="1"/>
      <c r="Y9743" s="4"/>
      <c r="Z9743" s="5"/>
    </row>
    <row r="9744" spans="16:26" x14ac:dyDescent="0.25">
      <c r="P9744" s="3"/>
      <c r="V9744" s="1"/>
      <c r="Y9744" s="4"/>
      <c r="Z9744" s="5"/>
    </row>
    <row r="9745" spans="16:26" x14ac:dyDescent="0.25">
      <c r="P9745" s="3"/>
      <c r="V9745" s="1"/>
      <c r="Y9745" s="4"/>
      <c r="Z9745" s="5"/>
    </row>
    <row r="9746" spans="16:26" x14ac:dyDescent="0.25">
      <c r="P9746" s="3"/>
      <c r="V9746" s="1"/>
      <c r="Y9746" s="4"/>
      <c r="Z9746" s="5"/>
    </row>
    <row r="9747" spans="16:26" x14ac:dyDescent="0.25">
      <c r="P9747" s="3"/>
      <c r="V9747" s="1"/>
      <c r="Y9747" s="4"/>
      <c r="Z9747" s="5"/>
    </row>
    <row r="9748" spans="16:26" x14ac:dyDescent="0.25">
      <c r="P9748" s="3"/>
      <c r="V9748" s="1"/>
      <c r="Y9748" s="4"/>
      <c r="Z9748" s="5"/>
    </row>
    <row r="9749" spans="16:26" x14ac:dyDescent="0.25">
      <c r="P9749" s="3"/>
      <c r="V9749" s="1"/>
      <c r="Y9749" s="4"/>
      <c r="Z9749" s="5"/>
    </row>
    <row r="9750" spans="16:26" x14ac:dyDescent="0.25">
      <c r="P9750" s="3"/>
      <c r="V9750" s="1"/>
      <c r="Y9750" s="4"/>
      <c r="Z9750" s="5"/>
    </row>
    <row r="9751" spans="16:26" x14ac:dyDescent="0.25">
      <c r="P9751" s="3"/>
      <c r="V9751" s="1"/>
      <c r="Y9751" s="4"/>
      <c r="Z9751" s="5"/>
    </row>
    <row r="9752" spans="16:26" x14ac:dyDescent="0.25">
      <c r="P9752" s="3"/>
      <c r="V9752" s="1"/>
      <c r="Y9752" s="4"/>
      <c r="Z9752" s="5"/>
    </row>
    <row r="9753" spans="16:26" x14ac:dyDescent="0.25">
      <c r="P9753" s="3"/>
      <c r="V9753" s="1"/>
      <c r="Y9753" s="4"/>
      <c r="Z9753" s="5"/>
    </row>
    <row r="9754" spans="16:26" x14ac:dyDescent="0.25">
      <c r="P9754" s="3"/>
      <c r="V9754" s="1"/>
      <c r="Y9754" s="4"/>
      <c r="Z9754" s="5"/>
    </row>
    <row r="9755" spans="16:26" x14ac:dyDescent="0.25">
      <c r="P9755" s="3"/>
      <c r="V9755" s="1"/>
      <c r="Y9755" s="4"/>
      <c r="Z9755" s="5"/>
    </row>
    <row r="9756" spans="16:26" x14ac:dyDescent="0.25">
      <c r="P9756" s="3"/>
      <c r="V9756" s="1"/>
      <c r="Y9756" s="4"/>
      <c r="Z9756" s="5"/>
    </row>
    <row r="9757" spans="16:26" x14ac:dyDescent="0.25">
      <c r="P9757" s="3"/>
      <c r="V9757" s="1"/>
      <c r="Y9757" s="4"/>
      <c r="Z9757" s="5"/>
    </row>
    <row r="9758" spans="16:26" x14ac:dyDescent="0.25">
      <c r="P9758" s="3"/>
      <c r="V9758" s="1"/>
      <c r="Y9758" s="4"/>
      <c r="Z9758" s="5"/>
    </row>
    <row r="9759" spans="16:26" x14ac:dyDescent="0.25">
      <c r="P9759" s="3"/>
      <c r="V9759" s="1"/>
      <c r="Y9759" s="4"/>
      <c r="Z9759" s="5"/>
    </row>
    <row r="9760" spans="16:26" x14ac:dyDescent="0.25">
      <c r="P9760" s="3"/>
      <c r="V9760" s="1"/>
      <c r="Y9760" s="4"/>
      <c r="Z9760" s="5"/>
    </row>
    <row r="9761" spans="16:26" x14ac:dyDescent="0.25">
      <c r="P9761" s="3"/>
      <c r="V9761" s="1"/>
      <c r="Y9761" s="4"/>
      <c r="Z9761" s="5"/>
    </row>
    <row r="9762" spans="16:26" x14ac:dyDescent="0.25">
      <c r="P9762" s="3"/>
      <c r="V9762" s="1"/>
      <c r="Y9762" s="4"/>
      <c r="Z9762" s="5"/>
    </row>
    <row r="9763" spans="16:26" x14ac:dyDescent="0.25">
      <c r="P9763" s="3"/>
      <c r="V9763" s="1"/>
      <c r="Y9763" s="4"/>
      <c r="Z9763" s="5"/>
    </row>
    <row r="9764" spans="16:26" x14ac:dyDescent="0.25">
      <c r="P9764" s="3"/>
      <c r="V9764" s="1"/>
      <c r="Y9764" s="4"/>
      <c r="Z9764" s="5"/>
    </row>
    <row r="9765" spans="16:26" x14ac:dyDescent="0.25">
      <c r="P9765" s="3"/>
      <c r="V9765" s="1"/>
      <c r="Y9765" s="4"/>
      <c r="Z9765" s="5"/>
    </row>
    <row r="9766" spans="16:26" x14ac:dyDescent="0.25">
      <c r="P9766" s="3"/>
      <c r="V9766" s="1"/>
      <c r="Y9766" s="4"/>
      <c r="Z9766" s="5"/>
    </row>
    <row r="9767" spans="16:26" x14ac:dyDescent="0.25">
      <c r="P9767" s="3"/>
      <c r="V9767" s="1"/>
      <c r="Y9767" s="4"/>
      <c r="Z9767" s="5"/>
    </row>
    <row r="9768" spans="16:26" x14ac:dyDescent="0.25">
      <c r="P9768" s="3"/>
      <c r="V9768" s="1"/>
      <c r="Y9768" s="4"/>
      <c r="Z9768" s="5"/>
    </row>
    <row r="9769" spans="16:26" x14ac:dyDescent="0.25">
      <c r="P9769" s="3"/>
      <c r="V9769" s="1"/>
      <c r="Y9769" s="4"/>
      <c r="Z9769" s="5"/>
    </row>
    <row r="9770" spans="16:26" x14ac:dyDescent="0.25">
      <c r="P9770" s="3"/>
      <c r="V9770" s="1"/>
      <c r="Y9770" s="4"/>
      <c r="Z9770" s="5"/>
    </row>
    <row r="9771" spans="16:26" x14ac:dyDescent="0.25">
      <c r="P9771" s="3"/>
      <c r="V9771" s="1"/>
      <c r="Y9771" s="4"/>
      <c r="Z9771" s="5"/>
    </row>
    <row r="9772" spans="16:26" x14ac:dyDescent="0.25">
      <c r="P9772" s="3"/>
      <c r="V9772" s="1"/>
      <c r="Y9772" s="4"/>
      <c r="Z9772" s="5"/>
    </row>
    <row r="9773" spans="16:26" x14ac:dyDescent="0.25">
      <c r="P9773" s="3"/>
      <c r="V9773" s="1"/>
      <c r="Y9773" s="4"/>
      <c r="Z9773" s="5"/>
    </row>
    <row r="9774" spans="16:26" x14ac:dyDescent="0.25">
      <c r="P9774" s="3"/>
      <c r="V9774" s="1"/>
      <c r="Y9774" s="4"/>
      <c r="Z9774" s="5"/>
    </row>
    <row r="9775" spans="16:26" x14ac:dyDescent="0.25">
      <c r="P9775" s="3"/>
      <c r="V9775" s="1"/>
      <c r="Y9775" s="4"/>
      <c r="Z9775" s="5"/>
    </row>
    <row r="9776" spans="16:26" x14ac:dyDescent="0.25">
      <c r="P9776" s="3"/>
      <c r="V9776" s="1"/>
      <c r="Y9776" s="4"/>
      <c r="Z9776" s="5"/>
    </row>
    <row r="9777" spans="16:26" x14ac:dyDescent="0.25">
      <c r="P9777" s="3"/>
      <c r="V9777" s="1"/>
      <c r="Y9777" s="4"/>
      <c r="Z9777" s="5"/>
    </row>
    <row r="9778" spans="16:26" x14ac:dyDescent="0.25">
      <c r="P9778" s="3"/>
      <c r="V9778" s="1"/>
      <c r="Y9778" s="4"/>
      <c r="Z9778" s="5"/>
    </row>
    <row r="9779" spans="16:26" x14ac:dyDescent="0.25">
      <c r="P9779" s="3"/>
      <c r="V9779" s="1"/>
      <c r="Y9779" s="4"/>
      <c r="Z9779" s="5"/>
    </row>
    <row r="9780" spans="16:26" x14ac:dyDescent="0.25">
      <c r="P9780" s="3"/>
      <c r="V9780" s="1"/>
      <c r="Y9780" s="4"/>
      <c r="Z9780" s="5"/>
    </row>
    <row r="9781" spans="16:26" x14ac:dyDescent="0.25">
      <c r="P9781" s="3"/>
      <c r="V9781" s="1"/>
      <c r="Y9781" s="4"/>
      <c r="Z9781" s="5"/>
    </row>
    <row r="9782" spans="16:26" x14ac:dyDescent="0.25">
      <c r="P9782" s="3"/>
      <c r="V9782" s="1"/>
      <c r="Y9782" s="4"/>
      <c r="Z9782" s="5"/>
    </row>
    <row r="9783" spans="16:26" x14ac:dyDescent="0.25">
      <c r="P9783" s="3"/>
      <c r="V9783" s="1"/>
      <c r="Y9783" s="4"/>
      <c r="Z9783" s="5"/>
    </row>
    <row r="9784" spans="16:26" x14ac:dyDescent="0.25">
      <c r="P9784" s="3"/>
      <c r="V9784" s="1"/>
      <c r="Y9784" s="4"/>
      <c r="Z9784" s="5"/>
    </row>
    <row r="9785" spans="16:26" x14ac:dyDescent="0.25">
      <c r="P9785" s="3"/>
      <c r="V9785" s="1"/>
      <c r="Y9785" s="4"/>
      <c r="Z9785" s="5"/>
    </row>
    <row r="9786" spans="16:26" x14ac:dyDescent="0.25">
      <c r="P9786" s="3"/>
      <c r="V9786" s="1"/>
      <c r="Y9786" s="4"/>
      <c r="Z9786" s="5"/>
    </row>
    <row r="9787" spans="16:26" x14ac:dyDescent="0.25">
      <c r="P9787" s="3"/>
      <c r="V9787" s="1"/>
      <c r="Y9787" s="4"/>
      <c r="Z9787" s="5"/>
    </row>
    <row r="9788" spans="16:26" x14ac:dyDescent="0.25">
      <c r="P9788" s="3"/>
      <c r="V9788" s="1"/>
      <c r="Y9788" s="4"/>
      <c r="Z9788" s="5"/>
    </row>
    <row r="9789" spans="16:26" x14ac:dyDescent="0.25">
      <c r="P9789" s="3"/>
      <c r="V9789" s="1"/>
      <c r="Y9789" s="4"/>
      <c r="Z9789" s="5"/>
    </row>
    <row r="9790" spans="16:26" x14ac:dyDescent="0.25">
      <c r="P9790" s="3"/>
      <c r="V9790" s="1"/>
      <c r="Y9790" s="4"/>
      <c r="Z9790" s="5"/>
    </row>
    <row r="9791" spans="16:26" x14ac:dyDescent="0.25">
      <c r="P9791" s="3"/>
      <c r="V9791" s="1"/>
      <c r="Y9791" s="4"/>
      <c r="Z9791" s="5"/>
    </row>
    <row r="9792" spans="16:26" x14ac:dyDescent="0.25">
      <c r="P9792" s="3"/>
      <c r="V9792" s="1"/>
      <c r="Y9792" s="4"/>
      <c r="Z9792" s="5"/>
    </row>
    <row r="9793" spans="16:26" x14ac:dyDescent="0.25">
      <c r="P9793" s="3"/>
      <c r="V9793" s="1"/>
      <c r="Y9793" s="4"/>
      <c r="Z9793" s="5"/>
    </row>
    <row r="9794" spans="16:26" x14ac:dyDescent="0.25">
      <c r="P9794" s="3"/>
      <c r="V9794" s="1"/>
      <c r="Y9794" s="4"/>
      <c r="Z9794" s="5"/>
    </row>
    <row r="9795" spans="16:26" x14ac:dyDescent="0.25">
      <c r="P9795" s="3"/>
      <c r="V9795" s="1"/>
      <c r="Y9795" s="4"/>
      <c r="Z9795" s="5"/>
    </row>
    <row r="9796" spans="16:26" x14ac:dyDescent="0.25">
      <c r="P9796" s="3"/>
      <c r="V9796" s="1"/>
      <c r="Y9796" s="4"/>
      <c r="Z9796" s="5"/>
    </row>
    <row r="9797" spans="16:26" x14ac:dyDescent="0.25">
      <c r="P9797" s="3"/>
      <c r="V9797" s="1"/>
      <c r="Y9797" s="4"/>
      <c r="Z9797" s="5"/>
    </row>
    <row r="9798" spans="16:26" x14ac:dyDescent="0.25">
      <c r="P9798" s="3"/>
      <c r="V9798" s="1"/>
      <c r="Y9798" s="4"/>
      <c r="Z9798" s="5"/>
    </row>
    <row r="9799" spans="16:26" x14ac:dyDescent="0.25">
      <c r="P9799" s="3"/>
      <c r="V9799" s="1"/>
      <c r="Y9799" s="4"/>
      <c r="Z9799" s="5"/>
    </row>
    <row r="9800" spans="16:26" x14ac:dyDescent="0.25">
      <c r="P9800" s="3"/>
      <c r="V9800" s="1"/>
      <c r="Y9800" s="4"/>
      <c r="Z9800" s="5"/>
    </row>
    <row r="9801" spans="16:26" x14ac:dyDescent="0.25">
      <c r="P9801" s="3"/>
      <c r="V9801" s="1"/>
      <c r="Y9801" s="4"/>
      <c r="Z9801" s="5"/>
    </row>
    <row r="9802" spans="16:26" x14ac:dyDescent="0.25">
      <c r="P9802" s="3"/>
      <c r="V9802" s="1"/>
      <c r="Y9802" s="4"/>
      <c r="Z9802" s="5"/>
    </row>
    <row r="9803" spans="16:26" x14ac:dyDescent="0.25">
      <c r="P9803" s="3"/>
      <c r="V9803" s="1"/>
      <c r="Y9803" s="4"/>
      <c r="Z9803" s="5"/>
    </row>
    <row r="9804" spans="16:26" x14ac:dyDescent="0.25">
      <c r="P9804" s="3"/>
      <c r="V9804" s="1"/>
      <c r="Y9804" s="4"/>
      <c r="Z9804" s="5"/>
    </row>
    <row r="9805" spans="16:26" x14ac:dyDescent="0.25">
      <c r="P9805" s="3"/>
      <c r="V9805" s="1"/>
      <c r="Y9805" s="4"/>
      <c r="Z9805" s="5"/>
    </row>
    <row r="9806" spans="16:26" x14ac:dyDescent="0.25">
      <c r="P9806" s="3"/>
      <c r="V9806" s="1"/>
      <c r="Y9806" s="4"/>
      <c r="Z9806" s="5"/>
    </row>
    <row r="9807" spans="16:26" x14ac:dyDescent="0.25">
      <c r="P9807" s="3"/>
      <c r="V9807" s="1"/>
      <c r="Y9807" s="4"/>
      <c r="Z9807" s="5"/>
    </row>
    <row r="9808" spans="16:26" x14ac:dyDescent="0.25">
      <c r="P9808" s="3"/>
      <c r="V9808" s="1"/>
      <c r="Y9808" s="4"/>
      <c r="Z9808" s="5"/>
    </row>
    <row r="9809" spans="7:26" x14ac:dyDescent="0.25">
      <c r="P9809" s="3"/>
      <c r="V9809" s="1"/>
      <c r="Y9809" s="4"/>
      <c r="Z9809" s="5"/>
    </row>
    <row r="9810" spans="7:26" x14ac:dyDescent="0.25">
      <c r="P9810" s="3"/>
      <c r="V9810" s="1"/>
      <c r="Y9810" s="4"/>
      <c r="Z9810" s="5"/>
    </row>
    <row r="9811" spans="7:26" x14ac:dyDescent="0.25">
      <c r="P9811" s="3"/>
      <c r="V9811" s="1"/>
      <c r="Y9811" s="4"/>
      <c r="Z9811" s="5"/>
    </row>
    <row r="9812" spans="7:26" x14ac:dyDescent="0.25">
      <c r="P9812" s="3"/>
      <c r="V9812" s="1"/>
      <c r="Y9812" s="4"/>
      <c r="Z9812" s="5"/>
    </row>
    <row r="9813" spans="7:26" x14ac:dyDescent="0.25">
      <c r="G9813" s="6"/>
      <c r="P9813" s="3"/>
      <c r="V9813" s="1"/>
      <c r="Y9813" s="4"/>
      <c r="Z9813" s="5"/>
    </row>
    <row r="9814" spans="7:26" x14ac:dyDescent="0.25">
      <c r="P9814" s="3"/>
      <c r="V9814" s="1"/>
      <c r="Y9814" s="4"/>
      <c r="Z9814" s="5"/>
    </row>
    <row r="9815" spans="7:26" x14ac:dyDescent="0.25">
      <c r="P9815" s="3"/>
      <c r="V9815" s="1"/>
      <c r="Y9815" s="4"/>
      <c r="Z9815" s="5"/>
    </row>
    <row r="9816" spans="7:26" x14ac:dyDescent="0.25">
      <c r="P9816" s="3"/>
      <c r="V9816" s="1"/>
      <c r="Y9816" s="4"/>
      <c r="Z9816" s="5"/>
    </row>
    <row r="9817" spans="7:26" x14ac:dyDescent="0.25">
      <c r="P9817" s="3"/>
      <c r="V9817" s="1"/>
      <c r="Y9817" s="4"/>
      <c r="Z9817" s="5"/>
    </row>
    <row r="9818" spans="7:26" x14ac:dyDescent="0.25">
      <c r="P9818" s="3"/>
      <c r="V9818" s="1"/>
      <c r="Y9818" s="4"/>
      <c r="Z9818" s="5"/>
    </row>
    <row r="9819" spans="7:26" x14ac:dyDescent="0.25">
      <c r="P9819" s="3"/>
      <c r="V9819" s="1"/>
      <c r="Y9819" s="4"/>
      <c r="Z9819" s="5"/>
    </row>
    <row r="9820" spans="7:26" x14ac:dyDescent="0.25">
      <c r="P9820" s="3"/>
      <c r="V9820" s="1"/>
      <c r="Y9820" s="4"/>
      <c r="Z9820" s="5"/>
    </row>
    <row r="9821" spans="7:26" x14ac:dyDescent="0.25">
      <c r="P9821" s="3"/>
      <c r="V9821" s="1"/>
      <c r="Y9821" s="4"/>
      <c r="Z9821" s="5"/>
    </row>
    <row r="9822" spans="7:26" x14ac:dyDescent="0.25">
      <c r="P9822" s="3"/>
      <c r="V9822" s="1"/>
      <c r="Y9822" s="4"/>
      <c r="Z9822" s="5"/>
    </row>
    <row r="9823" spans="7:26" x14ac:dyDescent="0.25">
      <c r="P9823" s="3"/>
      <c r="V9823" s="1"/>
      <c r="Y9823" s="4"/>
      <c r="Z9823" s="5"/>
    </row>
    <row r="9824" spans="7:26" x14ac:dyDescent="0.25">
      <c r="P9824" s="3"/>
      <c r="V9824" s="1"/>
      <c r="Y9824" s="4"/>
      <c r="Z9824" s="5"/>
    </row>
    <row r="9825" spans="7:26" x14ac:dyDescent="0.25">
      <c r="P9825" s="3"/>
      <c r="V9825" s="1"/>
      <c r="Y9825" s="4"/>
      <c r="Z9825" s="5"/>
    </row>
    <row r="9826" spans="7:26" x14ac:dyDescent="0.25">
      <c r="P9826" s="3"/>
      <c r="V9826" s="1"/>
      <c r="Y9826" s="4"/>
      <c r="Z9826" s="5"/>
    </row>
    <row r="9827" spans="7:26" x14ac:dyDescent="0.25">
      <c r="P9827" s="3"/>
      <c r="V9827" s="1"/>
      <c r="Y9827" s="4"/>
      <c r="Z9827" s="5"/>
    </row>
    <row r="9828" spans="7:26" x14ac:dyDescent="0.25">
      <c r="P9828" s="3"/>
      <c r="V9828" s="1"/>
      <c r="Y9828" s="4"/>
      <c r="Z9828" s="5"/>
    </row>
    <row r="9829" spans="7:26" x14ac:dyDescent="0.25">
      <c r="P9829" s="3"/>
      <c r="V9829" s="1"/>
      <c r="Y9829" s="4"/>
      <c r="Z9829" s="5"/>
    </row>
    <row r="9830" spans="7:26" x14ac:dyDescent="0.25">
      <c r="P9830" s="3"/>
      <c r="V9830" s="1"/>
      <c r="Y9830" s="4"/>
      <c r="Z9830" s="5"/>
    </row>
    <row r="9831" spans="7:26" x14ac:dyDescent="0.25">
      <c r="P9831" s="3"/>
      <c r="V9831" s="1"/>
      <c r="Y9831" s="4"/>
      <c r="Z9831" s="5"/>
    </row>
    <row r="9832" spans="7:26" x14ac:dyDescent="0.25">
      <c r="P9832" s="3"/>
      <c r="V9832" s="1"/>
      <c r="Y9832" s="4"/>
      <c r="Z9832" s="5"/>
    </row>
    <row r="9833" spans="7:26" x14ac:dyDescent="0.25">
      <c r="P9833" s="3"/>
      <c r="V9833" s="1"/>
      <c r="Y9833" s="4"/>
      <c r="Z9833" s="5"/>
    </row>
    <row r="9834" spans="7:26" x14ac:dyDescent="0.25">
      <c r="G9834" s="6"/>
      <c r="P9834" s="3"/>
      <c r="V9834" s="1"/>
      <c r="Y9834" s="4"/>
      <c r="Z9834" s="5"/>
    </row>
    <row r="9835" spans="7:26" x14ac:dyDescent="0.25">
      <c r="P9835" s="3"/>
      <c r="V9835" s="1"/>
      <c r="Y9835" s="4"/>
      <c r="Z9835" s="5"/>
    </row>
    <row r="9836" spans="7:26" x14ac:dyDescent="0.25">
      <c r="P9836" s="3"/>
      <c r="V9836" s="1"/>
      <c r="Y9836" s="4"/>
      <c r="Z9836" s="5"/>
    </row>
    <row r="9837" spans="7:26" x14ac:dyDescent="0.25">
      <c r="P9837" s="3"/>
      <c r="V9837" s="1"/>
      <c r="Y9837" s="4"/>
      <c r="Z9837" s="5"/>
    </row>
    <row r="9838" spans="7:26" x14ac:dyDescent="0.25">
      <c r="P9838" s="3"/>
      <c r="V9838" s="1"/>
      <c r="Y9838" s="4"/>
      <c r="Z9838" s="5"/>
    </row>
    <row r="9839" spans="7:26" x14ac:dyDescent="0.25">
      <c r="P9839" s="3"/>
      <c r="V9839" s="1"/>
      <c r="Y9839" s="4"/>
      <c r="Z9839" s="5"/>
    </row>
    <row r="9840" spans="7:26" x14ac:dyDescent="0.25">
      <c r="P9840" s="3"/>
      <c r="V9840" s="1"/>
      <c r="Y9840" s="4"/>
      <c r="Z9840" s="5"/>
    </row>
    <row r="9841" spans="7:26" x14ac:dyDescent="0.25">
      <c r="P9841" s="3"/>
      <c r="V9841" s="1"/>
      <c r="Y9841" s="4"/>
      <c r="Z9841" s="5"/>
    </row>
    <row r="9842" spans="7:26" x14ac:dyDescent="0.25">
      <c r="P9842" s="3"/>
      <c r="V9842" s="1"/>
      <c r="Y9842" s="4"/>
      <c r="Z9842" s="5"/>
    </row>
    <row r="9843" spans="7:26" x14ac:dyDescent="0.25">
      <c r="P9843" s="3"/>
      <c r="V9843" s="1"/>
      <c r="Y9843" s="4"/>
      <c r="Z9843" s="5"/>
    </row>
    <row r="9844" spans="7:26" x14ac:dyDescent="0.25">
      <c r="P9844" s="3"/>
      <c r="V9844" s="1"/>
      <c r="Y9844" s="4"/>
      <c r="Z9844" s="5"/>
    </row>
    <row r="9845" spans="7:26" x14ac:dyDescent="0.25">
      <c r="P9845" s="3"/>
      <c r="V9845" s="1"/>
      <c r="Y9845" s="4"/>
      <c r="Z9845" s="5"/>
    </row>
    <row r="9846" spans="7:26" x14ac:dyDescent="0.25">
      <c r="G9846" s="6"/>
      <c r="P9846" s="3"/>
      <c r="V9846" s="1"/>
      <c r="Y9846" s="4"/>
      <c r="Z9846" s="5"/>
    </row>
    <row r="9847" spans="7:26" x14ac:dyDescent="0.25">
      <c r="P9847" s="3"/>
      <c r="V9847" s="1"/>
      <c r="Y9847" s="4"/>
      <c r="Z9847" s="5"/>
    </row>
    <row r="9848" spans="7:26" x14ac:dyDescent="0.25">
      <c r="P9848" s="3"/>
      <c r="V9848" s="1"/>
      <c r="Y9848" s="4"/>
      <c r="Z9848" s="5"/>
    </row>
    <row r="9849" spans="7:26" x14ac:dyDescent="0.25">
      <c r="P9849" s="3"/>
      <c r="V9849" s="1"/>
      <c r="Y9849" s="4"/>
      <c r="Z9849" s="5"/>
    </row>
    <row r="9850" spans="7:26" x14ac:dyDescent="0.25">
      <c r="P9850" s="3"/>
      <c r="V9850" s="1"/>
      <c r="Y9850" s="4"/>
      <c r="Z9850" s="5"/>
    </row>
    <row r="9851" spans="7:26" x14ac:dyDescent="0.25">
      <c r="P9851" s="3"/>
      <c r="V9851" s="1"/>
      <c r="Y9851" s="4"/>
      <c r="Z9851" s="5"/>
    </row>
    <row r="9852" spans="7:26" x14ac:dyDescent="0.25">
      <c r="P9852" s="3"/>
      <c r="V9852" s="1"/>
      <c r="Y9852" s="4"/>
      <c r="Z9852" s="5"/>
    </row>
    <row r="9853" spans="7:26" x14ac:dyDescent="0.25">
      <c r="P9853" s="3"/>
      <c r="V9853" s="1"/>
      <c r="Y9853" s="4"/>
      <c r="Z9853" s="5"/>
    </row>
    <row r="9854" spans="7:26" x14ac:dyDescent="0.25">
      <c r="P9854" s="3"/>
      <c r="V9854" s="1"/>
      <c r="Y9854" s="4"/>
      <c r="Z9854" s="5"/>
    </row>
    <row r="9855" spans="7:26" x14ac:dyDescent="0.25">
      <c r="P9855" s="3"/>
      <c r="V9855" s="1"/>
      <c r="Y9855" s="4"/>
      <c r="Z9855" s="5"/>
    </row>
    <row r="9856" spans="7:26" x14ac:dyDescent="0.25">
      <c r="P9856" s="3"/>
      <c r="V9856" s="1"/>
      <c r="Y9856" s="4"/>
      <c r="Z9856" s="5"/>
    </row>
    <row r="9857" spans="16:26" x14ac:dyDescent="0.25">
      <c r="P9857" s="3"/>
      <c r="V9857" s="1"/>
      <c r="Y9857" s="4"/>
      <c r="Z9857" s="5"/>
    </row>
    <row r="9858" spans="16:26" x14ac:dyDescent="0.25">
      <c r="P9858" s="3"/>
      <c r="V9858" s="1"/>
      <c r="Y9858" s="4"/>
      <c r="Z9858" s="5"/>
    </row>
    <row r="9859" spans="16:26" x14ac:dyDescent="0.25">
      <c r="P9859" s="3"/>
      <c r="V9859" s="1"/>
      <c r="Y9859" s="4"/>
      <c r="Z9859" s="5"/>
    </row>
    <row r="9860" spans="16:26" x14ac:dyDescent="0.25">
      <c r="P9860" s="3"/>
      <c r="V9860" s="1"/>
      <c r="Y9860" s="4"/>
      <c r="Z9860" s="5"/>
    </row>
    <row r="9861" spans="16:26" x14ac:dyDescent="0.25">
      <c r="P9861" s="3"/>
      <c r="V9861" s="1"/>
      <c r="Y9861" s="4"/>
      <c r="Z9861" s="5"/>
    </row>
  </sheetData>
  <sortState ref="A3:AL651">
    <sortCondition ref="A3:A651"/>
    <sortCondition descending="1" ref="B3:B651"/>
  </sortState>
  <mergeCells count="8">
    <mergeCell ref="BL1:BN1"/>
    <mergeCell ref="BO1:BQ1"/>
    <mergeCell ref="BR1:BT1"/>
    <mergeCell ref="BU1:BW1"/>
    <mergeCell ref="AF2:AH2"/>
    <mergeCell ref="AR2:AT2"/>
    <mergeCell ref="AX2:AZ2"/>
    <mergeCell ref="BA2:BC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861"/>
  <sheetViews>
    <sheetView workbookViewId="0">
      <selection activeCell="AL23" sqref="AL23"/>
    </sheetView>
  </sheetViews>
  <sheetFormatPr defaultRowHeight="15" x14ac:dyDescent="0.25"/>
  <cols>
    <col min="4" max="4" width="9.140625" customWidth="1"/>
    <col min="5" max="15" width="9.140625" hidden="1" customWidth="1"/>
    <col min="16" max="16" width="13.42578125" hidden="1" customWidth="1"/>
    <col min="17" max="29" width="9.140625" hidden="1" customWidth="1"/>
    <col min="30" max="30" width="12" hidden="1" customWidth="1"/>
    <col min="31" max="31" width="9.140625" hidden="1" customWidth="1"/>
    <col min="32" max="34" width="14.5703125" hidden="1" customWidth="1"/>
    <col min="35" max="35" width="14.5703125" customWidth="1"/>
    <col min="36" max="36" width="14.85546875" bestFit="1" customWidth="1"/>
    <col min="37" max="37" width="14.5703125" customWidth="1"/>
    <col min="38" max="38" width="16.85546875" bestFit="1" customWidth="1"/>
    <col min="39" max="42" width="14.5703125" customWidth="1"/>
    <col min="43" max="43" width="13.42578125" customWidth="1"/>
    <col min="44" max="44" width="14.5703125" customWidth="1"/>
    <col min="45" max="45" width="17.28515625" bestFit="1" customWidth="1"/>
    <col min="46" max="58" width="14.5703125" customWidth="1"/>
    <col min="59" max="64" width="9.140625" customWidth="1"/>
    <col min="66" max="66" width="13.140625" bestFit="1" customWidth="1"/>
    <col min="67" max="78" width="13.140625" customWidth="1"/>
  </cols>
  <sheetData>
    <row r="1" spans="1:78" ht="15.75" thickBot="1" x14ac:dyDescent="0.3">
      <c r="BM1" s="18"/>
      <c r="BN1" s="19"/>
      <c r="BO1" s="36" t="s">
        <v>0</v>
      </c>
      <c r="BP1" s="37"/>
      <c r="BQ1" s="38"/>
      <c r="BR1" s="36" t="s">
        <v>1</v>
      </c>
      <c r="BS1" s="37"/>
      <c r="BT1" s="38"/>
      <c r="BU1" s="36" t="s">
        <v>2</v>
      </c>
      <c r="BV1" s="37"/>
      <c r="BW1" s="38"/>
      <c r="BX1" s="36" t="s">
        <v>295</v>
      </c>
      <c r="BY1" s="37"/>
      <c r="BZ1" s="38"/>
    </row>
    <row r="2" spans="1:78" ht="30" customHeight="1" x14ac:dyDescent="0.25">
      <c r="A2" t="s">
        <v>297</v>
      </c>
      <c r="B2" t="s">
        <v>304</v>
      </c>
      <c r="C2" t="s">
        <v>305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s="1" t="s">
        <v>15</v>
      </c>
      <c r="Q2" s="1" t="s">
        <v>16</v>
      </c>
      <c r="R2" t="s">
        <v>17</v>
      </c>
      <c r="S2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t="s">
        <v>23</v>
      </c>
      <c r="Y2" s="1" t="s">
        <v>24</v>
      </c>
      <c r="Z2" s="1" t="s">
        <v>25</v>
      </c>
      <c r="AA2" t="s">
        <v>26</v>
      </c>
      <c r="AB2" s="1" t="s">
        <v>27</v>
      </c>
      <c r="AD2" s="1" t="s">
        <v>28</v>
      </c>
      <c r="AE2" t="s">
        <v>29</v>
      </c>
      <c r="AF2" s="39" t="s">
        <v>30</v>
      </c>
      <c r="AG2" s="40"/>
      <c r="AH2" s="41"/>
      <c r="AI2" s="22" t="s">
        <v>298</v>
      </c>
      <c r="AJ2" s="22" t="s">
        <v>300</v>
      </c>
      <c r="AK2" s="22" t="s">
        <v>299</v>
      </c>
      <c r="AL2" s="22" t="s">
        <v>303</v>
      </c>
      <c r="AM2" s="22"/>
      <c r="AN2" s="22" t="s">
        <v>302</v>
      </c>
      <c r="AO2" s="22"/>
      <c r="AP2" s="23"/>
      <c r="AQ2" s="25" t="s">
        <v>302</v>
      </c>
      <c r="AR2" s="26" t="s">
        <v>309</v>
      </c>
      <c r="AS2" s="27" t="s">
        <v>308</v>
      </c>
      <c r="AT2" s="24"/>
      <c r="AU2" s="22"/>
      <c r="AV2" s="22"/>
      <c r="AW2" s="22" t="s">
        <v>306</v>
      </c>
      <c r="AX2" s="42" t="s">
        <v>31</v>
      </c>
      <c r="AY2" s="42"/>
      <c r="AZ2" s="42"/>
      <c r="BA2" s="42" t="s">
        <v>32</v>
      </c>
      <c r="BB2" s="42"/>
      <c r="BC2" s="42"/>
      <c r="BD2" s="42" t="s">
        <v>294</v>
      </c>
      <c r="BE2" s="42"/>
      <c r="BF2" s="42"/>
      <c r="BG2" s="2" t="s">
        <v>18</v>
      </c>
      <c r="BH2" t="s">
        <v>33</v>
      </c>
      <c r="BI2" s="2" t="s">
        <v>296</v>
      </c>
      <c r="BJ2" s="2"/>
      <c r="BK2" s="2"/>
      <c r="BL2" s="2"/>
      <c r="BM2" s="20" t="s">
        <v>33</v>
      </c>
      <c r="BN2" s="10" t="s">
        <v>34</v>
      </c>
      <c r="BO2" s="11" t="s">
        <v>35</v>
      </c>
      <c r="BP2" s="7" t="s">
        <v>36</v>
      </c>
      <c r="BQ2" s="12" t="s">
        <v>37</v>
      </c>
      <c r="BR2" s="11" t="s">
        <v>35</v>
      </c>
      <c r="BS2" s="7" t="s">
        <v>36</v>
      </c>
      <c r="BT2" s="12" t="s">
        <v>37</v>
      </c>
      <c r="BU2" s="11" t="s">
        <v>35</v>
      </c>
      <c r="BV2" s="7" t="s">
        <v>36</v>
      </c>
      <c r="BW2" s="12" t="s">
        <v>37</v>
      </c>
      <c r="BX2" s="11" t="s">
        <v>35</v>
      </c>
      <c r="BY2" s="7" t="s">
        <v>36</v>
      </c>
      <c r="BZ2" s="12" t="s">
        <v>37</v>
      </c>
    </row>
    <row r="3" spans="1:78" x14ac:dyDescent="0.25">
      <c r="A3">
        <v>22</v>
      </c>
      <c r="B3">
        <v>26</v>
      </c>
      <c r="C3">
        <v>1</v>
      </c>
      <c r="D3">
        <v>47896</v>
      </c>
      <c r="E3">
        <v>20436</v>
      </c>
      <c r="F3">
        <v>20111230</v>
      </c>
      <c r="G3" t="s">
        <v>56</v>
      </c>
      <c r="H3" t="s">
        <v>243</v>
      </c>
      <c r="I3" t="s">
        <v>48</v>
      </c>
      <c r="J3">
        <v>33.25</v>
      </c>
      <c r="K3">
        <v>-5.0870000000000004E-3</v>
      </c>
      <c r="L3">
        <v>3799766</v>
      </c>
      <c r="M3">
        <v>-2.5850000000000001E-3</v>
      </c>
      <c r="N3">
        <v>2.1440000000000001E-3</v>
      </c>
      <c r="O3">
        <v>20111230</v>
      </c>
      <c r="P3" s="3">
        <v>62806575.877814293</v>
      </c>
      <c r="Q3">
        <v>126342219.5</v>
      </c>
      <c r="R3" t="s">
        <v>59</v>
      </c>
      <c r="S3">
        <v>103</v>
      </c>
      <c r="T3">
        <v>2265792000</v>
      </c>
      <c r="U3">
        <v>183573000</v>
      </c>
      <c r="V3" s="1">
        <v>2082219000</v>
      </c>
      <c r="W3">
        <v>0.55426883979999997</v>
      </c>
      <c r="X3">
        <v>1</v>
      </c>
      <c r="Y3" s="4">
        <v>2145025575.8778143</v>
      </c>
      <c r="Z3" s="5">
        <v>3.3882870144780433E-2</v>
      </c>
      <c r="AA3">
        <v>0.97</v>
      </c>
      <c r="AB3">
        <v>0.55426883979999997</v>
      </c>
      <c r="AD3">
        <v>0.19375093516812131</v>
      </c>
      <c r="AE3">
        <v>0</v>
      </c>
      <c r="AF3">
        <v>1</v>
      </c>
      <c r="AG3">
        <v>2265792000</v>
      </c>
      <c r="AH3">
        <v>0</v>
      </c>
      <c r="AI3">
        <v>21</v>
      </c>
      <c r="AJ3">
        <v>12693899731</v>
      </c>
      <c r="AK3">
        <v>0.17849455628412353</v>
      </c>
      <c r="AL3">
        <v>0.11935104175107547</v>
      </c>
      <c r="AN3">
        <v>22</v>
      </c>
      <c r="AO3">
        <v>0</v>
      </c>
      <c r="AP3">
        <v>0</v>
      </c>
      <c r="AQ3" s="33" t="s">
        <v>307</v>
      </c>
      <c r="AR3" s="29">
        <v>15</v>
      </c>
      <c r="AS3" s="34">
        <v>5.274613501245036E-2</v>
      </c>
      <c r="AX3">
        <f t="shared" ref="AX3:AX66" si="0">IF(AD3&gt;0.005,1,0)</f>
        <v>1</v>
      </c>
      <c r="AY3">
        <f t="shared" ref="AY3:AY66" si="1">T3*AX3</f>
        <v>2265792000</v>
      </c>
      <c r="AZ3">
        <f t="shared" ref="AZ3:AZ66" si="2">T3*(1-AX3)</f>
        <v>0</v>
      </c>
      <c r="BA3">
        <f t="shared" ref="BA3:BA66" si="3">IF(AD3&gt;0.01,1,0)</f>
        <v>1</v>
      </c>
      <c r="BB3">
        <f t="shared" ref="BB3:BB66" si="4">T3*BA3</f>
        <v>2265792000</v>
      </c>
      <c r="BC3">
        <f t="shared" ref="BC3:BC66" si="5">T3*(1-BA3)</f>
        <v>0</v>
      </c>
      <c r="BD3">
        <f t="shared" ref="BD3:BD66" si="6">IF(AD3&gt;0.05,1,0)</f>
        <v>1</v>
      </c>
      <c r="BE3">
        <f t="shared" ref="BE3:BE66" si="7">T3*BD3</f>
        <v>2265792000</v>
      </c>
      <c r="BF3">
        <f t="shared" ref="BF3:BF66" si="8">T3*(1-BD3)</f>
        <v>0</v>
      </c>
      <c r="BG3">
        <v>3</v>
      </c>
      <c r="BH3" s="13">
        <v>1986</v>
      </c>
      <c r="BI3">
        <f>SUMIF($S$3:$S$652,BG3,$T$3:$T$652)</f>
        <v>1208853852</v>
      </c>
      <c r="BM3" s="13">
        <v>1986</v>
      </c>
      <c r="BN3" s="9">
        <f>SUMIF($S$3:$S$652,BG3,$AE$3:$AE$652)</f>
        <v>3</v>
      </c>
      <c r="BO3" s="13">
        <f>SUMIF($S$3:$S$652,BG3,$AF$3:$AF$652)</f>
        <v>17</v>
      </c>
      <c r="BP3" s="8">
        <f>SUMIF($S$3:$S$652,BG3,$AG$3:$AG$652)/BO3</f>
        <v>56075034.941176474</v>
      </c>
      <c r="BQ3" s="14">
        <f>SUMIF($S$3:$S$652,BG3,$AH$3:$AH$652)/(25-BO3)</f>
        <v>31947282.25</v>
      </c>
      <c r="BR3" s="13">
        <f t="shared" ref="BR3:BR28" si="9">SUMIF($S$3:$S$652,BG3,$AX$3:$AX$652)</f>
        <v>14</v>
      </c>
      <c r="BS3" s="8">
        <f t="shared" ref="BS3:BS12" si="10">SUMIF($S$3:$S$652,BG3,$AY$3:$AY$652)/BR3</f>
        <v>63040158.214285716</v>
      </c>
      <c r="BT3" s="14">
        <f>SUMIF($S$3:$S$652,BG3,$AZ$3:$AZ$652)/(25-BR3)</f>
        <v>29662876.09090909</v>
      </c>
      <c r="BU3" s="13">
        <f t="shared" ref="BU3:BU28" si="11">SUMIF($S$3:$S$652,BG3,$BA$3:$BA$652)</f>
        <v>14</v>
      </c>
      <c r="BV3" s="8">
        <f t="shared" ref="BV3:BV12" si="12">SUMIF($S$3:$S$652,BG3,$BB$3:$BB$652)/BU3</f>
        <v>63040158.214285716</v>
      </c>
      <c r="BW3" s="14">
        <f>SUMIF($S$3:$S$652,BG3,$BC$3:$BC$652)/(25-BU3)</f>
        <v>29662876.09090909</v>
      </c>
      <c r="BX3" s="13">
        <f t="shared" ref="BX3:BX28" si="13">SUMIF($S$3:$S$652,BG3,$BD$3:$BD$652)</f>
        <v>10</v>
      </c>
      <c r="BY3" s="8">
        <f t="shared" ref="BY3:BY9" si="14">SUMIF($S$3:$S$652,BG3,$BE$3:$BE$652)/BX3</f>
        <v>71300334.599999994</v>
      </c>
      <c r="BZ3" s="14">
        <f>SUMIF($S$3:$S$652,BG3,$BF$3:$BF$652)/(25-BX3)</f>
        <v>33056700.399999999</v>
      </c>
    </row>
    <row r="4" spans="1:78" x14ac:dyDescent="0.25">
      <c r="A4">
        <v>43</v>
      </c>
      <c r="B4">
        <v>26</v>
      </c>
      <c r="C4">
        <v>1</v>
      </c>
      <c r="D4">
        <v>59408</v>
      </c>
      <c r="E4">
        <v>3151</v>
      </c>
      <c r="F4">
        <v>20111230</v>
      </c>
      <c r="G4">
        <v>6050510</v>
      </c>
      <c r="H4" t="s">
        <v>197</v>
      </c>
      <c r="I4" t="s">
        <v>42</v>
      </c>
      <c r="J4">
        <v>5.56</v>
      </c>
      <c r="K4">
        <v>1.8315000000000001E-2</v>
      </c>
      <c r="L4">
        <v>10135872</v>
      </c>
      <c r="M4">
        <v>-2.5850000000000001E-3</v>
      </c>
      <c r="N4">
        <v>2.1440000000000001E-3</v>
      </c>
      <c r="O4">
        <v>20111230</v>
      </c>
      <c r="P4" s="3">
        <v>-2375048.6359381676</v>
      </c>
      <c r="Q4">
        <v>56355447.740000002</v>
      </c>
      <c r="R4" t="s">
        <v>84</v>
      </c>
      <c r="S4">
        <v>103</v>
      </c>
      <c r="T4">
        <v>2136577907</v>
      </c>
      <c r="U4">
        <v>230101065</v>
      </c>
      <c r="V4" s="1">
        <v>1906476842</v>
      </c>
      <c r="W4">
        <v>0.65764333259999996</v>
      </c>
      <c r="X4">
        <v>2</v>
      </c>
      <c r="Y4" s="4">
        <v>1904101793.3640618</v>
      </c>
      <c r="Z4" s="5">
        <v>2.1218106469085743E-2</v>
      </c>
      <c r="AA4">
        <v>0.97</v>
      </c>
      <c r="AB4">
        <v>0.65764333259999996</v>
      </c>
      <c r="AD4">
        <v>0.52343881783692237</v>
      </c>
      <c r="AE4">
        <v>1</v>
      </c>
      <c r="AF4">
        <v>1</v>
      </c>
      <c r="AG4">
        <v>2136577907</v>
      </c>
      <c r="AH4">
        <v>0</v>
      </c>
      <c r="AI4">
        <v>19</v>
      </c>
      <c r="AJ4">
        <v>12693899731</v>
      </c>
      <c r="AK4">
        <v>0.16831532880177277</v>
      </c>
      <c r="AL4">
        <v>0.12721458620990755</v>
      </c>
      <c r="AN4">
        <v>21</v>
      </c>
      <c r="AO4">
        <v>1</v>
      </c>
      <c r="AP4">
        <v>1</v>
      </c>
      <c r="AQ4" s="28">
        <v>9</v>
      </c>
      <c r="AR4" s="29">
        <v>3</v>
      </c>
      <c r="AS4" s="34">
        <v>2.8041280280372022E-2</v>
      </c>
      <c r="AX4">
        <f t="shared" si="0"/>
        <v>1</v>
      </c>
      <c r="AY4">
        <f t="shared" si="1"/>
        <v>2136577907</v>
      </c>
      <c r="AZ4">
        <f t="shared" si="2"/>
        <v>0</v>
      </c>
      <c r="BA4">
        <f t="shared" si="3"/>
        <v>1</v>
      </c>
      <c r="BB4">
        <f t="shared" si="4"/>
        <v>2136577907</v>
      </c>
      <c r="BC4">
        <f t="shared" si="5"/>
        <v>0</v>
      </c>
      <c r="BD4">
        <f t="shared" si="6"/>
        <v>1</v>
      </c>
      <c r="BE4">
        <f t="shared" si="7"/>
        <v>2136577907</v>
      </c>
      <c r="BF4">
        <f t="shared" si="8"/>
        <v>0</v>
      </c>
      <c r="BG4">
        <v>7</v>
      </c>
      <c r="BH4" s="13">
        <v>1987</v>
      </c>
      <c r="BI4">
        <f t="shared" ref="BI4:BI28" si="15">SUMIF($S$3:$S$652,BG4,$T$3:$T$652)</f>
        <v>1278639907</v>
      </c>
      <c r="BM4" s="13">
        <v>1987</v>
      </c>
      <c r="BN4" s="9">
        <f t="shared" ref="BN4:BN28" si="16">SUMIF($S$3:$S$652,BG4,$AE$3:$AE$652)</f>
        <v>8</v>
      </c>
      <c r="BO4" s="13">
        <f t="shared" ref="BO4:BO28" si="17">SUMIF($S$3:$S$652,BG4,$AF$3:$AF$652)</f>
        <v>25</v>
      </c>
      <c r="BP4" s="8">
        <f t="shared" ref="BP4:BP28" si="18">SUMIF($S$3:$S$652,BG4,$AG$3:$AG$652)/BO4</f>
        <v>51145596.280000001</v>
      </c>
      <c r="BQ4" s="14"/>
      <c r="BR4" s="13">
        <f t="shared" si="9"/>
        <v>25</v>
      </c>
      <c r="BS4" s="8">
        <f t="shared" si="10"/>
        <v>51145596.280000001</v>
      </c>
      <c r="BT4" s="14"/>
      <c r="BU4" s="13">
        <f t="shared" si="11"/>
        <v>25</v>
      </c>
      <c r="BV4" s="8">
        <f t="shared" si="12"/>
        <v>51145596.280000001</v>
      </c>
      <c r="BW4" s="14"/>
      <c r="BX4" s="13">
        <f t="shared" si="13"/>
        <v>25</v>
      </c>
      <c r="BY4" s="8">
        <f t="shared" si="14"/>
        <v>51145596.280000001</v>
      </c>
      <c r="BZ4" s="14"/>
    </row>
    <row r="5" spans="1:78" x14ac:dyDescent="0.25">
      <c r="A5">
        <v>54</v>
      </c>
      <c r="B5">
        <v>26</v>
      </c>
      <c r="C5">
        <v>1</v>
      </c>
      <c r="D5">
        <v>70519</v>
      </c>
      <c r="E5">
        <v>20483</v>
      </c>
      <c r="F5">
        <v>20111230</v>
      </c>
      <c r="G5">
        <v>17296742</v>
      </c>
      <c r="H5" t="s">
        <v>174</v>
      </c>
      <c r="I5" t="s">
        <v>175</v>
      </c>
      <c r="J5">
        <v>26.31</v>
      </c>
      <c r="K5">
        <v>-1.6816000000000001E-2</v>
      </c>
      <c r="L5">
        <v>2923708</v>
      </c>
      <c r="M5">
        <v>-2.5850000000000001E-3</v>
      </c>
      <c r="N5">
        <v>2.1440000000000001E-3</v>
      </c>
      <c r="O5">
        <v>20111230</v>
      </c>
      <c r="P5" s="3">
        <v>23474778.310212135</v>
      </c>
      <c r="Q5">
        <v>76922755.919</v>
      </c>
      <c r="R5" t="s">
        <v>176</v>
      </c>
      <c r="S5">
        <v>103</v>
      </c>
      <c r="T5">
        <v>1873878000</v>
      </c>
      <c r="U5">
        <v>177806000</v>
      </c>
      <c r="V5" s="1">
        <v>1696072000</v>
      </c>
      <c r="W5">
        <v>0.68670286319999996</v>
      </c>
      <c r="X5">
        <v>3</v>
      </c>
      <c r="Y5" s="4">
        <v>1719546778.3102121</v>
      </c>
      <c r="Z5" s="5">
        <v>3.3872224116852409E-2</v>
      </c>
      <c r="AA5">
        <v>0.97</v>
      </c>
      <c r="AB5">
        <v>0.68670286319999996</v>
      </c>
      <c r="AD5">
        <v>0.34346088742807701</v>
      </c>
      <c r="AE5">
        <v>0</v>
      </c>
      <c r="AF5">
        <v>1</v>
      </c>
      <c r="AG5">
        <v>1873878000</v>
      </c>
      <c r="AH5">
        <v>0</v>
      </c>
      <c r="AI5">
        <v>19</v>
      </c>
      <c r="AJ5">
        <v>12693899731</v>
      </c>
      <c r="AK5">
        <v>0.14762035621124128</v>
      </c>
      <c r="AL5">
        <v>0.16718001390546317</v>
      </c>
      <c r="AN5">
        <v>20</v>
      </c>
      <c r="AO5">
        <v>1</v>
      </c>
      <c r="AP5">
        <v>0</v>
      </c>
      <c r="AQ5" s="28">
        <v>8</v>
      </c>
      <c r="AR5" s="29">
        <v>3</v>
      </c>
      <c r="AS5" s="34">
        <v>3.7454531992406871E-2</v>
      </c>
      <c r="AX5">
        <f t="shared" si="0"/>
        <v>1</v>
      </c>
      <c r="AY5">
        <f t="shared" si="1"/>
        <v>1873878000</v>
      </c>
      <c r="AZ5">
        <f t="shared" si="2"/>
        <v>0</v>
      </c>
      <c r="BA5">
        <f t="shared" si="3"/>
        <v>1</v>
      </c>
      <c r="BB5">
        <f t="shared" si="4"/>
        <v>1873878000</v>
      </c>
      <c r="BC5">
        <f t="shared" si="5"/>
        <v>0</v>
      </c>
      <c r="BD5">
        <f t="shared" si="6"/>
        <v>1</v>
      </c>
      <c r="BE5">
        <f t="shared" si="7"/>
        <v>1873878000</v>
      </c>
      <c r="BF5">
        <f t="shared" si="8"/>
        <v>0</v>
      </c>
      <c r="BG5">
        <v>11</v>
      </c>
      <c r="BH5" s="13">
        <v>1988</v>
      </c>
      <c r="BI5">
        <f t="shared" si="15"/>
        <v>1326741615</v>
      </c>
      <c r="BM5" s="13">
        <v>1988</v>
      </c>
      <c r="BN5" s="9">
        <f t="shared" si="16"/>
        <v>5</v>
      </c>
      <c r="BO5" s="13">
        <f t="shared" si="17"/>
        <v>16</v>
      </c>
      <c r="BP5" s="8">
        <f t="shared" si="18"/>
        <v>61860077.5</v>
      </c>
      <c r="BQ5" s="14">
        <f t="shared" ref="BQ5:BQ27" si="19">SUMIF($S$3:$S$652,BG5,$AH$3:$AH$652)/(25-BO5)</f>
        <v>37442263.888888888</v>
      </c>
      <c r="BR5" s="13">
        <f t="shared" si="9"/>
        <v>14</v>
      </c>
      <c r="BS5" s="8">
        <f t="shared" si="10"/>
        <v>66589460.285714284</v>
      </c>
      <c r="BT5" s="14">
        <f>SUMIF($S$3:$S$652,BG5,$AZ$3:$AZ$652)/(25-BR5)</f>
        <v>35862651.909090906</v>
      </c>
      <c r="BU5" s="13">
        <f t="shared" si="11"/>
        <v>14</v>
      </c>
      <c r="BV5" s="8">
        <f t="shared" si="12"/>
        <v>66589460.285714284</v>
      </c>
      <c r="BW5" s="14">
        <f>SUMIF($S$3:$S$652,BG5,$BC$3:$BC$652)/(25-BU5)</f>
        <v>35862651.909090906</v>
      </c>
      <c r="BX5" s="13">
        <f t="shared" si="13"/>
        <v>12</v>
      </c>
      <c r="BY5" s="8">
        <f t="shared" si="14"/>
        <v>66370008.583333336</v>
      </c>
      <c r="BZ5" s="14">
        <f t="shared" ref="BZ5:BZ25" si="20">SUMIF($S$3:$S$652,BG5,$BF$3:$BF$652)/(25-BX5)</f>
        <v>40792424</v>
      </c>
    </row>
    <row r="6" spans="1:78" x14ac:dyDescent="0.25">
      <c r="A6">
        <v>17</v>
      </c>
      <c r="B6">
        <v>24</v>
      </c>
      <c r="C6">
        <v>1</v>
      </c>
      <c r="D6">
        <v>38703</v>
      </c>
      <c r="E6">
        <v>21305</v>
      </c>
      <c r="F6">
        <v>20111230</v>
      </c>
      <c r="G6">
        <v>94974610</v>
      </c>
      <c r="H6" t="s">
        <v>179</v>
      </c>
      <c r="I6" t="s">
        <v>67</v>
      </c>
      <c r="J6">
        <v>27.56</v>
      </c>
      <c r="K6">
        <v>-7.2049999999999996E-3</v>
      </c>
      <c r="L6">
        <v>5273526</v>
      </c>
      <c r="M6">
        <v>-2.5850000000000001E-3</v>
      </c>
      <c r="N6">
        <v>2.1440000000000001E-3</v>
      </c>
      <c r="O6">
        <v>20111230</v>
      </c>
      <c r="P6" s="3">
        <v>109979260.47440386</v>
      </c>
      <c r="Q6">
        <v>145338373.74000001</v>
      </c>
      <c r="R6" t="s">
        <v>68</v>
      </c>
      <c r="S6">
        <v>103</v>
      </c>
      <c r="T6">
        <v>1313867000</v>
      </c>
      <c r="U6">
        <v>140241000</v>
      </c>
      <c r="V6" s="1">
        <v>1173626000</v>
      </c>
      <c r="W6">
        <v>0.47807122470000002</v>
      </c>
      <c r="X6">
        <v>4</v>
      </c>
      <c r="Y6" s="4">
        <v>1283605260.4744039</v>
      </c>
      <c r="Z6" s="5">
        <v>4.9476661904598991E-2</v>
      </c>
      <c r="AA6">
        <v>0.97</v>
      </c>
      <c r="AB6">
        <v>0.47807122470000002</v>
      </c>
      <c r="AD6">
        <v>4.1661272455132015E-2</v>
      </c>
      <c r="AE6">
        <v>0</v>
      </c>
      <c r="AF6">
        <v>1</v>
      </c>
      <c r="AG6">
        <v>1313867000</v>
      </c>
      <c r="AH6">
        <v>0</v>
      </c>
      <c r="AI6">
        <v>14</v>
      </c>
      <c r="AJ6">
        <v>12693899731</v>
      </c>
      <c r="AK6">
        <v>0.10350381110947189</v>
      </c>
      <c r="AL6">
        <v>5.4529327450871183E-2</v>
      </c>
      <c r="AN6">
        <v>19</v>
      </c>
      <c r="AO6">
        <v>3</v>
      </c>
      <c r="AP6">
        <v>2</v>
      </c>
      <c r="AQ6" s="28">
        <v>7</v>
      </c>
      <c r="AR6" s="29">
        <v>4</v>
      </c>
      <c r="AS6" s="34">
        <v>4.4704953208121859E-2</v>
      </c>
      <c r="AX6">
        <f t="shared" si="0"/>
        <v>1</v>
      </c>
      <c r="AY6">
        <f t="shared" si="1"/>
        <v>1313867000</v>
      </c>
      <c r="AZ6">
        <f t="shared" si="2"/>
        <v>0</v>
      </c>
      <c r="BA6">
        <f t="shared" si="3"/>
        <v>1</v>
      </c>
      <c r="BB6">
        <f t="shared" si="4"/>
        <v>1313867000</v>
      </c>
      <c r="BC6">
        <f t="shared" si="5"/>
        <v>0</v>
      </c>
      <c r="BD6">
        <f t="shared" si="6"/>
        <v>0</v>
      </c>
      <c r="BE6">
        <f t="shared" si="7"/>
        <v>0</v>
      </c>
      <c r="BF6">
        <f t="shared" si="8"/>
        <v>1313867000</v>
      </c>
      <c r="BG6">
        <v>15</v>
      </c>
      <c r="BH6" s="13">
        <v>1989</v>
      </c>
      <c r="BI6">
        <f t="shared" si="15"/>
        <v>1434879707</v>
      </c>
      <c r="BM6" s="13">
        <v>1989</v>
      </c>
      <c r="BN6" s="9">
        <f t="shared" si="16"/>
        <v>3</v>
      </c>
      <c r="BO6" s="13">
        <f t="shared" si="17"/>
        <v>25</v>
      </c>
      <c r="BP6" s="8">
        <f t="shared" si="18"/>
        <v>57395188.280000001</v>
      </c>
      <c r="BQ6" s="14"/>
      <c r="BR6" s="13">
        <f t="shared" si="9"/>
        <v>22</v>
      </c>
      <c r="BS6" s="8">
        <f t="shared" si="10"/>
        <v>59723572.363636367</v>
      </c>
      <c r="BT6" s="14">
        <f>SUMIF($S$3:$S$652,BG6,$AZ$3:$AZ$652)/(25-BR6)</f>
        <v>40320371.666666664</v>
      </c>
      <c r="BU6" s="13">
        <f t="shared" si="11"/>
        <v>18</v>
      </c>
      <c r="BV6" s="8">
        <f t="shared" si="12"/>
        <v>63111633.777777776</v>
      </c>
      <c r="BW6" s="14">
        <f>SUMIF($S$3:$S$652,BG6,$BC$3:$BC$652)/(25-BU6)</f>
        <v>42695757</v>
      </c>
      <c r="BX6" s="13">
        <f t="shared" si="13"/>
        <v>15</v>
      </c>
      <c r="BY6" s="8">
        <f t="shared" si="14"/>
        <v>67137839.86666666</v>
      </c>
      <c r="BZ6" s="14">
        <f t="shared" si="20"/>
        <v>42781210.899999999</v>
      </c>
    </row>
    <row r="7" spans="1:78" x14ac:dyDescent="0.25">
      <c r="A7">
        <v>44</v>
      </c>
      <c r="B7">
        <v>26</v>
      </c>
      <c r="C7">
        <v>1</v>
      </c>
      <c r="D7">
        <v>60442</v>
      </c>
      <c r="E7">
        <v>3685</v>
      </c>
      <c r="F7">
        <v>20111230</v>
      </c>
      <c r="G7">
        <v>69347510</v>
      </c>
      <c r="H7" t="s">
        <v>214</v>
      </c>
      <c r="I7" t="s">
        <v>114</v>
      </c>
      <c r="J7">
        <v>57.67</v>
      </c>
      <c r="K7">
        <v>-1.0806E-2</v>
      </c>
      <c r="L7">
        <v>526112</v>
      </c>
      <c r="M7">
        <v>-2.5850000000000001E-3</v>
      </c>
      <c r="N7">
        <v>2.1440000000000001E-3</v>
      </c>
      <c r="O7">
        <v>20111230</v>
      </c>
      <c r="P7" s="3">
        <v>23206826.316976309</v>
      </c>
      <c r="Q7">
        <v>30340878.077</v>
      </c>
      <c r="R7" t="s">
        <v>87</v>
      </c>
      <c r="S7">
        <v>103</v>
      </c>
      <c r="T7">
        <v>271407158</v>
      </c>
      <c r="U7">
        <v>34053409</v>
      </c>
      <c r="V7" s="1">
        <v>237353749</v>
      </c>
      <c r="W7">
        <v>0.39711625290000002</v>
      </c>
      <c r="X7">
        <v>10</v>
      </c>
      <c r="Y7" s="4">
        <v>260560575.31697631</v>
      </c>
      <c r="Z7" s="5">
        <v>4.6408041040357888E-2</v>
      </c>
      <c r="AA7">
        <v>0.97</v>
      </c>
      <c r="AB7">
        <v>0.39711625290000002</v>
      </c>
      <c r="AD7">
        <v>2.7481309481537205E-2</v>
      </c>
      <c r="AE7">
        <v>0</v>
      </c>
      <c r="AF7">
        <v>1</v>
      </c>
      <c r="AG7">
        <v>271407158</v>
      </c>
      <c r="AH7">
        <v>0</v>
      </c>
      <c r="AI7">
        <v>14</v>
      </c>
      <c r="AJ7">
        <v>12693899731</v>
      </c>
      <c r="AK7">
        <v>2.1380912387167491E-2</v>
      </c>
      <c r="AL7">
        <v>2.2993612253338361E-2</v>
      </c>
      <c r="AN7">
        <v>18</v>
      </c>
      <c r="AO7">
        <v>3</v>
      </c>
      <c r="AP7">
        <v>0</v>
      </c>
      <c r="AQ7" s="28">
        <v>6</v>
      </c>
      <c r="AR7" s="29">
        <v>4</v>
      </c>
      <c r="AS7" s="34">
        <v>2.6709885567785481E-2</v>
      </c>
      <c r="AX7">
        <f t="shared" si="0"/>
        <v>1</v>
      </c>
      <c r="AY7">
        <f t="shared" si="1"/>
        <v>271407158</v>
      </c>
      <c r="AZ7">
        <f t="shared" si="2"/>
        <v>0</v>
      </c>
      <c r="BA7">
        <f t="shared" si="3"/>
        <v>1</v>
      </c>
      <c r="BB7">
        <f t="shared" si="4"/>
        <v>271407158</v>
      </c>
      <c r="BC7">
        <f t="shared" si="5"/>
        <v>0</v>
      </c>
      <c r="BD7">
        <f t="shared" si="6"/>
        <v>0</v>
      </c>
      <c r="BE7">
        <f t="shared" si="7"/>
        <v>0</v>
      </c>
      <c r="BF7">
        <f t="shared" si="8"/>
        <v>271407158</v>
      </c>
      <c r="BG7">
        <v>19</v>
      </c>
      <c r="BH7" s="13">
        <v>1990</v>
      </c>
      <c r="BI7">
        <f t="shared" si="15"/>
        <v>1461532706</v>
      </c>
      <c r="BM7" s="13">
        <v>1990</v>
      </c>
      <c r="BN7" s="9">
        <f t="shared" si="16"/>
        <v>9</v>
      </c>
      <c r="BO7" s="13">
        <f t="shared" si="17"/>
        <v>25</v>
      </c>
      <c r="BP7" s="8">
        <f t="shared" si="18"/>
        <v>58461308.240000002</v>
      </c>
      <c r="BQ7" s="14"/>
      <c r="BR7" s="13">
        <f t="shared" si="9"/>
        <v>25</v>
      </c>
      <c r="BS7" s="8">
        <f t="shared" si="10"/>
        <v>58461308.240000002</v>
      </c>
      <c r="BT7" s="14"/>
      <c r="BU7" s="13">
        <f t="shared" si="11"/>
        <v>25</v>
      </c>
      <c r="BV7" s="8">
        <f t="shared" si="12"/>
        <v>58461308.240000002</v>
      </c>
      <c r="BW7" s="14"/>
      <c r="BX7" s="13">
        <f t="shared" si="13"/>
        <v>21</v>
      </c>
      <c r="BY7" s="8">
        <f t="shared" si="14"/>
        <v>60889278.952380955</v>
      </c>
      <c r="BZ7" s="14">
        <f t="shared" si="20"/>
        <v>45714462</v>
      </c>
    </row>
    <row r="8" spans="1:78" x14ac:dyDescent="0.25">
      <c r="A8">
        <v>21</v>
      </c>
      <c r="B8">
        <v>16</v>
      </c>
      <c r="C8">
        <v>1</v>
      </c>
      <c r="D8">
        <v>47159</v>
      </c>
      <c r="E8">
        <v>20734</v>
      </c>
      <c r="F8">
        <v>20031231</v>
      </c>
      <c r="G8">
        <v>33903010</v>
      </c>
      <c r="H8" t="s">
        <v>198</v>
      </c>
      <c r="I8" t="s">
        <v>199</v>
      </c>
      <c r="J8">
        <v>43.65</v>
      </c>
      <c r="K8">
        <v>0</v>
      </c>
      <c r="L8">
        <v>1054560</v>
      </c>
      <c r="M8">
        <v>3.3000000000000003E-5</v>
      </c>
      <c r="N8">
        <v>-1.1739999999999999E-3</v>
      </c>
      <c r="O8">
        <v>20031231</v>
      </c>
      <c r="P8" s="3">
        <v>40508180.153223068</v>
      </c>
      <c r="Q8">
        <v>46031545.608999997</v>
      </c>
      <c r="R8" t="s">
        <v>134</v>
      </c>
      <c r="S8">
        <v>71</v>
      </c>
      <c r="T8">
        <v>200356000</v>
      </c>
      <c r="U8">
        <v>18280000</v>
      </c>
      <c r="V8" s="1">
        <v>182076000</v>
      </c>
      <c r="W8">
        <v>0.47163082940000001</v>
      </c>
      <c r="X8">
        <v>8</v>
      </c>
      <c r="Y8" s="4">
        <v>222584180.15322307</v>
      </c>
      <c r="Z8" s="5">
        <v>9.8338128237021954E-2</v>
      </c>
      <c r="AA8">
        <v>0.97</v>
      </c>
      <c r="AB8">
        <v>0.47163082940000001</v>
      </c>
      <c r="AD8">
        <v>3.2109283162646038E-2</v>
      </c>
      <c r="AE8">
        <v>0</v>
      </c>
      <c r="AF8">
        <v>1</v>
      </c>
      <c r="AG8">
        <v>200356000</v>
      </c>
      <c r="AH8">
        <v>0</v>
      </c>
      <c r="AI8">
        <v>13</v>
      </c>
      <c r="AJ8">
        <v>5752838056</v>
      </c>
      <c r="AK8">
        <v>3.4827331840331578E-2</v>
      </c>
      <c r="AL8">
        <v>3.1233131812040873E-2</v>
      </c>
      <c r="AN8">
        <v>17</v>
      </c>
      <c r="AO8">
        <v>3</v>
      </c>
      <c r="AP8">
        <v>0</v>
      </c>
      <c r="AQ8" s="28">
        <v>5</v>
      </c>
      <c r="AR8" s="29">
        <v>9</v>
      </c>
      <c r="AS8" s="34">
        <v>1.8215403004981937E-2</v>
      </c>
      <c r="AX8">
        <f t="shared" si="0"/>
        <v>1</v>
      </c>
      <c r="AY8">
        <f t="shared" si="1"/>
        <v>200356000</v>
      </c>
      <c r="AZ8">
        <f t="shared" si="2"/>
        <v>0</v>
      </c>
      <c r="BA8">
        <f t="shared" si="3"/>
        <v>1</v>
      </c>
      <c r="BB8">
        <f t="shared" si="4"/>
        <v>200356000</v>
      </c>
      <c r="BC8">
        <f t="shared" si="5"/>
        <v>0</v>
      </c>
      <c r="BD8">
        <f t="shared" si="6"/>
        <v>0</v>
      </c>
      <c r="BE8">
        <f t="shared" si="7"/>
        <v>0</v>
      </c>
      <c r="BF8">
        <f t="shared" si="8"/>
        <v>200356000</v>
      </c>
      <c r="BG8">
        <v>23</v>
      </c>
      <c r="BH8" s="13">
        <v>1991</v>
      </c>
      <c r="BI8">
        <f t="shared" si="15"/>
        <v>1587173421</v>
      </c>
      <c r="BM8" s="13">
        <v>1991</v>
      </c>
      <c r="BN8" s="9">
        <f t="shared" si="16"/>
        <v>5</v>
      </c>
      <c r="BO8" s="13">
        <f t="shared" si="17"/>
        <v>22</v>
      </c>
      <c r="BP8" s="8">
        <f t="shared" si="18"/>
        <v>66771749.727272727</v>
      </c>
      <c r="BQ8" s="14">
        <f t="shared" si="19"/>
        <v>39398309</v>
      </c>
      <c r="BR8" s="13">
        <f t="shared" si="9"/>
        <v>18</v>
      </c>
      <c r="BS8" s="8">
        <f t="shared" si="10"/>
        <v>69192917.222222224</v>
      </c>
      <c r="BT8" s="14">
        <f t="shared" ref="BT8:BT25" si="21">SUMIF($S$3:$S$652,BG8,$AZ$3:$AZ$652)/(25-BR8)</f>
        <v>48814415.857142858</v>
      </c>
      <c r="BU8" s="13">
        <f t="shared" si="11"/>
        <v>16</v>
      </c>
      <c r="BV8" s="8">
        <f t="shared" si="12"/>
        <v>71893294.0625</v>
      </c>
      <c r="BW8" s="14">
        <f t="shared" ref="BW8:BW25" si="22">SUMIF($S$3:$S$652,BG8,$BC$3:$BC$652)/(25-BU8)</f>
        <v>48542301.777777776</v>
      </c>
      <c r="BX8" s="13">
        <f t="shared" si="13"/>
        <v>13</v>
      </c>
      <c r="BY8" s="8">
        <f t="shared" si="14"/>
        <v>80711598.538461536</v>
      </c>
      <c r="BZ8" s="14">
        <f t="shared" si="20"/>
        <v>44826886.666666664</v>
      </c>
    </row>
    <row r="9" spans="1:78" x14ac:dyDescent="0.25">
      <c r="A9">
        <v>52</v>
      </c>
      <c r="B9">
        <v>26</v>
      </c>
      <c r="C9">
        <v>1</v>
      </c>
      <c r="D9">
        <v>68144</v>
      </c>
      <c r="E9">
        <v>21691</v>
      </c>
      <c r="F9">
        <v>20111230</v>
      </c>
      <c r="G9">
        <v>86791410</v>
      </c>
      <c r="H9" t="s">
        <v>91</v>
      </c>
      <c r="I9" t="s">
        <v>92</v>
      </c>
      <c r="J9">
        <v>17.7</v>
      </c>
      <c r="K9">
        <v>-1.129E-3</v>
      </c>
      <c r="L9">
        <v>536997</v>
      </c>
      <c r="M9">
        <v>-2.5850000000000001E-3</v>
      </c>
      <c r="N9">
        <v>2.1440000000000001E-3</v>
      </c>
      <c r="O9">
        <v>20111230</v>
      </c>
      <c r="P9" s="3">
        <v>4700847.2109660506</v>
      </c>
      <c r="Q9">
        <v>9504847.3096999992</v>
      </c>
      <c r="R9" t="s">
        <v>93</v>
      </c>
      <c r="S9">
        <v>103</v>
      </c>
      <c r="T9">
        <v>176900103</v>
      </c>
      <c r="U9">
        <v>19958868</v>
      </c>
      <c r="V9" s="1">
        <v>156941235</v>
      </c>
      <c r="W9">
        <v>0.569066093</v>
      </c>
      <c r="X9">
        <v>13</v>
      </c>
      <c r="Y9" s="4">
        <v>161642082.21096605</v>
      </c>
      <c r="Z9" s="5">
        <v>3.4904091908742586E-2</v>
      </c>
      <c r="AA9">
        <v>0.97</v>
      </c>
      <c r="AB9">
        <v>0.569066093</v>
      </c>
      <c r="AD9">
        <v>0.2023680837048028</v>
      </c>
      <c r="AE9">
        <v>0</v>
      </c>
      <c r="AF9">
        <v>1</v>
      </c>
      <c r="AG9">
        <v>176900103</v>
      </c>
      <c r="AH9">
        <v>0</v>
      </c>
      <c r="AI9">
        <v>13</v>
      </c>
      <c r="AJ9">
        <v>12693899731</v>
      </c>
      <c r="AK9">
        <v>1.3935835854129924E-2</v>
      </c>
      <c r="AL9">
        <v>2.084095588572429E-2</v>
      </c>
      <c r="AN9">
        <v>16</v>
      </c>
      <c r="AO9">
        <v>3</v>
      </c>
      <c r="AP9">
        <v>0</v>
      </c>
      <c r="AQ9" s="28">
        <v>4</v>
      </c>
      <c r="AR9" s="29">
        <v>7</v>
      </c>
      <c r="AS9" s="34">
        <v>1.2819191826316034E-2</v>
      </c>
      <c r="AX9">
        <f t="shared" si="0"/>
        <v>1</v>
      </c>
      <c r="AY9">
        <f t="shared" si="1"/>
        <v>176900103</v>
      </c>
      <c r="AZ9">
        <f t="shared" si="2"/>
        <v>0</v>
      </c>
      <c r="BA9">
        <f t="shared" si="3"/>
        <v>1</v>
      </c>
      <c r="BB9">
        <f t="shared" si="4"/>
        <v>176900103</v>
      </c>
      <c r="BC9">
        <f t="shared" si="5"/>
        <v>0</v>
      </c>
      <c r="BD9">
        <f t="shared" si="6"/>
        <v>1</v>
      </c>
      <c r="BE9">
        <f t="shared" si="7"/>
        <v>176900103</v>
      </c>
      <c r="BF9">
        <f t="shared" si="8"/>
        <v>0</v>
      </c>
      <c r="BG9">
        <v>27</v>
      </c>
      <c r="BH9" s="13">
        <v>1992</v>
      </c>
      <c r="BI9">
        <f t="shared" si="15"/>
        <v>1672383581</v>
      </c>
      <c r="BM9" s="13">
        <v>1992</v>
      </c>
      <c r="BN9" s="9">
        <f t="shared" si="16"/>
        <v>1</v>
      </c>
      <c r="BO9" s="13">
        <f t="shared" si="17"/>
        <v>10</v>
      </c>
      <c r="BP9" s="8">
        <f t="shared" si="18"/>
        <v>89366241</v>
      </c>
      <c r="BQ9" s="14">
        <f t="shared" si="19"/>
        <v>51914744.733333334</v>
      </c>
      <c r="BR9" s="13">
        <f t="shared" si="9"/>
        <v>7</v>
      </c>
      <c r="BS9" s="8">
        <f t="shared" si="10"/>
        <v>90606479.285714284</v>
      </c>
      <c r="BT9" s="14">
        <f t="shared" si="21"/>
        <v>57674345.888888888</v>
      </c>
      <c r="BU9" s="13">
        <f t="shared" si="11"/>
        <v>5</v>
      </c>
      <c r="BV9" s="8">
        <f t="shared" si="12"/>
        <v>88410689</v>
      </c>
      <c r="BW9" s="14">
        <f t="shared" si="22"/>
        <v>61516506.799999997</v>
      </c>
      <c r="BX9" s="13">
        <f t="shared" si="13"/>
        <v>3</v>
      </c>
      <c r="BY9" s="8">
        <f t="shared" si="14"/>
        <v>120142114.66666667</v>
      </c>
      <c r="BZ9" s="14">
        <f t="shared" si="20"/>
        <v>59634419.863636367</v>
      </c>
    </row>
    <row r="10" spans="1:78" x14ac:dyDescent="0.25">
      <c r="A10">
        <v>49</v>
      </c>
      <c r="B10">
        <v>20</v>
      </c>
      <c r="C10">
        <v>1</v>
      </c>
      <c r="D10">
        <v>64995</v>
      </c>
      <c r="E10">
        <v>2535</v>
      </c>
      <c r="F10">
        <v>20111230</v>
      </c>
      <c r="G10">
        <v>49326710</v>
      </c>
      <c r="H10" t="s">
        <v>158</v>
      </c>
      <c r="I10" t="s">
        <v>142</v>
      </c>
      <c r="J10">
        <v>7.69</v>
      </c>
      <c r="K10">
        <v>-1.0296E-2</v>
      </c>
      <c r="L10">
        <v>952888</v>
      </c>
      <c r="M10">
        <v>-2.5850000000000001E-3</v>
      </c>
      <c r="N10">
        <v>2.1440000000000001E-3</v>
      </c>
      <c r="O10">
        <v>20111230</v>
      </c>
      <c r="P10" s="3">
        <v>4941251.8063184619</v>
      </c>
      <c r="Q10">
        <v>7327708.7745000003</v>
      </c>
      <c r="R10" t="s">
        <v>143</v>
      </c>
      <c r="S10">
        <v>103</v>
      </c>
      <c r="T10">
        <v>88762571</v>
      </c>
      <c r="U10">
        <v>9904626</v>
      </c>
      <c r="V10" s="1">
        <v>78857945</v>
      </c>
      <c r="W10">
        <v>0.48310314300000001</v>
      </c>
      <c r="X10">
        <v>19</v>
      </c>
      <c r="Y10" s="4">
        <v>83799196.806318462</v>
      </c>
      <c r="Z10" s="5">
        <v>4.29270400269487E-2</v>
      </c>
      <c r="AA10">
        <v>0.97</v>
      </c>
      <c r="AB10">
        <v>0.48310314300000001</v>
      </c>
      <c r="AD10">
        <v>8.4780048036095873E-2</v>
      </c>
      <c r="AE10">
        <v>0</v>
      </c>
      <c r="AF10">
        <v>1</v>
      </c>
      <c r="AG10">
        <v>88762571</v>
      </c>
      <c r="AH10">
        <v>0</v>
      </c>
      <c r="AI10">
        <v>12</v>
      </c>
      <c r="AJ10">
        <v>12693899731</v>
      </c>
      <c r="AK10">
        <v>6.9925375874232984E-3</v>
      </c>
      <c r="AL10">
        <v>1.7339980406397469E-2</v>
      </c>
      <c r="AN10">
        <v>15</v>
      </c>
      <c r="AO10">
        <v>3</v>
      </c>
      <c r="AP10">
        <v>0</v>
      </c>
      <c r="AQ10" s="28">
        <v>3</v>
      </c>
      <c r="AR10" s="29">
        <v>4</v>
      </c>
      <c r="AS10" s="34">
        <v>2.4766853337764436E-2</v>
      </c>
      <c r="AX10">
        <f t="shared" si="0"/>
        <v>1</v>
      </c>
      <c r="AY10">
        <f t="shared" si="1"/>
        <v>88762571</v>
      </c>
      <c r="AZ10">
        <f t="shared" si="2"/>
        <v>0</v>
      </c>
      <c r="BA10">
        <f t="shared" si="3"/>
        <v>1</v>
      </c>
      <c r="BB10">
        <f t="shared" si="4"/>
        <v>88762571</v>
      </c>
      <c r="BC10">
        <f t="shared" si="5"/>
        <v>0</v>
      </c>
      <c r="BD10">
        <f t="shared" si="6"/>
        <v>1</v>
      </c>
      <c r="BE10">
        <f t="shared" si="7"/>
        <v>88762571</v>
      </c>
      <c r="BF10">
        <f t="shared" si="8"/>
        <v>0</v>
      </c>
      <c r="BG10">
        <v>31</v>
      </c>
      <c r="BH10" s="13">
        <v>1993</v>
      </c>
      <c r="BI10">
        <f t="shared" si="15"/>
        <v>1934780610</v>
      </c>
      <c r="BM10" s="13">
        <v>1993</v>
      </c>
      <c r="BN10" s="9">
        <f t="shared" si="16"/>
        <v>0</v>
      </c>
      <c r="BO10" s="13">
        <f t="shared" si="17"/>
        <v>13</v>
      </c>
      <c r="BP10" s="8">
        <f t="shared" si="18"/>
        <v>75548308.84615384</v>
      </c>
      <c r="BQ10" s="14">
        <f t="shared" si="19"/>
        <v>79387716.25</v>
      </c>
      <c r="BR10" s="13">
        <f t="shared" si="9"/>
        <v>6</v>
      </c>
      <c r="BS10" s="8">
        <f t="shared" si="10"/>
        <v>103562777.33333333</v>
      </c>
      <c r="BT10" s="14">
        <f t="shared" si="21"/>
        <v>69126523.473684207</v>
      </c>
      <c r="BU10" s="13">
        <f t="shared" si="11"/>
        <v>3</v>
      </c>
      <c r="BV10" s="8">
        <f t="shared" si="12"/>
        <v>119754850</v>
      </c>
      <c r="BW10" s="14">
        <f t="shared" si="22"/>
        <v>71614366.36363636</v>
      </c>
      <c r="BX10" s="13">
        <f t="shared" si="13"/>
        <v>0</v>
      </c>
      <c r="BY10" s="8"/>
      <c r="BZ10" s="14">
        <f t="shared" si="20"/>
        <v>77391224.400000006</v>
      </c>
    </row>
    <row r="11" spans="1:78" x14ac:dyDescent="0.25">
      <c r="A11">
        <v>9</v>
      </c>
      <c r="B11">
        <v>19</v>
      </c>
      <c r="C11">
        <v>1</v>
      </c>
      <c r="D11">
        <v>25081</v>
      </c>
      <c r="E11">
        <v>1261</v>
      </c>
      <c r="F11">
        <v>20111230</v>
      </c>
      <c r="G11">
        <v>20034010</v>
      </c>
      <c r="H11" t="s">
        <v>151</v>
      </c>
      <c r="I11" t="s">
        <v>152</v>
      </c>
      <c r="J11">
        <v>25.8</v>
      </c>
      <c r="K11">
        <v>-8.8360000000000001E-3</v>
      </c>
      <c r="L11">
        <v>198682</v>
      </c>
      <c r="M11">
        <v>-2.5850000000000001E-3</v>
      </c>
      <c r="N11">
        <v>2.1440000000000001E-3</v>
      </c>
      <c r="O11">
        <v>20111230</v>
      </c>
      <c r="P11" s="3">
        <v>3477539.4358045682</v>
      </c>
      <c r="Q11">
        <v>5125995.4484000001</v>
      </c>
      <c r="R11" t="s">
        <v>153</v>
      </c>
      <c r="S11">
        <v>103</v>
      </c>
      <c r="T11">
        <v>61139192</v>
      </c>
      <c r="U11">
        <v>6867565</v>
      </c>
      <c r="V11" s="1">
        <v>54271627</v>
      </c>
      <c r="W11">
        <v>0.50559683649999998</v>
      </c>
      <c r="X11">
        <v>21</v>
      </c>
      <c r="Y11" s="4">
        <v>57749166.435804568</v>
      </c>
      <c r="Z11" s="5">
        <v>4.581836375392364E-2</v>
      </c>
      <c r="AA11">
        <v>0.97</v>
      </c>
      <c r="AB11">
        <v>0.50559683649999998</v>
      </c>
      <c r="AD11">
        <v>9.4376573348546697E-2</v>
      </c>
      <c r="AE11">
        <v>0</v>
      </c>
      <c r="AF11">
        <v>1</v>
      </c>
      <c r="AG11">
        <v>61139192</v>
      </c>
      <c r="AH11">
        <v>0</v>
      </c>
      <c r="AI11">
        <v>11</v>
      </c>
      <c r="AJ11">
        <v>12693899731</v>
      </c>
      <c r="AK11">
        <v>4.8164231083920482E-3</v>
      </c>
      <c r="AL11">
        <v>9.5081619392485221E-3</v>
      </c>
      <c r="AN11">
        <v>14</v>
      </c>
      <c r="AO11">
        <v>5</v>
      </c>
      <c r="AP11">
        <v>2</v>
      </c>
      <c r="AQ11" s="28">
        <v>2</v>
      </c>
      <c r="AR11" s="29">
        <v>6</v>
      </c>
      <c r="AS11" s="34">
        <v>2.1833201457388578E-2</v>
      </c>
      <c r="AX11">
        <f t="shared" si="0"/>
        <v>1</v>
      </c>
      <c r="AY11">
        <f t="shared" si="1"/>
        <v>61139192</v>
      </c>
      <c r="AZ11">
        <f t="shared" si="2"/>
        <v>0</v>
      </c>
      <c r="BA11">
        <f t="shared" si="3"/>
        <v>1</v>
      </c>
      <c r="BB11">
        <f t="shared" si="4"/>
        <v>61139192</v>
      </c>
      <c r="BC11">
        <f t="shared" si="5"/>
        <v>0</v>
      </c>
      <c r="BD11">
        <f t="shared" si="6"/>
        <v>1</v>
      </c>
      <c r="BE11">
        <f t="shared" si="7"/>
        <v>61139192</v>
      </c>
      <c r="BF11">
        <f t="shared" si="8"/>
        <v>0</v>
      </c>
      <c r="BG11">
        <v>35</v>
      </c>
      <c r="BH11" s="13">
        <v>1994</v>
      </c>
      <c r="BI11">
        <f t="shared" si="15"/>
        <v>2130735249</v>
      </c>
      <c r="BM11" s="13">
        <v>1994</v>
      </c>
      <c r="BN11" s="9">
        <f t="shared" si="16"/>
        <v>0</v>
      </c>
      <c r="BO11" s="13">
        <f t="shared" si="17"/>
        <v>12</v>
      </c>
      <c r="BP11" s="8">
        <f t="shared" si="18"/>
        <v>115080532.66666667</v>
      </c>
      <c r="BQ11" s="14">
        <f t="shared" si="19"/>
        <v>57674527.461538464</v>
      </c>
      <c r="BR11" s="13">
        <f t="shared" si="9"/>
        <v>9</v>
      </c>
      <c r="BS11" s="8">
        <f t="shared" si="10"/>
        <v>133282323.8888889</v>
      </c>
      <c r="BT11" s="14">
        <f t="shared" si="21"/>
        <v>58199645.875</v>
      </c>
      <c r="BU11" s="13">
        <f t="shared" si="11"/>
        <v>5</v>
      </c>
      <c r="BV11" s="8">
        <f t="shared" si="12"/>
        <v>128221709.8</v>
      </c>
      <c r="BW11" s="14">
        <f t="shared" si="22"/>
        <v>74481335</v>
      </c>
      <c r="BX11" s="13">
        <f t="shared" si="13"/>
        <v>1</v>
      </c>
      <c r="BY11" s="8">
        <f>SUMIF($S$3:$S$652,BG11,$BE$3:$BE$652)/BX11</f>
        <v>97016000</v>
      </c>
      <c r="BZ11" s="14">
        <f t="shared" si="20"/>
        <v>84738302.041666672</v>
      </c>
    </row>
    <row r="12" spans="1:78" x14ac:dyDescent="0.25">
      <c r="A12">
        <v>25</v>
      </c>
      <c r="B12">
        <v>13</v>
      </c>
      <c r="C12">
        <v>1</v>
      </c>
      <c r="D12">
        <v>48354</v>
      </c>
      <c r="E12">
        <v>20266</v>
      </c>
      <c r="F12">
        <v>19981231</v>
      </c>
      <c r="G12">
        <v>6636510</v>
      </c>
      <c r="H12" t="s">
        <v>180</v>
      </c>
      <c r="I12" t="s">
        <v>61</v>
      </c>
      <c r="J12">
        <v>85.4375</v>
      </c>
      <c r="K12">
        <v>2.9350000000000001E-3</v>
      </c>
      <c r="L12">
        <v>96169</v>
      </c>
      <c r="M12">
        <v>5.0340000000000003E-3</v>
      </c>
      <c r="N12">
        <v>2.5982999999999999E-2</v>
      </c>
      <c r="O12">
        <v>19981231</v>
      </c>
      <c r="P12" s="3">
        <v>4135564.4304442257</v>
      </c>
      <c r="Q12">
        <v>8216438.9375</v>
      </c>
      <c r="R12" t="s">
        <v>62</v>
      </c>
      <c r="S12">
        <v>51</v>
      </c>
      <c r="T12">
        <v>133115000</v>
      </c>
      <c r="U12">
        <v>4696000</v>
      </c>
      <c r="V12" s="1">
        <v>128419000</v>
      </c>
      <c r="W12">
        <v>0.67204532220000002</v>
      </c>
      <c r="X12">
        <v>8</v>
      </c>
      <c r="Y12" s="4">
        <v>132554564.43044423</v>
      </c>
      <c r="Z12" s="5">
        <v>4.5371517724456495E-2</v>
      </c>
      <c r="AA12">
        <v>0.97</v>
      </c>
      <c r="AB12">
        <v>0.67204532220000002</v>
      </c>
      <c r="AD12">
        <v>0.24584191760912222</v>
      </c>
      <c r="AE12">
        <v>0</v>
      </c>
      <c r="AF12">
        <v>1</v>
      </c>
      <c r="AG12">
        <v>133115000</v>
      </c>
      <c r="AH12">
        <v>0</v>
      </c>
      <c r="AI12">
        <v>11</v>
      </c>
      <c r="AJ12">
        <v>3771671457</v>
      </c>
      <c r="AK12">
        <v>3.5293370994163978E-2</v>
      </c>
      <c r="AL12">
        <v>4.3424204065719833E-2</v>
      </c>
      <c r="AN12">
        <v>13</v>
      </c>
      <c r="AO12">
        <v>7</v>
      </c>
      <c r="AP12">
        <v>2</v>
      </c>
      <c r="AQ12" s="28">
        <v>1</v>
      </c>
      <c r="AR12" s="29">
        <v>8</v>
      </c>
      <c r="AS12" s="34">
        <v>1.0753528043424923E-2</v>
      </c>
      <c r="AX12">
        <f t="shared" si="0"/>
        <v>1</v>
      </c>
      <c r="AY12">
        <f t="shared" si="1"/>
        <v>133115000</v>
      </c>
      <c r="AZ12">
        <f t="shared" si="2"/>
        <v>0</v>
      </c>
      <c r="BA12">
        <f t="shared" si="3"/>
        <v>1</v>
      </c>
      <c r="BB12">
        <f t="shared" si="4"/>
        <v>133115000</v>
      </c>
      <c r="BC12">
        <f t="shared" si="5"/>
        <v>0</v>
      </c>
      <c r="BD12">
        <f t="shared" si="6"/>
        <v>1</v>
      </c>
      <c r="BE12">
        <f t="shared" si="7"/>
        <v>133115000</v>
      </c>
      <c r="BF12">
        <f t="shared" si="8"/>
        <v>0</v>
      </c>
      <c r="BG12">
        <v>39</v>
      </c>
      <c r="BH12" s="13">
        <v>1995</v>
      </c>
      <c r="BI12">
        <f t="shared" si="15"/>
        <v>2370384558</v>
      </c>
      <c r="BM12" s="13">
        <v>1995</v>
      </c>
      <c r="BN12" s="9">
        <f t="shared" si="16"/>
        <v>0</v>
      </c>
      <c r="BO12" s="13">
        <f t="shared" si="17"/>
        <v>9</v>
      </c>
      <c r="BP12" s="8">
        <f t="shared" si="18"/>
        <v>139087928.33333334</v>
      </c>
      <c r="BQ12" s="14">
        <f t="shared" si="19"/>
        <v>69912075.1875</v>
      </c>
      <c r="BR12" s="13">
        <f t="shared" si="9"/>
        <v>4</v>
      </c>
      <c r="BS12" s="8">
        <f t="shared" si="10"/>
        <v>116543000</v>
      </c>
      <c r="BT12" s="14">
        <f t="shared" si="21"/>
        <v>90676788.476190478</v>
      </c>
      <c r="BU12" s="13">
        <f t="shared" si="11"/>
        <v>2</v>
      </c>
      <c r="BV12" s="8">
        <f t="shared" si="12"/>
        <v>81036500</v>
      </c>
      <c r="BW12" s="14">
        <f t="shared" si="22"/>
        <v>96013546</v>
      </c>
      <c r="BX12" s="13">
        <f t="shared" si="13"/>
        <v>1</v>
      </c>
      <c r="BY12" s="8">
        <f>SUMIF($S$3:$S$652,BG12,$BE$3:$BE$652)/BX12</f>
        <v>58071000</v>
      </c>
      <c r="BZ12" s="14">
        <f t="shared" si="20"/>
        <v>96346398.25</v>
      </c>
    </row>
    <row r="13" spans="1:78" ht="15.75" thickBot="1" x14ac:dyDescent="0.3">
      <c r="A13">
        <v>31</v>
      </c>
      <c r="B13">
        <v>13</v>
      </c>
      <c r="C13">
        <v>1</v>
      </c>
      <c r="D13">
        <v>51772</v>
      </c>
      <c r="E13">
        <v>20264</v>
      </c>
      <c r="F13">
        <v>19981231</v>
      </c>
      <c r="G13" t="s">
        <v>72</v>
      </c>
      <c r="H13" t="s">
        <v>170</v>
      </c>
      <c r="I13" t="s">
        <v>74</v>
      </c>
      <c r="J13">
        <v>38.9375</v>
      </c>
      <c r="K13">
        <v>-7.9620000000000003E-3</v>
      </c>
      <c r="L13">
        <v>294616</v>
      </c>
      <c r="M13">
        <v>5.0340000000000003E-3</v>
      </c>
      <c r="N13">
        <v>2.5982999999999999E-2</v>
      </c>
      <c r="O13">
        <v>19981231</v>
      </c>
      <c r="P13" s="3">
        <v>9272416.9594215602</v>
      </c>
      <c r="Q13">
        <v>11471610.5</v>
      </c>
      <c r="R13" t="s">
        <v>75</v>
      </c>
      <c r="S13">
        <v>51</v>
      </c>
      <c r="T13">
        <v>73513236</v>
      </c>
      <c r="U13">
        <v>4817380</v>
      </c>
      <c r="V13" s="1">
        <v>68695856</v>
      </c>
      <c r="W13">
        <v>0.61566015959999998</v>
      </c>
      <c r="X13">
        <v>15</v>
      </c>
      <c r="Y13" s="4">
        <v>77968272.95942156</v>
      </c>
      <c r="Z13" s="5">
        <v>9.4762699184824911E-2</v>
      </c>
      <c r="AA13">
        <v>0.97</v>
      </c>
      <c r="AB13">
        <v>0.61566015959999998</v>
      </c>
      <c r="AD13">
        <v>0.10474258486109479</v>
      </c>
      <c r="AE13">
        <v>0</v>
      </c>
      <c r="AF13">
        <v>1</v>
      </c>
      <c r="AG13">
        <v>73513236</v>
      </c>
      <c r="AH13">
        <v>0</v>
      </c>
      <c r="AI13">
        <v>11</v>
      </c>
      <c r="AJ13">
        <v>3771671457</v>
      </c>
      <c r="AK13">
        <v>1.9490890666938598E-2</v>
      </c>
      <c r="AL13">
        <v>2.3031714266607366E-2</v>
      </c>
      <c r="AN13">
        <v>12</v>
      </c>
      <c r="AO13">
        <v>8</v>
      </c>
      <c r="AP13">
        <v>1</v>
      </c>
      <c r="AQ13" s="31">
        <v>0</v>
      </c>
      <c r="AR13" s="32">
        <v>5</v>
      </c>
      <c r="AS13" s="35">
        <v>1.0847614182725309E-2</v>
      </c>
      <c r="AX13">
        <f t="shared" si="0"/>
        <v>1</v>
      </c>
      <c r="AY13">
        <f t="shared" si="1"/>
        <v>73513236</v>
      </c>
      <c r="AZ13">
        <f t="shared" si="2"/>
        <v>0</v>
      </c>
      <c r="BA13">
        <f t="shared" si="3"/>
        <v>1</v>
      </c>
      <c r="BB13">
        <f t="shared" si="4"/>
        <v>73513236</v>
      </c>
      <c r="BC13">
        <f t="shared" si="5"/>
        <v>0</v>
      </c>
      <c r="BD13">
        <f t="shared" si="6"/>
        <v>1</v>
      </c>
      <c r="BE13">
        <f t="shared" si="7"/>
        <v>73513236</v>
      </c>
      <c r="BF13">
        <f t="shared" si="8"/>
        <v>0</v>
      </c>
      <c r="BG13">
        <v>43</v>
      </c>
      <c r="BH13" s="13">
        <v>1996</v>
      </c>
      <c r="BI13">
        <f t="shared" si="15"/>
        <v>2664607923</v>
      </c>
      <c r="BM13" s="13">
        <v>1996</v>
      </c>
      <c r="BN13" s="9">
        <f t="shared" si="16"/>
        <v>0</v>
      </c>
      <c r="BO13" s="13">
        <f t="shared" si="17"/>
        <v>4</v>
      </c>
      <c r="BP13" s="8">
        <f t="shared" si="18"/>
        <v>87918678.5</v>
      </c>
      <c r="BQ13" s="14">
        <f t="shared" si="19"/>
        <v>110139676.61904761</v>
      </c>
      <c r="BR13" s="13">
        <f t="shared" si="9"/>
        <v>0</v>
      </c>
      <c r="BS13" s="8"/>
      <c r="BT13" s="14">
        <f t="shared" si="21"/>
        <v>106584316.92</v>
      </c>
      <c r="BU13" s="13">
        <f t="shared" si="11"/>
        <v>0</v>
      </c>
      <c r="BV13" s="8"/>
      <c r="BW13" s="14">
        <f t="shared" si="22"/>
        <v>106584316.92</v>
      </c>
      <c r="BX13" s="13">
        <f t="shared" si="13"/>
        <v>0</v>
      </c>
      <c r="BY13" s="8"/>
      <c r="BZ13" s="14">
        <f t="shared" si="20"/>
        <v>106584316.92</v>
      </c>
    </row>
    <row r="14" spans="1:78" x14ac:dyDescent="0.25">
      <c r="A14">
        <v>16</v>
      </c>
      <c r="B14">
        <v>22</v>
      </c>
      <c r="C14">
        <v>1</v>
      </c>
      <c r="D14">
        <v>36469</v>
      </c>
      <c r="E14">
        <v>1869</v>
      </c>
      <c r="F14">
        <v>20071231</v>
      </c>
      <c r="G14">
        <v>92990310</v>
      </c>
      <c r="H14" t="s">
        <v>226</v>
      </c>
      <c r="I14" t="s">
        <v>140</v>
      </c>
      <c r="J14">
        <v>38.03</v>
      </c>
      <c r="K14">
        <v>-5.2599999999999999E-4</v>
      </c>
      <c r="L14">
        <v>1900825</v>
      </c>
      <c r="M14">
        <v>-6.522E-3</v>
      </c>
      <c r="N14">
        <v>1.0870000000000001E-3</v>
      </c>
      <c r="O14">
        <v>20071231</v>
      </c>
      <c r="P14" s="3">
        <v>51057091.179456353</v>
      </c>
      <c r="Q14">
        <v>72288372.430000007</v>
      </c>
      <c r="R14" t="s">
        <v>90</v>
      </c>
      <c r="S14">
        <v>87</v>
      </c>
      <c r="T14">
        <v>782896000</v>
      </c>
      <c r="U14">
        <v>76872000</v>
      </c>
      <c r="V14" s="1">
        <v>706024000</v>
      </c>
      <c r="W14">
        <v>0.41155342719999999</v>
      </c>
      <c r="X14">
        <v>4</v>
      </c>
      <c r="Y14" s="4">
        <v>757081091.17945635</v>
      </c>
      <c r="Z14" s="5">
        <v>3.9504161265492777E-2</v>
      </c>
      <c r="AA14">
        <v>0.97</v>
      </c>
      <c r="AB14">
        <v>0.41155342719999999</v>
      </c>
      <c r="AD14">
        <v>4.3897401459346799E-2</v>
      </c>
      <c r="AE14">
        <v>0</v>
      </c>
      <c r="AF14">
        <v>1</v>
      </c>
      <c r="AG14">
        <v>782896000</v>
      </c>
      <c r="AH14">
        <v>0</v>
      </c>
      <c r="AI14">
        <v>10</v>
      </c>
      <c r="AJ14">
        <v>9537251211</v>
      </c>
      <c r="AK14">
        <v>8.2088222557987103E-2</v>
      </c>
      <c r="AL14">
        <v>4.98158585751119E-2</v>
      </c>
      <c r="AN14">
        <v>11</v>
      </c>
      <c r="AO14">
        <v>11</v>
      </c>
      <c r="AP14">
        <v>3</v>
      </c>
      <c r="AQ14" s="28"/>
      <c r="AR14" s="29"/>
      <c r="AS14" s="30"/>
      <c r="AX14">
        <f t="shared" si="0"/>
        <v>1</v>
      </c>
      <c r="AY14">
        <f t="shared" si="1"/>
        <v>782896000</v>
      </c>
      <c r="AZ14">
        <f t="shared" si="2"/>
        <v>0</v>
      </c>
      <c r="BA14">
        <f t="shared" si="3"/>
        <v>1</v>
      </c>
      <c r="BB14">
        <f t="shared" si="4"/>
        <v>782896000</v>
      </c>
      <c r="BC14">
        <f t="shared" si="5"/>
        <v>0</v>
      </c>
      <c r="BD14">
        <f t="shared" si="6"/>
        <v>0</v>
      </c>
      <c r="BE14">
        <f t="shared" si="7"/>
        <v>0</v>
      </c>
      <c r="BF14">
        <f t="shared" si="8"/>
        <v>782896000</v>
      </c>
      <c r="BG14">
        <v>47</v>
      </c>
      <c r="BH14" s="13">
        <v>1997</v>
      </c>
      <c r="BI14">
        <f t="shared" si="15"/>
        <v>3000025976</v>
      </c>
      <c r="BM14" s="13">
        <v>1997</v>
      </c>
      <c r="BN14" s="9">
        <f t="shared" si="16"/>
        <v>0</v>
      </c>
      <c r="BO14" s="13">
        <f t="shared" si="17"/>
        <v>17</v>
      </c>
      <c r="BP14" s="8">
        <f t="shared" si="18"/>
        <v>125390197.64705883</v>
      </c>
      <c r="BQ14" s="14">
        <f t="shared" si="19"/>
        <v>108549077</v>
      </c>
      <c r="BR14" s="13">
        <f t="shared" si="9"/>
        <v>9</v>
      </c>
      <c r="BS14" s="8">
        <f t="shared" ref="BS14:BS22" si="23">SUMIF($S$3:$S$652,BG14,$AY$3:$AY$652)/BR14</f>
        <v>171705552.77777779</v>
      </c>
      <c r="BT14" s="14">
        <f t="shared" si="21"/>
        <v>90917250.0625</v>
      </c>
      <c r="BU14" s="13">
        <f t="shared" si="11"/>
        <v>5</v>
      </c>
      <c r="BV14" s="8">
        <f t="shared" ref="BV14:BV20" si="24">SUMIF($S$3:$S$652,BG14,$BB$3:$BB$652)/BU14</f>
        <v>202258381.80000001</v>
      </c>
      <c r="BW14" s="14">
        <f t="shared" si="22"/>
        <v>99436703.349999994</v>
      </c>
      <c r="BX14" s="13">
        <f t="shared" si="13"/>
        <v>0</v>
      </c>
      <c r="BY14" s="8"/>
      <c r="BZ14" s="14">
        <f t="shared" si="20"/>
        <v>120001039.04000001</v>
      </c>
    </row>
    <row r="15" spans="1:78" x14ac:dyDescent="0.25">
      <c r="A15">
        <v>19</v>
      </c>
      <c r="B15">
        <v>10</v>
      </c>
      <c r="C15">
        <v>1</v>
      </c>
      <c r="D15">
        <v>41718</v>
      </c>
      <c r="E15">
        <v>20432</v>
      </c>
      <c r="F15">
        <v>19951229</v>
      </c>
      <c r="G15">
        <v>16161010</v>
      </c>
      <c r="H15" t="s">
        <v>44</v>
      </c>
      <c r="I15" t="s">
        <v>45</v>
      </c>
      <c r="J15">
        <v>60.375</v>
      </c>
      <c r="K15">
        <v>-2.0660000000000001E-3</v>
      </c>
      <c r="L15">
        <v>178956</v>
      </c>
      <c r="M15">
        <v>4.4460000000000003E-3</v>
      </c>
      <c r="N15">
        <v>1.1306999999999999E-2</v>
      </c>
      <c r="O15">
        <v>19951229</v>
      </c>
      <c r="P15" s="3">
        <v>7443238.7643655092</v>
      </c>
      <c r="Q15">
        <v>10804468.5</v>
      </c>
      <c r="R15" t="s">
        <v>46</v>
      </c>
      <c r="S15">
        <v>39</v>
      </c>
      <c r="T15">
        <v>121173000</v>
      </c>
      <c r="U15">
        <v>9134000</v>
      </c>
      <c r="V15" s="1">
        <v>112039000</v>
      </c>
      <c r="W15">
        <v>0.27924880210000003</v>
      </c>
      <c r="X15">
        <v>7</v>
      </c>
      <c r="Y15" s="4">
        <v>119482238.76436551</v>
      </c>
      <c r="Z15" s="5">
        <v>2.5253840817965407E-2</v>
      </c>
      <c r="AA15">
        <v>0.97</v>
      </c>
      <c r="AB15">
        <v>0.27924880210000003</v>
      </c>
      <c r="AD15">
        <v>6.8166243914314101E-3</v>
      </c>
      <c r="AE15">
        <v>0</v>
      </c>
      <c r="AF15">
        <v>1</v>
      </c>
      <c r="AG15">
        <v>121173000</v>
      </c>
      <c r="AH15">
        <v>0</v>
      </c>
      <c r="AI15">
        <v>10</v>
      </c>
      <c r="AJ15">
        <v>2370384558</v>
      </c>
      <c r="AK15">
        <v>5.111955340370556E-2</v>
      </c>
      <c r="AL15">
        <v>6.4790460205184877E-2</v>
      </c>
      <c r="AN15">
        <v>10</v>
      </c>
      <c r="AO15">
        <v>15</v>
      </c>
      <c r="AP15">
        <v>4</v>
      </c>
      <c r="AX15">
        <f t="shared" si="0"/>
        <v>1</v>
      </c>
      <c r="AY15">
        <f t="shared" si="1"/>
        <v>121173000</v>
      </c>
      <c r="AZ15">
        <f t="shared" si="2"/>
        <v>0</v>
      </c>
      <c r="BA15">
        <f t="shared" si="3"/>
        <v>0</v>
      </c>
      <c r="BB15">
        <f t="shared" si="4"/>
        <v>0</v>
      </c>
      <c r="BC15">
        <f t="shared" si="5"/>
        <v>121173000</v>
      </c>
      <c r="BD15">
        <f t="shared" si="6"/>
        <v>0</v>
      </c>
      <c r="BE15">
        <f t="shared" si="7"/>
        <v>0</v>
      </c>
      <c r="BF15">
        <f t="shared" si="8"/>
        <v>121173000</v>
      </c>
      <c r="BG15">
        <v>51</v>
      </c>
      <c r="BH15" s="13">
        <v>1998</v>
      </c>
      <c r="BI15">
        <f t="shared" si="15"/>
        <v>3771671457</v>
      </c>
      <c r="BM15" s="13">
        <v>1998</v>
      </c>
      <c r="BN15" s="9">
        <f t="shared" si="16"/>
        <v>0</v>
      </c>
      <c r="BO15" s="13">
        <f t="shared" si="17"/>
        <v>24</v>
      </c>
      <c r="BP15" s="8">
        <f t="shared" si="18"/>
        <v>155549817.41666666</v>
      </c>
      <c r="BQ15" s="14">
        <f t="shared" si="19"/>
        <v>38475839</v>
      </c>
      <c r="BR15" s="13">
        <f t="shared" si="9"/>
        <v>20</v>
      </c>
      <c r="BS15" s="8">
        <f t="shared" si="23"/>
        <v>175521303.30000001</v>
      </c>
      <c r="BT15" s="14">
        <f t="shared" si="21"/>
        <v>52249078.200000003</v>
      </c>
      <c r="BU15" s="13">
        <f t="shared" si="11"/>
        <v>10</v>
      </c>
      <c r="BV15" s="8">
        <f t="shared" si="24"/>
        <v>280462742.39999998</v>
      </c>
      <c r="BW15" s="14">
        <f t="shared" si="22"/>
        <v>64469602.200000003</v>
      </c>
      <c r="BX15" s="13">
        <f t="shared" si="13"/>
        <v>4</v>
      </c>
      <c r="BY15" s="8">
        <f>SUMIF($S$3:$S$652,BG15,$BE$3:$BE$652)/BX15</f>
        <v>271683222.75</v>
      </c>
      <c r="BZ15" s="14">
        <f t="shared" si="20"/>
        <v>127854217.42857143</v>
      </c>
    </row>
    <row r="16" spans="1:78" x14ac:dyDescent="0.25">
      <c r="A16">
        <v>51</v>
      </c>
      <c r="B16">
        <v>18</v>
      </c>
      <c r="C16">
        <v>1</v>
      </c>
      <c r="D16">
        <v>66157</v>
      </c>
      <c r="E16">
        <v>1645</v>
      </c>
      <c r="F16">
        <v>20111230</v>
      </c>
      <c r="G16">
        <v>90297330</v>
      </c>
      <c r="H16" t="s">
        <v>168</v>
      </c>
      <c r="I16" t="s">
        <v>169</v>
      </c>
      <c r="J16">
        <v>27.05</v>
      </c>
      <c r="K16">
        <v>-9.1579999999999995E-3</v>
      </c>
      <c r="L16">
        <v>1908404</v>
      </c>
      <c r="M16">
        <v>-2.5850000000000001E-3</v>
      </c>
      <c r="N16">
        <v>2.1440000000000001E-3</v>
      </c>
      <c r="O16">
        <v>20111230</v>
      </c>
      <c r="P16" s="3">
        <v>42431409.603787482</v>
      </c>
      <c r="Q16">
        <v>51622326.744000003</v>
      </c>
      <c r="R16" t="s">
        <v>81</v>
      </c>
      <c r="S16">
        <v>103</v>
      </c>
      <c r="T16">
        <v>340122000</v>
      </c>
      <c r="U16">
        <v>33978000</v>
      </c>
      <c r="V16" s="1">
        <v>306144000</v>
      </c>
      <c r="W16">
        <v>0.36040941970000001</v>
      </c>
      <c r="X16">
        <v>8</v>
      </c>
      <c r="Y16" s="4">
        <v>348575409.60378748</v>
      </c>
      <c r="Z16" s="5">
        <v>5.3441213535832102E-2</v>
      </c>
      <c r="AA16">
        <v>0.97</v>
      </c>
      <c r="AB16">
        <v>0.36040941970000001</v>
      </c>
      <c r="AD16">
        <v>1.1369433694343329E-2</v>
      </c>
      <c r="AE16">
        <v>0</v>
      </c>
      <c r="AF16">
        <v>1</v>
      </c>
      <c r="AG16">
        <v>340122000</v>
      </c>
      <c r="AH16">
        <v>0</v>
      </c>
      <c r="AI16">
        <v>10</v>
      </c>
      <c r="AJ16">
        <v>12693899731</v>
      </c>
      <c r="AK16">
        <v>2.6794130031560118E-2</v>
      </c>
      <c r="AL16">
        <v>2.5361321034247607E-2</v>
      </c>
      <c r="AN16">
        <v>9</v>
      </c>
      <c r="AO16">
        <v>18</v>
      </c>
      <c r="AP16">
        <v>3</v>
      </c>
      <c r="AX16">
        <f t="shared" si="0"/>
        <v>1</v>
      </c>
      <c r="AY16">
        <f t="shared" si="1"/>
        <v>340122000</v>
      </c>
      <c r="AZ16">
        <f t="shared" si="2"/>
        <v>0</v>
      </c>
      <c r="BA16">
        <f t="shared" si="3"/>
        <v>1</v>
      </c>
      <c r="BB16">
        <f t="shared" si="4"/>
        <v>340122000</v>
      </c>
      <c r="BC16">
        <f t="shared" si="5"/>
        <v>0</v>
      </c>
      <c r="BD16">
        <f t="shared" si="6"/>
        <v>0</v>
      </c>
      <c r="BE16">
        <f t="shared" si="7"/>
        <v>0</v>
      </c>
      <c r="BF16">
        <f t="shared" si="8"/>
        <v>340122000</v>
      </c>
      <c r="BG16">
        <v>55</v>
      </c>
      <c r="BH16" s="13">
        <v>1999</v>
      </c>
      <c r="BI16">
        <f t="shared" si="15"/>
        <v>3933635517</v>
      </c>
      <c r="BM16" s="13">
        <v>1999</v>
      </c>
      <c r="BN16" s="9">
        <f t="shared" si="16"/>
        <v>0</v>
      </c>
      <c r="BO16" s="13">
        <f t="shared" si="17"/>
        <v>21</v>
      </c>
      <c r="BP16" s="8">
        <f t="shared" si="18"/>
        <v>143061489.85714287</v>
      </c>
      <c r="BQ16" s="14">
        <f t="shared" si="19"/>
        <v>232336057.5</v>
      </c>
      <c r="BR16" s="13">
        <f t="shared" si="9"/>
        <v>18</v>
      </c>
      <c r="BS16" s="8">
        <f t="shared" si="23"/>
        <v>158635100.55555555</v>
      </c>
      <c r="BT16" s="14">
        <f t="shared" si="21"/>
        <v>154029101</v>
      </c>
      <c r="BU16" s="13">
        <f t="shared" si="11"/>
        <v>15</v>
      </c>
      <c r="BV16" s="8">
        <f t="shared" si="24"/>
        <v>182155461</v>
      </c>
      <c r="BW16" s="14">
        <f t="shared" si="22"/>
        <v>120130360.2</v>
      </c>
      <c r="BX16" s="13">
        <f t="shared" si="13"/>
        <v>0</v>
      </c>
      <c r="BY16" s="8"/>
      <c r="BZ16" s="14">
        <f t="shared" si="20"/>
        <v>157345420.68000001</v>
      </c>
    </row>
    <row r="17" spans="1:78" x14ac:dyDescent="0.25">
      <c r="A17">
        <v>58</v>
      </c>
      <c r="B17">
        <v>15</v>
      </c>
      <c r="C17">
        <v>1</v>
      </c>
      <c r="D17">
        <v>72726</v>
      </c>
      <c r="E17">
        <v>4260</v>
      </c>
      <c r="F17">
        <v>20111230</v>
      </c>
      <c r="G17">
        <v>85747710</v>
      </c>
      <c r="H17" t="s">
        <v>171</v>
      </c>
      <c r="I17" t="s">
        <v>172</v>
      </c>
      <c r="J17">
        <v>40.31</v>
      </c>
      <c r="K17">
        <v>-1.1525000000000001E-2</v>
      </c>
      <c r="L17">
        <v>491951</v>
      </c>
      <c r="M17">
        <v>-2.5850000000000001E-3</v>
      </c>
      <c r="N17">
        <v>2.1440000000000001E-3</v>
      </c>
      <c r="O17">
        <v>20111230</v>
      </c>
      <c r="P17" s="3">
        <v>13865263.765712261</v>
      </c>
      <c r="Q17">
        <v>19830545.486000001</v>
      </c>
      <c r="R17" t="s">
        <v>173</v>
      </c>
      <c r="S17">
        <v>103</v>
      </c>
      <c r="T17">
        <v>216435818</v>
      </c>
      <c r="U17">
        <v>19398316</v>
      </c>
      <c r="V17" s="1">
        <v>197037502</v>
      </c>
      <c r="W17">
        <v>0.4826869875</v>
      </c>
      <c r="X17">
        <v>11</v>
      </c>
      <c r="Y17" s="4">
        <v>210902765.76571226</v>
      </c>
      <c r="Z17" s="5">
        <v>4.6096541055792181E-2</v>
      </c>
      <c r="AA17">
        <v>0.97</v>
      </c>
      <c r="AB17">
        <v>0.4826869875</v>
      </c>
      <c r="AD17">
        <v>7.6906688608820231E-2</v>
      </c>
      <c r="AE17">
        <v>0</v>
      </c>
      <c r="AF17">
        <v>1</v>
      </c>
      <c r="AG17">
        <v>216435818</v>
      </c>
      <c r="AH17">
        <v>0</v>
      </c>
      <c r="AI17">
        <v>10</v>
      </c>
      <c r="AJ17">
        <v>12693899731</v>
      </c>
      <c r="AK17">
        <v>1.7050380307592806E-2</v>
      </c>
      <c r="AL17">
        <v>1.4577655425816899E-2</v>
      </c>
      <c r="AN17">
        <v>8</v>
      </c>
      <c r="AO17">
        <v>21</v>
      </c>
      <c r="AP17">
        <v>3</v>
      </c>
      <c r="AX17">
        <f t="shared" si="0"/>
        <v>1</v>
      </c>
      <c r="AY17">
        <f t="shared" si="1"/>
        <v>216435818</v>
      </c>
      <c r="AZ17">
        <f t="shared" si="2"/>
        <v>0</v>
      </c>
      <c r="BA17">
        <f t="shared" si="3"/>
        <v>1</v>
      </c>
      <c r="BB17">
        <f t="shared" si="4"/>
        <v>216435818</v>
      </c>
      <c r="BC17">
        <f t="shared" si="5"/>
        <v>0</v>
      </c>
      <c r="BD17">
        <f t="shared" si="6"/>
        <v>1</v>
      </c>
      <c r="BE17">
        <f t="shared" si="7"/>
        <v>216435818</v>
      </c>
      <c r="BF17">
        <f t="shared" si="8"/>
        <v>0</v>
      </c>
      <c r="BG17">
        <v>59</v>
      </c>
      <c r="BH17" s="13">
        <v>2000</v>
      </c>
      <c r="BI17">
        <f t="shared" si="15"/>
        <v>4326945920</v>
      </c>
      <c r="BM17" s="13">
        <v>2000</v>
      </c>
      <c r="BN17" s="9">
        <f t="shared" si="16"/>
        <v>0</v>
      </c>
      <c r="BO17" s="13">
        <f t="shared" si="17"/>
        <v>18</v>
      </c>
      <c r="BP17" s="8">
        <f t="shared" si="18"/>
        <v>210328665</v>
      </c>
      <c r="BQ17" s="14">
        <f t="shared" si="19"/>
        <v>77289992.857142851</v>
      </c>
      <c r="BR17" s="13">
        <f t="shared" si="9"/>
        <v>16</v>
      </c>
      <c r="BS17" s="8">
        <f t="shared" si="23"/>
        <v>217352989.8125</v>
      </c>
      <c r="BT17" s="14">
        <f t="shared" si="21"/>
        <v>94366453.666666672</v>
      </c>
      <c r="BU17" s="13">
        <f t="shared" si="11"/>
        <v>14</v>
      </c>
      <c r="BV17" s="8">
        <f t="shared" si="24"/>
        <v>238121442.85714287</v>
      </c>
      <c r="BW17" s="14">
        <f t="shared" si="22"/>
        <v>90295065.454545453</v>
      </c>
      <c r="BX17" s="13">
        <f t="shared" si="13"/>
        <v>2</v>
      </c>
      <c r="BY17" s="8">
        <f>SUMIF($S$3:$S$652,BG17,$BE$3:$BE$652)/BX17</f>
        <v>484759000</v>
      </c>
      <c r="BZ17" s="14">
        <f t="shared" si="20"/>
        <v>145975126.95652175</v>
      </c>
    </row>
    <row r="18" spans="1:78" x14ac:dyDescent="0.25">
      <c r="A18">
        <v>10</v>
      </c>
      <c r="B18">
        <v>10</v>
      </c>
      <c r="C18">
        <v>1</v>
      </c>
      <c r="D18">
        <v>26550</v>
      </c>
      <c r="E18">
        <v>20720</v>
      </c>
      <c r="F18">
        <v>19951229</v>
      </c>
      <c r="G18">
        <v>32054810</v>
      </c>
      <c r="H18" t="s">
        <v>63</v>
      </c>
      <c r="I18" t="s">
        <v>64</v>
      </c>
      <c r="J18">
        <v>136.5</v>
      </c>
      <c r="K18">
        <v>-8.1740000000000007E-3</v>
      </c>
      <c r="L18">
        <v>75744</v>
      </c>
      <c r="M18">
        <v>4.4460000000000003E-3</v>
      </c>
      <c r="N18">
        <v>1.1306999999999999E-2</v>
      </c>
      <c r="O18">
        <v>19951229</v>
      </c>
      <c r="P18" s="3">
        <v>8598183.3350147307</v>
      </c>
      <c r="Q18">
        <v>10339056</v>
      </c>
      <c r="R18" t="s">
        <v>65</v>
      </c>
      <c r="S18">
        <v>39</v>
      </c>
      <c r="T18">
        <v>58071000</v>
      </c>
      <c r="U18">
        <v>4154000</v>
      </c>
      <c r="V18" s="1">
        <v>53917000</v>
      </c>
      <c r="W18">
        <v>0.62148861559507951</v>
      </c>
      <c r="X18">
        <v>15</v>
      </c>
      <c r="Y18" s="4">
        <v>62515183.335014731</v>
      </c>
      <c r="Z18" s="5">
        <v>0.10742659956596703</v>
      </c>
      <c r="AA18">
        <v>0.97</v>
      </c>
      <c r="AB18">
        <v>0.69777529719999998</v>
      </c>
      <c r="AD18">
        <v>0.10022105845834613</v>
      </c>
      <c r="AE18">
        <v>0</v>
      </c>
      <c r="AF18">
        <v>1</v>
      </c>
      <c r="AG18">
        <v>58071000</v>
      </c>
      <c r="AH18">
        <v>0</v>
      </c>
      <c r="AI18">
        <v>9</v>
      </c>
      <c r="AJ18">
        <v>2370384558</v>
      </c>
      <c r="AK18">
        <v>2.4498556491186863E-2</v>
      </c>
      <c r="AL18">
        <v>3.4435822394635926E-2</v>
      </c>
      <c r="AN18">
        <v>7</v>
      </c>
      <c r="AO18">
        <v>25</v>
      </c>
      <c r="AP18">
        <v>4</v>
      </c>
      <c r="AX18">
        <f t="shared" si="0"/>
        <v>1</v>
      </c>
      <c r="AY18">
        <f t="shared" si="1"/>
        <v>58071000</v>
      </c>
      <c r="AZ18">
        <f t="shared" si="2"/>
        <v>0</v>
      </c>
      <c r="BA18">
        <f t="shared" si="3"/>
        <v>1</v>
      </c>
      <c r="BB18">
        <f t="shared" si="4"/>
        <v>58071000</v>
      </c>
      <c r="BC18">
        <f t="shared" si="5"/>
        <v>0</v>
      </c>
      <c r="BD18">
        <f t="shared" si="6"/>
        <v>1</v>
      </c>
      <c r="BE18">
        <f t="shared" si="7"/>
        <v>58071000</v>
      </c>
      <c r="BF18">
        <f t="shared" si="8"/>
        <v>0</v>
      </c>
      <c r="BG18">
        <v>63</v>
      </c>
      <c r="BH18" s="13">
        <v>2001</v>
      </c>
      <c r="BI18">
        <f t="shared" si="15"/>
        <v>4854674774</v>
      </c>
      <c r="BM18" s="13">
        <v>2001</v>
      </c>
      <c r="BN18" s="9">
        <f t="shared" si="16"/>
        <v>0</v>
      </c>
      <c r="BO18" s="13">
        <f t="shared" si="17"/>
        <v>8</v>
      </c>
      <c r="BP18" s="8">
        <f t="shared" si="18"/>
        <v>189955031.5</v>
      </c>
      <c r="BQ18" s="14">
        <f t="shared" si="19"/>
        <v>196178501.29411766</v>
      </c>
      <c r="BR18" s="13">
        <f t="shared" si="9"/>
        <v>4</v>
      </c>
      <c r="BS18" s="8">
        <f t="shared" si="23"/>
        <v>234564830</v>
      </c>
      <c r="BT18" s="14">
        <f t="shared" si="21"/>
        <v>186495974</v>
      </c>
      <c r="BU18" s="13">
        <f t="shared" si="11"/>
        <v>2</v>
      </c>
      <c r="BV18" s="8">
        <f t="shared" si="24"/>
        <v>432482500</v>
      </c>
      <c r="BW18" s="14">
        <f t="shared" si="22"/>
        <v>173465642.34782609</v>
      </c>
      <c r="BX18" s="13">
        <f t="shared" si="13"/>
        <v>0</v>
      </c>
      <c r="BY18" s="8"/>
      <c r="BZ18" s="14">
        <f t="shared" si="20"/>
        <v>194186990.96000001</v>
      </c>
    </row>
    <row r="19" spans="1:78" x14ac:dyDescent="0.25">
      <c r="A19">
        <v>34</v>
      </c>
      <c r="B19">
        <v>9</v>
      </c>
      <c r="C19">
        <v>1</v>
      </c>
      <c r="D19">
        <v>53858</v>
      </c>
      <c r="E19">
        <v>20712</v>
      </c>
      <c r="F19">
        <v>19941230</v>
      </c>
      <c r="G19">
        <v>31945510</v>
      </c>
      <c r="H19" t="s">
        <v>69</v>
      </c>
      <c r="I19" t="s">
        <v>70</v>
      </c>
      <c r="J19">
        <v>47.75</v>
      </c>
      <c r="K19">
        <v>7.9159999999999994E-3</v>
      </c>
      <c r="L19">
        <v>91850</v>
      </c>
      <c r="M19">
        <v>-8.1899999999999996E-4</v>
      </c>
      <c r="N19">
        <v>1.1426E-2</v>
      </c>
      <c r="O19">
        <v>19941230</v>
      </c>
      <c r="P19" s="3">
        <v>2544827.4091344327</v>
      </c>
      <c r="Q19">
        <v>4385837.5</v>
      </c>
      <c r="R19" t="s">
        <v>71</v>
      </c>
      <c r="S19">
        <v>35</v>
      </c>
      <c r="T19">
        <v>65900000</v>
      </c>
      <c r="U19">
        <v>4533000</v>
      </c>
      <c r="V19" s="1">
        <v>61367000</v>
      </c>
      <c r="W19">
        <v>0.2122942253</v>
      </c>
      <c r="X19">
        <v>12</v>
      </c>
      <c r="Y19" s="4">
        <v>63911827.409134433</v>
      </c>
      <c r="Z19" s="5">
        <v>1.4568329043084857E-2</v>
      </c>
      <c r="AA19">
        <v>0.97</v>
      </c>
      <c r="AB19">
        <v>0.2122942253</v>
      </c>
      <c r="AD19">
        <v>3.1363547076715759E-3</v>
      </c>
      <c r="AE19">
        <v>0</v>
      </c>
      <c r="AF19">
        <v>1</v>
      </c>
      <c r="AG19">
        <v>65900000</v>
      </c>
      <c r="AH19">
        <v>0</v>
      </c>
      <c r="AI19">
        <v>9</v>
      </c>
      <c r="AJ19">
        <v>2130735249</v>
      </c>
      <c r="AK19">
        <v>3.0928291082117448E-2</v>
      </c>
      <c r="AL19">
        <v>3.1887886136229941E-2</v>
      </c>
      <c r="AN19">
        <v>6</v>
      </c>
      <c r="AO19">
        <v>29</v>
      </c>
      <c r="AP19">
        <v>4</v>
      </c>
      <c r="AX19">
        <f t="shared" si="0"/>
        <v>0</v>
      </c>
      <c r="AY19">
        <f t="shared" si="1"/>
        <v>0</v>
      </c>
      <c r="AZ19">
        <f t="shared" si="2"/>
        <v>65900000</v>
      </c>
      <c r="BA19">
        <f t="shared" si="3"/>
        <v>0</v>
      </c>
      <c r="BB19">
        <f t="shared" si="4"/>
        <v>0</v>
      </c>
      <c r="BC19">
        <f t="shared" si="5"/>
        <v>65900000</v>
      </c>
      <c r="BD19">
        <f t="shared" si="6"/>
        <v>0</v>
      </c>
      <c r="BE19">
        <f t="shared" si="7"/>
        <v>0</v>
      </c>
      <c r="BF19">
        <f t="shared" si="8"/>
        <v>65900000</v>
      </c>
      <c r="BG19">
        <v>67</v>
      </c>
      <c r="BH19" s="13">
        <v>2002</v>
      </c>
      <c r="BI19">
        <f t="shared" si="15"/>
        <v>5183658599</v>
      </c>
      <c r="BM19" s="13">
        <v>2002</v>
      </c>
      <c r="BN19" s="9">
        <f t="shared" si="16"/>
        <v>0</v>
      </c>
      <c r="BO19" s="13">
        <f t="shared" si="17"/>
        <v>23</v>
      </c>
      <c r="BP19" s="8">
        <f t="shared" si="18"/>
        <v>207892724.13043478</v>
      </c>
      <c r="BQ19" s="14">
        <f t="shared" si="19"/>
        <v>201062972</v>
      </c>
      <c r="BR19" s="13">
        <f t="shared" si="9"/>
        <v>17</v>
      </c>
      <c r="BS19" s="8">
        <f t="shared" si="23"/>
        <v>240015018.70588234</v>
      </c>
      <c r="BT19" s="14">
        <f t="shared" si="21"/>
        <v>137925410.125</v>
      </c>
      <c r="BU19" s="13">
        <f t="shared" si="11"/>
        <v>16</v>
      </c>
      <c r="BV19" s="8">
        <f t="shared" si="24"/>
        <v>251843562.1875</v>
      </c>
      <c r="BW19" s="14">
        <f t="shared" si="22"/>
        <v>128240178.22222222</v>
      </c>
      <c r="BX19" s="13">
        <f t="shared" si="13"/>
        <v>4</v>
      </c>
      <c r="BY19" s="8">
        <f>SUMIF($S$3:$S$652,BG19,$BE$3:$BE$652)/BX19</f>
        <v>282268434</v>
      </c>
      <c r="BZ19" s="14">
        <f t="shared" si="20"/>
        <v>193075469.66666666</v>
      </c>
    </row>
    <row r="20" spans="1:78" x14ac:dyDescent="0.25">
      <c r="A20">
        <v>42</v>
      </c>
      <c r="B20">
        <v>14</v>
      </c>
      <c r="C20">
        <v>1</v>
      </c>
      <c r="D20">
        <v>59379</v>
      </c>
      <c r="E20">
        <v>2968</v>
      </c>
      <c r="F20">
        <v>19991231</v>
      </c>
      <c r="G20" t="s">
        <v>115</v>
      </c>
      <c r="H20" t="s">
        <v>200</v>
      </c>
      <c r="I20" t="s">
        <v>117</v>
      </c>
      <c r="J20">
        <v>34.0625</v>
      </c>
      <c r="K20">
        <v>-3.656E-3</v>
      </c>
      <c r="L20">
        <v>514211</v>
      </c>
      <c r="M20">
        <v>6.202E-3</v>
      </c>
      <c r="N20">
        <v>1.6781999999999998E-2</v>
      </c>
      <c r="O20">
        <v>19991231</v>
      </c>
      <c r="P20" s="3">
        <v>16188455.174808934</v>
      </c>
      <c r="Q20">
        <v>17515312.188000001</v>
      </c>
      <c r="R20" t="s">
        <v>118</v>
      </c>
      <c r="S20">
        <v>55</v>
      </c>
      <c r="T20">
        <v>48226587</v>
      </c>
      <c r="U20">
        <v>4016236</v>
      </c>
      <c r="V20" s="1">
        <v>44210351</v>
      </c>
      <c r="W20">
        <v>0.35240972313521862</v>
      </c>
      <c r="X20">
        <v>17</v>
      </c>
      <c r="Y20" s="4">
        <v>60398806.174808934</v>
      </c>
      <c r="Z20" s="5">
        <v>0.10223113673416703</v>
      </c>
      <c r="AA20">
        <v>0.97</v>
      </c>
      <c r="AB20">
        <v>0.3919594978</v>
      </c>
      <c r="AD20">
        <v>4.3737784479607311E-3</v>
      </c>
      <c r="AE20">
        <v>0</v>
      </c>
      <c r="AF20">
        <v>1</v>
      </c>
      <c r="AG20">
        <v>48226587</v>
      </c>
      <c r="AH20">
        <v>0</v>
      </c>
      <c r="AI20">
        <v>9</v>
      </c>
      <c r="AJ20">
        <v>3933635517</v>
      </c>
      <c r="AK20">
        <v>1.2260054799581473E-2</v>
      </c>
      <c r="AL20">
        <v>1.7800132310250214E-2</v>
      </c>
      <c r="AN20">
        <v>5</v>
      </c>
      <c r="AO20">
        <v>38</v>
      </c>
      <c r="AP20">
        <v>9</v>
      </c>
      <c r="AX20">
        <f t="shared" si="0"/>
        <v>0</v>
      </c>
      <c r="AY20">
        <f t="shared" si="1"/>
        <v>0</v>
      </c>
      <c r="AZ20">
        <f t="shared" si="2"/>
        <v>48226587</v>
      </c>
      <c r="BA20">
        <f t="shared" si="3"/>
        <v>0</v>
      </c>
      <c r="BB20">
        <f t="shared" si="4"/>
        <v>0</v>
      </c>
      <c r="BC20">
        <f t="shared" si="5"/>
        <v>48226587</v>
      </c>
      <c r="BD20">
        <f t="shared" si="6"/>
        <v>0</v>
      </c>
      <c r="BE20">
        <f t="shared" si="7"/>
        <v>0</v>
      </c>
      <c r="BF20">
        <f t="shared" si="8"/>
        <v>48226587</v>
      </c>
      <c r="BG20">
        <v>71</v>
      </c>
      <c r="BH20" s="13">
        <v>2003</v>
      </c>
      <c r="BI20">
        <f t="shared" si="15"/>
        <v>5752838056</v>
      </c>
      <c r="BM20" s="13">
        <v>2003</v>
      </c>
      <c r="BN20" s="9">
        <f t="shared" si="16"/>
        <v>0</v>
      </c>
      <c r="BO20" s="13">
        <f t="shared" si="17"/>
        <v>3</v>
      </c>
      <c r="BP20" s="8">
        <f t="shared" si="18"/>
        <v>114726613</v>
      </c>
      <c r="BQ20" s="14">
        <f t="shared" si="19"/>
        <v>245848100.77272728</v>
      </c>
      <c r="BR20" s="13">
        <f t="shared" si="9"/>
        <v>2</v>
      </c>
      <c r="BS20" s="8">
        <f t="shared" si="23"/>
        <v>149156809.5</v>
      </c>
      <c r="BT20" s="14">
        <f t="shared" si="21"/>
        <v>237153236.39130434</v>
      </c>
      <c r="BU20" s="13">
        <f t="shared" si="11"/>
        <v>2</v>
      </c>
      <c r="BV20" s="8">
        <f t="shared" si="24"/>
        <v>149156809.5</v>
      </c>
      <c r="BW20" s="14">
        <f t="shared" si="22"/>
        <v>237153236.39130434</v>
      </c>
      <c r="BX20" s="13">
        <f t="shared" si="13"/>
        <v>0</v>
      </c>
      <c r="BY20" s="8"/>
      <c r="BZ20" s="14">
        <f t="shared" si="20"/>
        <v>230113522.24000001</v>
      </c>
    </row>
    <row r="21" spans="1:78" x14ac:dyDescent="0.25">
      <c r="A21">
        <v>50</v>
      </c>
      <c r="B21">
        <v>17</v>
      </c>
      <c r="C21">
        <v>1</v>
      </c>
      <c r="D21">
        <v>65138</v>
      </c>
      <c r="E21">
        <v>606</v>
      </c>
      <c r="F21">
        <v>20021231</v>
      </c>
      <c r="G21" t="s">
        <v>121</v>
      </c>
      <c r="H21" t="s">
        <v>178</v>
      </c>
      <c r="I21" t="s">
        <v>123</v>
      </c>
      <c r="J21">
        <v>36.549999999999997</v>
      </c>
      <c r="K21">
        <v>2.7399999999999999E-4</v>
      </c>
      <c r="L21">
        <v>1164609</v>
      </c>
      <c r="M21">
        <v>1.7849999999999999E-3</v>
      </c>
      <c r="N21">
        <v>1.0114E-2</v>
      </c>
      <c r="O21">
        <v>20021231</v>
      </c>
      <c r="P21" s="3">
        <v>34869755.984733999</v>
      </c>
      <c r="Q21">
        <v>42566458.060999997</v>
      </c>
      <c r="R21" t="s">
        <v>124</v>
      </c>
      <c r="S21">
        <v>67</v>
      </c>
      <c r="T21">
        <v>277383000</v>
      </c>
      <c r="U21">
        <v>22440000</v>
      </c>
      <c r="V21" s="1">
        <v>254943000</v>
      </c>
      <c r="W21">
        <v>0.44702092040000002</v>
      </c>
      <c r="X21">
        <v>7</v>
      </c>
      <c r="Y21" s="4">
        <v>289812755.984734</v>
      </c>
      <c r="Z21" s="5">
        <v>6.6154116680307809E-2</v>
      </c>
      <c r="AA21">
        <v>0.97</v>
      </c>
      <c r="AB21">
        <v>0.44702092040000002</v>
      </c>
      <c r="AD21">
        <v>3.4474300827593875E-2</v>
      </c>
      <c r="AE21">
        <v>0</v>
      </c>
      <c r="AF21">
        <v>1</v>
      </c>
      <c r="AG21">
        <v>277383000</v>
      </c>
      <c r="AH21">
        <v>0</v>
      </c>
      <c r="AI21">
        <v>8</v>
      </c>
      <c r="AJ21">
        <v>5183658599</v>
      </c>
      <c r="AK21">
        <v>5.3511047207759989E-2</v>
      </c>
      <c r="AL21">
        <v>4.2057200515960402E-2</v>
      </c>
      <c r="AN21">
        <v>4</v>
      </c>
      <c r="AO21">
        <v>45</v>
      </c>
      <c r="AP21">
        <v>7</v>
      </c>
      <c r="AX21">
        <f t="shared" si="0"/>
        <v>1</v>
      </c>
      <c r="AY21">
        <f t="shared" si="1"/>
        <v>277383000</v>
      </c>
      <c r="AZ21">
        <f t="shared" si="2"/>
        <v>0</v>
      </c>
      <c r="BA21">
        <f t="shared" si="3"/>
        <v>1</v>
      </c>
      <c r="BB21">
        <f t="shared" si="4"/>
        <v>277383000</v>
      </c>
      <c r="BC21">
        <f t="shared" si="5"/>
        <v>0</v>
      </c>
      <c r="BD21">
        <f t="shared" si="6"/>
        <v>0</v>
      </c>
      <c r="BE21">
        <f t="shared" si="7"/>
        <v>0</v>
      </c>
      <c r="BF21">
        <f t="shared" si="8"/>
        <v>277383000</v>
      </c>
      <c r="BG21">
        <v>75</v>
      </c>
      <c r="BH21" s="13">
        <v>2004</v>
      </c>
      <c r="BI21">
        <f t="shared" si="15"/>
        <v>6668600666</v>
      </c>
      <c r="BM21" s="13">
        <v>2004</v>
      </c>
      <c r="BN21" s="9">
        <f t="shared" si="16"/>
        <v>0</v>
      </c>
      <c r="BO21" s="13">
        <f t="shared" si="17"/>
        <v>1</v>
      </c>
      <c r="BP21" s="8">
        <f t="shared" si="18"/>
        <v>356807967</v>
      </c>
      <c r="BQ21" s="14">
        <f t="shared" si="19"/>
        <v>262991362.45833334</v>
      </c>
      <c r="BR21" s="13">
        <f t="shared" si="9"/>
        <v>1</v>
      </c>
      <c r="BS21" s="8">
        <f t="shared" si="23"/>
        <v>356807967</v>
      </c>
      <c r="BT21" s="14">
        <f t="shared" si="21"/>
        <v>262991362.45833334</v>
      </c>
      <c r="BU21" s="13">
        <f t="shared" si="11"/>
        <v>0</v>
      </c>
      <c r="BV21" s="8"/>
      <c r="BW21" s="14">
        <f t="shared" si="22"/>
        <v>266744026.63999999</v>
      </c>
      <c r="BX21" s="13">
        <f t="shared" si="13"/>
        <v>0</v>
      </c>
      <c r="BY21" s="8"/>
      <c r="BZ21" s="14">
        <f t="shared" si="20"/>
        <v>266744026.63999999</v>
      </c>
    </row>
    <row r="22" spans="1:78" x14ac:dyDescent="0.25">
      <c r="A22">
        <v>56</v>
      </c>
      <c r="B22">
        <v>14</v>
      </c>
      <c r="C22">
        <v>1</v>
      </c>
      <c r="D22">
        <v>71563</v>
      </c>
      <c r="E22">
        <v>4163</v>
      </c>
      <c r="F22">
        <v>20111230</v>
      </c>
      <c r="G22">
        <v>5493710</v>
      </c>
      <c r="H22" t="s">
        <v>191</v>
      </c>
      <c r="I22" t="s">
        <v>201</v>
      </c>
      <c r="J22">
        <v>25.17</v>
      </c>
      <c r="K22">
        <v>-7.4920000000000004E-3</v>
      </c>
      <c r="L22">
        <v>697120</v>
      </c>
      <c r="M22">
        <v>-2.5850000000000001E-3</v>
      </c>
      <c r="N22">
        <v>2.1440000000000001E-3</v>
      </c>
      <c r="O22">
        <v>20111230</v>
      </c>
      <c r="P22" s="3">
        <v>12818702.634868443</v>
      </c>
      <c r="Q22">
        <v>17546510.453000002</v>
      </c>
      <c r="R22" t="s">
        <v>193</v>
      </c>
      <c r="S22">
        <v>103</v>
      </c>
      <c r="T22">
        <v>174579294</v>
      </c>
      <c r="U22">
        <v>17417132</v>
      </c>
      <c r="V22" s="1">
        <v>157162162</v>
      </c>
      <c r="W22">
        <v>0.41747233509999998</v>
      </c>
      <c r="X22">
        <v>14</v>
      </c>
      <c r="Y22" s="4">
        <v>169980864.63486844</v>
      </c>
      <c r="Z22" s="5">
        <v>4.3144183660584513E-2</v>
      </c>
      <c r="AA22">
        <v>0.97</v>
      </c>
      <c r="AB22">
        <v>0.41747233509999998</v>
      </c>
      <c r="AD22">
        <v>4.023885996250523E-2</v>
      </c>
      <c r="AE22">
        <v>0</v>
      </c>
      <c r="AF22">
        <v>1</v>
      </c>
      <c r="AG22">
        <v>174579294</v>
      </c>
      <c r="AH22">
        <v>0</v>
      </c>
      <c r="AI22">
        <v>8</v>
      </c>
      <c r="AJ22">
        <v>12693899731</v>
      </c>
      <c r="AK22">
        <v>1.3753007168762864E-2</v>
      </c>
      <c r="AL22">
        <v>1.3824291155419574E-2</v>
      </c>
      <c r="AN22">
        <v>3</v>
      </c>
      <c r="AO22">
        <v>49</v>
      </c>
      <c r="AP22">
        <v>4</v>
      </c>
      <c r="AX22">
        <f t="shared" si="0"/>
        <v>1</v>
      </c>
      <c r="AY22">
        <f t="shared" si="1"/>
        <v>174579294</v>
      </c>
      <c r="AZ22">
        <f t="shared" si="2"/>
        <v>0</v>
      </c>
      <c r="BA22">
        <f t="shared" si="3"/>
        <v>1</v>
      </c>
      <c r="BB22">
        <f t="shared" si="4"/>
        <v>174579294</v>
      </c>
      <c r="BC22">
        <f t="shared" si="5"/>
        <v>0</v>
      </c>
      <c r="BD22">
        <f t="shared" si="6"/>
        <v>0</v>
      </c>
      <c r="BE22">
        <f t="shared" si="7"/>
        <v>0</v>
      </c>
      <c r="BF22">
        <f t="shared" si="8"/>
        <v>174579294</v>
      </c>
      <c r="BG22">
        <v>79</v>
      </c>
      <c r="BH22" s="13">
        <v>2005</v>
      </c>
      <c r="BI22">
        <f t="shared" si="15"/>
        <v>7281211083</v>
      </c>
      <c r="BM22" s="13">
        <v>2005</v>
      </c>
      <c r="BN22" s="9">
        <f t="shared" si="16"/>
        <v>0</v>
      </c>
      <c r="BO22" s="13">
        <f t="shared" si="17"/>
        <v>1</v>
      </c>
      <c r="BP22" s="8">
        <f t="shared" si="18"/>
        <v>175085370</v>
      </c>
      <c r="BQ22" s="14">
        <f t="shared" si="19"/>
        <v>296088571.375</v>
      </c>
      <c r="BR22" s="13">
        <f t="shared" si="9"/>
        <v>1</v>
      </c>
      <c r="BS22" s="8">
        <f t="shared" si="23"/>
        <v>175085370</v>
      </c>
      <c r="BT22" s="14">
        <f t="shared" si="21"/>
        <v>296088571.375</v>
      </c>
      <c r="BU22" s="13">
        <f t="shared" si="11"/>
        <v>0</v>
      </c>
      <c r="BV22" s="8"/>
      <c r="BW22" s="14">
        <f t="shared" si="22"/>
        <v>291248443.31999999</v>
      </c>
      <c r="BX22" s="13">
        <f t="shared" si="13"/>
        <v>0</v>
      </c>
      <c r="BY22" s="8"/>
      <c r="BZ22" s="14">
        <f t="shared" si="20"/>
        <v>291248443.31999999</v>
      </c>
    </row>
    <row r="23" spans="1:78" x14ac:dyDescent="0.25">
      <c r="A23">
        <v>67</v>
      </c>
      <c r="B23">
        <v>11</v>
      </c>
      <c r="C23">
        <v>1</v>
      </c>
      <c r="D23">
        <v>87842</v>
      </c>
      <c r="E23">
        <v>37138</v>
      </c>
      <c r="F23">
        <v>20111230</v>
      </c>
      <c r="G23" t="s">
        <v>227</v>
      </c>
      <c r="H23" t="s">
        <v>228</v>
      </c>
      <c r="I23" t="s">
        <v>229</v>
      </c>
      <c r="J23">
        <v>31.18</v>
      </c>
      <c r="K23">
        <v>-7.6379999999999998E-3</v>
      </c>
      <c r="L23">
        <v>1057634</v>
      </c>
      <c r="M23">
        <v>-2.5850000000000001E-3</v>
      </c>
      <c r="N23">
        <v>2.1440000000000001E-3</v>
      </c>
      <c r="O23">
        <v>20111230</v>
      </c>
      <c r="P23" s="3">
        <v>10468945.36825943</v>
      </c>
      <c r="Q23">
        <v>32977028.443</v>
      </c>
      <c r="R23" t="s">
        <v>230</v>
      </c>
      <c r="S23">
        <v>103</v>
      </c>
      <c r="T23">
        <v>799625102</v>
      </c>
      <c r="U23">
        <v>59796947</v>
      </c>
      <c r="V23" s="1">
        <v>739828155</v>
      </c>
      <c r="W23">
        <v>0.55943134900000002</v>
      </c>
      <c r="X23">
        <v>6</v>
      </c>
      <c r="Y23" s="4">
        <v>750297100.36825943</v>
      </c>
      <c r="Z23" s="5">
        <v>2.5612725855187313E-2</v>
      </c>
      <c r="AA23">
        <v>0.97</v>
      </c>
      <c r="AB23">
        <v>0.55943134900000002</v>
      </c>
      <c r="AD23">
        <v>0.29295556328569261</v>
      </c>
      <c r="AE23">
        <v>0</v>
      </c>
      <c r="AF23">
        <v>1</v>
      </c>
      <c r="AG23">
        <v>799625102</v>
      </c>
      <c r="AH23">
        <v>0</v>
      </c>
      <c r="AI23">
        <v>8</v>
      </c>
      <c r="AJ23">
        <v>12693899731</v>
      </c>
      <c r="AK23">
        <v>6.2992864206042304E-2</v>
      </c>
      <c r="AL23">
        <v>5.6482104305840636E-2</v>
      </c>
      <c r="AN23">
        <v>2</v>
      </c>
      <c r="AO23">
        <v>55</v>
      </c>
      <c r="AP23">
        <v>6</v>
      </c>
      <c r="AX23">
        <f t="shared" si="0"/>
        <v>1</v>
      </c>
      <c r="AY23">
        <f t="shared" si="1"/>
        <v>799625102</v>
      </c>
      <c r="AZ23">
        <f t="shared" si="2"/>
        <v>0</v>
      </c>
      <c r="BA23">
        <f t="shared" si="3"/>
        <v>1</v>
      </c>
      <c r="BB23">
        <f t="shared" si="4"/>
        <v>799625102</v>
      </c>
      <c r="BC23">
        <f t="shared" si="5"/>
        <v>0</v>
      </c>
      <c r="BD23">
        <f t="shared" si="6"/>
        <v>1</v>
      </c>
      <c r="BE23">
        <f t="shared" si="7"/>
        <v>799625102</v>
      </c>
      <c r="BF23">
        <f t="shared" si="8"/>
        <v>0</v>
      </c>
      <c r="BG23">
        <v>83</v>
      </c>
      <c r="BH23" s="13">
        <v>2006</v>
      </c>
      <c r="BI23">
        <f t="shared" si="15"/>
        <v>8392540279</v>
      </c>
      <c r="BM23" s="13">
        <v>2006</v>
      </c>
      <c r="BN23" s="9">
        <f t="shared" si="16"/>
        <v>0</v>
      </c>
      <c r="BO23" s="13">
        <f t="shared" si="17"/>
        <v>0</v>
      </c>
      <c r="BP23" s="8"/>
      <c r="BQ23" s="14">
        <f t="shared" si="19"/>
        <v>335701611.16000003</v>
      </c>
      <c r="BR23" s="13">
        <f t="shared" si="9"/>
        <v>0</v>
      </c>
      <c r="BS23" s="8"/>
      <c r="BT23" s="14">
        <f t="shared" si="21"/>
        <v>335701611.16000003</v>
      </c>
      <c r="BU23" s="13">
        <f t="shared" si="11"/>
        <v>0</v>
      </c>
      <c r="BV23" s="8"/>
      <c r="BW23" s="14">
        <f t="shared" si="22"/>
        <v>335701611.16000003</v>
      </c>
      <c r="BX23" s="13">
        <f t="shared" si="13"/>
        <v>0</v>
      </c>
      <c r="BY23" s="8"/>
      <c r="BZ23" s="14">
        <f t="shared" si="20"/>
        <v>335701611.16000003</v>
      </c>
    </row>
    <row r="24" spans="1:78" x14ac:dyDescent="0.25">
      <c r="A24">
        <v>1</v>
      </c>
      <c r="B24">
        <v>12</v>
      </c>
      <c r="C24">
        <v>1</v>
      </c>
      <c r="D24">
        <v>1</v>
      </c>
      <c r="E24">
        <v>1</v>
      </c>
      <c r="F24">
        <v>19951229</v>
      </c>
      <c r="G24">
        <v>6050510</v>
      </c>
      <c r="H24" t="s">
        <v>144</v>
      </c>
      <c r="I24" t="s">
        <v>145</v>
      </c>
      <c r="J24">
        <v>69.625</v>
      </c>
      <c r="K24">
        <v>0</v>
      </c>
      <c r="L24">
        <v>270922</v>
      </c>
      <c r="M24">
        <v>4.4460000000000003E-3</v>
      </c>
      <c r="N24">
        <v>1.1306999999999999E-2</v>
      </c>
      <c r="O24">
        <v>19951229</v>
      </c>
      <c r="P24" s="3">
        <v>13628036.954854816</v>
      </c>
      <c r="Q24">
        <v>18862944.25</v>
      </c>
      <c r="R24" t="s">
        <v>84</v>
      </c>
      <c r="S24">
        <v>39</v>
      </c>
      <c r="T24">
        <v>187297702</v>
      </c>
      <c r="U24">
        <v>12801082</v>
      </c>
      <c r="V24" s="1">
        <v>174496620</v>
      </c>
      <c r="W24">
        <v>0.2460951804</v>
      </c>
      <c r="X24">
        <v>3</v>
      </c>
      <c r="Y24" s="4">
        <v>188124656.95485482</v>
      </c>
      <c r="Z24" s="5">
        <v>2.4675767833941865E-2</v>
      </c>
      <c r="AA24">
        <v>0.97</v>
      </c>
      <c r="AB24">
        <v>0.2460951804</v>
      </c>
      <c r="AD24">
        <v>1.6637902738076598E-3</v>
      </c>
      <c r="AE24">
        <v>0</v>
      </c>
      <c r="AF24">
        <v>1</v>
      </c>
      <c r="AG24">
        <v>187297702</v>
      </c>
      <c r="AH24">
        <v>0</v>
      </c>
      <c r="AI24">
        <v>7</v>
      </c>
      <c r="AJ24">
        <v>2370384558</v>
      </c>
      <c r="AK24">
        <v>7.901574508991549E-2</v>
      </c>
      <c r="AL24">
        <v>5.8298739414052975E-2</v>
      </c>
      <c r="AN24">
        <v>1</v>
      </c>
      <c r="AO24">
        <v>63</v>
      </c>
      <c r="AP24">
        <v>8</v>
      </c>
      <c r="AX24">
        <f t="shared" si="0"/>
        <v>0</v>
      </c>
      <c r="AY24">
        <f t="shared" si="1"/>
        <v>0</v>
      </c>
      <c r="AZ24">
        <f t="shared" si="2"/>
        <v>187297702</v>
      </c>
      <c r="BA24">
        <f t="shared" si="3"/>
        <v>0</v>
      </c>
      <c r="BB24">
        <f t="shared" si="4"/>
        <v>0</v>
      </c>
      <c r="BC24">
        <f t="shared" si="5"/>
        <v>187297702</v>
      </c>
      <c r="BD24">
        <f t="shared" si="6"/>
        <v>0</v>
      </c>
      <c r="BE24">
        <f t="shared" si="7"/>
        <v>0</v>
      </c>
      <c r="BF24">
        <f t="shared" si="8"/>
        <v>187297702</v>
      </c>
      <c r="BG24">
        <v>87</v>
      </c>
      <c r="BH24" s="13">
        <v>2007</v>
      </c>
      <c r="BI24">
        <f t="shared" si="15"/>
        <v>9537251211</v>
      </c>
      <c r="BM24" s="13">
        <v>2007</v>
      </c>
      <c r="BN24" s="9">
        <f t="shared" si="16"/>
        <v>0</v>
      </c>
      <c r="BO24" s="13">
        <f t="shared" si="17"/>
        <v>23</v>
      </c>
      <c r="BP24" s="8">
        <f t="shared" si="18"/>
        <v>402185383.86956519</v>
      </c>
      <c r="BQ24" s="14">
        <f t="shared" si="19"/>
        <v>143493691</v>
      </c>
      <c r="BR24" s="13">
        <f t="shared" si="9"/>
        <v>21</v>
      </c>
      <c r="BS24" s="8">
        <f>SUMIF($S$3:$S$652,BG24,$AY$3:$AY$652)/BR24</f>
        <v>427848266.80952382</v>
      </c>
      <c r="BT24" s="14">
        <f t="shared" si="21"/>
        <v>138109402</v>
      </c>
      <c r="BU24" s="13">
        <f t="shared" si="11"/>
        <v>18</v>
      </c>
      <c r="BV24" s="8">
        <f>SUMIF($S$3:$S$652,BG24,$BB$3:$BB$652)/BU24</f>
        <v>485014007.77777779</v>
      </c>
      <c r="BW24" s="14">
        <f t="shared" si="22"/>
        <v>115285581.57142857</v>
      </c>
      <c r="BX24" s="13">
        <f t="shared" si="13"/>
        <v>5</v>
      </c>
      <c r="BY24" s="8">
        <f>SUMIF($S$3:$S$652,BG24,$BE$3:$BE$652)/BX24</f>
        <v>528560313.39999998</v>
      </c>
      <c r="BZ24" s="14">
        <f t="shared" si="20"/>
        <v>344722482.19999999</v>
      </c>
    </row>
    <row r="25" spans="1:78" x14ac:dyDescent="0.25">
      <c r="A25">
        <v>23</v>
      </c>
      <c r="B25">
        <v>14</v>
      </c>
      <c r="C25">
        <v>1</v>
      </c>
      <c r="D25">
        <v>48071</v>
      </c>
      <c r="E25">
        <v>21222</v>
      </c>
      <c r="F25">
        <v>19991231</v>
      </c>
      <c r="G25">
        <v>61688010</v>
      </c>
      <c r="H25" t="s">
        <v>47</v>
      </c>
      <c r="I25" t="s">
        <v>48</v>
      </c>
      <c r="J25">
        <v>126.625</v>
      </c>
      <c r="K25">
        <v>4.9399999999999997E-4</v>
      </c>
      <c r="L25">
        <v>173145</v>
      </c>
      <c r="M25">
        <v>6.202E-3</v>
      </c>
      <c r="N25">
        <v>1.6781999999999998E-2</v>
      </c>
      <c r="O25">
        <v>19991231</v>
      </c>
      <c r="P25" s="3">
        <v>14435639.611398011</v>
      </c>
      <c r="Q25">
        <v>21924485.625</v>
      </c>
      <c r="R25" t="s">
        <v>49</v>
      </c>
      <c r="S25">
        <v>55</v>
      </c>
      <c r="T25">
        <v>260898102</v>
      </c>
      <c r="U25">
        <v>11438593</v>
      </c>
      <c r="V25" s="1">
        <v>249459509</v>
      </c>
      <c r="W25">
        <v>0.36626389929999997</v>
      </c>
      <c r="X25">
        <v>5</v>
      </c>
      <c r="Y25" s="4">
        <v>263895148.61139801</v>
      </c>
      <c r="Z25" s="5">
        <v>3.0494130199799616E-2</v>
      </c>
      <c r="AA25">
        <v>0.97</v>
      </c>
      <c r="AB25">
        <v>0.36626389929999997</v>
      </c>
      <c r="AD25">
        <v>3.6417815128590818E-2</v>
      </c>
      <c r="AE25">
        <v>0</v>
      </c>
      <c r="AF25">
        <v>1</v>
      </c>
      <c r="AG25">
        <v>260898102</v>
      </c>
      <c r="AH25">
        <v>0</v>
      </c>
      <c r="AI25">
        <v>7</v>
      </c>
      <c r="AJ25">
        <v>3933635517</v>
      </c>
      <c r="AK25">
        <v>6.632493042949103E-2</v>
      </c>
      <c r="AL25">
        <v>6.8864088934758441E-2</v>
      </c>
      <c r="AN25">
        <v>0</v>
      </c>
      <c r="AO25">
        <v>68</v>
      </c>
      <c r="AP25">
        <v>5</v>
      </c>
      <c r="AX25">
        <f t="shared" si="0"/>
        <v>1</v>
      </c>
      <c r="AY25">
        <f t="shared" si="1"/>
        <v>260898102</v>
      </c>
      <c r="AZ25">
        <f t="shared" si="2"/>
        <v>0</v>
      </c>
      <c r="BA25">
        <f t="shared" si="3"/>
        <v>1</v>
      </c>
      <c r="BB25">
        <f t="shared" si="4"/>
        <v>260898102</v>
      </c>
      <c r="BC25">
        <f t="shared" si="5"/>
        <v>0</v>
      </c>
      <c r="BD25">
        <f t="shared" si="6"/>
        <v>0</v>
      </c>
      <c r="BE25">
        <f t="shared" si="7"/>
        <v>0</v>
      </c>
      <c r="BF25">
        <f t="shared" si="8"/>
        <v>260898102</v>
      </c>
      <c r="BG25">
        <v>91</v>
      </c>
      <c r="BH25" s="13">
        <v>2008</v>
      </c>
      <c r="BI25">
        <f t="shared" si="15"/>
        <v>10162906034</v>
      </c>
      <c r="BM25" s="13">
        <v>2008</v>
      </c>
      <c r="BN25" s="9">
        <f t="shared" si="16"/>
        <v>10</v>
      </c>
      <c r="BO25" s="13">
        <f t="shared" si="17"/>
        <v>24</v>
      </c>
      <c r="BP25" s="8">
        <f t="shared" si="18"/>
        <v>420532691.16666669</v>
      </c>
      <c r="BQ25" s="14">
        <f t="shared" si="19"/>
        <v>70121446</v>
      </c>
      <c r="BR25" s="13">
        <f t="shared" si="9"/>
        <v>23</v>
      </c>
      <c r="BS25" s="8">
        <f>SUMIF($S$3:$S$652,BG25,$AY$3:$AY$652)/BR25</f>
        <v>437404194.9130435</v>
      </c>
      <c r="BT25" s="14">
        <f t="shared" si="21"/>
        <v>35060723</v>
      </c>
      <c r="BU25" s="13">
        <f t="shared" si="11"/>
        <v>23</v>
      </c>
      <c r="BV25" s="8">
        <f>SUMIF($S$3:$S$652,BG25,$BB$3:$BB$652)/BU25</f>
        <v>437404194.9130435</v>
      </c>
      <c r="BW25" s="14">
        <f t="shared" si="22"/>
        <v>35060723</v>
      </c>
      <c r="BX25" s="13">
        <f t="shared" si="13"/>
        <v>23</v>
      </c>
      <c r="BY25" s="8">
        <f>SUMIF($S$3:$S$652,BG25,$BE$3:$BE$652)/BX25</f>
        <v>437404194.9130435</v>
      </c>
      <c r="BZ25" s="14">
        <f t="shared" si="20"/>
        <v>35060723</v>
      </c>
    </row>
    <row r="26" spans="1:78" x14ac:dyDescent="0.25">
      <c r="A26">
        <v>27</v>
      </c>
      <c r="B26">
        <v>12</v>
      </c>
      <c r="C26">
        <v>1</v>
      </c>
      <c r="D26">
        <v>50024</v>
      </c>
      <c r="E26">
        <v>21902</v>
      </c>
      <c r="F26">
        <v>19971231</v>
      </c>
      <c r="G26">
        <v>94974010</v>
      </c>
      <c r="H26" t="s">
        <v>66</v>
      </c>
      <c r="I26" t="s">
        <v>67</v>
      </c>
      <c r="J26">
        <v>339.4375</v>
      </c>
      <c r="K26">
        <v>1.1736E-2</v>
      </c>
      <c r="L26">
        <v>86699</v>
      </c>
      <c r="M26">
        <v>2.6029999999999998E-3</v>
      </c>
      <c r="N26">
        <v>1.6466000000000001E-2</v>
      </c>
      <c r="O26">
        <v>19971231</v>
      </c>
      <c r="P26" s="3">
        <v>26891769.264401421</v>
      </c>
      <c r="Q26">
        <v>29428891.813000001</v>
      </c>
      <c r="R26" t="s">
        <v>68</v>
      </c>
      <c r="S26">
        <v>47</v>
      </c>
      <c r="T26">
        <v>97456014</v>
      </c>
      <c r="U26">
        <v>12888525</v>
      </c>
      <c r="V26" s="1">
        <v>84567489</v>
      </c>
      <c r="W26">
        <v>0.3004313066</v>
      </c>
      <c r="X26">
        <v>10</v>
      </c>
      <c r="Y26" s="4">
        <v>111459258.26440142</v>
      </c>
      <c r="Z26" s="5">
        <v>7.932744570458633E-2</v>
      </c>
      <c r="AA26">
        <v>0.97</v>
      </c>
      <c r="AB26">
        <v>0.3004313066</v>
      </c>
      <c r="AD26">
        <v>1.1772336309853011E-3</v>
      </c>
      <c r="AE26">
        <v>0</v>
      </c>
      <c r="AF26">
        <v>1</v>
      </c>
      <c r="AG26">
        <v>97456014</v>
      </c>
      <c r="AH26">
        <v>0</v>
      </c>
      <c r="AI26">
        <v>7</v>
      </c>
      <c r="AJ26">
        <v>3000025976</v>
      </c>
      <c r="AK26">
        <v>3.2485056722722193E-2</v>
      </c>
      <c r="AL26">
        <v>3.257531034707465E-2</v>
      </c>
      <c r="AX26">
        <f t="shared" si="0"/>
        <v>0</v>
      </c>
      <c r="AY26">
        <f t="shared" si="1"/>
        <v>0</v>
      </c>
      <c r="AZ26">
        <f t="shared" si="2"/>
        <v>97456014</v>
      </c>
      <c r="BA26">
        <f t="shared" si="3"/>
        <v>0</v>
      </c>
      <c r="BB26">
        <f t="shared" si="4"/>
        <v>0</v>
      </c>
      <c r="BC26">
        <f t="shared" si="5"/>
        <v>97456014</v>
      </c>
      <c r="BD26">
        <f t="shared" si="6"/>
        <v>0</v>
      </c>
      <c r="BE26">
        <f t="shared" si="7"/>
        <v>0</v>
      </c>
      <c r="BF26">
        <f t="shared" si="8"/>
        <v>97456014</v>
      </c>
      <c r="BG26">
        <v>95</v>
      </c>
      <c r="BH26" s="13">
        <v>2009</v>
      </c>
      <c r="BI26">
        <f t="shared" si="15"/>
        <v>11802671984</v>
      </c>
      <c r="BM26" s="13">
        <v>2009</v>
      </c>
      <c r="BN26" s="9">
        <f t="shared" si="16"/>
        <v>0</v>
      </c>
      <c r="BO26" s="13">
        <f t="shared" si="17"/>
        <v>24</v>
      </c>
      <c r="BP26" s="8">
        <f>SUMIF($S$3:$S$652,BG26,$AG$3:$AG$652)/BO26</f>
        <v>491777999.33333331</v>
      </c>
      <c r="BQ26" s="14"/>
      <c r="BR26" s="13">
        <f t="shared" si="9"/>
        <v>20</v>
      </c>
      <c r="BS26" s="8">
        <f>SUMIF($S$3:$S$652,BG26,$AY$3:$AY$652)/BR26</f>
        <v>565760206.95000005</v>
      </c>
      <c r="BT26" s="14">
        <f>SUMIF($S$3:$S$652,BG26,$AZ$3:$AZ$652)/(24-BR26)</f>
        <v>121866961.25</v>
      </c>
      <c r="BU26" s="13">
        <f t="shared" si="11"/>
        <v>18</v>
      </c>
      <c r="BV26" s="8">
        <f>SUMIF($S$3:$S$652,BG26,$BB$3:$BB$652)/BU26</f>
        <v>565820341.05555558</v>
      </c>
      <c r="BW26" s="14">
        <f>SUMIF($S$3:$S$652,BG26,$BC$3:$BC$652)/(24-BU26)</f>
        <v>269650974.16666669</v>
      </c>
      <c r="BX26" s="13">
        <f t="shared" si="13"/>
        <v>12</v>
      </c>
      <c r="BY26" s="8">
        <f>SUMIF($S$3:$S$652,BG26,$BE$3:$BE$652)/BX26</f>
        <v>529817695.16666669</v>
      </c>
      <c r="BZ26" s="14">
        <f>SUMIF($S$3:$S$652,BG26,$BF$3:$BF$652)/(24-BX26)</f>
        <v>453738303.5</v>
      </c>
    </row>
    <row r="27" spans="1:78" x14ac:dyDescent="0.25">
      <c r="A27">
        <v>46</v>
      </c>
      <c r="B27">
        <v>12</v>
      </c>
      <c r="C27">
        <v>1</v>
      </c>
      <c r="D27">
        <v>61284</v>
      </c>
      <c r="E27">
        <v>586</v>
      </c>
      <c r="F27">
        <v>19971231</v>
      </c>
      <c r="G27">
        <v>6805510</v>
      </c>
      <c r="H27" t="s">
        <v>119</v>
      </c>
      <c r="I27" t="s">
        <v>120</v>
      </c>
      <c r="J27">
        <v>71.875</v>
      </c>
      <c r="K27">
        <v>-1.2026999999999999E-2</v>
      </c>
      <c r="L27">
        <v>192871</v>
      </c>
      <c r="M27">
        <v>2.6029999999999998E-3</v>
      </c>
      <c r="N27">
        <v>1.6466000000000001E-2</v>
      </c>
      <c r="O27">
        <v>19971231</v>
      </c>
      <c r="P27" s="3">
        <v>12568591.192348957</v>
      </c>
      <c r="Q27">
        <v>13862603.125</v>
      </c>
      <c r="R27" t="s">
        <v>105</v>
      </c>
      <c r="S27">
        <v>47</v>
      </c>
      <c r="T27">
        <v>46534090</v>
      </c>
      <c r="U27">
        <v>3409511</v>
      </c>
      <c r="V27" s="1">
        <v>43124579</v>
      </c>
      <c r="W27">
        <v>0.33236455549999999</v>
      </c>
      <c r="X27">
        <v>22</v>
      </c>
      <c r="Y27" s="4">
        <v>55693170.192348957</v>
      </c>
      <c r="Z27" s="5">
        <v>8.2748182466768266E-2</v>
      </c>
      <c r="AA27">
        <v>0.97</v>
      </c>
      <c r="AB27">
        <v>0.33236455549999999</v>
      </c>
      <c r="AD27">
        <v>3.1931558066096415E-3</v>
      </c>
      <c r="AE27">
        <v>0</v>
      </c>
      <c r="AF27">
        <v>1</v>
      </c>
      <c r="AG27">
        <v>46534090</v>
      </c>
      <c r="AH27">
        <v>0</v>
      </c>
      <c r="AI27">
        <v>7</v>
      </c>
      <c r="AJ27">
        <v>3000025976</v>
      </c>
      <c r="AK27">
        <v>1.55112290267716E-2</v>
      </c>
      <c r="AL27">
        <v>1.9081674136601352E-2</v>
      </c>
      <c r="AX27">
        <f t="shared" si="0"/>
        <v>0</v>
      </c>
      <c r="AY27">
        <f t="shared" si="1"/>
        <v>0</v>
      </c>
      <c r="AZ27">
        <f t="shared" si="2"/>
        <v>46534090</v>
      </c>
      <c r="BA27">
        <f t="shared" si="3"/>
        <v>0</v>
      </c>
      <c r="BB27">
        <f t="shared" si="4"/>
        <v>0</v>
      </c>
      <c r="BC27">
        <f t="shared" si="5"/>
        <v>46534090</v>
      </c>
      <c r="BD27">
        <f t="shared" si="6"/>
        <v>0</v>
      </c>
      <c r="BE27">
        <f t="shared" si="7"/>
        <v>0</v>
      </c>
      <c r="BF27">
        <f t="shared" si="8"/>
        <v>46534090</v>
      </c>
      <c r="BG27">
        <v>99</v>
      </c>
      <c r="BH27" s="13">
        <v>2010</v>
      </c>
      <c r="BI27">
        <f t="shared" si="15"/>
        <v>12407381750</v>
      </c>
      <c r="BM27" s="13">
        <v>2010</v>
      </c>
      <c r="BN27" s="9">
        <f t="shared" si="16"/>
        <v>0</v>
      </c>
      <c r="BO27" s="13">
        <f t="shared" si="17"/>
        <v>16</v>
      </c>
      <c r="BP27" s="8">
        <f t="shared" si="18"/>
        <v>635556849.375</v>
      </c>
      <c r="BQ27" s="14">
        <f t="shared" si="19"/>
        <v>248719128.8888889</v>
      </c>
      <c r="BR27" s="13">
        <f t="shared" si="9"/>
        <v>14</v>
      </c>
      <c r="BS27" s="8">
        <f>SUMIF($S$3:$S$652,BG27,$AY$3:$AY$652)/BR27</f>
        <v>711273365.07142854</v>
      </c>
      <c r="BT27" s="14">
        <f>SUMIF($S$3:$S$652,BG27,$AZ$3:$AZ$652)/(25-BR27)</f>
        <v>222686785.36363637</v>
      </c>
      <c r="BU27" s="13">
        <f t="shared" si="11"/>
        <v>10</v>
      </c>
      <c r="BV27" s="8">
        <f>SUMIF($S$3:$S$652,BG27,$BB$3:$BB$652)/BU27</f>
        <v>579738629.39999998</v>
      </c>
      <c r="BW27" s="14">
        <f>SUMIF($S$3:$S$652,BG27,$BC$3:$BC$652)/(25-BU27)</f>
        <v>440666363.73333335</v>
      </c>
      <c r="BX27" s="13">
        <f t="shared" si="13"/>
        <v>3</v>
      </c>
      <c r="BY27" s="8">
        <f>SUMIF($S$3:$S$652,BG27,$BE$3:$BE$652)/BX27</f>
        <v>817215631.66666663</v>
      </c>
      <c r="BZ27" s="14">
        <f>SUMIF($S$3:$S$652,BG27,$BF$3:$BF$652)/(25-BX27)</f>
        <v>452533402.5</v>
      </c>
    </row>
    <row r="28" spans="1:78" ht="15.75" thickBot="1" x14ac:dyDescent="0.3">
      <c r="A28">
        <v>12</v>
      </c>
      <c r="B28">
        <v>13</v>
      </c>
      <c r="C28">
        <v>1</v>
      </c>
      <c r="D28">
        <v>34746</v>
      </c>
      <c r="E28">
        <v>1741</v>
      </c>
      <c r="F28">
        <v>20111230</v>
      </c>
      <c r="G28">
        <v>31677310</v>
      </c>
      <c r="H28" t="s">
        <v>205</v>
      </c>
      <c r="I28" t="s">
        <v>206</v>
      </c>
      <c r="J28">
        <v>12.72</v>
      </c>
      <c r="K28">
        <v>-1.4716999999999999E-2</v>
      </c>
      <c r="L28">
        <v>919779</v>
      </c>
      <c r="M28">
        <v>-2.5850000000000001E-3</v>
      </c>
      <c r="N28">
        <v>2.1440000000000001E-3</v>
      </c>
      <c r="O28">
        <v>20111230</v>
      </c>
      <c r="P28" s="3">
        <v>8530135.9907641411</v>
      </c>
      <c r="Q28">
        <v>11699589.126</v>
      </c>
      <c r="R28" t="s">
        <v>207</v>
      </c>
      <c r="S28">
        <v>103</v>
      </c>
      <c r="T28">
        <v>116966697</v>
      </c>
      <c r="U28">
        <v>13200644</v>
      </c>
      <c r="V28" s="1">
        <v>103766053</v>
      </c>
      <c r="W28">
        <v>0.53098234109999998</v>
      </c>
      <c r="X28">
        <v>17</v>
      </c>
      <c r="Y28" s="4">
        <v>112296188.99076414</v>
      </c>
      <c r="Z28" s="5">
        <v>5.5912850022664745E-2</v>
      </c>
      <c r="AA28">
        <v>0.97</v>
      </c>
      <c r="AB28">
        <v>0.53098234109999998</v>
      </c>
      <c r="AD28">
        <v>8.7142788968693194E-2</v>
      </c>
      <c r="AE28">
        <v>0</v>
      </c>
      <c r="AF28">
        <v>1</v>
      </c>
      <c r="AG28">
        <v>116966697</v>
      </c>
      <c r="AH28">
        <v>0</v>
      </c>
      <c r="AI28">
        <v>6</v>
      </c>
      <c r="AJ28">
        <v>12693899731</v>
      </c>
      <c r="AK28">
        <v>9.2144021521103972E-3</v>
      </c>
      <c r="AL28">
        <v>1.2234490356015279E-2</v>
      </c>
      <c r="AX28">
        <f t="shared" si="0"/>
        <v>1</v>
      </c>
      <c r="AY28">
        <f t="shared" si="1"/>
        <v>116966697</v>
      </c>
      <c r="AZ28">
        <f t="shared" si="2"/>
        <v>0</v>
      </c>
      <c r="BA28">
        <f t="shared" si="3"/>
        <v>1</v>
      </c>
      <c r="BB28">
        <f t="shared" si="4"/>
        <v>116966697</v>
      </c>
      <c r="BC28">
        <f t="shared" si="5"/>
        <v>0</v>
      </c>
      <c r="BD28">
        <f t="shared" si="6"/>
        <v>1</v>
      </c>
      <c r="BE28">
        <f t="shared" si="7"/>
        <v>116966697</v>
      </c>
      <c r="BF28">
        <f t="shared" si="8"/>
        <v>0</v>
      </c>
      <c r="BG28">
        <v>103</v>
      </c>
      <c r="BH28" s="15">
        <v>2011</v>
      </c>
      <c r="BI28">
        <f t="shared" si="15"/>
        <v>12693899731</v>
      </c>
      <c r="BM28" s="15">
        <v>2011</v>
      </c>
      <c r="BN28" s="21">
        <f t="shared" si="16"/>
        <v>1</v>
      </c>
      <c r="BO28" s="15">
        <f t="shared" si="17"/>
        <v>25</v>
      </c>
      <c r="BP28" s="16">
        <f t="shared" si="18"/>
        <v>507755989.24000001</v>
      </c>
      <c r="BQ28" s="17"/>
      <c r="BR28" s="15">
        <f t="shared" si="9"/>
        <v>24</v>
      </c>
      <c r="BS28" s="16">
        <f>SUMIF($S$3:$S$652,BG28,$AY$3:$AY$652)/BR28</f>
        <v>522567780.45833331</v>
      </c>
      <c r="BT28" s="17">
        <f>SUMIF($S$3:$S$652,BG28,$AZ$3:$AZ$652)/(25-BR28)</f>
        <v>152273000</v>
      </c>
      <c r="BU28" s="15">
        <f t="shared" si="11"/>
        <v>24</v>
      </c>
      <c r="BV28" s="16">
        <f>SUMIF($S$3:$S$652,BG28,$BB$3:$BB$652)/BU28</f>
        <v>522567780.45833331</v>
      </c>
      <c r="BW28" s="17">
        <f>SUMIF($S$3:$S$652,BG28,$BC$3:$BC$652)/(25-BU28)</f>
        <v>152273000</v>
      </c>
      <c r="BX28" s="15">
        <f t="shared" si="13"/>
        <v>16</v>
      </c>
      <c r="BY28" s="16">
        <f>SUMIF($S$3:$S$652,BG28,$BE$3:$BE$652)/BX28</f>
        <v>636015078.5</v>
      </c>
      <c r="BZ28" s="17">
        <f>SUMIF($S$3:$S$652,BG28,$BF$3:$BF$652)/(25-BX28)</f>
        <v>279739830.55555558</v>
      </c>
    </row>
    <row r="29" spans="1:78" x14ac:dyDescent="0.25">
      <c r="A29">
        <v>35</v>
      </c>
      <c r="B29">
        <v>12</v>
      </c>
      <c r="C29">
        <v>1</v>
      </c>
      <c r="D29">
        <v>53938</v>
      </c>
      <c r="E29">
        <v>21506</v>
      </c>
      <c r="F29">
        <v>19981231</v>
      </c>
      <c r="G29">
        <v>76071910</v>
      </c>
      <c r="H29" t="s">
        <v>111</v>
      </c>
      <c r="I29" t="s">
        <v>112</v>
      </c>
      <c r="J29">
        <v>45.5625</v>
      </c>
      <c r="K29">
        <v>-1.3699999999999999E-3</v>
      </c>
      <c r="L29">
        <v>107275</v>
      </c>
      <c r="M29">
        <v>5.0340000000000003E-3</v>
      </c>
      <c r="N29">
        <v>2.5982999999999999E-2</v>
      </c>
      <c r="O29">
        <v>19981231</v>
      </c>
      <c r="P29" s="3">
        <v>3469119.8236484304</v>
      </c>
      <c r="Q29">
        <v>4887717.1875</v>
      </c>
      <c r="R29" t="s">
        <v>113</v>
      </c>
      <c r="S29">
        <v>51</v>
      </c>
      <c r="T29">
        <v>50424154</v>
      </c>
      <c r="U29">
        <v>3140750</v>
      </c>
      <c r="V29" s="1">
        <v>47283404</v>
      </c>
      <c r="W29">
        <v>0.30349211500000001</v>
      </c>
      <c r="X29">
        <v>18</v>
      </c>
      <c r="Y29" s="4">
        <v>50752523.82364843</v>
      </c>
      <c r="Z29" s="5">
        <v>2.9235156717250636E-2</v>
      </c>
      <c r="AA29">
        <v>0.97</v>
      </c>
      <c r="AB29">
        <v>0.30349211500000001</v>
      </c>
      <c r="AD29">
        <v>9.6919871248492325E-3</v>
      </c>
      <c r="AE29">
        <v>0</v>
      </c>
      <c r="AF29">
        <v>1</v>
      </c>
      <c r="AG29">
        <v>50424154</v>
      </c>
      <c r="AH29">
        <v>0</v>
      </c>
      <c r="AI29">
        <v>6</v>
      </c>
      <c r="AJ29">
        <v>3771671457</v>
      </c>
      <c r="AK29">
        <v>1.3369179838401815E-2</v>
      </c>
      <c r="AL29">
        <v>1.8525933468824932E-2</v>
      </c>
      <c r="AN29" t="s">
        <v>301</v>
      </c>
      <c r="AP29">
        <v>38</v>
      </c>
      <c r="AX29">
        <f t="shared" si="0"/>
        <v>1</v>
      </c>
      <c r="AY29">
        <f t="shared" si="1"/>
        <v>50424154</v>
      </c>
      <c r="AZ29">
        <f t="shared" si="2"/>
        <v>0</v>
      </c>
      <c r="BA29">
        <f t="shared" si="3"/>
        <v>0</v>
      </c>
      <c r="BB29">
        <f t="shared" si="4"/>
        <v>0</v>
      </c>
      <c r="BC29">
        <f t="shared" si="5"/>
        <v>50424154</v>
      </c>
      <c r="BD29">
        <f t="shared" si="6"/>
        <v>0</v>
      </c>
      <c r="BE29">
        <f t="shared" si="7"/>
        <v>0</v>
      </c>
      <c r="BF29">
        <f t="shared" si="8"/>
        <v>50424154</v>
      </c>
    </row>
    <row r="30" spans="1:78" x14ac:dyDescent="0.25">
      <c r="A30">
        <v>36</v>
      </c>
      <c r="B30">
        <v>14</v>
      </c>
      <c r="C30">
        <v>1</v>
      </c>
      <c r="D30">
        <v>56232</v>
      </c>
      <c r="E30">
        <v>3157</v>
      </c>
      <c r="F30">
        <v>20071231</v>
      </c>
      <c r="G30">
        <v>63540510</v>
      </c>
      <c r="H30" t="s">
        <v>148</v>
      </c>
      <c r="I30" t="s">
        <v>149</v>
      </c>
      <c r="J30">
        <v>16.46</v>
      </c>
      <c r="K30">
        <v>-2.4239999999999999E-3</v>
      </c>
      <c r="L30">
        <v>633846</v>
      </c>
      <c r="M30">
        <v>-6.522E-3</v>
      </c>
      <c r="N30">
        <v>1.0870000000000001E-3</v>
      </c>
      <c r="O30">
        <v>20071231</v>
      </c>
      <c r="P30" s="3">
        <v>6278823.8342418075</v>
      </c>
      <c r="Q30">
        <v>10433104.58</v>
      </c>
      <c r="R30" t="s">
        <v>150</v>
      </c>
      <c r="S30">
        <v>87</v>
      </c>
      <c r="T30">
        <v>150383641</v>
      </c>
      <c r="U30">
        <v>13407828</v>
      </c>
      <c r="V30" s="1">
        <v>136975813</v>
      </c>
      <c r="W30">
        <v>0.507051005</v>
      </c>
      <c r="X30">
        <v>11</v>
      </c>
      <c r="Y30" s="4">
        <v>143254636.83424181</v>
      </c>
      <c r="Z30" s="5">
        <v>3.7762251553148912E-2</v>
      </c>
      <c r="AA30">
        <v>0.97</v>
      </c>
      <c r="AB30">
        <v>0.507051005</v>
      </c>
      <c r="AD30">
        <v>0.12288644870539775</v>
      </c>
      <c r="AE30">
        <v>0</v>
      </c>
      <c r="AF30">
        <v>1</v>
      </c>
      <c r="AG30">
        <v>150383641</v>
      </c>
      <c r="AH30">
        <v>0</v>
      </c>
      <c r="AI30">
        <v>6</v>
      </c>
      <c r="AJ30">
        <v>9537251211</v>
      </c>
      <c r="AK30">
        <v>1.576802767096579E-2</v>
      </c>
      <c r="AL30">
        <v>1.9963497650406479E-2</v>
      </c>
      <c r="AN30">
        <v>4</v>
      </c>
      <c r="AP30">
        <v>7</v>
      </c>
      <c r="AX30">
        <f t="shared" si="0"/>
        <v>1</v>
      </c>
      <c r="AY30">
        <f t="shared" si="1"/>
        <v>150383641</v>
      </c>
      <c r="AZ30">
        <f t="shared" si="2"/>
        <v>0</v>
      </c>
      <c r="BA30">
        <f t="shared" si="3"/>
        <v>1</v>
      </c>
      <c r="BB30">
        <f t="shared" si="4"/>
        <v>150383641</v>
      </c>
      <c r="BC30">
        <f t="shared" si="5"/>
        <v>0</v>
      </c>
      <c r="BD30">
        <f t="shared" si="6"/>
        <v>1</v>
      </c>
      <c r="BE30">
        <f t="shared" si="7"/>
        <v>150383641</v>
      </c>
      <c r="BF30">
        <f t="shared" si="8"/>
        <v>0</v>
      </c>
    </row>
    <row r="31" spans="1:78" x14ac:dyDescent="0.25">
      <c r="A31">
        <v>45</v>
      </c>
      <c r="B31">
        <v>6</v>
      </c>
      <c r="C31">
        <v>1</v>
      </c>
      <c r="D31">
        <v>60839</v>
      </c>
      <c r="E31">
        <v>4205</v>
      </c>
      <c r="F31">
        <v>19911231</v>
      </c>
      <c r="G31">
        <v>81482310</v>
      </c>
      <c r="H31" t="s">
        <v>53</v>
      </c>
      <c r="I31" t="s">
        <v>54</v>
      </c>
      <c r="J31">
        <v>29.875</v>
      </c>
      <c r="K31">
        <v>-4.7808999999999997E-2</v>
      </c>
      <c r="L31">
        <v>128100</v>
      </c>
      <c r="M31">
        <v>6.0610000000000004E-3</v>
      </c>
      <c r="N31">
        <v>1.5295E-2</v>
      </c>
      <c r="O31">
        <v>19911231</v>
      </c>
      <c r="P31" s="3">
        <v>1617814.4594382495</v>
      </c>
      <c r="Q31">
        <v>3826987.5</v>
      </c>
      <c r="R31" t="s">
        <v>55</v>
      </c>
      <c r="S31">
        <v>23</v>
      </c>
      <c r="T31">
        <v>76411000</v>
      </c>
      <c r="U31">
        <v>3470000</v>
      </c>
      <c r="V31" s="1">
        <v>72941000</v>
      </c>
      <c r="W31">
        <v>0.51807247629999997</v>
      </c>
      <c r="X31">
        <v>7</v>
      </c>
      <c r="Y31" s="4">
        <v>74558814.459438249</v>
      </c>
      <c r="Z31" s="5">
        <v>2.7321766638636079E-2</v>
      </c>
      <c r="AA31">
        <v>0.97</v>
      </c>
      <c r="AB31">
        <v>0.51807247629999997</v>
      </c>
      <c r="AD31">
        <v>0.21354426305037641</v>
      </c>
      <c r="AE31">
        <v>0</v>
      </c>
      <c r="AF31">
        <v>1</v>
      </c>
      <c r="AG31">
        <v>76411000</v>
      </c>
      <c r="AH31">
        <v>0</v>
      </c>
      <c r="AI31">
        <v>6</v>
      </c>
      <c r="AJ31">
        <v>1587173421</v>
      </c>
      <c r="AK31">
        <v>4.8142817280708482E-2</v>
      </c>
      <c r="AL31">
        <v>5.6115620795895223E-2</v>
      </c>
      <c r="AN31">
        <v>3</v>
      </c>
      <c r="AP31">
        <v>4</v>
      </c>
      <c r="AX31">
        <f t="shared" si="0"/>
        <v>1</v>
      </c>
      <c r="AY31">
        <f t="shared" si="1"/>
        <v>76411000</v>
      </c>
      <c r="AZ31">
        <f t="shared" si="2"/>
        <v>0</v>
      </c>
      <c r="BA31">
        <f t="shared" si="3"/>
        <v>1</v>
      </c>
      <c r="BB31">
        <f t="shared" si="4"/>
        <v>76411000</v>
      </c>
      <c r="BC31">
        <f t="shared" si="5"/>
        <v>0</v>
      </c>
      <c r="BD31">
        <f t="shared" si="6"/>
        <v>1</v>
      </c>
      <c r="BE31">
        <f t="shared" si="7"/>
        <v>76411000</v>
      </c>
      <c r="BF31">
        <f t="shared" si="8"/>
        <v>0</v>
      </c>
    </row>
    <row r="32" spans="1:78" x14ac:dyDescent="0.25">
      <c r="A32">
        <v>13</v>
      </c>
      <c r="B32">
        <v>8</v>
      </c>
      <c r="C32">
        <v>1</v>
      </c>
      <c r="D32">
        <v>35044</v>
      </c>
      <c r="E32">
        <v>1620</v>
      </c>
      <c r="F32">
        <v>20111230</v>
      </c>
      <c r="G32" t="s">
        <v>244</v>
      </c>
      <c r="H32" t="s">
        <v>245</v>
      </c>
      <c r="I32" t="s">
        <v>246</v>
      </c>
      <c r="J32">
        <v>4.3</v>
      </c>
      <c r="K32">
        <v>-1.3761000000000001E-2</v>
      </c>
      <c r="L32">
        <v>1258877</v>
      </c>
      <c r="M32">
        <v>-2.5850000000000001E-3</v>
      </c>
      <c r="N32">
        <v>2.1440000000000001E-3</v>
      </c>
      <c r="O32">
        <v>20111230</v>
      </c>
      <c r="P32" s="3">
        <v>1815010.8229130358</v>
      </c>
      <c r="Q32">
        <v>5413171.3400999997</v>
      </c>
      <c r="R32" t="s">
        <v>247</v>
      </c>
      <c r="S32">
        <v>103</v>
      </c>
      <c r="T32">
        <v>127049907</v>
      </c>
      <c r="U32">
        <v>16499299</v>
      </c>
      <c r="V32" s="1">
        <v>110550608</v>
      </c>
      <c r="W32">
        <v>0.74443497780000001</v>
      </c>
      <c r="X32">
        <v>16</v>
      </c>
      <c r="Y32" s="4">
        <v>112365618.82291304</v>
      </c>
      <c r="Z32" s="5">
        <v>4.0849089398192352E-2</v>
      </c>
      <c r="AA32">
        <v>0.97</v>
      </c>
      <c r="AB32">
        <v>0.74443497780000001</v>
      </c>
      <c r="AD32">
        <v>0.3462648768071887</v>
      </c>
      <c r="AE32">
        <v>0</v>
      </c>
      <c r="AF32">
        <v>1</v>
      </c>
      <c r="AG32">
        <v>127049907</v>
      </c>
      <c r="AH32">
        <v>0</v>
      </c>
      <c r="AI32">
        <v>5</v>
      </c>
      <c r="AJ32">
        <v>12693899731</v>
      </c>
      <c r="AK32">
        <v>1.0008737243270414E-2</v>
      </c>
      <c r="AL32">
        <v>1.2912442123516995E-2</v>
      </c>
      <c r="AN32">
        <v>2</v>
      </c>
      <c r="AP32">
        <v>6</v>
      </c>
      <c r="AX32">
        <f t="shared" si="0"/>
        <v>1</v>
      </c>
      <c r="AY32">
        <f t="shared" si="1"/>
        <v>127049907</v>
      </c>
      <c r="AZ32">
        <f t="shared" si="2"/>
        <v>0</v>
      </c>
      <c r="BA32">
        <f t="shared" si="3"/>
        <v>1</v>
      </c>
      <c r="BB32">
        <f t="shared" si="4"/>
        <v>127049907</v>
      </c>
      <c r="BC32">
        <f t="shared" si="5"/>
        <v>0</v>
      </c>
      <c r="BD32">
        <f t="shared" si="6"/>
        <v>1</v>
      </c>
      <c r="BE32">
        <f t="shared" si="7"/>
        <v>127049907</v>
      </c>
      <c r="BF32">
        <f t="shared" si="8"/>
        <v>0</v>
      </c>
    </row>
    <row r="33" spans="1:58" x14ac:dyDescent="0.25">
      <c r="A33">
        <v>20</v>
      </c>
      <c r="B33">
        <v>5</v>
      </c>
      <c r="C33">
        <v>1</v>
      </c>
      <c r="D33">
        <v>42906</v>
      </c>
      <c r="E33">
        <v>2093</v>
      </c>
      <c r="F33">
        <v>20111230</v>
      </c>
      <c r="G33">
        <v>44615010</v>
      </c>
      <c r="H33" t="s">
        <v>271</v>
      </c>
      <c r="I33" t="s">
        <v>272</v>
      </c>
      <c r="J33">
        <v>5.49</v>
      </c>
      <c r="K33">
        <v>-2.1389999999999999E-2</v>
      </c>
      <c r="L33">
        <v>864075</v>
      </c>
      <c r="M33">
        <v>-2.5850000000000001E-3</v>
      </c>
      <c r="N33">
        <v>2.1440000000000001E-3</v>
      </c>
      <c r="O33">
        <v>20111230</v>
      </c>
      <c r="P33" s="3">
        <v>3247334.9080925807</v>
      </c>
      <c r="Q33">
        <v>4743771.5521999998</v>
      </c>
      <c r="R33" t="s">
        <v>273</v>
      </c>
      <c r="S33">
        <v>103</v>
      </c>
      <c r="T33">
        <v>54450652</v>
      </c>
      <c r="U33">
        <v>5417900</v>
      </c>
      <c r="V33" s="1">
        <v>49032752</v>
      </c>
      <c r="W33">
        <v>0.52790137810000004</v>
      </c>
      <c r="X33">
        <v>22</v>
      </c>
      <c r="Y33" s="4">
        <v>52280086.908092581</v>
      </c>
      <c r="Z33" s="5">
        <v>4.9162849645219824E-2</v>
      </c>
      <c r="AA33">
        <v>0.97</v>
      </c>
      <c r="AB33">
        <v>0.52790137810000004</v>
      </c>
      <c r="AD33">
        <v>0.10321601340274465</v>
      </c>
      <c r="AE33">
        <v>0</v>
      </c>
      <c r="AF33">
        <v>1</v>
      </c>
      <c r="AG33">
        <v>54450652</v>
      </c>
      <c r="AH33">
        <v>0</v>
      </c>
      <c r="AI33">
        <v>5</v>
      </c>
      <c r="AJ33">
        <v>12693899731</v>
      </c>
      <c r="AK33">
        <v>4.2895133216646645E-3</v>
      </c>
      <c r="AL33">
        <v>4.8140649634940257E-3</v>
      </c>
      <c r="AN33">
        <v>1</v>
      </c>
      <c r="AP33">
        <v>8</v>
      </c>
      <c r="AX33">
        <f t="shared" si="0"/>
        <v>1</v>
      </c>
      <c r="AY33">
        <f t="shared" si="1"/>
        <v>54450652</v>
      </c>
      <c r="AZ33">
        <f t="shared" si="2"/>
        <v>0</v>
      </c>
      <c r="BA33">
        <f t="shared" si="3"/>
        <v>1</v>
      </c>
      <c r="BB33">
        <f t="shared" si="4"/>
        <v>54450652</v>
      </c>
      <c r="BC33">
        <f t="shared" si="5"/>
        <v>0</v>
      </c>
      <c r="BD33">
        <f t="shared" si="6"/>
        <v>1</v>
      </c>
      <c r="BE33">
        <f t="shared" si="7"/>
        <v>54450652</v>
      </c>
      <c r="BF33">
        <f t="shared" si="8"/>
        <v>0</v>
      </c>
    </row>
    <row r="34" spans="1:58" x14ac:dyDescent="0.25">
      <c r="A34">
        <v>24</v>
      </c>
      <c r="B34">
        <v>5</v>
      </c>
      <c r="C34">
        <v>1</v>
      </c>
      <c r="D34">
        <v>48223</v>
      </c>
      <c r="E34">
        <v>21150</v>
      </c>
      <c r="F34">
        <v>19901231</v>
      </c>
      <c r="G34">
        <v>56480910</v>
      </c>
      <c r="H34" t="s">
        <v>50</v>
      </c>
      <c r="I34" t="s">
        <v>51</v>
      </c>
      <c r="J34">
        <v>21.125</v>
      </c>
      <c r="K34">
        <v>-3.4285999999999997E-2</v>
      </c>
      <c r="L34">
        <v>72103</v>
      </c>
      <c r="M34">
        <v>4.9800000000000001E-3</v>
      </c>
      <c r="N34">
        <v>1.0272999999999999E-2</v>
      </c>
      <c r="O34">
        <v>19901231</v>
      </c>
      <c r="P34" s="3">
        <v>-319127.12599183619</v>
      </c>
      <c r="Q34">
        <v>1523175.875</v>
      </c>
      <c r="R34" t="s">
        <v>52</v>
      </c>
      <c r="S34">
        <v>19</v>
      </c>
      <c r="T34">
        <v>61530000</v>
      </c>
      <c r="U34">
        <v>3428000</v>
      </c>
      <c r="V34" s="1">
        <v>58102000</v>
      </c>
      <c r="W34">
        <v>0.76542245590000002</v>
      </c>
      <c r="X34">
        <v>9</v>
      </c>
      <c r="Y34" s="4">
        <v>57782872.874008164</v>
      </c>
      <c r="Z34" s="5">
        <v>2.3504013470075334E-2</v>
      </c>
      <c r="AA34">
        <v>0.97</v>
      </c>
      <c r="AB34">
        <v>0.76542245590000002</v>
      </c>
      <c r="AD34">
        <v>0.59288612144387687</v>
      </c>
      <c r="AE34">
        <v>1</v>
      </c>
      <c r="AF34">
        <v>1</v>
      </c>
      <c r="AG34">
        <v>61530000</v>
      </c>
      <c r="AH34">
        <v>0</v>
      </c>
      <c r="AI34">
        <v>5</v>
      </c>
      <c r="AJ34">
        <v>1461532706</v>
      </c>
      <c r="AK34">
        <v>4.2099639472590766E-2</v>
      </c>
      <c r="AL34">
        <v>5.0687478921433306E-2</v>
      </c>
      <c r="AN34">
        <v>0</v>
      </c>
      <c r="AP34">
        <v>5</v>
      </c>
      <c r="AX34">
        <f t="shared" si="0"/>
        <v>1</v>
      </c>
      <c r="AY34">
        <f t="shared" si="1"/>
        <v>61530000</v>
      </c>
      <c r="AZ34">
        <f t="shared" si="2"/>
        <v>0</v>
      </c>
      <c r="BA34">
        <f t="shared" si="3"/>
        <v>1</v>
      </c>
      <c r="BB34">
        <f t="shared" si="4"/>
        <v>61530000</v>
      </c>
      <c r="BC34">
        <f t="shared" si="5"/>
        <v>0</v>
      </c>
      <c r="BD34">
        <f t="shared" si="6"/>
        <v>1</v>
      </c>
      <c r="BE34">
        <f t="shared" si="7"/>
        <v>61530000</v>
      </c>
      <c r="BF34">
        <f t="shared" si="8"/>
        <v>0</v>
      </c>
    </row>
    <row r="35" spans="1:58" x14ac:dyDescent="0.25">
      <c r="A35">
        <v>32</v>
      </c>
      <c r="B35">
        <v>8</v>
      </c>
      <c r="C35">
        <v>1</v>
      </c>
      <c r="D35">
        <v>52505</v>
      </c>
      <c r="E35">
        <v>20717</v>
      </c>
      <c r="F35">
        <v>19921231</v>
      </c>
      <c r="G35">
        <v>32019510</v>
      </c>
      <c r="H35" t="s">
        <v>129</v>
      </c>
      <c r="I35" t="s">
        <v>130</v>
      </c>
      <c r="J35">
        <v>44</v>
      </c>
      <c r="K35">
        <v>0</v>
      </c>
      <c r="L35">
        <v>73703</v>
      </c>
      <c r="M35">
        <v>-1.403E-3</v>
      </c>
      <c r="N35">
        <v>1.4898E-2</v>
      </c>
      <c r="O35">
        <v>19921231</v>
      </c>
      <c r="P35" s="3">
        <v>2366227.5657397024</v>
      </c>
      <c r="Q35">
        <v>3242932</v>
      </c>
      <c r="R35" t="s">
        <v>131</v>
      </c>
      <c r="S35">
        <v>27</v>
      </c>
      <c r="T35">
        <v>31481588</v>
      </c>
      <c r="U35">
        <v>2258146</v>
      </c>
      <c r="V35" s="1">
        <v>29223442</v>
      </c>
      <c r="W35">
        <v>0.24364081849999999</v>
      </c>
      <c r="X35">
        <v>23</v>
      </c>
      <c r="Y35" s="4">
        <v>31589669.565739702</v>
      </c>
      <c r="Z35" s="5">
        <v>2.5011852472443495E-2</v>
      </c>
      <c r="AA35">
        <v>0.97</v>
      </c>
      <c r="AB35">
        <v>0.24364081849999999</v>
      </c>
      <c r="AD35">
        <v>1.373194279989755E-3</v>
      </c>
      <c r="AE35">
        <v>0</v>
      </c>
      <c r="AF35">
        <v>1</v>
      </c>
      <c r="AG35">
        <v>31481588</v>
      </c>
      <c r="AH35">
        <v>0</v>
      </c>
      <c r="AI35">
        <v>5</v>
      </c>
      <c r="AJ35">
        <v>1672383581</v>
      </c>
      <c r="AK35">
        <v>1.8824382371163687E-2</v>
      </c>
      <c r="AL35">
        <v>1.8876887471863224E-2</v>
      </c>
      <c r="AX35">
        <f t="shared" si="0"/>
        <v>0</v>
      </c>
      <c r="AY35">
        <f t="shared" si="1"/>
        <v>0</v>
      </c>
      <c r="AZ35">
        <f t="shared" si="2"/>
        <v>31481588</v>
      </c>
      <c r="BA35">
        <f t="shared" si="3"/>
        <v>0</v>
      </c>
      <c r="BB35">
        <f t="shared" si="4"/>
        <v>0</v>
      </c>
      <c r="BC35">
        <f t="shared" si="5"/>
        <v>31481588</v>
      </c>
      <c r="BD35">
        <f t="shared" si="6"/>
        <v>0</v>
      </c>
      <c r="BE35">
        <f t="shared" si="7"/>
        <v>0</v>
      </c>
      <c r="BF35">
        <f t="shared" si="8"/>
        <v>31481588</v>
      </c>
    </row>
    <row r="36" spans="1:58" x14ac:dyDescent="0.25">
      <c r="A36">
        <v>37</v>
      </c>
      <c r="B36">
        <v>11</v>
      </c>
      <c r="C36">
        <v>1</v>
      </c>
      <c r="D36">
        <v>56450</v>
      </c>
      <c r="E36">
        <v>3134</v>
      </c>
      <c r="F36">
        <v>19961231</v>
      </c>
      <c r="G36" t="s">
        <v>94</v>
      </c>
      <c r="H36" t="s">
        <v>159</v>
      </c>
      <c r="I36" t="s">
        <v>160</v>
      </c>
      <c r="J36">
        <v>53.75</v>
      </c>
      <c r="K36">
        <v>-3.3708000000000002E-2</v>
      </c>
      <c r="L36">
        <v>318838</v>
      </c>
      <c r="M36">
        <v>-9.3989999999999994E-3</v>
      </c>
      <c r="N36">
        <v>1.0813E-2</v>
      </c>
      <c r="O36">
        <v>19961231</v>
      </c>
      <c r="P36" s="3">
        <v>14269088.875868142</v>
      </c>
      <c r="Q36">
        <v>17137542.5</v>
      </c>
      <c r="R36" t="s">
        <v>97</v>
      </c>
      <c r="S36">
        <v>43</v>
      </c>
      <c r="T36">
        <v>104619000</v>
      </c>
      <c r="U36">
        <v>9007000</v>
      </c>
      <c r="V36" s="1">
        <v>95612000</v>
      </c>
      <c r="W36">
        <v>0.2894610151</v>
      </c>
      <c r="X36">
        <v>9</v>
      </c>
      <c r="Y36" s="4">
        <v>109881088.87586814</v>
      </c>
      <c r="Z36" s="5">
        <v>4.514919236712521E-2</v>
      </c>
      <c r="AA36">
        <v>0.97</v>
      </c>
      <c r="AB36">
        <v>0.2894610151</v>
      </c>
      <c r="AD36">
        <v>2.0122947608062773E-3</v>
      </c>
      <c r="AE36">
        <v>0</v>
      </c>
      <c r="AF36">
        <v>1</v>
      </c>
      <c r="AG36">
        <v>104619000</v>
      </c>
      <c r="AH36">
        <v>0</v>
      </c>
      <c r="AI36">
        <v>5</v>
      </c>
      <c r="AJ36">
        <v>2664607923</v>
      </c>
      <c r="AK36">
        <v>3.9262436734862176E-2</v>
      </c>
      <c r="AL36">
        <v>2.6768129400662814E-2</v>
      </c>
      <c r="AX36">
        <f t="shared" si="0"/>
        <v>0</v>
      </c>
      <c r="AY36">
        <f t="shared" si="1"/>
        <v>0</v>
      </c>
      <c r="AZ36">
        <f t="shared" si="2"/>
        <v>104619000</v>
      </c>
      <c r="BA36">
        <f t="shared" si="3"/>
        <v>0</v>
      </c>
      <c r="BB36">
        <f t="shared" si="4"/>
        <v>0</v>
      </c>
      <c r="BC36">
        <f t="shared" si="5"/>
        <v>104619000</v>
      </c>
      <c r="BD36">
        <f t="shared" si="6"/>
        <v>0</v>
      </c>
      <c r="BE36">
        <f t="shared" si="7"/>
        <v>0</v>
      </c>
      <c r="BF36">
        <f t="shared" si="8"/>
        <v>104619000</v>
      </c>
    </row>
    <row r="37" spans="1:58" x14ac:dyDescent="0.25">
      <c r="A37">
        <v>38</v>
      </c>
      <c r="B37">
        <v>5</v>
      </c>
      <c r="C37">
        <v>1</v>
      </c>
      <c r="D37">
        <v>57250</v>
      </c>
      <c r="E37">
        <v>20511</v>
      </c>
      <c r="F37">
        <v>19901231</v>
      </c>
      <c r="G37">
        <v>21111310</v>
      </c>
      <c r="H37" t="s">
        <v>127</v>
      </c>
      <c r="I37" t="s">
        <v>128</v>
      </c>
      <c r="J37">
        <v>8.875</v>
      </c>
      <c r="K37">
        <v>0</v>
      </c>
      <c r="L37">
        <v>49687</v>
      </c>
      <c r="M37">
        <v>4.9800000000000001E-3</v>
      </c>
      <c r="N37">
        <v>1.0272999999999999E-2</v>
      </c>
      <c r="O37">
        <v>19901231</v>
      </c>
      <c r="P37" s="3">
        <v>-333392.74957128987</v>
      </c>
      <c r="Q37">
        <v>440972.125</v>
      </c>
      <c r="R37" t="s">
        <v>78</v>
      </c>
      <c r="S37">
        <v>19</v>
      </c>
      <c r="T37">
        <v>27143000</v>
      </c>
      <c r="U37">
        <v>1665000</v>
      </c>
      <c r="V37" s="1">
        <v>25478000</v>
      </c>
      <c r="W37">
        <v>0.63362482710000001</v>
      </c>
      <c r="X37">
        <v>24</v>
      </c>
      <c r="Y37" s="4">
        <v>25144607.25042871</v>
      </c>
      <c r="Z37" s="5">
        <v>1.2000270629358156E-2</v>
      </c>
      <c r="AA37">
        <v>0.97</v>
      </c>
      <c r="AB37">
        <v>0.63362482710000001</v>
      </c>
      <c r="AD37">
        <v>0.86539703958660041</v>
      </c>
      <c r="AE37">
        <v>1</v>
      </c>
      <c r="AF37">
        <v>1</v>
      </c>
      <c r="AG37">
        <v>27143000</v>
      </c>
      <c r="AH37">
        <v>0</v>
      </c>
      <c r="AI37">
        <v>5</v>
      </c>
      <c r="AJ37">
        <v>1461532706</v>
      </c>
      <c r="AK37">
        <v>1.857159945074811E-2</v>
      </c>
      <c r="AL37">
        <v>2.2937084556492845E-2</v>
      </c>
      <c r="AX37">
        <f t="shared" si="0"/>
        <v>1</v>
      </c>
      <c r="AY37">
        <f t="shared" si="1"/>
        <v>27143000</v>
      </c>
      <c r="AZ37">
        <f t="shared" si="2"/>
        <v>0</v>
      </c>
      <c r="BA37">
        <f t="shared" si="3"/>
        <v>1</v>
      </c>
      <c r="BB37">
        <f t="shared" si="4"/>
        <v>27143000</v>
      </c>
      <c r="BC37">
        <f t="shared" si="5"/>
        <v>0</v>
      </c>
      <c r="BD37">
        <f t="shared" si="6"/>
        <v>1</v>
      </c>
      <c r="BE37">
        <f t="shared" si="7"/>
        <v>27143000</v>
      </c>
      <c r="BF37">
        <f t="shared" si="8"/>
        <v>0</v>
      </c>
    </row>
    <row r="38" spans="1:58" x14ac:dyDescent="0.25">
      <c r="A38">
        <v>40</v>
      </c>
      <c r="B38">
        <v>11</v>
      </c>
      <c r="C38">
        <v>1</v>
      </c>
      <c r="D38">
        <v>58246</v>
      </c>
      <c r="E38">
        <v>3275</v>
      </c>
      <c r="F38">
        <v>20111230</v>
      </c>
      <c r="G38">
        <v>66585910</v>
      </c>
      <c r="H38" t="s">
        <v>222</v>
      </c>
      <c r="I38" t="s">
        <v>223</v>
      </c>
      <c r="J38">
        <v>39.659999999999997</v>
      </c>
      <c r="K38">
        <v>-7.0099999999999997E-3</v>
      </c>
      <c r="L38">
        <v>240997</v>
      </c>
      <c r="M38">
        <v>-2.5850000000000001E-3</v>
      </c>
      <c r="N38">
        <v>2.1440000000000001E-3</v>
      </c>
      <c r="O38">
        <v>20111230</v>
      </c>
      <c r="P38" s="3">
        <v>6758191.9627229869</v>
      </c>
      <c r="Q38">
        <v>9557940.9832000006</v>
      </c>
      <c r="R38" t="s">
        <v>224</v>
      </c>
      <c r="S38">
        <v>103</v>
      </c>
      <c r="T38">
        <v>100223739</v>
      </c>
      <c r="U38">
        <v>7117315</v>
      </c>
      <c r="V38" s="1">
        <v>93106424</v>
      </c>
      <c r="W38">
        <v>0.41075055290000001</v>
      </c>
      <c r="X38">
        <v>18</v>
      </c>
      <c r="Y38" s="4">
        <v>99864615.962722987</v>
      </c>
      <c r="Z38" s="5">
        <v>3.9517110486194593E-2</v>
      </c>
      <c r="AA38">
        <v>0.97</v>
      </c>
      <c r="AB38">
        <v>0.41075055290000001</v>
      </c>
      <c r="AD38">
        <v>4.340114752993713E-2</v>
      </c>
      <c r="AE38">
        <v>0</v>
      </c>
      <c r="AF38">
        <v>1</v>
      </c>
      <c r="AG38">
        <v>100223739</v>
      </c>
      <c r="AH38">
        <v>0</v>
      </c>
      <c r="AI38">
        <v>5</v>
      </c>
      <c r="AJ38">
        <v>12693899731</v>
      </c>
      <c r="AK38">
        <v>7.895425450324128E-3</v>
      </c>
      <c r="AL38">
        <v>7.4769427744815729E-3</v>
      </c>
      <c r="AX38">
        <f t="shared" si="0"/>
        <v>1</v>
      </c>
      <c r="AY38">
        <f t="shared" si="1"/>
        <v>100223739</v>
      </c>
      <c r="AZ38">
        <f t="shared" si="2"/>
        <v>0</v>
      </c>
      <c r="BA38">
        <f t="shared" si="3"/>
        <v>1</v>
      </c>
      <c r="BB38">
        <f t="shared" si="4"/>
        <v>100223739</v>
      </c>
      <c r="BC38">
        <f t="shared" si="5"/>
        <v>0</v>
      </c>
      <c r="BD38">
        <f t="shared" si="6"/>
        <v>0</v>
      </c>
      <c r="BE38">
        <f t="shared" si="7"/>
        <v>0</v>
      </c>
      <c r="BF38">
        <f t="shared" si="8"/>
        <v>100223739</v>
      </c>
    </row>
    <row r="39" spans="1:58" x14ac:dyDescent="0.25">
      <c r="A39">
        <v>63</v>
      </c>
      <c r="B39">
        <v>8</v>
      </c>
      <c r="C39">
        <v>1</v>
      </c>
      <c r="D39">
        <v>81055</v>
      </c>
      <c r="E39">
        <v>30513</v>
      </c>
      <c r="F39">
        <v>20111230</v>
      </c>
      <c r="G39" t="s">
        <v>251</v>
      </c>
      <c r="H39" t="s">
        <v>252</v>
      </c>
      <c r="I39" t="s">
        <v>253</v>
      </c>
      <c r="J39">
        <v>42.29</v>
      </c>
      <c r="K39">
        <v>-8.208E-3</v>
      </c>
      <c r="L39">
        <v>459677</v>
      </c>
      <c r="M39">
        <v>-2.5850000000000001E-3</v>
      </c>
      <c r="N39">
        <v>2.1440000000000001E-3</v>
      </c>
      <c r="O39">
        <v>20111230</v>
      </c>
      <c r="P39" s="3">
        <v>14108810.279896915</v>
      </c>
      <c r="Q39">
        <v>19439740.750999998</v>
      </c>
      <c r="R39" t="s">
        <v>254</v>
      </c>
      <c r="S39">
        <v>103</v>
      </c>
      <c r="T39">
        <v>206103658</v>
      </c>
      <c r="U39">
        <v>29665710</v>
      </c>
      <c r="V39" s="1">
        <v>176437948</v>
      </c>
      <c r="W39">
        <v>0.46447792580000002</v>
      </c>
      <c r="X39">
        <v>12</v>
      </c>
      <c r="Y39" s="4">
        <v>190546758.27989691</v>
      </c>
      <c r="Z39" s="5">
        <v>4.7952482447750501E-2</v>
      </c>
      <c r="AA39">
        <v>0.97</v>
      </c>
      <c r="AB39">
        <v>0.46447792580000002</v>
      </c>
      <c r="AD39">
        <v>6.1281059362414757E-2</v>
      </c>
      <c r="AE39">
        <v>0</v>
      </c>
      <c r="AF39">
        <v>1</v>
      </c>
      <c r="AG39">
        <v>206103658</v>
      </c>
      <c r="AH39">
        <v>0</v>
      </c>
      <c r="AI39">
        <v>5</v>
      </c>
      <c r="AJ39">
        <v>12693899731</v>
      </c>
      <c r="AK39">
        <v>1.6236433433980148E-2</v>
      </c>
      <c r="AL39">
        <v>1.4594375250247513E-2</v>
      </c>
      <c r="AX39">
        <f t="shared" si="0"/>
        <v>1</v>
      </c>
      <c r="AY39">
        <f t="shared" si="1"/>
        <v>206103658</v>
      </c>
      <c r="AZ39">
        <f t="shared" si="2"/>
        <v>0</v>
      </c>
      <c r="BA39">
        <f t="shared" si="3"/>
        <v>1</v>
      </c>
      <c r="BB39">
        <f t="shared" si="4"/>
        <v>206103658</v>
      </c>
      <c r="BC39">
        <f t="shared" si="5"/>
        <v>0</v>
      </c>
      <c r="BD39">
        <f t="shared" si="6"/>
        <v>1</v>
      </c>
      <c r="BE39">
        <f t="shared" si="7"/>
        <v>206103658</v>
      </c>
      <c r="BF39">
        <f t="shared" si="8"/>
        <v>0</v>
      </c>
    </row>
    <row r="40" spans="1:58" x14ac:dyDescent="0.25">
      <c r="A40">
        <v>64</v>
      </c>
      <c r="B40">
        <v>6</v>
      </c>
      <c r="C40">
        <v>1</v>
      </c>
      <c r="D40">
        <v>84129</v>
      </c>
      <c r="E40">
        <v>5057</v>
      </c>
      <c r="F40">
        <v>20111230</v>
      </c>
      <c r="G40">
        <v>98970110</v>
      </c>
      <c r="H40" t="s">
        <v>259</v>
      </c>
      <c r="I40" t="s">
        <v>260</v>
      </c>
      <c r="J40">
        <v>16.28</v>
      </c>
      <c r="K40">
        <v>-1.2135999999999999E-2</v>
      </c>
      <c r="L40">
        <v>184290</v>
      </c>
      <c r="M40">
        <v>-2.5850000000000001E-3</v>
      </c>
      <c r="N40">
        <v>2.1440000000000001E-3</v>
      </c>
      <c r="O40">
        <v>20111230</v>
      </c>
      <c r="P40" s="3">
        <v>1589423.9897226542</v>
      </c>
      <c r="Q40">
        <v>3000241.3265</v>
      </c>
      <c r="R40" t="s">
        <v>261</v>
      </c>
      <c r="S40">
        <v>103</v>
      </c>
      <c r="T40">
        <v>53150649</v>
      </c>
      <c r="U40">
        <v>6985308</v>
      </c>
      <c r="V40" s="1">
        <v>46165341</v>
      </c>
      <c r="W40">
        <v>0.55699198480000001</v>
      </c>
      <c r="X40">
        <v>23</v>
      </c>
      <c r="Y40" s="4">
        <v>47754764.989722654</v>
      </c>
      <c r="Z40" s="5">
        <v>3.6333489064621929E-2</v>
      </c>
      <c r="AA40">
        <v>0.97</v>
      </c>
      <c r="AB40">
        <v>0.55699198480000001</v>
      </c>
      <c r="AD40">
        <v>0.1798221232044164</v>
      </c>
      <c r="AE40">
        <v>0</v>
      </c>
      <c r="AF40">
        <v>1</v>
      </c>
      <c r="AG40">
        <v>53150649</v>
      </c>
      <c r="AH40">
        <v>0</v>
      </c>
      <c r="AI40">
        <v>5</v>
      </c>
      <c r="AJ40">
        <v>12693899731</v>
      </c>
      <c r="AK40">
        <v>4.1871016887111414E-3</v>
      </c>
      <c r="AL40">
        <v>4.8712215826451633E-3</v>
      </c>
      <c r="AX40">
        <f t="shared" si="0"/>
        <v>1</v>
      </c>
      <c r="AY40">
        <f t="shared" si="1"/>
        <v>53150649</v>
      </c>
      <c r="AZ40">
        <f t="shared" si="2"/>
        <v>0</v>
      </c>
      <c r="BA40">
        <f t="shared" si="3"/>
        <v>1</v>
      </c>
      <c r="BB40">
        <f t="shared" si="4"/>
        <v>53150649</v>
      </c>
      <c r="BC40">
        <f t="shared" si="5"/>
        <v>0</v>
      </c>
      <c r="BD40">
        <f t="shared" si="6"/>
        <v>1</v>
      </c>
      <c r="BE40">
        <f t="shared" si="7"/>
        <v>53150649</v>
      </c>
      <c r="BF40">
        <f t="shared" si="8"/>
        <v>0</v>
      </c>
    </row>
    <row r="41" spans="1:58" x14ac:dyDescent="0.25">
      <c r="A41">
        <v>4</v>
      </c>
      <c r="B41">
        <v>4</v>
      </c>
      <c r="C41">
        <v>1</v>
      </c>
      <c r="D41">
        <v>16695</v>
      </c>
      <c r="E41">
        <v>3163</v>
      </c>
      <c r="F41">
        <v>19891229</v>
      </c>
      <c r="G41">
        <v>6384010</v>
      </c>
      <c r="H41" t="s">
        <v>98</v>
      </c>
      <c r="I41" t="s">
        <v>126</v>
      </c>
      <c r="J41">
        <v>9.375</v>
      </c>
      <c r="K41">
        <v>5.6337999999999999E-2</v>
      </c>
      <c r="L41">
        <v>69364</v>
      </c>
      <c r="M41">
        <v>7.9019999999999993E-3</v>
      </c>
      <c r="N41">
        <v>1.2916E-2</v>
      </c>
      <c r="O41">
        <v>19891229</v>
      </c>
      <c r="P41" s="3">
        <v>-301432.68257438019</v>
      </c>
      <c r="Q41">
        <v>650287.5</v>
      </c>
      <c r="R41" t="s">
        <v>100</v>
      </c>
      <c r="S41">
        <v>15</v>
      </c>
      <c r="T41">
        <v>29503278</v>
      </c>
      <c r="U41">
        <v>457748</v>
      </c>
      <c r="V41" s="1">
        <v>29045530</v>
      </c>
      <c r="W41">
        <v>0.85990748589999999</v>
      </c>
      <c r="X41">
        <v>21</v>
      </c>
      <c r="Y41" s="4">
        <v>28744097.31742562</v>
      </c>
      <c r="Z41" s="5">
        <v>2.4388096248891208E-2</v>
      </c>
      <c r="AA41">
        <v>0.97</v>
      </c>
      <c r="AB41">
        <v>0.85990748589999999</v>
      </c>
      <c r="AD41">
        <v>0.66640048976569433</v>
      </c>
      <c r="AE41">
        <v>1</v>
      </c>
      <c r="AF41">
        <v>1</v>
      </c>
      <c r="AG41">
        <v>29503278</v>
      </c>
      <c r="AH41">
        <v>0</v>
      </c>
      <c r="AI41">
        <v>4</v>
      </c>
      <c r="AJ41">
        <v>1434879707</v>
      </c>
      <c r="AK41">
        <v>2.0561499236534955E-2</v>
      </c>
      <c r="AL41">
        <v>2.1618435558018102E-2</v>
      </c>
      <c r="AX41">
        <f t="shared" si="0"/>
        <v>1</v>
      </c>
      <c r="AY41">
        <f t="shared" si="1"/>
        <v>29503278</v>
      </c>
      <c r="AZ41">
        <f t="shared" si="2"/>
        <v>0</v>
      </c>
      <c r="BA41">
        <f t="shared" si="3"/>
        <v>1</v>
      </c>
      <c r="BB41">
        <f t="shared" si="4"/>
        <v>29503278</v>
      </c>
      <c r="BC41">
        <f t="shared" si="5"/>
        <v>0</v>
      </c>
      <c r="BD41">
        <f t="shared" si="6"/>
        <v>1</v>
      </c>
      <c r="BE41">
        <f t="shared" si="7"/>
        <v>29503278</v>
      </c>
      <c r="BF41">
        <f t="shared" si="8"/>
        <v>0</v>
      </c>
    </row>
    <row r="42" spans="1:58" x14ac:dyDescent="0.25">
      <c r="A42">
        <v>7</v>
      </c>
      <c r="B42">
        <v>9</v>
      </c>
      <c r="C42">
        <v>1</v>
      </c>
      <c r="D42">
        <v>20694</v>
      </c>
      <c r="E42">
        <v>841</v>
      </c>
      <c r="F42">
        <v>20071231</v>
      </c>
      <c r="G42">
        <v>90890610</v>
      </c>
      <c r="H42" t="s">
        <v>208</v>
      </c>
      <c r="I42" t="s">
        <v>209</v>
      </c>
      <c r="J42">
        <v>48.91</v>
      </c>
      <c r="K42">
        <v>-2.0400000000000001E-3</v>
      </c>
      <c r="L42">
        <v>138538</v>
      </c>
      <c r="M42">
        <v>-6.522E-3</v>
      </c>
      <c r="N42">
        <v>1.0870000000000001E-3</v>
      </c>
      <c r="O42">
        <v>20071231</v>
      </c>
      <c r="P42" s="3">
        <v>5246101.5125760287</v>
      </c>
      <c r="Q42">
        <v>6775893.5588999996</v>
      </c>
      <c r="R42" t="s">
        <v>210</v>
      </c>
      <c r="S42">
        <v>87</v>
      </c>
      <c r="T42">
        <v>55727748</v>
      </c>
      <c r="U42">
        <v>4737981</v>
      </c>
      <c r="V42" s="1">
        <v>50989767</v>
      </c>
      <c r="W42">
        <v>0.35389665259999997</v>
      </c>
      <c r="X42">
        <v>22</v>
      </c>
      <c r="Y42" s="4">
        <v>56235868.512576029</v>
      </c>
      <c r="Z42" s="5">
        <v>3.6359397946640934E-2</v>
      </c>
      <c r="AA42">
        <v>0.97</v>
      </c>
      <c r="AB42">
        <v>0.35389665259999997</v>
      </c>
      <c r="AD42">
        <v>5.1483284451754397E-3</v>
      </c>
      <c r="AE42">
        <v>0</v>
      </c>
      <c r="AF42">
        <v>1</v>
      </c>
      <c r="AG42">
        <v>55727748</v>
      </c>
      <c r="AH42">
        <v>0</v>
      </c>
      <c r="AI42">
        <v>4</v>
      </c>
      <c r="AJ42">
        <v>9537251211</v>
      </c>
      <c r="AK42">
        <v>5.8431666281082298E-3</v>
      </c>
      <c r="AL42">
        <v>7.1274257060546936E-3</v>
      </c>
      <c r="AX42">
        <f t="shared" si="0"/>
        <v>1</v>
      </c>
      <c r="AY42">
        <f t="shared" si="1"/>
        <v>55727748</v>
      </c>
      <c r="AZ42">
        <f t="shared" si="2"/>
        <v>0</v>
      </c>
      <c r="BA42">
        <f t="shared" si="3"/>
        <v>0</v>
      </c>
      <c r="BB42">
        <f t="shared" si="4"/>
        <v>0</v>
      </c>
      <c r="BC42">
        <f t="shared" si="5"/>
        <v>55727748</v>
      </c>
      <c r="BD42">
        <f t="shared" si="6"/>
        <v>0</v>
      </c>
      <c r="BE42">
        <f t="shared" si="7"/>
        <v>0</v>
      </c>
      <c r="BF42">
        <f t="shared" si="8"/>
        <v>55727748</v>
      </c>
    </row>
    <row r="43" spans="1:58" x14ac:dyDescent="0.25">
      <c r="A43">
        <v>14</v>
      </c>
      <c r="B43">
        <v>9</v>
      </c>
      <c r="C43">
        <v>1</v>
      </c>
      <c r="D43">
        <v>35554</v>
      </c>
      <c r="E43">
        <v>1689</v>
      </c>
      <c r="F43">
        <v>20111230</v>
      </c>
      <c r="G43" t="s">
        <v>239</v>
      </c>
      <c r="H43" t="s">
        <v>240</v>
      </c>
      <c r="I43" t="s">
        <v>241</v>
      </c>
      <c r="J43">
        <v>76.34</v>
      </c>
      <c r="K43">
        <v>-7.7980000000000002E-3</v>
      </c>
      <c r="L43">
        <v>125626</v>
      </c>
      <c r="M43">
        <v>-2.5850000000000001E-3</v>
      </c>
      <c r="N43">
        <v>2.1440000000000001E-3</v>
      </c>
      <c r="O43">
        <v>20111230</v>
      </c>
      <c r="P43" s="3">
        <v>7528005.244920671</v>
      </c>
      <c r="Q43">
        <v>9590288.3798999991</v>
      </c>
      <c r="R43" t="s">
        <v>242</v>
      </c>
      <c r="S43">
        <v>103</v>
      </c>
      <c r="T43">
        <v>77924287</v>
      </c>
      <c r="U43">
        <v>9271209</v>
      </c>
      <c r="V43" s="1">
        <v>68653078</v>
      </c>
      <c r="W43">
        <v>0.3818755895</v>
      </c>
      <c r="X43">
        <v>20</v>
      </c>
      <c r="Y43" s="4">
        <v>76181083.244920671</v>
      </c>
      <c r="Z43" s="5">
        <v>4.819103162320585E-2</v>
      </c>
      <c r="AA43">
        <v>0.97</v>
      </c>
      <c r="AB43">
        <v>0.3818755895</v>
      </c>
      <c r="AD43">
        <v>2.0156273403832102E-2</v>
      </c>
      <c r="AE43">
        <v>0</v>
      </c>
      <c r="AF43">
        <v>1</v>
      </c>
      <c r="AG43">
        <v>77924287</v>
      </c>
      <c r="AH43">
        <v>0</v>
      </c>
      <c r="AI43">
        <v>4</v>
      </c>
      <c r="AJ43">
        <v>12693899731</v>
      </c>
      <c r="AK43">
        <v>6.1387192786547468E-3</v>
      </c>
      <c r="AL43">
        <v>6.8564856280451279E-3</v>
      </c>
      <c r="AX43">
        <f t="shared" si="0"/>
        <v>1</v>
      </c>
      <c r="AY43">
        <f t="shared" si="1"/>
        <v>77924287</v>
      </c>
      <c r="AZ43">
        <f t="shared" si="2"/>
        <v>0</v>
      </c>
      <c r="BA43">
        <f t="shared" si="3"/>
        <v>1</v>
      </c>
      <c r="BB43">
        <f t="shared" si="4"/>
        <v>77924287</v>
      </c>
      <c r="BC43">
        <f t="shared" si="5"/>
        <v>0</v>
      </c>
      <c r="BD43">
        <f t="shared" si="6"/>
        <v>0</v>
      </c>
      <c r="BE43">
        <f t="shared" si="7"/>
        <v>0</v>
      </c>
      <c r="BF43">
        <f t="shared" si="8"/>
        <v>77924287</v>
      </c>
    </row>
    <row r="44" spans="1:58" x14ac:dyDescent="0.25">
      <c r="A44">
        <v>26</v>
      </c>
      <c r="B44">
        <v>5</v>
      </c>
      <c r="C44">
        <v>1</v>
      </c>
      <c r="D44">
        <v>49656</v>
      </c>
      <c r="E44">
        <v>20265</v>
      </c>
      <c r="F44">
        <v>20111230</v>
      </c>
      <c r="G44">
        <v>6405810</v>
      </c>
      <c r="H44" t="s">
        <v>265</v>
      </c>
      <c r="I44" t="s">
        <v>266</v>
      </c>
      <c r="J44">
        <v>19.91</v>
      </c>
      <c r="K44">
        <v>-7.9719999999999999E-3</v>
      </c>
      <c r="L44">
        <v>1212632</v>
      </c>
      <c r="M44">
        <v>-2.5850000000000001E-3</v>
      </c>
      <c r="N44">
        <v>2.1440000000000001E-3</v>
      </c>
      <c r="O44">
        <v>20111230</v>
      </c>
      <c r="P44" s="3">
        <v>15255905.398596704</v>
      </c>
      <c r="Q44">
        <v>24143502.934999999</v>
      </c>
      <c r="R44" t="s">
        <v>267</v>
      </c>
      <c r="S44">
        <v>103</v>
      </c>
      <c r="T44">
        <v>325793000</v>
      </c>
      <c r="U44">
        <v>33417000</v>
      </c>
      <c r="V44" s="1">
        <v>292376000</v>
      </c>
      <c r="W44">
        <v>0.51645714389999997</v>
      </c>
      <c r="X44">
        <v>9</v>
      </c>
      <c r="Y44" s="4">
        <v>307631905.3985967</v>
      </c>
      <c r="Z44" s="5">
        <v>4.1524866279239361E-2</v>
      </c>
      <c r="AA44">
        <v>0.97</v>
      </c>
      <c r="AB44">
        <v>0.51645714389999997</v>
      </c>
      <c r="AD44">
        <v>0.1161884178667279</v>
      </c>
      <c r="AE44">
        <v>0</v>
      </c>
      <c r="AF44">
        <v>1</v>
      </c>
      <c r="AG44">
        <v>325793000</v>
      </c>
      <c r="AH44">
        <v>0</v>
      </c>
      <c r="AI44">
        <v>4</v>
      </c>
      <c r="AJ44">
        <v>12693899731</v>
      </c>
      <c r="AK44">
        <v>2.5665320106820686E-2</v>
      </c>
      <c r="AL44">
        <v>2.1541858610445351E-2</v>
      </c>
      <c r="AX44">
        <f t="shared" si="0"/>
        <v>1</v>
      </c>
      <c r="AY44">
        <f t="shared" si="1"/>
        <v>325793000</v>
      </c>
      <c r="AZ44">
        <f t="shared" si="2"/>
        <v>0</v>
      </c>
      <c r="BA44">
        <f t="shared" si="3"/>
        <v>1</v>
      </c>
      <c r="BB44">
        <f t="shared" si="4"/>
        <v>325793000</v>
      </c>
      <c r="BC44">
        <f t="shared" si="5"/>
        <v>0</v>
      </c>
      <c r="BD44">
        <f t="shared" si="6"/>
        <v>1</v>
      </c>
      <c r="BE44">
        <f t="shared" si="7"/>
        <v>325793000</v>
      </c>
      <c r="BF44">
        <f t="shared" si="8"/>
        <v>0</v>
      </c>
    </row>
    <row r="45" spans="1:58" x14ac:dyDescent="0.25">
      <c r="A45">
        <v>30</v>
      </c>
      <c r="B45">
        <v>4</v>
      </c>
      <c r="C45">
        <v>1</v>
      </c>
      <c r="D45">
        <v>51706</v>
      </c>
      <c r="E45">
        <v>3042</v>
      </c>
      <c r="F45">
        <v>20101231</v>
      </c>
      <c r="G45">
        <v>57183710</v>
      </c>
      <c r="H45" t="s">
        <v>268</v>
      </c>
      <c r="I45" t="s">
        <v>269</v>
      </c>
      <c r="J45">
        <v>6.92</v>
      </c>
      <c r="K45">
        <v>7.2779999999999997E-3</v>
      </c>
      <c r="L45">
        <v>528411</v>
      </c>
      <c r="M45">
        <v>-2.3800000000000001E-4</v>
      </c>
      <c r="N45">
        <v>8.7100000000000003E-4</v>
      </c>
      <c r="O45">
        <v>20101231</v>
      </c>
      <c r="P45" s="3">
        <v>2271977.4027046487</v>
      </c>
      <c r="Q45">
        <v>3656604.1603000001</v>
      </c>
      <c r="R45" t="s">
        <v>270</v>
      </c>
      <c r="S45">
        <v>99</v>
      </c>
      <c r="T45">
        <v>50900228</v>
      </c>
      <c r="U45">
        <v>6327935</v>
      </c>
      <c r="V45" s="1">
        <v>44572293</v>
      </c>
      <c r="W45">
        <v>0.59829722929999996</v>
      </c>
      <c r="X45">
        <v>25</v>
      </c>
      <c r="Y45" s="4">
        <v>46844270.402704649</v>
      </c>
      <c r="Z45" s="5">
        <v>4.9092624819894397E-2</v>
      </c>
      <c r="AA45">
        <v>0.97</v>
      </c>
      <c r="AB45">
        <v>0.59829722929999996</v>
      </c>
      <c r="AD45">
        <v>0.16159062387553869</v>
      </c>
      <c r="AE45">
        <v>0</v>
      </c>
      <c r="AF45">
        <v>1</v>
      </c>
      <c r="AG45">
        <v>50900228</v>
      </c>
      <c r="AH45">
        <v>0</v>
      </c>
      <c r="AI45">
        <v>4</v>
      </c>
      <c r="AJ45">
        <v>12407381750</v>
      </c>
      <c r="AK45">
        <v>4.1024149192475682E-3</v>
      </c>
      <c r="AL45">
        <v>5.3455674560308371E-3</v>
      </c>
      <c r="AX45">
        <f t="shared" si="0"/>
        <v>1</v>
      </c>
      <c r="AY45">
        <f t="shared" si="1"/>
        <v>50900228</v>
      </c>
      <c r="AZ45">
        <f t="shared" si="2"/>
        <v>0</v>
      </c>
      <c r="BA45">
        <f t="shared" si="3"/>
        <v>1</v>
      </c>
      <c r="BB45">
        <f t="shared" si="4"/>
        <v>50900228</v>
      </c>
      <c r="BC45">
        <f t="shared" si="5"/>
        <v>0</v>
      </c>
      <c r="BD45">
        <f t="shared" si="6"/>
        <v>1</v>
      </c>
      <c r="BE45">
        <f t="shared" si="7"/>
        <v>50900228</v>
      </c>
      <c r="BF45">
        <f t="shared" si="8"/>
        <v>0</v>
      </c>
    </row>
    <row r="46" spans="1:58" x14ac:dyDescent="0.25">
      <c r="A46">
        <v>48</v>
      </c>
      <c r="B46">
        <v>6</v>
      </c>
      <c r="C46">
        <v>1</v>
      </c>
      <c r="D46">
        <v>64565</v>
      </c>
      <c r="E46">
        <v>796</v>
      </c>
      <c r="F46">
        <v>20051230</v>
      </c>
      <c r="G46">
        <v>22237210</v>
      </c>
      <c r="H46" t="s">
        <v>237</v>
      </c>
      <c r="I46" t="s">
        <v>238</v>
      </c>
      <c r="J46">
        <v>34.19</v>
      </c>
      <c r="K46">
        <v>3.8170000000000001E-3</v>
      </c>
      <c r="L46">
        <v>597944</v>
      </c>
      <c r="M46">
        <v>-4.4130000000000003E-3</v>
      </c>
      <c r="N46">
        <v>5.3000000000000001E-5</v>
      </c>
      <c r="O46">
        <v>20051230</v>
      </c>
      <c r="P46" s="3">
        <v>15575376.078045011</v>
      </c>
      <c r="Q46">
        <v>20443704.539000001</v>
      </c>
      <c r="R46" t="s">
        <v>236</v>
      </c>
      <c r="S46">
        <v>79</v>
      </c>
      <c r="T46">
        <v>175085370</v>
      </c>
      <c r="U46">
        <v>12815860</v>
      </c>
      <c r="V46" s="1">
        <v>162269510</v>
      </c>
      <c r="W46">
        <v>0.29676782489999998</v>
      </c>
      <c r="X46">
        <v>9</v>
      </c>
      <c r="Y46" s="4">
        <v>177844886.07804501</v>
      </c>
      <c r="Z46" s="5">
        <v>3.4119700016837194E-2</v>
      </c>
      <c r="AA46">
        <v>0.97</v>
      </c>
      <c r="AB46">
        <v>0.29676782489999998</v>
      </c>
      <c r="AD46">
        <v>5.1320962606963482E-3</v>
      </c>
      <c r="AE46">
        <v>0</v>
      </c>
      <c r="AF46">
        <v>1</v>
      </c>
      <c r="AG46">
        <v>175085370</v>
      </c>
      <c r="AH46">
        <v>0</v>
      </c>
      <c r="AI46">
        <v>4</v>
      </c>
      <c r="AJ46">
        <v>7281211083</v>
      </c>
      <c r="AK46">
        <v>2.404618792178477E-2</v>
      </c>
      <c r="AL46">
        <v>1.7171469651925401E-2</v>
      </c>
      <c r="AX46">
        <f t="shared" si="0"/>
        <v>1</v>
      </c>
      <c r="AY46">
        <f t="shared" si="1"/>
        <v>175085370</v>
      </c>
      <c r="AZ46">
        <f t="shared" si="2"/>
        <v>0</v>
      </c>
      <c r="BA46">
        <f t="shared" si="3"/>
        <v>0</v>
      </c>
      <c r="BB46">
        <f t="shared" si="4"/>
        <v>0</v>
      </c>
      <c r="BC46">
        <f t="shared" si="5"/>
        <v>175085370</v>
      </c>
      <c r="BD46">
        <f t="shared" si="6"/>
        <v>0</v>
      </c>
      <c r="BE46">
        <f t="shared" si="7"/>
        <v>0</v>
      </c>
      <c r="BF46">
        <f t="shared" si="8"/>
        <v>175085370</v>
      </c>
    </row>
    <row r="47" spans="1:58" x14ac:dyDescent="0.25">
      <c r="A47">
        <v>57</v>
      </c>
      <c r="B47">
        <v>6</v>
      </c>
      <c r="C47">
        <v>1</v>
      </c>
      <c r="D47">
        <v>71686</v>
      </c>
      <c r="E47">
        <v>3987</v>
      </c>
      <c r="F47">
        <v>20021231</v>
      </c>
      <c r="G47">
        <v>84473010</v>
      </c>
      <c r="H47" t="s">
        <v>185</v>
      </c>
      <c r="I47" t="s">
        <v>186</v>
      </c>
      <c r="J47">
        <v>24.85</v>
      </c>
      <c r="K47">
        <v>-4.0200000000000001E-4</v>
      </c>
      <c r="L47">
        <v>346924</v>
      </c>
      <c r="M47">
        <v>1.7849999999999999E-3</v>
      </c>
      <c r="N47">
        <v>1.0114E-2</v>
      </c>
      <c r="O47">
        <v>20021231</v>
      </c>
      <c r="P47" s="3">
        <v>7236472.9857380986</v>
      </c>
      <c r="Q47">
        <v>8621061.5322999991</v>
      </c>
      <c r="R47" t="s">
        <v>187</v>
      </c>
      <c r="S47">
        <v>67</v>
      </c>
      <c r="T47">
        <v>50758323</v>
      </c>
      <c r="U47">
        <v>4627581</v>
      </c>
      <c r="V47" s="1">
        <v>46130742</v>
      </c>
      <c r="W47">
        <v>0.34846325360000002</v>
      </c>
      <c r="X47">
        <v>20</v>
      </c>
      <c r="Y47" s="4">
        <v>53367214.985738099</v>
      </c>
      <c r="Z47" s="5">
        <v>5.6336700476845046E-2</v>
      </c>
      <c r="AA47">
        <v>0.97</v>
      </c>
      <c r="AB47">
        <v>0.34846325360000002</v>
      </c>
      <c r="AD47">
        <v>8.0439270318627513E-3</v>
      </c>
      <c r="AE47">
        <v>0</v>
      </c>
      <c r="AF47">
        <v>1</v>
      </c>
      <c r="AG47">
        <v>50758323</v>
      </c>
      <c r="AH47">
        <v>0</v>
      </c>
      <c r="AI47">
        <v>4</v>
      </c>
      <c r="AJ47">
        <v>5183658599</v>
      </c>
      <c r="AK47">
        <v>9.791988039064144E-3</v>
      </c>
      <c r="AL47">
        <v>1.007310017369273E-2</v>
      </c>
      <c r="AX47">
        <f t="shared" si="0"/>
        <v>1</v>
      </c>
      <c r="AY47">
        <f t="shared" si="1"/>
        <v>50758323</v>
      </c>
      <c r="AZ47">
        <f t="shared" si="2"/>
        <v>0</v>
      </c>
      <c r="BA47">
        <f t="shared" si="3"/>
        <v>0</v>
      </c>
      <c r="BB47">
        <f t="shared" si="4"/>
        <v>0</v>
      </c>
      <c r="BC47">
        <f t="shared" si="5"/>
        <v>50758323</v>
      </c>
      <c r="BD47">
        <f t="shared" si="6"/>
        <v>0</v>
      </c>
      <c r="BE47">
        <f t="shared" si="7"/>
        <v>0</v>
      </c>
      <c r="BF47">
        <f t="shared" si="8"/>
        <v>50758323</v>
      </c>
    </row>
    <row r="48" spans="1:58" x14ac:dyDescent="0.25">
      <c r="A48">
        <v>28</v>
      </c>
      <c r="B48">
        <v>11</v>
      </c>
      <c r="C48">
        <v>1</v>
      </c>
      <c r="D48">
        <v>50200</v>
      </c>
      <c r="E48">
        <v>25115</v>
      </c>
      <c r="F48">
        <v>20001229</v>
      </c>
      <c r="G48">
        <v>92977110</v>
      </c>
      <c r="H48" t="s">
        <v>139</v>
      </c>
      <c r="I48" t="s">
        <v>140</v>
      </c>
      <c r="J48">
        <v>58.125</v>
      </c>
      <c r="K48">
        <v>1.0759999999999999E-3</v>
      </c>
      <c r="L48">
        <v>203464</v>
      </c>
      <c r="M48">
        <v>-1.1285E-2</v>
      </c>
      <c r="N48">
        <v>1.6046999999999999E-2</v>
      </c>
      <c r="O48">
        <v>20001229</v>
      </c>
      <c r="P48" s="3">
        <v>9793296.4253972173</v>
      </c>
      <c r="Q48">
        <v>11826345</v>
      </c>
      <c r="R48" t="s">
        <v>90</v>
      </c>
      <c r="S48">
        <v>59</v>
      </c>
      <c r="T48">
        <v>74031652</v>
      </c>
      <c r="U48">
        <v>6284539</v>
      </c>
      <c r="V48" s="1">
        <v>67747113</v>
      </c>
      <c r="W48">
        <v>0.33693048139999998</v>
      </c>
      <c r="X48">
        <v>13</v>
      </c>
      <c r="Y48" s="4">
        <v>77540409.425397217</v>
      </c>
      <c r="Z48" s="5">
        <v>5.1418431042338578E-2</v>
      </c>
      <c r="AA48">
        <v>0.97</v>
      </c>
      <c r="AB48">
        <v>0.33693048139999998</v>
      </c>
      <c r="AD48">
        <v>7.0187315526514049E-3</v>
      </c>
      <c r="AE48">
        <v>0</v>
      </c>
      <c r="AF48">
        <v>1</v>
      </c>
      <c r="AG48">
        <v>74031652</v>
      </c>
      <c r="AH48">
        <v>0</v>
      </c>
      <c r="AI48">
        <v>3</v>
      </c>
      <c r="AJ48">
        <v>4326945920</v>
      </c>
      <c r="AK48">
        <v>1.7109447025397535E-2</v>
      </c>
      <c r="AL48">
        <v>1.8467675463703884E-2</v>
      </c>
      <c r="AX48">
        <f t="shared" si="0"/>
        <v>1</v>
      </c>
      <c r="AY48">
        <f t="shared" si="1"/>
        <v>74031652</v>
      </c>
      <c r="AZ48">
        <f t="shared" si="2"/>
        <v>0</v>
      </c>
      <c r="BA48">
        <f t="shared" si="3"/>
        <v>0</v>
      </c>
      <c r="BB48">
        <f t="shared" si="4"/>
        <v>0</v>
      </c>
      <c r="BC48">
        <f t="shared" si="5"/>
        <v>74031652</v>
      </c>
      <c r="BD48">
        <f t="shared" si="6"/>
        <v>0</v>
      </c>
      <c r="BE48">
        <f t="shared" si="7"/>
        <v>0</v>
      </c>
      <c r="BF48">
        <f t="shared" si="8"/>
        <v>74031652</v>
      </c>
    </row>
    <row r="49" spans="1:58" x14ac:dyDescent="0.25">
      <c r="A49">
        <v>29</v>
      </c>
      <c r="B49">
        <v>3</v>
      </c>
      <c r="C49">
        <v>1</v>
      </c>
      <c r="D49">
        <v>51588</v>
      </c>
      <c r="E49">
        <v>21822</v>
      </c>
      <c r="F49">
        <v>20001229</v>
      </c>
      <c r="G49">
        <v>86600510</v>
      </c>
      <c r="H49" t="s">
        <v>194</v>
      </c>
      <c r="I49" t="s">
        <v>195</v>
      </c>
      <c r="J49">
        <v>38.1875</v>
      </c>
      <c r="K49">
        <v>-1.1327E-2</v>
      </c>
      <c r="L49">
        <v>174315</v>
      </c>
      <c r="M49">
        <v>-1.1285E-2</v>
      </c>
      <c r="N49">
        <v>1.6046999999999999E-2</v>
      </c>
      <c r="O49">
        <v>20001229</v>
      </c>
      <c r="P49" s="3">
        <v>5551886.1340256482</v>
      </c>
      <c r="Q49">
        <v>6656654.0625</v>
      </c>
      <c r="R49" t="s">
        <v>196</v>
      </c>
      <c r="S49">
        <v>59</v>
      </c>
      <c r="T49">
        <v>39668367</v>
      </c>
      <c r="U49">
        <v>3247401</v>
      </c>
      <c r="V49" s="1">
        <v>36420966</v>
      </c>
      <c r="W49">
        <v>0.4759615116</v>
      </c>
      <c r="X49">
        <v>21</v>
      </c>
      <c r="Y49" s="4">
        <v>41972852.134025648</v>
      </c>
      <c r="Z49" s="5">
        <v>7.6310679244232779E-2</v>
      </c>
      <c r="AA49">
        <v>0.97</v>
      </c>
      <c r="AB49">
        <v>0.4759615116</v>
      </c>
      <c r="AD49">
        <v>4.1516567471040731E-2</v>
      </c>
      <c r="AE49">
        <v>0</v>
      </c>
      <c r="AF49">
        <v>1</v>
      </c>
      <c r="AG49">
        <v>39668367</v>
      </c>
      <c r="AH49">
        <v>0</v>
      </c>
      <c r="AI49">
        <v>3</v>
      </c>
      <c r="AJ49">
        <v>4326945920</v>
      </c>
      <c r="AK49">
        <v>9.1677519741221996E-3</v>
      </c>
      <c r="AL49">
        <v>9.069275273876673E-3</v>
      </c>
      <c r="AX49">
        <f t="shared" si="0"/>
        <v>1</v>
      </c>
      <c r="AY49">
        <f t="shared" si="1"/>
        <v>39668367</v>
      </c>
      <c r="AZ49">
        <f t="shared" si="2"/>
        <v>0</v>
      </c>
      <c r="BA49">
        <f t="shared" si="3"/>
        <v>1</v>
      </c>
      <c r="BB49">
        <f t="shared" si="4"/>
        <v>39668367</v>
      </c>
      <c r="BC49">
        <f t="shared" si="5"/>
        <v>0</v>
      </c>
      <c r="BD49">
        <f t="shared" si="6"/>
        <v>0</v>
      </c>
      <c r="BE49">
        <f t="shared" si="7"/>
        <v>0</v>
      </c>
      <c r="BF49">
        <f t="shared" si="8"/>
        <v>39668367</v>
      </c>
    </row>
    <row r="50" spans="1:58" x14ac:dyDescent="0.25">
      <c r="A50">
        <v>47</v>
      </c>
      <c r="B50">
        <v>7</v>
      </c>
      <c r="C50">
        <v>1</v>
      </c>
      <c r="D50">
        <v>62770</v>
      </c>
      <c r="E50">
        <v>25</v>
      </c>
      <c r="F50">
        <v>20021231</v>
      </c>
      <c r="G50">
        <v>3216510</v>
      </c>
      <c r="H50" t="s">
        <v>202</v>
      </c>
      <c r="I50" t="s">
        <v>203</v>
      </c>
      <c r="J50">
        <v>19.2</v>
      </c>
      <c r="K50">
        <v>-5.1999999999999995E-4</v>
      </c>
      <c r="L50">
        <v>355413</v>
      </c>
      <c r="M50">
        <v>1.7849999999999999E-3</v>
      </c>
      <c r="N50">
        <v>1.0114E-2</v>
      </c>
      <c r="O50">
        <v>20021231</v>
      </c>
      <c r="P50" s="3">
        <v>5699362.1897737384</v>
      </c>
      <c r="Q50">
        <v>6823929.8711999999</v>
      </c>
      <c r="R50" t="s">
        <v>204</v>
      </c>
      <c r="S50">
        <v>67</v>
      </c>
      <c r="T50">
        <v>40598394</v>
      </c>
      <c r="U50">
        <v>3115997</v>
      </c>
      <c r="V50" s="1">
        <v>37482397</v>
      </c>
      <c r="W50">
        <v>0.30738196429999998</v>
      </c>
      <c r="X50">
        <v>22</v>
      </c>
      <c r="Y50" s="4">
        <v>43181759.189773738</v>
      </c>
      <c r="Z50" s="5">
        <v>4.8583826500263022E-2</v>
      </c>
      <c r="AA50">
        <v>0.97</v>
      </c>
      <c r="AB50">
        <v>0.30738196429999998</v>
      </c>
      <c r="AD50">
        <v>3.2972829017333389E-3</v>
      </c>
      <c r="AE50">
        <v>0</v>
      </c>
      <c r="AF50">
        <v>1</v>
      </c>
      <c r="AG50">
        <v>40598394</v>
      </c>
      <c r="AH50">
        <v>0</v>
      </c>
      <c r="AI50">
        <v>3</v>
      </c>
      <c r="AJ50">
        <v>5183658599</v>
      </c>
      <c r="AK50">
        <v>7.8319961132918732E-3</v>
      </c>
      <c r="AL50">
        <v>8.3514693346736207E-3</v>
      </c>
      <c r="AX50">
        <f t="shared" si="0"/>
        <v>0</v>
      </c>
      <c r="AY50">
        <f t="shared" si="1"/>
        <v>0</v>
      </c>
      <c r="AZ50">
        <f t="shared" si="2"/>
        <v>40598394</v>
      </c>
      <c r="BA50">
        <f t="shared" si="3"/>
        <v>0</v>
      </c>
      <c r="BB50">
        <f t="shared" si="4"/>
        <v>0</v>
      </c>
      <c r="BC50">
        <f t="shared" si="5"/>
        <v>40598394</v>
      </c>
      <c r="BD50">
        <f t="shared" si="6"/>
        <v>0</v>
      </c>
      <c r="BE50">
        <f t="shared" si="7"/>
        <v>0</v>
      </c>
      <c r="BF50">
        <f t="shared" si="8"/>
        <v>40598394</v>
      </c>
    </row>
    <row r="51" spans="1:58" x14ac:dyDescent="0.25">
      <c r="A51">
        <v>53</v>
      </c>
      <c r="B51">
        <v>3</v>
      </c>
      <c r="C51">
        <v>1</v>
      </c>
      <c r="D51">
        <v>69032</v>
      </c>
      <c r="E51">
        <v>21224</v>
      </c>
      <c r="F51">
        <v>20111230</v>
      </c>
      <c r="G51">
        <v>61744644</v>
      </c>
      <c r="H51" t="s">
        <v>285</v>
      </c>
      <c r="I51" t="s">
        <v>286</v>
      </c>
      <c r="J51">
        <v>15.13</v>
      </c>
      <c r="K51">
        <v>-7.2179999999999996E-3</v>
      </c>
      <c r="L51">
        <v>1927402</v>
      </c>
      <c r="M51">
        <v>-2.5850000000000001E-3</v>
      </c>
      <c r="N51">
        <v>2.1440000000000001E-3</v>
      </c>
      <c r="O51">
        <v>20111230</v>
      </c>
      <c r="P51" s="3">
        <v>6116054.0176340342</v>
      </c>
      <c r="Q51">
        <v>29161592.480999999</v>
      </c>
      <c r="R51" t="s">
        <v>287</v>
      </c>
      <c r="S51">
        <v>103</v>
      </c>
      <c r="T51">
        <v>749898000</v>
      </c>
      <c r="U51">
        <v>62049000</v>
      </c>
      <c r="V51" s="1">
        <v>687849000</v>
      </c>
      <c r="W51">
        <v>0.80730513059999998</v>
      </c>
      <c r="X51">
        <v>7</v>
      </c>
      <c r="Y51" s="4">
        <v>693965054.01763403</v>
      </c>
      <c r="Z51" s="5">
        <v>4.0400252769250022E-2</v>
      </c>
      <c r="AA51">
        <v>0.97</v>
      </c>
      <c r="AB51">
        <v>0.80730513059999998</v>
      </c>
      <c r="AD51">
        <v>0.41365721405138195</v>
      </c>
      <c r="AE51">
        <v>0</v>
      </c>
      <c r="AF51">
        <v>1</v>
      </c>
      <c r="AG51">
        <v>749898000</v>
      </c>
      <c r="AH51">
        <v>0</v>
      </c>
      <c r="AI51">
        <v>3</v>
      </c>
      <c r="AJ51">
        <v>12693899731</v>
      </c>
      <c r="AK51">
        <v>5.9075462693994711E-2</v>
      </c>
      <c r="AL51">
        <v>6.3178993278803566E-2</v>
      </c>
      <c r="AX51">
        <f t="shared" si="0"/>
        <v>1</v>
      </c>
      <c r="AY51">
        <f t="shared" si="1"/>
        <v>749898000</v>
      </c>
      <c r="AZ51">
        <f t="shared" si="2"/>
        <v>0</v>
      </c>
      <c r="BA51">
        <f t="shared" si="3"/>
        <v>1</v>
      </c>
      <c r="BB51">
        <f t="shared" si="4"/>
        <v>749898000</v>
      </c>
      <c r="BC51">
        <f t="shared" si="5"/>
        <v>0</v>
      </c>
      <c r="BD51">
        <f t="shared" si="6"/>
        <v>1</v>
      </c>
      <c r="BE51">
        <f t="shared" si="7"/>
        <v>749898000</v>
      </c>
      <c r="BF51">
        <f t="shared" si="8"/>
        <v>0</v>
      </c>
    </row>
    <row r="52" spans="1:58" x14ac:dyDescent="0.25">
      <c r="A52">
        <v>15</v>
      </c>
      <c r="B52">
        <v>3</v>
      </c>
      <c r="C52">
        <v>1</v>
      </c>
      <c r="D52">
        <v>36127</v>
      </c>
      <c r="E52">
        <v>1788</v>
      </c>
      <c r="F52">
        <v>20001229</v>
      </c>
      <c r="G52" t="s">
        <v>181</v>
      </c>
      <c r="H52" t="s">
        <v>182</v>
      </c>
      <c r="I52" t="s">
        <v>183</v>
      </c>
      <c r="J52">
        <v>23.25</v>
      </c>
      <c r="K52">
        <v>-2.8721E-2</v>
      </c>
      <c r="L52">
        <v>950110</v>
      </c>
      <c r="M52">
        <v>-1.1285E-2</v>
      </c>
      <c r="N52">
        <v>1.6046999999999999E-2</v>
      </c>
      <c r="O52">
        <v>20001229</v>
      </c>
      <c r="P52" s="3">
        <v>19949958.142442644</v>
      </c>
      <c r="Q52">
        <v>22090057.5</v>
      </c>
      <c r="R52" t="s">
        <v>184</v>
      </c>
      <c r="S52">
        <v>59</v>
      </c>
      <c r="T52">
        <v>77584892</v>
      </c>
      <c r="U52">
        <v>6528330</v>
      </c>
      <c r="V52" s="1">
        <v>71056562</v>
      </c>
      <c r="W52">
        <v>0.42166761901819411</v>
      </c>
      <c r="X52">
        <v>12</v>
      </c>
      <c r="Y52" s="4">
        <v>91006520.142442644</v>
      </c>
      <c r="Z52" s="5">
        <v>0.10264940261757764</v>
      </c>
      <c r="AA52">
        <v>0.97</v>
      </c>
      <c r="AB52">
        <v>0.54171583619999997</v>
      </c>
      <c r="AD52">
        <v>1.6357391321072001E-2</v>
      </c>
      <c r="AE52">
        <v>0</v>
      </c>
      <c r="AF52">
        <v>1</v>
      </c>
      <c r="AG52">
        <v>77584892</v>
      </c>
      <c r="AH52">
        <v>0</v>
      </c>
      <c r="AI52">
        <v>2</v>
      </c>
      <c r="AJ52">
        <v>4326945920</v>
      </c>
      <c r="AK52">
        <v>1.7930635934548494E-2</v>
      </c>
      <c r="AL52">
        <v>1.5545288548219391E-2</v>
      </c>
      <c r="AX52">
        <f t="shared" si="0"/>
        <v>1</v>
      </c>
      <c r="AY52">
        <f t="shared" si="1"/>
        <v>77584892</v>
      </c>
      <c r="AZ52">
        <f t="shared" si="2"/>
        <v>0</v>
      </c>
      <c r="BA52">
        <f t="shared" si="3"/>
        <v>1</v>
      </c>
      <c r="BB52">
        <f t="shared" si="4"/>
        <v>77584892</v>
      </c>
      <c r="BC52">
        <f t="shared" si="5"/>
        <v>0</v>
      </c>
      <c r="BD52">
        <f t="shared" si="6"/>
        <v>0</v>
      </c>
      <c r="BE52">
        <f t="shared" si="7"/>
        <v>0</v>
      </c>
      <c r="BF52">
        <f t="shared" si="8"/>
        <v>77584892</v>
      </c>
    </row>
    <row r="53" spans="1:58" x14ac:dyDescent="0.25">
      <c r="A53">
        <v>18</v>
      </c>
      <c r="B53">
        <v>2</v>
      </c>
      <c r="C53">
        <v>1</v>
      </c>
      <c r="D53">
        <v>41081</v>
      </c>
      <c r="E53">
        <v>2171</v>
      </c>
      <c r="F53">
        <v>19891229</v>
      </c>
      <c r="G53">
        <v>82048410</v>
      </c>
      <c r="H53" t="s">
        <v>136</v>
      </c>
      <c r="I53" t="s">
        <v>137</v>
      </c>
      <c r="J53">
        <v>20.25</v>
      </c>
      <c r="K53">
        <v>1.2500000000000001E-2</v>
      </c>
      <c r="L53">
        <v>76687</v>
      </c>
      <c r="M53">
        <v>7.9019999999999993E-3</v>
      </c>
      <c r="N53">
        <v>1.2916E-2</v>
      </c>
      <c r="O53">
        <v>19891229</v>
      </c>
      <c r="P53" s="3">
        <v>758702.71001404896</v>
      </c>
      <c r="Q53">
        <v>1552911.75</v>
      </c>
      <c r="R53" t="s">
        <v>138</v>
      </c>
      <c r="S53">
        <v>15</v>
      </c>
      <c r="T53">
        <v>27864628</v>
      </c>
      <c r="U53">
        <v>1397676</v>
      </c>
      <c r="V53" s="1">
        <v>26466952</v>
      </c>
      <c r="W53">
        <v>0.34312303399999999</v>
      </c>
      <c r="X53">
        <v>23</v>
      </c>
      <c r="Y53" s="4">
        <v>27225654.710014049</v>
      </c>
      <c r="Z53" s="5">
        <v>1.9597154632204693E-2</v>
      </c>
      <c r="AA53">
        <v>0.97</v>
      </c>
      <c r="AB53">
        <v>0.34312303399999999</v>
      </c>
      <c r="AD53">
        <v>7.7512798865912558E-2</v>
      </c>
      <c r="AE53">
        <v>0</v>
      </c>
      <c r="AF53">
        <v>1</v>
      </c>
      <c r="AG53">
        <v>27864628</v>
      </c>
      <c r="AH53">
        <v>0</v>
      </c>
      <c r="AI53">
        <v>2</v>
      </c>
      <c r="AJ53">
        <v>1434879707</v>
      </c>
      <c r="AK53">
        <v>1.9419487127780532E-2</v>
      </c>
      <c r="AL53">
        <v>2.0433983565964823E-2</v>
      </c>
      <c r="AX53">
        <f t="shared" si="0"/>
        <v>1</v>
      </c>
      <c r="AY53">
        <f t="shared" si="1"/>
        <v>27864628</v>
      </c>
      <c r="AZ53">
        <f t="shared" si="2"/>
        <v>0</v>
      </c>
      <c r="BA53">
        <f t="shared" si="3"/>
        <v>1</v>
      </c>
      <c r="BB53">
        <f t="shared" si="4"/>
        <v>27864628</v>
      </c>
      <c r="BC53">
        <f t="shared" si="5"/>
        <v>0</v>
      </c>
      <c r="BD53">
        <f t="shared" si="6"/>
        <v>1</v>
      </c>
      <c r="BE53">
        <f t="shared" si="7"/>
        <v>27864628</v>
      </c>
      <c r="BF53">
        <f t="shared" si="8"/>
        <v>0</v>
      </c>
    </row>
    <row r="54" spans="1:58" x14ac:dyDescent="0.25">
      <c r="A54">
        <v>41</v>
      </c>
      <c r="B54">
        <v>3</v>
      </c>
      <c r="C54">
        <v>1</v>
      </c>
      <c r="D54">
        <v>59176</v>
      </c>
      <c r="E54">
        <v>90</v>
      </c>
      <c r="F54">
        <v>20111230</v>
      </c>
      <c r="G54">
        <v>2581610</v>
      </c>
      <c r="H54" t="s">
        <v>288</v>
      </c>
      <c r="I54" t="s">
        <v>289</v>
      </c>
      <c r="J54">
        <v>47.17</v>
      </c>
      <c r="K54">
        <v>-7.365E-3</v>
      </c>
      <c r="L54">
        <v>1161482</v>
      </c>
      <c r="M54">
        <v>-2.5850000000000001E-3</v>
      </c>
      <c r="N54">
        <v>2.1440000000000001E-3</v>
      </c>
      <c r="O54">
        <v>20111230</v>
      </c>
      <c r="P54" s="3">
        <v>50781622.412971765</v>
      </c>
      <c r="Q54">
        <v>54787103.813000001</v>
      </c>
      <c r="R54" t="s">
        <v>290</v>
      </c>
      <c r="S54">
        <v>103</v>
      </c>
      <c r="T54">
        <v>152273000</v>
      </c>
      <c r="U54">
        <v>18794000</v>
      </c>
      <c r="V54" s="1">
        <v>133479000</v>
      </c>
      <c r="W54">
        <v>0.34363215193048369</v>
      </c>
      <c r="X54">
        <v>15</v>
      </c>
      <c r="Y54" s="4">
        <v>184260622.41297176</v>
      </c>
      <c r="Z54" s="5">
        <v>0.10219724208413969</v>
      </c>
      <c r="AA54">
        <v>0.97</v>
      </c>
      <c r="AB54">
        <v>0.34415815030000002</v>
      </c>
      <c r="AD54">
        <v>3.5013710953490803E-3</v>
      </c>
      <c r="AE54">
        <v>0</v>
      </c>
      <c r="AF54">
        <v>1</v>
      </c>
      <c r="AG54">
        <v>152273000</v>
      </c>
      <c r="AH54">
        <v>0</v>
      </c>
      <c r="AI54">
        <v>2</v>
      </c>
      <c r="AJ54">
        <v>12693899731</v>
      </c>
      <c r="AK54">
        <v>1.1995761998035275E-2</v>
      </c>
      <c r="AL54">
        <v>1.1426273223389455E-2</v>
      </c>
      <c r="AX54">
        <f t="shared" si="0"/>
        <v>0</v>
      </c>
      <c r="AY54">
        <f t="shared" si="1"/>
        <v>0</v>
      </c>
      <c r="AZ54">
        <f t="shared" si="2"/>
        <v>152273000</v>
      </c>
      <c r="BA54">
        <f t="shared" si="3"/>
        <v>0</v>
      </c>
      <c r="BB54">
        <f t="shared" si="4"/>
        <v>0</v>
      </c>
      <c r="BC54">
        <f t="shared" si="5"/>
        <v>152273000</v>
      </c>
      <c r="BD54">
        <f t="shared" si="6"/>
        <v>0</v>
      </c>
      <c r="BE54">
        <f t="shared" si="7"/>
        <v>0</v>
      </c>
      <c r="BF54">
        <f t="shared" si="8"/>
        <v>152273000</v>
      </c>
    </row>
    <row r="55" spans="1:58" x14ac:dyDescent="0.25">
      <c r="A55">
        <v>59</v>
      </c>
      <c r="B55">
        <v>6</v>
      </c>
      <c r="C55">
        <v>1</v>
      </c>
      <c r="D55">
        <v>75186</v>
      </c>
      <c r="E55">
        <v>21578</v>
      </c>
      <c r="F55">
        <v>20031231</v>
      </c>
      <c r="G55">
        <v>80851310</v>
      </c>
      <c r="H55" t="s">
        <v>219</v>
      </c>
      <c r="I55" t="s">
        <v>220</v>
      </c>
      <c r="J55">
        <v>11.84</v>
      </c>
      <c r="K55">
        <v>7.6600000000000001E-3</v>
      </c>
      <c r="L55">
        <v>1356593</v>
      </c>
      <c r="M55">
        <v>3.3000000000000003E-5</v>
      </c>
      <c r="N55">
        <v>-1.1739999999999999E-3</v>
      </c>
      <c r="O55">
        <v>20031231</v>
      </c>
      <c r="P55" s="3">
        <v>14819599.639877491</v>
      </c>
      <c r="Q55">
        <v>16062061.327</v>
      </c>
      <c r="R55" t="s">
        <v>221</v>
      </c>
      <c r="S55">
        <v>71</v>
      </c>
      <c r="T55">
        <v>45866220</v>
      </c>
      <c r="U55">
        <v>4461110</v>
      </c>
      <c r="V55" s="1">
        <v>41405110</v>
      </c>
      <c r="W55">
        <v>0.33968744839999998</v>
      </c>
      <c r="X55">
        <v>22</v>
      </c>
      <c r="Y55" s="4">
        <v>56224709.639877491</v>
      </c>
      <c r="Z55" s="5">
        <v>9.7062003150916523E-2</v>
      </c>
      <c r="AA55">
        <v>0.97</v>
      </c>
      <c r="AB55">
        <v>0.33968744839999998</v>
      </c>
      <c r="AD55">
        <v>3.3081520240351003E-3</v>
      </c>
      <c r="AE55">
        <v>0</v>
      </c>
      <c r="AF55">
        <v>1</v>
      </c>
      <c r="AG55">
        <v>45866220</v>
      </c>
      <c r="AH55">
        <v>0</v>
      </c>
      <c r="AI55">
        <v>2</v>
      </c>
      <c r="AJ55">
        <v>5752838056</v>
      </c>
      <c r="AK55">
        <v>7.9727987392523951E-3</v>
      </c>
      <c r="AL55">
        <v>7.6151427482017697E-3</v>
      </c>
      <c r="AX55">
        <f t="shared" si="0"/>
        <v>0</v>
      </c>
      <c r="AY55">
        <f t="shared" si="1"/>
        <v>0</v>
      </c>
      <c r="AZ55">
        <f t="shared" si="2"/>
        <v>45866220</v>
      </c>
      <c r="BA55">
        <f t="shared" si="3"/>
        <v>0</v>
      </c>
      <c r="BB55">
        <f t="shared" si="4"/>
        <v>0</v>
      </c>
      <c r="BC55">
        <f t="shared" si="5"/>
        <v>45866220</v>
      </c>
      <c r="BD55">
        <f t="shared" si="6"/>
        <v>0</v>
      </c>
      <c r="BE55">
        <f t="shared" si="7"/>
        <v>0</v>
      </c>
      <c r="BF55">
        <f t="shared" si="8"/>
        <v>45866220</v>
      </c>
    </row>
    <row r="56" spans="1:58" x14ac:dyDescent="0.25">
      <c r="A56">
        <v>62</v>
      </c>
      <c r="B56">
        <v>2</v>
      </c>
      <c r="C56">
        <v>1</v>
      </c>
      <c r="D56">
        <v>79859</v>
      </c>
      <c r="E56">
        <v>12608</v>
      </c>
      <c r="F56">
        <v>20111230</v>
      </c>
      <c r="G56">
        <v>64944510</v>
      </c>
      <c r="H56" t="s">
        <v>278</v>
      </c>
      <c r="I56" t="s">
        <v>279</v>
      </c>
      <c r="J56">
        <v>12.37</v>
      </c>
      <c r="K56">
        <v>0</v>
      </c>
      <c r="L56">
        <v>437405</v>
      </c>
      <c r="M56">
        <v>-2.5850000000000001E-3</v>
      </c>
      <c r="N56">
        <v>2.1440000000000001E-3</v>
      </c>
      <c r="O56">
        <v>20111230</v>
      </c>
      <c r="P56" s="3">
        <v>4315726.5900700986</v>
      </c>
      <c r="Q56">
        <v>5410699.7999</v>
      </c>
      <c r="R56" t="s">
        <v>280</v>
      </c>
      <c r="S56">
        <v>103</v>
      </c>
      <c r="T56">
        <v>42026245</v>
      </c>
      <c r="U56">
        <v>5565704</v>
      </c>
      <c r="V56" s="1">
        <v>36460541</v>
      </c>
      <c r="W56">
        <v>0.37381652440000002</v>
      </c>
      <c r="X56">
        <v>25</v>
      </c>
      <c r="Y56" s="4">
        <v>40776267.590070099</v>
      </c>
      <c r="Z56" s="5">
        <v>4.9698734953230586E-2</v>
      </c>
      <c r="AA56">
        <v>0.97</v>
      </c>
      <c r="AB56">
        <v>0.37381652440000002</v>
      </c>
      <c r="AD56">
        <v>1.6601701457377042E-2</v>
      </c>
      <c r="AE56">
        <v>0</v>
      </c>
      <c r="AF56">
        <v>1</v>
      </c>
      <c r="AG56">
        <v>42026245</v>
      </c>
      <c r="AH56">
        <v>0</v>
      </c>
      <c r="AI56">
        <v>2</v>
      </c>
      <c r="AJ56">
        <v>12693899731</v>
      </c>
      <c r="AK56">
        <v>3.3107434193266039E-3</v>
      </c>
      <c r="AL56">
        <v>3.2537385985881356E-3</v>
      </c>
      <c r="AX56">
        <f t="shared" si="0"/>
        <v>1</v>
      </c>
      <c r="AY56">
        <f t="shared" si="1"/>
        <v>42026245</v>
      </c>
      <c r="AZ56">
        <f t="shared" si="2"/>
        <v>0</v>
      </c>
      <c r="BA56">
        <f t="shared" si="3"/>
        <v>1</v>
      </c>
      <c r="BB56">
        <f t="shared" si="4"/>
        <v>42026245</v>
      </c>
      <c r="BC56">
        <f t="shared" si="5"/>
        <v>0</v>
      </c>
      <c r="BD56">
        <f t="shared" si="6"/>
        <v>0</v>
      </c>
      <c r="BE56">
        <f t="shared" si="7"/>
        <v>0</v>
      </c>
      <c r="BF56">
        <f t="shared" si="8"/>
        <v>42026245</v>
      </c>
    </row>
    <row r="57" spans="1:58" x14ac:dyDescent="0.25">
      <c r="A57">
        <v>66</v>
      </c>
      <c r="B57">
        <v>3</v>
      </c>
      <c r="C57">
        <v>1</v>
      </c>
      <c r="D57">
        <v>86868</v>
      </c>
      <c r="E57">
        <v>35048</v>
      </c>
      <c r="F57">
        <v>20111230</v>
      </c>
      <c r="G57" t="s">
        <v>281</v>
      </c>
      <c r="H57" t="s">
        <v>282</v>
      </c>
      <c r="I57" t="s">
        <v>283</v>
      </c>
      <c r="J57">
        <v>90.43</v>
      </c>
      <c r="K57">
        <v>-6.3730000000000002E-3</v>
      </c>
      <c r="L57">
        <v>492313</v>
      </c>
      <c r="M57">
        <v>-2.5850000000000001E-3</v>
      </c>
      <c r="N57">
        <v>2.1440000000000001E-3</v>
      </c>
      <c r="O57">
        <v>20111230</v>
      </c>
      <c r="P57" s="3">
        <v>18644328.5294559</v>
      </c>
      <c r="Q57">
        <v>44519864.740000002</v>
      </c>
      <c r="R57" t="s">
        <v>284</v>
      </c>
      <c r="S57">
        <v>103</v>
      </c>
      <c r="T57">
        <v>923718000</v>
      </c>
      <c r="U57">
        <v>70379000</v>
      </c>
      <c r="V57" s="1">
        <v>853339000</v>
      </c>
      <c r="W57">
        <v>0.52711812290000004</v>
      </c>
      <c r="X57">
        <v>5</v>
      </c>
      <c r="Y57" s="4">
        <v>871983328.5294559</v>
      </c>
      <c r="Z57" s="5">
        <v>2.7722897358711442E-2</v>
      </c>
      <c r="AA57">
        <v>0.97</v>
      </c>
      <c r="AB57">
        <v>0.52711812290000004</v>
      </c>
      <c r="AD57">
        <v>0.22027687072949145</v>
      </c>
      <c r="AE57">
        <v>0</v>
      </c>
      <c r="AF57">
        <v>1</v>
      </c>
      <c r="AG57">
        <v>923718000</v>
      </c>
      <c r="AH57">
        <v>0</v>
      </c>
      <c r="AI57">
        <v>2</v>
      </c>
      <c r="AJ57">
        <v>12693899731</v>
      </c>
      <c r="AK57">
        <v>7.2768654202000016E-2</v>
      </c>
      <c r="AL57">
        <v>7.2724782059967907E-2</v>
      </c>
      <c r="AX57">
        <f t="shared" si="0"/>
        <v>1</v>
      </c>
      <c r="AY57">
        <f t="shared" si="1"/>
        <v>923718000</v>
      </c>
      <c r="AZ57">
        <f t="shared" si="2"/>
        <v>0</v>
      </c>
      <c r="BA57">
        <f t="shared" si="3"/>
        <v>1</v>
      </c>
      <c r="BB57">
        <f t="shared" si="4"/>
        <v>923718000</v>
      </c>
      <c r="BC57">
        <f t="shared" si="5"/>
        <v>0</v>
      </c>
      <c r="BD57">
        <f t="shared" si="6"/>
        <v>1</v>
      </c>
      <c r="BE57">
        <f t="shared" si="7"/>
        <v>923718000</v>
      </c>
      <c r="BF57">
        <f t="shared" si="8"/>
        <v>0</v>
      </c>
    </row>
    <row r="58" spans="1:58" x14ac:dyDescent="0.25">
      <c r="A58">
        <v>2</v>
      </c>
      <c r="B58">
        <v>3</v>
      </c>
      <c r="C58">
        <v>1</v>
      </c>
      <c r="D58">
        <v>10725</v>
      </c>
      <c r="E58">
        <v>9662</v>
      </c>
      <c r="F58">
        <v>20021231</v>
      </c>
      <c r="G58">
        <v>16090310</v>
      </c>
      <c r="H58" t="s">
        <v>231</v>
      </c>
      <c r="I58" t="s">
        <v>232</v>
      </c>
      <c r="J58">
        <v>28.73</v>
      </c>
      <c r="K58">
        <v>8.4239999999999992E-3</v>
      </c>
      <c r="L58">
        <v>225990</v>
      </c>
      <c r="M58">
        <v>1.7849999999999999E-3</v>
      </c>
      <c r="N58">
        <v>1.0114E-2</v>
      </c>
      <c r="O58">
        <v>20021231</v>
      </c>
      <c r="P58" s="3">
        <v>5309364.7494217306</v>
      </c>
      <c r="Q58">
        <v>6492692.5965</v>
      </c>
      <c r="R58" t="s">
        <v>233</v>
      </c>
      <c r="S58">
        <v>67</v>
      </c>
      <c r="T58">
        <v>42059614</v>
      </c>
      <c r="U58">
        <v>3083825</v>
      </c>
      <c r="V58" s="1">
        <v>38975789</v>
      </c>
      <c r="W58">
        <v>0.48279215440000001</v>
      </c>
      <c r="X58">
        <v>21</v>
      </c>
      <c r="Y58" s="4">
        <v>44285153.749421731</v>
      </c>
      <c r="Z58" s="5">
        <v>7.1675958639069587E-2</v>
      </c>
      <c r="AA58">
        <v>0.97</v>
      </c>
      <c r="AB58">
        <v>0.48279215440000001</v>
      </c>
      <c r="AD58">
        <v>4.7195901137579876E-2</v>
      </c>
      <c r="AE58">
        <v>0</v>
      </c>
      <c r="AF58">
        <v>1</v>
      </c>
      <c r="AG58">
        <v>42059614</v>
      </c>
      <c r="AH58">
        <v>0</v>
      </c>
      <c r="AI58">
        <v>1</v>
      </c>
      <c r="AJ58">
        <v>5183658599</v>
      </c>
      <c r="AK58">
        <v>8.1138858195857824E-3</v>
      </c>
      <c r="AL58">
        <v>7.8038752002636894E-3</v>
      </c>
      <c r="AX58">
        <f t="shared" si="0"/>
        <v>1</v>
      </c>
      <c r="AY58">
        <f t="shared" si="1"/>
        <v>42059614</v>
      </c>
      <c r="AZ58">
        <f t="shared" si="2"/>
        <v>0</v>
      </c>
      <c r="BA58">
        <f t="shared" si="3"/>
        <v>1</v>
      </c>
      <c r="BB58">
        <f t="shared" si="4"/>
        <v>42059614</v>
      </c>
      <c r="BC58">
        <f t="shared" si="5"/>
        <v>0</v>
      </c>
      <c r="BD58">
        <f t="shared" si="6"/>
        <v>0</v>
      </c>
      <c r="BE58">
        <f t="shared" si="7"/>
        <v>0</v>
      </c>
      <c r="BF58">
        <f t="shared" si="8"/>
        <v>42059614</v>
      </c>
    </row>
    <row r="59" spans="1:58" x14ac:dyDescent="0.25">
      <c r="A59">
        <v>3</v>
      </c>
      <c r="B59">
        <v>3</v>
      </c>
      <c r="C59">
        <v>1</v>
      </c>
      <c r="D59">
        <v>16505</v>
      </c>
      <c r="E59">
        <v>475</v>
      </c>
      <c r="F59">
        <v>20081231</v>
      </c>
      <c r="G59">
        <v>73317410</v>
      </c>
      <c r="H59" t="s">
        <v>255</v>
      </c>
      <c r="I59" t="s">
        <v>256</v>
      </c>
      <c r="J59">
        <v>5.16</v>
      </c>
      <c r="K59">
        <v>3.2000000000000001E-2</v>
      </c>
      <c r="L59">
        <v>282005</v>
      </c>
      <c r="M59">
        <v>1.7395000000000001E-2</v>
      </c>
      <c r="N59">
        <v>3.4456000000000001E-2</v>
      </c>
      <c r="O59">
        <v>20081231</v>
      </c>
      <c r="P59" s="3">
        <v>160583.03041728586</v>
      </c>
      <c r="Q59">
        <v>1455145.757</v>
      </c>
      <c r="R59" t="s">
        <v>257</v>
      </c>
      <c r="S59">
        <v>91</v>
      </c>
      <c r="T59">
        <v>38883000</v>
      </c>
      <c r="U59">
        <v>3268000</v>
      </c>
      <c r="V59" s="1">
        <v>35615000</v>
      </c>
      <c r="W59">
        <v>0.90881988489999999</v>
      </c>
      <c r="X59">
        <v>23</v>
      </c>
      <c r="Y59" s="4">
        <v>35775583.030417286</v>
      </c>
      <c r="Z59" s="5">
        <v>4.7663439595654729E-2</v>
      </c>
      <c r="AA59">
        <v>0.97</v>
      </c>
      <c r="AB59">
        <v>0.90881988489999999</v>
      </c>
      <c r="AD59">
        <v>0.46248576763727034</v>
      </c>
      <c r="AE59">
        <v>0</v>
      </c>
      <c r="AF59">
        <v>1</v>
      </c>
      <c r="AG59">
        <v>38883000</v>
      </c>
      <c r="AH59">
        <v>0</v>
      </c>
      <c r="AI59">
        <v>1</v>
      </c>
      <c r="AJ59">
        <v>10162906034</v>
      </c>
      <c r="AK59">
        <v>3.8259725977901333E-3</v>
      </c>
      <c r="AL59">
        <v>5.3841106524846099E-3</v>
      </c>
      <c r="AX59">
        <f t="shared" si="0"/>
        <v>1</v>
      </c>
      <c r="AY59">
        <f t="shared" si="1"/>
        <v>38883000</v>
      </c>
      <c r="AZ59">
        <f t="shared" si="2"/>
        <v>0</v>
      </c>
      <c r="BA59">
        <f t="shared" si="3"/>
        <v>1</v>
      </c>
      <c r="BB59">
        <f t="shared" si="4"/>
        <v>38883000</v>
      </c>
      <c r="BC59">
        <f t="shared" si="5"/>
        <v>0</v>
      </c>
      <c r="BD59">
        <f t="shared" si="6"/>
        <v>1</v>
      </c>
      <c r="BE59">
        <f t="shared" si="7"/>
        <v>38883000</v>
      </c>
      <c r="BF59">
        <f t="shared" si="8"/>
        <v>0</v>
      </c>
    </row>
    <row r="60" spans="1:58" x14ac:dyDescent="0.25">
      <c r="A60">
        <v>6</v>
      </c>
      <c r="B60">
        <v>1</v>
      </c>
      <c r="C60">
        <v>1</v>
      </c>
      <c r="D60">
        <v>20053</v>
      </c>
      <c r="E60">
        <v>781</v>
      </c>
      <c r="F60">
        <v>20081231</v>
      </c>
      <c r="G60" t="s">
        <v>274</v>
      </c>
      <c r="H60" t="s">
        <v>275</v>
      </c>
      <c r="I60" t="s">
        <v>276</v>
      </c>
      <c r="J60">
        <v>8.3000000000000007</v>
      </c>
      <c r="K60">
        <v>1.2194999999999999E-2</v>
      </c>
      <c r="L60">
        <v>330316</v>
      </c>
      <c r="M60">
        <v>1.7395000000000001E-2</v>
      </c>
      <c r="N60">
        <v>3.4456000000000001E-2</v>
      </c>
      <c r="O60">
        <v>20081231</v>
      </c>
      <c r="P60" s="3">
        <v>1039860.5507590957</v>
      </c>
      <c r="Q60">
        <v>2741622.8629999999</v>
      </c>
      <c r="R60" t="s">
        <v>277</v>
      </c>
      <c r="S60">
        <v>91</v>
      </c>
      <c r="T60">
        <v>35786269</v>
      </c>
      <c r="U60">
        <v>3787158</v>
      </c>
      <c r="V60" s="1">
        <v>31999111</v>
      </c>
      <c r="W60">
        <v>1.0437482842000001</v>
      </c>
      <c r="X60">
        <v>24</v>
      </c>
      <c r="Y60" s="4">
        <v>33038971.550759096</v>
      </c>
      <c r="Z60" s="5">
        <v>0.12055595469185304</v>
      </c>
      <c r="AA60">
        <v>0.97</v>
      </c>
      <c r="AB60">
        <v>1.0437482842000001</v>
      </c>
      <c r="AD60">
        <v>0.39701858002337942</v>
      </c>
      <c r="AE60">
        <v>0</v>
      </c>
      <c r="AF60">
        <v>1</v>
      </c>
      <c r="AG60">
        <v>35786269</v>
      </c>
      <c r="AH60">
        <v>0</v>
      </c>
      <c r="AI60">
        <v>1</v>
      </c>
      <c r="AJ60">
        <v>10162906034</v>
      </c>
      <c r="AK60">
        <v>3.5212633945720883E-3</v>
      </c>
      <c r="AL60">
        <v>3.5212633945720883E-3</v>
      </c>
      <c r="AX60">
        <f t="shared" si="0"/>
        <v>1</v>
      </c>
      <c r="AY60">
        <f t="shared" si="1"/>
        <v>35786269</v>
      </c>
      <c r="AZ60">
        <f t="shared" si="2"/>
        <v>0</v>
      </c>
      <c r="BA60">
        <f t="shared" si="3"/>
        <v>1</v>
      </c>
      <c r="BB60">
        <f t="shared" si="4"/>
        <v>35786269</v>
      </c>
      <c r="BC60">
        <f t="shared" si="5"/>
        <v>0</v>
      </c>
      <c r="BD60">
        <f t="shared" si="6"/>
        <v>1</v>
      </c>
      <c r="BE60">
        <f t="shared" si="7"/>
        <v>35786269</v>
      </c>
      <c r="BF60">
        <f t="shared" si="8"/>
        <v>0</v>
      </c>
    </row>
    <row r="61" spans="1:58" x14ac:dyDescent="0.25">
      <c r="A61">
        <v>11</v>
      </c>
      <c r="B61">
        <v>2</v>
      </c>
      <c r="C61">
        <v>1</v>
      </c>
      <c r="D61">
        <v>27263</v>
      </c>
      <c r="E61">
        <v>3552</v>
      </c>
      <c r="F61">
        <v>19971231</v>
      </c>
      <c r="G61">
        <v>21869510</v>
      </c>
      <c r="H61" t="s">
        <v>162</v>
      </c>
      <c r="I61" t="s">
        <v>163</v>
      </c>
      <c r="J61">
        <v>80.5</v>
      </c>
      <c r="K61">
        <v>-1.5499999999999999E-3</v>
      </c>
      <c r="L61">
        <v>197813</v>
      </c>
      <c r="M61">
        <v>2.6029999999999998E-3</v>
      </c>
      <c r="N61">
        <v>1.6466000000000001E-2</v>
      </c>
      <c r="O61">
        <v>19971231</v>
      </c>
      <c r="P61" s="3">
        <v>14564548.425669461</v>
      </c>
      <c r="Q61">
        <v>15923946.5</v>
      </c>
      <c r="R61" t="s">
        <v>164</v>
      </c>
      <c r="S61">
        <v>47</v>
      </c>
      <c r="T61">
        <v>48489172</v>
      </c>
      <c r="U61">
        <v>3237432</v>
      </c>
      <c r="V61" s="1">
        <v>45251740</v>
      </c>
      <c r="W61">
        <v>0.38417415243137121</v>
      </c>
      <c r="X61">
        <v>21</v>
      </c>
      <c r="Y61" s="4">
        <v>59816288.425669461</v>
      </c>
      <c r="Z61" s="5">
        <v>0.10238067419916352</v>
      </c>
      <c r="AA61">
        <v>0.97</v>
      </c>
      <c r="AB61">
        <v>0.45577049920000001</v>
      </c>
      <c r="AD61">
        <v>8.6972463670246889E-3</v>
      </c>
      <c r="AE61">
        <v>0</v>
      </c>
      <c r="AF61">
        <v>1</v>
      </c>
      <c r="AG61">
        <v>48489172</v>
      </c>
      <c r="AH61">
        <v>0</v>
      </c>
      <c r="AI61">
        <v>1</v>
      </c>
      <c r="AJ61">
        <v>3000025976</v>
      </c>
      <c r="AK61">
        <v>1.6162917384019343E-2</v>
      </c>
      <c r="AL61">
        <v>1.6647612385008354E-2</v>
      </c>
      <c r="AX61">
        <f t="shared" si="0"/>
        <v>1</v>
      </c>
      <c r="AY61">
        <f t="shared" si="1"/>
        <v>48489172</v>
      </c>
      <c r="AZ61">
        <f t="shared" si="2"/>
        <v>0</v>
      </c>
      <c r="BA61">
        <f t="shared" si="3"/>
        <v>0</v>
      </c>
      <c r="BB61">
        <f t="shared" si="4"/>
        <v>0</v>
      </c>
      <c r="BC61">
        <f t="shared" si="5"/>
        <v>48489172</v>
      </c>
      <c r="BD61">
        <f t="shared" si="6"/>
        <v>0</v>
      </c>
      <c r="BE61">
        <f t="shared" si="7"/>
        <v>0</v>
      </c>
      <c r="BF61">
        <f t="shared" si="8"/>
        <v>48489172</v>
      </c>
    </row>
    <row r="62" spans="1:58" x14ac:dyDescent="0.25">
      <c r="A62">
        <v>33</v>
      </c>
      <c r="B62">
        <v>1</v>
      </c>
      <c r="C62">
        <v>1</v>
      </c>
      <c r="D62">
        <v>52821</v>
      </c>
      <c r="E62">
        <v>3079</v>
      </c>
      <c r="F62">
        <v>19981231</v>
      </c>
      <c r="G62">
        <v>58734210</v>
      </c>
      <c r="H62" t="s">
        <v>188</v>
      </c>
      <c r="I62" t="s">
        <v>189</v>
      </c>
      <c r="J62">
        <v>46.125</v>
      </c>
      <c r="K62">
        <v>4.0819999999999997E-3</v>
      </c>
      <c r="L62">
        <v>157352</v>
      </c>
      <c r="M62">
        <v>5.0340000000000003E-3</v>
      </c>
      <c r="N62">
        <v>2.5982999999999999E-2</v>
      </c>
      <c r="O62">
        <v>19981231</v>
      </c>
      <c r="P62" s="3">
        <v>6270787.1784910932</v>
      </c>
      <c r="Q62">
        <v>7257861</v>
      </c>
      <c r="R62" t="s">
        <v>190</v>
      </c>
      <c r="S62">
        <v>51</v>
      </c>
      <c r="T62">
        <v>35973851</v>
      </c>
      <c r="U62">
        <v>3073755</v>
      </c>
      <c r="V62" s="1">
        <v>32900096</v>
      </c>
      <c r="W62">
        <v>0.30515114409999999</v>
      </c>
      <c r="X62">
        <v>23</v>
      </c>
      <c r="Y62" s="4">
        <v>39170883.178491093</v>
      </c>
      <c r="Z62" s="5">
        <v>5.6547938905320748E-2</v>
      </c>
      <c r="AA62">
        <v>0.97</v>
      </c>
      <c r="AB62">
        <v>0.30515114409999999</v>
      </c>
      <c r="AD62">
        <v>2.3200391850842182E-3</v>
      </c>
      <c r="AE62">
        <v>0</v>
      </c>
      <c r="AF62">
        <v>1</v>
      </c>
      <c r="AG62">
        <v>35973851</v>
      </c>
      <c r="AH62">
        <v>0</v>
      </c>
      <c r="AI62">
        <v>1</v>
      </c>
      <c r="AJ62">
        <v>3771671457</v>
      </c>
      <c r="AK62">
        <v>9.5379068431940568E-3</v>
      </c>
      <c r="AL62">
        <v>9.5379068431940568E-3</v>
      </c>
      <c r="AX62">
        <f t="shared" si="0"/>
        <v>0</v>
      </c>
      <c r="AY62">
        <f t="shared" si="1"/>
        <v>0</v>
      </c>
      <c r="AZ62">
        <f t="shared" si="2"/>
        <v>35973851</v>
      </c>
      <c r="BA62">
        <f t="shared" si="3"/>
        <v>0</v>
      </c>
      <c r="BB62">
        <f t="shared" si="4"/>
        <v>0</v>
      </c>
      <c r="BC62">
        <f t="shared" si="5"/>
        <v>35973851</v>
      </c>
      <c r="BD62">
        <f t="shared" si="6"/>
        <v>0</v>
      </c>
      <c r="BE62">
        <f t="shared" si="7"/>
        <v>0</v>
      </c>
      <c r="BF62">
        <f t="shared" si="8"/>
        <v>35973851</v>
      </c>
    </row>
    <row r="63" spans="1:58" x14ac:dyDescent="0.25">
      <c r="A63">
        <v>55</v>
      </c>
      <c r="B63">
        <v>1</v>
      </c>
      <c r="C63">
        <v>1</v>
      </c>
      <c r="D63">
        <v>70958</v>
      </c>
      <c r="E63">
        <v>4183</v>
      </c>
      <c r="F63">
        <v>19931231</v>
      </c>
      <c r="G63">
        <v>83366330</v>
      </c>
      <c r="H63" t="s">
        <v>155</v>
      </c>
      <c r="I63" t="s">
        <v>156</v>
      </c>
      <c r="J63">
        <v>29.75</v>
      </c>
      <c r="K63">
        <v>4.2189999999999997E-3</v>
      </c>
      <c r="L63">
        <v>117088</v>
      </c>
      <c r="M63">
        <v>-5.6400000000000005E-4</v>
      </c>
      <c r="N63">
        <v>1.2732E-2</v>
      </c>
      <c r="O63">
        <v>19931231</v>
      </c>
      <c r="P63" s="3">
        <v>1825251.4172950312</v>
      </c>
      <c r="Q63">
        <v>3483368</v>
      </c>
      <c r="R63" t="s">
        <v>157</v>
      </c>
      <c r="S63">
        <v>31</v>
      </c>
      <c r="T63">
        <v>59664114</v>
      </c>
      <c r="U63">
        <v>4393567</v>
      </c>
      <c r="V63" s="1">
        <v>55270547</v>
      </c>
      <c r="W63">
        <v>0.2187078901</v>
      </c>
      <c r="X63">
        <v>12</v>
      </c>
      <c r="Y63" s="4">
        <v>57095798.417295031</v>
      </c>
      <c r="Z63" s="5">
        <v>1.3343208153232998E-2</v>
      </c>
      <c r="AA63">
        <v>0.97</v>
      </c>
      <c r="AB63">
        <v>0.2187078901</v>
      </c>
      <c r="AD63">
        <v>8.2911046887759535E-3</v>
      </c>
      <c r="AE63">
        <v>0</v>
      </c>
      <c r="AF63">
        <v>1</v>
      </c>
      <c r="AG63">
        <v>59664114</v>
      </c>
      <c r="AH63">
        <v>0</v>
      </c>
      <c r="AI63">
        <v>1</v>
      </c>
      <c r="AJ63">
        <v>1934780610</v>
      </c>
      <c r="AK63">
        <v>3.083766381140237E-2</v>
      </c>
      <c r="AL63">
        <v>3.083766381140237E-2</v>
      </c>
      <c r="AX63">
        <f t="shared" si="0"/>
        <v>1</v>
      </c>
      <c r="AY63">
        <f t="shared" si="1"/>
        <v>59664114</v>
      </c>
      <c r="AZ63">
        <f t="shared" si="2"/>
        <v>0</v>
      </c>
      <c r="BA63">
        <f t="shared" si="3"/>
        <v>0</v>
      </c>
      <c r="BB63">
        <f t="shared" si="4"/>
        <v>0</v>
      </c>
      <c r="BC63">
        <f t="shared" si="5"/>
        <v>59664114</v>
      </c>
      <c r="BD63">
        <f t="shared" si="6"/>
        <v>0</v>
      </c>
      <c r="BE63">
        <f t="shared" si="7"/>
        <v>0</v>
      </c>
      <c r="BF63">
        <f t="shared" si="8"/>
        <v>59664114</v>
      </c>
    </row>
    <row r="64" spans="1:58" x14ac:dyDescent="0.25">
      <c r="A64">
        <v>61</v>
      </c>
      <c r="B64">
        <v>1</v>
      </c>
      <c r="C64">
        <v>1</v>
      </c>
      <c r="D64">
        <v>78263</v>
      </c>
      <c r="E64">
        <v>4703</v>
      </c>
      <c r="F64">
        <v>19991231</v>
      </c>
      <c r="G64">
        <v>90806810</v>
      </c>
      <c r="H64" t="s">
        <v>211</v>
      </c>
      <c r="I64" t="s">
        <v>212</v>
      </c>
      <c r="J64">
        <v>39.4375</v>
      </c>
      <c r="K64">
        <v>-1.5820000000000001E-3</v>
      </c>
      <c r="L64">
        <v>141031</v>
      </c>
      <c r="M64">
        <v>6.202E-3</v>
      </c>
      <c r="N64">
        <v>1.6781999999999998E-2</v>
      </c>
      <c r="O64">
        <v>19991231</v>
      </c>
      <c r="P64" s="3">
        <v>4646742.3342155069</v>
      </c>
      <c r="Q64">
        <v>5561910.0625</v>
      </c>
      <c r="R64" t="s">
        <v>213</v>
      </c>
      <c r="S64">
        <v>55</v>
      </c>
      <c r="T64">
        <v>33280353</v>
      </c>
      <c r="U64">
        <v>2776109</v>
      </c>
      <c r="V64" s="1">
        <v>30504244</v>
      </c>
      <c r="W64">
        <v>0.29486420169999999</v>
      </c>
      <c r="X64">
        <v>25</v>
      </c>
      <c r="Y64" s="4">
        <v>35150986.334215507</v>
      </c>
      <c r="Z64" s="5">
        <v>4.666085174430154E-2</v>
      </c>
      <c r="AA64">
        <v>0.97</v>
      </c>
      <c r="AB64">
        <v>0.29486420169999999</v>
      </c>
      <c r="AD64">
        <v>2.305112324561767E-3</v>
      </c>
      <c r="AE64">
        <v>0</v>
      </c>
      <c r="AF64">
        <v>1</v>
      </c>
      <c r="AG64">
        <v>33280353</v>
      </c>
      <c r="AH64">
        <v>0</v>
      </c>
      <c r="AI64">
        <v>1</v>
      </c>
      <c r="AJ64">
        <v>3933635517</v>
      </c>
      <c r="AK64">
        <v>8.4604567088567909E-3</v>
      </c>
      <c r="AL64">
        <v>8.4604567088567909E-3</v>
      </c>
      <c r="AX64">
        <f t="shared" si="0"/>
        <v>0</v>
      </c>
      <c r="AY64">
        <f t="shared" si="1"/>
        <v>0</v>
      </c>
      <c r="AZ64">
        <f t="shared" si="2"/>
        <v>33280353</v>
      </c>
      <c r="BA64">
        <f t="shared" si="3"/>
        <v>0</v>
      </c>
      <c r="BB64">
        <f t="shared" si="4"/>
        <v>0</v>
      </c>
      <c r="BC64">
        <f t="shared" si="5"/>
        <v>33280353</v>
      </c>
      <c r="BD64">
        <f t="shared" si="6"/>
        <v>0</v>
      </c>
      <c r="BE64">
        <f t="shared" si="7"/>
        <v>0</v>
      </c>
      <c r="BF64">
        <f t="shared" si="8"/>
        <v>33280353</v>
      </c>
    </row>
    <row r="65" spans="1:58" x14ac:dyDescent="0.25">
      <c r="A65">
        <v>68</v>
      </c>
      <c r="B65">
        <v>2</v>
      </c>
      <c r="C65">
        <v>1</v>
      </c>
      <c r="D65">
        <v>93150</v>
      </c>
      <c r="E65">
        <v>43340</v>
      </c>
      <c r="F65">
        <v>20111230</v>
      </c>
      <c r="G65">
        <v>12558180</v>
      </c>
      <c r="H65" t="s">
        <v>291</v>
      </c>
      <c r="I65" t="s">
        <v>292</v>
      </c>
      <c r="J65">
        <v>34.869999999999997</v>
      </c>
      <c r="K65">
        <v>-7.1180000000000002E-3</v>
      </c>
      <c r="L65">
        <v>200640</v>
      </c>
      <c r="M65">
        <v>-2.5850000000000001E-3</v>
      </c>
      <c r="N65">
        <v>2.1440000000000001E-3</v>
      </c>
      <c r="O65">
        <v>20111230</v>
      </c>
      <c r="P65" s="3">
        <v>5901486.2392135412</v>
      </c>
      <c r="Q65">
        <v>6996316.5856999997</v>
      </c>
      <c r="R65" t="s">
        <v>293</v>
      </c>
      <c r="S65">
        <v>103</v>
      </c>
      <c r="T65">
        <v>45235752</v>
      </c>
      <c r="U65">
        <v>8888473</v>
      </c>
      <c r="V65" s="1">
        <v>36347279</v>
      </c>
      <c r="W65">
        <v>0.4235531495</v>
      </c>
      <c r="X65">
        <v>24</v>
      </c>
      <c r="Y65" s="4">
        <v>42248765.239213541</v>
      </c>
      <c r="Z65" s="5">
        <v>7.0465527766169517E-2</v>
      </c>
      <c r="AA65">
        <v>0.97</v>
      </c>
      <c r="AB65">
        <v>0.4235531495</v>
      </c>
      <c r="AD65">
        <v>2.3722508220063381E-2</v>
      </c>
      <c r="AE65">
        <v>0</v>
      </c>
      <c r="AF65">
        <v>1</v>
      </c>
      <c r="AG65">
        <v>45235752</v>
      </c>
      <c r="AH65">
        <v>0</v>
      </c>
      <c r="AI65">
        <v>1</v>
      </c>
      <c r="AJ65">
        <v>12693899731</v>
      </c>
      <c r="AK65">
        <v>3.5635819534267283E-3</v>
      </c>
      <c r="AL65">
        <v>3.8353353516174405E-3</v>
      </c>
      <c r="AX65">
        <f t="shared" si="0"/>
        <v>1</v>
      </c>
      <c r="AY65">
        <f t="shared" si="1"/>
        <v>45235752</v>
      </c>
      <c r="AZ65">
        <f t="shared" si="2"/>
        <v>0</v>
      </c>
      <c r="BA65">
        <f t="shared" si="3"/>
        <v>1</v>
      </c>
      <c r="BB65">
        <f t="shared" si="4"/>
        <v>45235752</v>
      </c>
      <c r="BC65">
        <f t="shared" si="5"/>
        <v>0</v>
      </c>
      <c r="BD65">
        <f t="shared" si="6"/>
        <v>0</v>
      </c>
      <c r="BE65">
        <f t="shared" si="7"/>
        <v>0</v>
      </c>
      <c r="BF65">
        <f t="shared" si="8"/>
        <v>45235752</v>
      </c>
    </row>
    <row r="66" spans="1:58" x14ac:dyDescent="0.25">
      <c r="A66">
        <v>5</v>
      </c>
      <c r="B66">
        <v>1</v>
      </c>
      <c r="C66">
        <v>1</v>
      </c>
      <c r="D66">
        <v>18551</v>
      </c>
      <c r="E66">
        <v>594</v>
      </c>
      <c r="F66">
        <v>19961231</v>
      </c>
      <c r="G66">
        <v>9665010</v>
      </c>
      <c r="H66" t="s">
        <v>165</v>
      </c>
      <c r="I66" t="s">
        <v>166</v>
      </c>
      <c r="J66">
        <v>64.5</v>
      </c>
      <c r="K66">
        <v>-2.0872999999999999E-2</v>
      </c>
      <c r="L66">
        <v>154660</v>
      </c>
      <c r="M66">
        <v>-9.3989999999999994E-3</v>
      </c>
      <c r="N66">
        <v>1.0813E-2</v>
      </c>
      <c r="O66">
        <v>19961231</v>
      </c>
      <c r="P66" s="3">
        <v>8849705.9063945264</v>
      </c>
      <c r="Q66">
        <v>9975570</v>
      </c>
      <c r="R66" t="s">
        <v>167</v>
      </c>
      <c r="S66">
        <v>43</v>
      </c>
      <c r="T66">
        <v>41200437</v>
      </c>
      <c r="U66">
        <v>3671635</v>
      </c>
      <c r="V66" s="1">
        <v>37528802</v>
      </c>
      <c r="W66">
        <v>0.2163754715</v>
      </c>
      <c r="X66">
        <v>23</v>
      </c>
      <c r="Y66" s="4">
        <v>46378507.906394526</v>
      </c>
      <c r="Z66" s="5">
        <v>4.6540282245446873E-2</v>
      </c>
      <c r="AA66">
        <v>0.97</v>
      </c>
      <c r="AB66">
        <v>0.2163754715</v>
      </c>
      <c r="AD66">
        <v>2.0658183922003161E-5</v>
      </c>
      <c r="AE66">
        <v>0</v>
      </c>
      <c r="AF66">
        <v>0</v>
      </c>
      <c r="AG66">
        <v>0</v>
      </c>
      <c r="AH66">
        <v>41200437</v>
      </c>
      <c r="AI66">
        <v>0</v>
      </c>
      <c r="AJ66">
        <v>2664607923</v>
      </c>
      <c r="AK66">
        <v>1.5462101063489182E-2</v>
      </c>
      <c r="AL66">
        <v>1.5462101063489182E-2</v>
      </c>
      <c r="AX66">
        <f t="shared" si="0"/>
        <v>0</v>
      </c>
      <c r="AY66">
        <f t="shared" si="1"/>
        <v>0</v>
      </c>
      <c r="AZ66">
        <f t="shared" si="2"/>
        <v>41200437</v>
      </c>
      <c r="BA66">
        <f t="shared" si="3"/>
        <v>0</v>
      </c>
      <c r="BB66">
        <f t="shared" si="4"/>
        <v>0</v>
      </c>
      <c r="BC66">
        <f t="shared" si="5"/>
        <v>41200437</v>
      </c>
      <c r="BD66">
        <f t="shared" si="6"/>
        <v>0</v>
      </c>
      <c r="BE66">
        <f t="shared" si="7"/>
        <v>0</v>
      </c>
      <c r="BF66">
        <f t="shared" si="8"/>
        <v>41200437</v>
      </c>
    </row>
    <row r="67" spans="1:58" x14ac:dyDescent="0.25">
      <c r="A67">
        <v>8</v>
      </c>
      <c r="B67">
        <v>1</v>
      </c>
      <c r="C67">
        <v>1</v>
      </c>
      <c r="D67">
        <v>23705</v>
      </c>
      <c r="E67">
        <v>1148</v>
      </c>
      <c r="F67">
        <v>19861231</v>
      </c>
      <c r="G67">
        <v>17312410</v>
      </c>
      <c r="H67" t="s">
        <v>106</v>
      </c>
      <c r="I67" t="s">
        <v>107</v>
      </c>
      <c r="J67">
        <v>24.5</v>
      </c>
      <c r="K67">
        <v>-5.0759999999999998E-3</v>
      </c>
      <c r="L67">
        <v>59399</v>
      </c>
      <c r="M67">
        <v>-3.1440000000000001E-3</v>
      </c>
      <c r="N67">
        <v>8.3590000000000001E-3</v>
      </c>
      <c r="O67">
        <v>19861231</v>
      </c>
      <c r="P67" s="3">
        <v>923664.75999524817</v>
      </c>
      <c r="Q67">
        <v>1455275.5</v>
      </c>
      <c r="R67" t="s">
        <v>108</v>
      </c>
      <c r="S67">
        <v>3</v>
      </c>
      <c r="T67">
        <v>18811694</v>
      </c>
      <c r="U67">
        <v>1091336</v>
      </c>
      <c r="V67" s="1">
        <v>17720358</v>
      </c>
      <c r="W67">
        <v>0.16481096270000001</v>
      </c>
      <c r="X67">
        <v>23</v>
      </c>
      <c r="Y67" s="4">
        <v>18644022.759995248</v>
      </c>
      <c r="Z67" s="5">
        <v>1.2864463841484711E-2</v>
      </c>
      <c r="AA67">
        <v>0.97</v>
      </c>
      <c r="AB67">
        <v>0.16481096270000001</v>
      </c>
      <c r="AD67">
        <v>5.8797931252667001E-5</v>
      </c>
      <c r="AE67">
        <v>0</v>
      </c>
      <c r="AF67">
        <v>0</v>
      </c>
      <c r="AG67">
        <v>0</v>
      </c>
      <c r="AH67">
        <v>18811694</v>
      </c>
      <c r="AI67">
        <v>0</v>
      </c>
      <c r="AJ67">
        <v>1208853852</v>
      </c>
      <c r="AK67">
        <v>1.5561594951181907E-2</v>
      </c>
      <c r="AL67">
        <v>1.5561594951181907E-2</v>
      </c>
      <c r="AX67">
        <f t="shared" ref="AX67:AX130" si="25">IF(AD67&gt;0.005,1,0)</f>
        <v>0</v>
      </c>
      <c r="AY67">
        <f t="shared" ref="AY67:AY130" si="26">T67*AX67</f>
        <v>0</v>
      </c>
      <c r="AZ67">
        <f t="shared" ref="AZ67:AZ130" si="27">T67*(1-AX67)</f>
        <v>18811694</v>
      </c>
      <c r="BA67">
        <f t="shared" ref="BA67:BA130" si="28">IF(AD67&gt;0.01,1,0)</f>
        <v>0</v>
      </c>
      <c r="BB67">
        <f t="shared" ref="BB67:BB130" si="29">T67*BA67</f>
        <v>0</v>
      </c>
      <c r="BC67">
        <f t="shared" ref="BC67:BC130" si="30">T67*(1-BA67)</f>
        <v>18811694</v>
      </c>
      <c r="BD67">
        <f t="shared" ref="BD67:BD130" si="31">IF(AD67&gt;0.05,1,0)</f>
        <v>0</v>
      </c>
      <c r="BE67">
        <f t="shared" ref="BE67:BE130" si="32">T67*BD67</f>
        <v>0</v>
      </c>
      <c r="BF67">
        <f t="shared" ref="BF67:BF130" si="33">T67*(1-BD67)</f>
        <v>18811694</v>
      </c>
    </row>
    <row r="68" spans="1:58" x14ac:dyDescent="0.25">
      <c r="A68">
        <v>39</v>
      </c>
      <c r="B68">
        <v>2</v>
      </c>
      <c r="C68">
        <v>1</v>
      </c>
      <c r="D68">
        <v>58094</v>
      </c>
      <c r="E68">
        <v>5627</v>
      </c>
      <c r="F68">
        <v>20051230</v>
      </c>
      <c r="G68">
        <v>65942410</v>
      </c>
      <c r="H68" t="s">
        <v>248</v>
      </c>
      <c r="I68" t="s">
        <v>249</v>
      </c>
      <c r="J68">
        <v>27.36</v>
      </c>
      <c r="K68">
        <v>-4.7289999999999997E-3</v>
      </c>
      <c r="L68">
        <v>475680</v>
      </c>
      <c r="M68">
        <v>-4.4130000000000003E-3</v>
      </c>
      <c r="N68">
        <v>5.3000000000000001E-5</v>
      </c>
      <c r="O68">
        <v>20051230</v>
      </c>
      <c r="P68" s="3">
        <v>11556166.189999051</v>
      </c>
      <c r="Q68">
        <v>13014605.09</v>
      </c>
      <c r="R68" t="s">
        <v>250</v>
      </c>
      <c r="S68">
        <v>79</v>
      </c>
      <c r="T68">
        <v>57616871</v>
      </c>
      <c r="U68">
        <v>9002241</v>
      </c>
      <c r="V68" s="1">
        <v>48614630</v>
      </c>
      <c r="W68">
        <v>0.1643850432</v>
      </c>
      <c r="X68">
        <v>19</v>
      </c>
      <c r="Y68" s="4">
        <v>60170796.189999051</v>
      </c>
      <c r="Z68" s="5">
        <v>3.5555561093155774E-2</v>
      </c>
      <c r="AA68">
        <v>0.97</v>
      </c>
      <c r="AB68">
        <v>0.1643850432</v>
      </c>
      <c r="AD68">
        <v>3.3028986127824134E-8</v>
      </c>
      <c r="AE68">
        <v>0</v>
      </c>
      <c r="AF68">
        <v>0</v>
      </c>
      <c r="AG68">
        <v>0</v>
      </c>
      <c r="AH68">
        <v>57616871</v>
      </c>
      <c r="AI68">
        <v>0</v>
      </c>
      <c r="AJ68">
        <v>7281211083</v>
      </c>
      <c r="AK68">
        <v>7.9130889550122381E-3</v>
      </c>
      <c r="AL68">
        <v>8.5052540223220386E-3</v>
      </c>
      <c r="AX68">
        <f t="shared" si="25"/>
        <v>0</v>
      </c>
      <c r="AY68">
        <f t="shared" si="26"/>
        <v>0</v>
      </c>
      <c r="AZ68">
        <f t="shared" si="27"/>
        <v>57616871</v>
      </c>
      <c r="BA68">
        <f t="shared" si="28"/>
        <v>0</v>
      </c>
      <c r="BB68">
        <f t="shared" si="29"/>
        <v>0</v>
      </c>
      <c r="BC68">
        <f t="shared" si="30"/>
        <v>57616871</v>
      </c>
      <c r="BD68">
        <f t="shared" si="31"/>
        <v>0</v>
      </c>
      <c r="BE68">
        <f t="shared" si="32"/>
        <v>0</v>
      </c>
      <c r="BF68">
        <f t="shared" si="33"/>
        <v>57616871</v>
      </c>
    </row>
    <row r="69" spans="1:58" x14ac:dyDescent="0.25">
      <c r="A69">
        <v>60</v>
      </c>
      <c r="B69">
        <v>6</v>
      </c>
      <c r="C69">
        <v>1</v>
      </c>
      <c r="D69">
        <v>76557</v>
      </c>
      <c r="E69">
        <v>28976</v>
      </c>
      <c r="F69">
        <v>20051230</v>
      </c>
      <c r="G69" t="s">
        <v>215</v>
      </c>
      <c r="H69" t="s">
        <v>216</v>
      </c>
      <c r="I69" t="s">
        <v>217</v>
      </c>
      <c r="J69">
        <v>27.15</v>
      </c>
      <c r="K69">
        <v>-2.2049999999999999E-3</v>
      </c>
      <c r="L69">
        <v>1255084</v>
      </c>
      <c r="M69">
        <v>-4.4130000000000003E-3</v>
      </c>
      <c r="N69">
        <v>5.3000000000000001E-5</v>
      </c>
      <c r="O69">
        <v>20051230</v>
      </c>
      <c r="P69" s="3">
        <v>32621952.781000048</v>
      </c>
      <c r="Q69">
        <v>34075530.120999999</v>
      </c>
      <c r="R69" t="s">
        <v>218</v>
      </c>
      <c r="S69">
        <v>79</v>
      </c>
      <c r="T69">
        <v>61862462</v>
      </c>
      <c r="U69">
        <v>13409884</v>
      </c>
      <c r="V69" s="1">
        <v>48452578</v>
      </c>
      <c r="W69">
        <v>0.10789274109999999</v>
      </c>
      <c r="X69">
        <v>18</v>
      </c>
      <c r="Y69" s="4">
        <v>81074530.781000048</v>
      </c>
      <c r="Z69" s="5">
        <v>4.534722680301799E-2</v>
      </c>
      <c r="AA69">
        <v>0.97</v>
      </c>
      <c r="AB69">
        <v>0.10789274109999999</v>
      </c>
      <c r="AD69">
        <v>3.557260621922701E-19</v>
      </c>
      <c r="AE69">
        <v>0</v>
      </c>
      <c r="AF69">
        <v>0</v>
      </c>
      <c r="AG69">
        <v>0</v>
      </c>
      <c r="AH69">
        <v>61862462</v>
      </c>
      <c r="AI69">
        <v>0</v>
      </c>
      <c r="AJ69">
        <v>7281211083</v>
      </c>
      <c r="AK69">
        <v>8.4961775307455401E-3</v>
      </c>
      <c r="AL69">
        <v>9.4209226847739233E-3</v>
      </c>
      <c r="AX69">
        <f t="shared" si="25"/>
        <v>0</v>
      </c>
      <c r="AY69">
        <f t="shared" si="26"/>
        <v>0</v>
      </c>
      <c r="AZ69">
        <f t="shared" si="27"/>
        <v>61862462</v>
      </c>
      <c r="BA69">
        <f t="shared" si="28"/>
        <v>0</v>
      </c>
      <c r="BB69">
        <f t="shared" si="29"/>
        <v>0</v>
      </c>
      <c r="BC69">
        <f t="shared" si="30"/>
        <v>61862462</v>
      </c>
      <c r="BD69">
        <f t="shared" si="31"/>
        <v>0</v>
      </c>
      <c r="BE69">
        <f t="shared" si="32"/>
        <v>0</v>
      </c>
      <c r="BF69">
        <f t="shared" si="33"/>
        <v>61862462</v>
      </c>
    </row>
    <row r="70" spans="1:58" x14ac:dyDescent="0.25">
      <c r="A70">
        <v>65</v>
      </c>
      <c r="B70">
        <v>2</v>
      </c>
      <c r="C70">
        <v>1</v>
      </c>
      <c r="D70">
        <v>86845</v>
      </c>
      <c r="E70">
        <v>7263</v>
      </c>
      <c r="F70">
        <v>20071231</v>
      </c>
      <c r="G70">
        <v>20051910</v>
      </c>
      <c r="H70" t="s">
        <v>262</v>
      </c>
      <c r="I70" t="s">
        <v>263</v>
      </c>
      <c r="J70">
        <v>38.14</v>
      </c>
      <c r="K70">
        <v>-5.476E-3</v>
      </c>
      <c r="L70">
        <v>194830</v>
      </c>
      <c r="M70">
        <v>-6.522E-3</v>
      </c>
      <c r="N70">
        <v>1.0870000000000001E-3</v>
      </c>
      <c r="O70">
        <v>20071231</v>
      </c>
      <c r="P70" s="3">
        <v>6033155.9242213517</v>
      </c>
      <c r="Q70">
        <v>7430816.0811000001</v>
      </c>
      <c r="R70" t="s">
        <v>264</v>
      </c>
      <c r="S70">
        <v>87</v>
      </c>
      <c r="T70">
        <v>49372382</v>
      </c>
      <c r="U70">
        <v>2783958</v>
      </c>
      <c r="V70" s="1">
        <v>46588424</v>
      </c>
      <c r="W70">
        <v>0.2615225464</v>
      </c>
      <c r="X70">
        <v>25</v>
      </c>
      <c r="Y70" s="4">
        <v>52621579.924221352</v>
      </c>
      <c r="Z70" s="5">
        <v>3.6930848656891987E-2</v>
      </c>
      <c r="AA70">
        <v>0.97</v>
      </c>
      <c r="AB70">
        <v>0.2615225464</v>
      </c>
      <c r="AD70">
        <v>9.5301121525042678E-4</v>
      </c>
      <c r="AE70">
        <v>0</v>
      </c>
      <c r="AF70">
        <v>0</v>
      </c>
      <c r="AG70">
        <v>0</v>
      </c>
      <c r="AH70">
        <v>49372382</v>
      </c>
      <c r="AI70">
        <v>0</v>
      </c>
      <c r="AJ70">
        <v>9537251211</v>
      </c>
      <c r="AK70">
        <v>5.1767937016333667E-3</v>
      </c>
      <c r="AL70">
        <v>5.2881981918594936E-3</v>
      </c>
      <c r="AX70">
        <f t="shared" si="25"/>
        <v>0</v>
      </c>
      <c r="AY70">
        <f t="shared" si="26"/>
        <v>0</v>
      </c>
      <c r="AZ70">
        <f t="shared" si="27"/>
        <v>49372382</v>
      </c>
      <c r="BA70">
        <f t="shared" si="28"/>
        <v>0</v>
      </c>
      <c r="BB70">
        <f t="shared" si="29"/>
        <v>0</v>
      </c>
      <c r="BC70">
        <f t="shared" si="30"/>
        <v>49372382</v>
      </c>
      <c r="BD70">
        <f t="shared" si="31"/>
        <v>0</v>
      </c>
      <c r="BE70">
        <f t="shared" si="32"/>
        <v>0</v>
      </c>
      <c r="BF70">
        <f t="shared" si="33"/>
        <v>49372382</v>
      </c>
    </row>
    <row r="71" spans="1:58" x14ac:dyDescent="0.25">
      <c r="A71">
        <v>22</v>
      </c>
      <c r="B71">
        <v>25</v>
      </c>
      <c r="C71">
        <v>0</v>
      </c>
      <c r="D71">
        <v>47896</v>
      </c>
      <c r="E71">
        <v>20436</v>
      </c>
      <c r="F71">
        <v>20101231</v>
      </c>
      <c r="G71" t="s">
        <v>56</v>
      </c>
      <c r="H71" t="s">
        <v>243</v>
      </c>
      <c r="I71" t="s">
        <v>48</v>
      </c>
      <c r="J71">
        <v>42.42</v>
      </c>
      <c r="K71">
        <v>4.4990000000000004E-3</v>
      </c>
      <c r="L71">
        <v>3909181</v>
      </c>
      <c r="M71">
        <v>-2.3800000000000001E-4</v>
      </c>
      <c r="N71">
        <v>8.7100000000000003E-4</v>
      </c>
      <c r="O71">
        <v>20101231</v>
      </c>
      <c r="P71" s="3">
        <v>107581989.49130321</v>
      </c>
      <c r="Q71">
        <v>165827450.86000001</v>
      </c>
      <c r="R71" t="s">
        <v>59</v>
      </c>
      <c r="S71">
        <v>99</v>
      </c>
      <c r="T71">
        <v>2117605000</v>
      </c>
      <c r="U71">
        <v>176106000</v>
      </c>
      <c r="V71" s="1">
        <v>1941499000</v>
      </c>
      <c r="W71">
        <v>0.26800330750000001</v>
      </c>
      <c r="X71">
        <v>2</v>
      </c>
      <c r="Y71" s="4">
        <v>2049080989.4913032</v>
      </c>
      <c r="Z71" s="5">
        <v>2.1689932731593815E-2</v>
      </c>
      <c r="AA71">
        <v>0.97</v>
      </c>
      <c r="AB71">
        <v>0.26800330750000001</v>
      </c>
      <c r="AD71">
        <v>7.747551872217125E-3</v>
      </c>
      <c r="AE71">
        <v>0</v>
      </c>
      <c r="AF71">
        <v>1</v>
      </c>
      <c r="AG71">
        <v>2117605000</v>
      </c>
      <c r="AH71">
        <v>0</v>
      </c>
      <c r="AI71">
        <v>20</v>
      </c>
      <c r="AJ71">
        <v>12407381750</v>
      </c>
      <c r="AK71">
        <v>0.17067299472751371</v>
      </c>
      <c r="AL71">
        <v>0.12412508342111848</v>
      </c>
      <c r="AX71">
        <f t="shared" si="25"/>
        <v>1</v>
      </c>
      <c r="AY71">
        <f t="shared" si="26"/>
        <v>2117605000</v>
      </c>
      <c r="AZ71">
        <f t="shared" si="27"/>
        <v>0</v>
      </c>
      <c r="BA71">
        <f t="shared" si="28"/>
        <v>0</v>
      </c>
      <c r="BB71">
        <f t="shared" si="29"/>
        <v>0</v>
      </c>
      <c r="BC71">
        <f t="shared" si="30"/>
        <v>2117605000</v>
      </c>
      <c r="BD71">
        <f t="shared" si="31"/>
        <v>0</v>
      </c>
      <c r="BE71">
        <f t="shared" si="32"/>
        <v>0</v>
      </c>
      <c r="BF71">
        <f t="shared" si="33"/>
        <v>2117605000</v>
      </c>
    </row>
    <row r="72" spans="1:58" x14ac:dyDescent="0.25">
      <c r="A72">
        <v>22</v>
      </c>
      <c r="B72">
        <v>24</v>
      </c>
      <c r="C72">
        <v>0</v>
      </c>
      <c r="D72">
        <v>47896</v>
      </c>
      <c r="E72">
        <v>20436</v>
      </c>
      <c r="F72">
        <v>20091231</v>
      </c>
      <c r="G72" t="s">
        <v>56</v>
      </c>
      <c r="H72" t="s">
        <v>243</v>
      </c>
      <c r="I72" t="s">
        <v>48</v>
      </c>
      <c r="J72">
        <v>41.67</v>
      </c>
      <c r="K72">
        <v>3.3709999999999999E-3</v>
      </c>
      <c r="L72">
        <v>4104934</v>
      </c>
      <c r="M72">
        <v>-8.659E-3</v>
      </c>
      <c r="N72">
        <v>-2.6570000000000001E-3</v>
      </c>
      <c r="O72">
        <v>20091231</v>
      </c>
      <c r="P72" s="3">
        <v>115047474.26255131</v>
      </c>
      <c r="Q72">
        <v>171052592.25999999</v>
      </c>
      <c r="R72" t="s">
        <v>59</v>
      </c>
      <c r="S72">
        <v>95</v>
      </c>
      <c r="T72">
        <v>2031989000</v>
      </c>
      <c r="U72">
        <v>165365000</v>
      </c>
      <c r="V72" s="1">
        <v>1866624000</v>
      </c>
      <c r="W72">
        <v>0.31605546000000001</v>
      </c>
      <c r="X72">
        <v>2</v>
      </c>
      <c r="Y72" s="4">
        <v>1981671474.2625513</v>
      </c>
      <c r="Z72" s="5">
        <v>2.7293304429379703E-2</v>
      </c>
      <c r="AA72">
        <v>0.97</v>
      </c>
      <c r="AB72">
        <v>0.31605546000000001</v>
      </c>
      <c r="AD72">
        <v>1.6705602050561305E-2</v>
      </c>
      <c r="AE72">
        <v>0</v>
      </c>
      <c r="AF72">
        <v>1</v>
      </c>
      <c r="AG72">
        <v>2031989000</v>
      </c>
      <c r="AH72">
        <v>0</v>
      </c>
      <c r="AI72">
        <v>19</v>
      </c>
      <c r="AJ72">
        <v>11802671984</v>
      </c>
      <c r="AK72">
        <v>0.17216347304700289</v>
      </c>
      <c r="AL72">
        <v>0.12929696189699844</v>
      </c>
      <c r="AX72">
        <f t="shared" si="25"/>
        <v>1</v>
      </c>
      <c r="AY72">
        <f t="shared" si="26"/>
        <v>2031989000</v>
      </c>
      <c r="AZ72">
        <f t="shared" si="27"/>
        <v>0</v>
      </c>
      <c r="BA72">
        <f t="shared" si="28"/>
        <v>1</v>
      </c>
      <c r="BB72">
        <f t="shared" si="29"/>
        <v>2031989000</v>
      </c>
      <c r="BC72">
        <f t="shared" si="30"/>
        <v>0</v>
      </c>
      <c r="BD72">
        <f t="shared" si="31"/>
        <v>0</v>
      </c>
      <c r="BE72">
        <f t="shared" si="32"/>
        <v>0</v>
      </c>
      <c r="BF72">
        <f t="shared" si="33"/>
        <v>2031989000</v>
      </c>
    </row>
    <row r="73" spans="1:58" x14ac:dyDescent="0.25">
      <c r="A73">
        <v>22</v>
      </c>
      <c r="B73">
        <v>23</v>
      </c>
      <c r="C73">
        <v>0</v>
      </c>
      <c r="D73">
        <v>47896</v>
      </c>
      <c r="E73">
        <v>20436</v>
      </c>
      <c r="F73">
        <v>20081231</v>
      </c>
      <c r="G73" t="s">
        <v>56</v>
      </c>
      <c r="H73" t="s">
        <v>243</v>
      </c>
      <c r="I73" t="s">
        <v>48</v>
      </c>
      <c r="J73">
        <v>31.53</v>
      </c>
      <c r="K73">
        <v>1.6768999999999999E-2</v>
      </c>
      <c r="L73">
        <v>3732358</v>
      </c>
      <c r="M73">
        <v>1.7395000000000001E-2</v>
      </c>
      <c r="N73">
        <v>3.4456000000000001E-2</v>
      </c>
      <c r="O73">
        <v>20081231</v>
      </c>
      <c r="P73" s="3">
        <v>7294759.6980731487</v>
      </c>
      <c r="Q73">
        <v>117681250.3</v>
      </c>
      <c r="R73" t="s">
        <v>59</v>
      </c>
      <c r="S73">
        <v>91</v>
      </c>
      <c r="T73">
        <v>2175052000</v>
      </c>
      <c r="U73">
        <v>166884000</v>
      </c>
      <c r="V73" s="1">
        <v>2008168000</v>
      </c>
      <c r="W73">
        <v>1.1210291861999999</v>
      </c>
      <c r="X73">
        <v>1</v>
      </c>
      <c r="Y73" s="4">
        <v>2015462759.6980731</v>
      </c>
      <c r="Z73" s="5">
        <v>0.10046150212071042</v>
      </c>
      <c r="AA73">
        <v>0.97</v>
      </c>
      <c r="AB73">
        <v>1.1210291861999999</v>
      </c>
      <c r="AD73">
        <v>0.4856301357156303</v>
      </c>
      <c r="AE73">
        <v>0</v>
      </c>
      <c r="AF73">
        <v>1</v>
      </c>
      <c r="AG73">
        <v>2175052000</v>
      </c>
      <c r="AH73">
        <v>0</v>
      </c>
      <c r="AI73">
        <v>18</v>
      </c>
      <c r="AJ73">
        <v>10162906034</v>
      </c>
      <c r="AK73">
        <v>0.21401870613812271</v>
      </c>
      <c r="AL73">
        <v>0.13491856893599835</v>
      </c>
      <c r="AX73">
        <f t="shared" si="25"/>
        <v>1</v>
      </c>
      <c r="AY73">
        <f t="shared" si="26"/>
        <v>2175052000</v>
      </c>
      <c r="AZ73">
        <f t="shared" si="27"/>
        <v>0</v>
      </c>
      <c r="BA73">
        <f t="shared" si="28"/>
        <v>1</v>
      </c>
      <c r="BB73">
        <f t="shared" si="29"/>
        <v>2175052000</v>
      </c>
      <c r="BC73">
        <f t="shared" si="30"/>
        <v>0</v>
      </c>
      <c r="BD73">
        <f t="shared" si="31"/>
        <v>1</v>
      </c>
      <c r="BE73">
        <f t="shared" si="32"/>
        <v>2175052000</v>
      </c>
      <c r="BF73">
        <f t="shared" si="33"/>
        <v>0</v>
      </c>
    </row>
    <row r="74" spans="1:58" x14ac:dyDescent="0.25">
      <c r="A74">
        <v>43</v>
      </c>
      <c r="B74">
        <v>25</v>
      </c>
      <c r="C74">
        <v>0</v>
      </c>
      <c r="D74">
        <v>59408</v>
      </c>
      <c r="E74">
        <v>3151</v>
      </c>
      <c r="F74">
        <v>20101231</v>
      </c>
      <c r="G74">
        <v>6050510</v>
      </c>
      <c r="H74" t="s">
        <v>197</v>
      </c>
      <c r="I74" t="s">
        <v>42</v>
      </c>
      <c r="J74">
        <v>13.34</v>
      </c>
      <c r="K74">
        <v>4.5180000000000003E-3</v>
      </c>
      <c r="L74">
        <v>10085147</v>
      </c>
      <c r="M74">
        <v>-2.3800000000000001E-4</v>
      </c>
      <c r="N74">
        <v>8.7100000000000003E-4</v>
      </c>
      <c r="O74">
        <v>20101231</v>
      </c>
      <c r="P74" s="3">
        <v>73300537.341379881</v>
      </c>
      <c r="Q74">
        <v>134535862.52000001</v>
      </c>
      <c r="R74" t="s">
        <v>84</v>
      </c>
      <c r="S74">
        <v>99</v>
      </c>
      <c r="T74">
        <v>2268347377</v>
      </c>
      <c r="U74">
        <v>228248104</v>
      </c>
      <c r="V74" s="1">
        <v>2040099273</v>
      </c>
      <c r="W74">
        <v>0.36384345309999999</v>
      </c>
      <c r="X74">
        <v>1</v>
      </c>
      <c r="Y74" s="4">
        <v>2113399810.3413799</v>
      </c>
      <c r="Z74" s="5">
        <v>2.321337280474443E-2</v>
      </c>
      <c r="AA74">
        <v>0.97</v>
      </c>
      <c r="AB74">
        <v>0.36384345309999999</v>
      </c>
      <c r="AD74">
        <v>6.7571333567547548E-2</v>
      </c>
      <c r="AE74">
        <v>0</v>
      </c>
      <c r="AF74">
        <v>1</v>
      </c>
      <c r="AG74">
        <v>2268347377</v>
      </c>
      <c r="AH74">
        <v>0</v>
      </c>
      <c r="AI74">
        <v>18</v>
      </c>
      <c r="AJ74">
        <v>12407381750</v>
      </c>
      <c r="AK74">
        <v>0.18282240546036232</v>
      </c>
      <c r="AL74">
        <v>0.13230316965830385</v>
      </c>
      <c r="AX74">
        <f t="shared" si="25"/>
        <v>1</v>
      </c>
      <c r="AY74">
        <f t="shared" si="26"/>
        <v>2268347377</v>
      </c>
      <c r="AZ74">
        <f t="shared" si="27"/>
        <v>0</v>
      </c>
      <c r="BA74">
        <f t="shared" si="28"/>
        <v>1</v>
      </c>
      <c r="BB74">
        <f t="shared" si="29"/>
        <v>2268347377</v>
      </c>
      <c r="BC74">
        <f t="shared" si="30"/>
        <v>0</v>
      </c>
      <c r="BD74">
        <f t="shared" si="31"/>
        <v>1</v>
      </c>
      <c r="BE74">
        <f t="shared" si="32"/>
        <v>2268347377</v>
      </c>
      <c r="BF74">
        <f t="shared" si="33"/>
        <v>0</v>
      </c>
    </row>
    <row r="75" spans="1:58" x14ac:dyDescent="0.25">
      <c r="A75">
        <v>54</v>
      </c>
      <c r="B75">
        <v>25</v>
      </c>
      <c r="C75">
        <v>0</v>
      </c>
      <c r="D75">
        <v>70519</v>
      </c>
      <c r="E75">
        <v>20483</v>
      </c>
      <c r="F75">
        <v>20101231</v>
      </c>
      <c r="G75">
        <v>17296742</v>
      </c>
      <c r="H75" t="s">
        <v>174</v>
      </c>
      <c r="I75" t="s">
        <v>175</v>
      </c>
      <c r="J75">
        <v>4.7300000000000004</v>
      </c>
      <c r="K75">
        <v>-6.3029999999999996E-3</v>
      </c>
      <c r="L75">
        <v>29049600</v>
      </c>
      <c r="M75">
        <v>-2.3800000000000001E-4</v>
      </c>
      <c r="N75">
        <v>8.7100000000000003E-4</v>
      </c>
      <c r="O75">
        <v>20101231</v>
      </c>
      <c r="P75" s="3">
        <v>84888119.72235918</v>
      </c>
      <c r="Q75">
        <v>137404608.55000001</v>
      </c>
      <c r="R75" t="s">
        <v>176</v>
      </c>
      <c r="S75">
        <v>99</v>
      </c>
      <c r="T75">
        <v>1913902000</v>
      </c>
      <c r="U75">
        <v>163468000</v>
      </c>
      <c r="V75" s="1">
        <v>1750434000</v>
      </c>
      <c r="W75">
        <v>0.30540547429999998</v>
      </c>
      <c r="X75">
        <v>3</v>
      </c>
      <c r="Y75" s="4">
        <v>1835322119.7223592</v>
      </c>
      <c r="Z75" s="5">
        <v>2.2872046856411938E-2</v>
      </c>
      <c r="AA75">
        <v>0.97</v>
      </c>
      <c r="AB75">
        <v>0.30540547429999998</v>
      </c>
      <c r="AD75">
        <v>2.157653037270884E-2</v>
      </c>
      <c r="AE75">
        <v>0</v>
      </c>
      <c r="AF75">
        <v>1</v>
      </c>
      <c r="AG75">
        <v>1913902000</v>
      </c>
      <c r="AH75">
        <v>0</v>
      </c>
      <c r="AI75">
        <v>18</v>
      </c>
      <c r="AJ75">
        <v>12407381750</v>
      </c>
      <c r="AK75">
        <v>0.15425510704544898</v>
      </c>
      <c r="AL75">
        <v>0.17386721446168171</v>
      </c>
      <c r="AX75">
        <f t="shared" si="25"/>
        <v>1</v>
      </c>
      <c r="AY75">
        <f t="shared" si="26"/>
        <v>1913902000</v>
      </c>
      <c r="AZ75">
        <f t="shared" si="27"/>
        <v>0</v>
      </c>
      <c r="BA75">
        <f t="shared" si="28"/>
        <v>1</v>
      </c>
      <c r="BB75">
        <f t="shared" si="29"/>
        <v>1913902000</v>
      </c>
      <c r="BC75">
        <f t="shared" si="30"/>
        <v>0</v>
      </c>
      <c r="BD75">
        <f t="shared" si="31"/>
        <v>0</v>
      </c>
      <c r="BE75">
        <f t="shared" si="32"/>
        <v>0</v>
      </c>
      <c r="BF75">
        <f t="shared" si="33"/>
        <v>1913902000</v>
      </c>
    </row>
    <row r="76" spans="1:58" x14ac:dyDescent="0.25">
      <c r="A76">
        <v>22</v>
      </c>
      <c r="B76">
        <v>22</v>
      </c>
      <c r="C76">
        <v>0</v>
      </c>
      <c r="D76">
        <v>47896</v>
      </c>
      <c r="E76">
        <v>20436</v>
      </c>
      <c r="F76">
        <v>20071231</v>
      </c>
      <c r="G76" t="s">
        <v>56</v>
      </c>
      <c r="H76" t="s">
        <v>243</v>
      </c>
      <c r="I76" t="s">
        <v>48</v>
      </c>
      <c r="J76">
        <v>43.65</v>
      </c>
      <c r="K76">
        <v>9.0150000000000004E-3</v>
      </c>
      <c r="L76">
        <v>3359044</v>
      </c>
      <c r="M76">
        <v>-6.522E-3</v>
      </c>
      <c r="N76">
        <v>1.0870000000000001E-3</v>
      </c>
      <c r="O76">
        <v>20071231</v>
      </c>
      <c r="P76" s="3">
        <v>103429606.28697371</v>
      </c>
      <c r="Q76">
        <v>146622275.72999999</v>
      </c>
      <c r="R76" t="s">
        <v>59</v>
      </c>
      <c r="S76">
        <v>87</v>
      </c>
      <c r="T76">
        <v>1562147000</v>
      </c>
      <c r="U76">
        <v>123221000</v>
      </c>
      <c r="V76" s="1">
        <v>1438926000</v>
      </c>
      <c r="W76">
        <v>0.35859245519999999</v>
      </c>
      <c r="X76">
        <v>3</v>
      </c>
      <c r="Y76" s="4">
        <v>1542355606.2869737</v>
      </c>
      <c r="Z76" s="5">
        <v>3.4144845896488689E-2</v>
      </c>
      <c r="AA76">
        <v>0.97</v>
      </c>
      <c r="AB76">
        <v>0.35859245519999999</v>
      </c>
      <c r="AD76">
        <v>2.4766694132294785E-2</v>
      </c>
      <c r="AE76">
        <v>0</v>
      </c>
      <c r="AF76">
        <v>1</v>
      </c>
      <c r="AG76">
        <v>1562147000</v>
      </c>
      <c r="AH76">
        <v>0</v>
      </c>
      <c r="AI76">
        <v>17</v>
      </c>
      <c r="AJ76">
        <v>9537251211</v>
      </c>
      <c r="AK76">
        <v>0.16379425952398771</v>
      </c>
      <c r="AL76">
        <v>0.14105123116036192</v>
      </c>
      <c r="AX76">
        <f t="shared" si="25"/>
        <v>1</v>
      </c>
      <c r="AY76">
        <f t="shared" si="26"/>
        <v>1562147000</v>
      </c>
      <c r="AZ76">
        <f t="shared" si="27"/>
        <v>0</v>
      </c>
      <c r="BA76">
        <f t="shared" si="28"/>
        <v>1</v>
      </c>
      <c r="BB76">
        <f t="shared" si="29"/>
        <v>1562147000</v>
      </c>
      <c r="BC76">
        <f t="shared" si="30"/>
        <v>0</v>
      </c>
      <c r="BD76">
        <f t="shared" si="31"/>
        <v>0</v>
      </c>
      <c r="BE76">
        <f t="shared" si="32"/>
        <v>0</v>
      </c>
      <c r="BF76">
        <f t="shared" si="33"/>
        <v>1562147000</v>
      </c>
    </row>
    <row r="77" spans="1:58" x14ac:dyDescent="0.25">
      <c r="A77">
        <v>43</v>
      </c>
      <c r="B77">
        <v>24</v>
      </c>
      <c r="C77">
        <v>0</v>
      </c>
      <c r="D77">
        <v>59408</v>
      </c>
      <c r="E77">
        <v>3151</v>
      </c>
      <c r="F77">
        <v>20091231</v>
      </c>
      <c r="G77">
        <v>6050510</v>
      </c>
      <c r="H77" t="s">
        <v>197</v>
      </c>
      <c r="I77" t="s">
        <v>42</v>
      </c>
      <c r="J77">
        <v>15.06</v>
      </c>
      <c r="K77">
        <v>-6.6399999999999999E-4</v>
      </c>
      <c r="L77">
        <v>8650272</v>
      </c>
      <c r="M77">
        <v>-8.659E-3</v>
      </c>
      <c r="N77">
        <v>-2.6570000000000001E-3</v>
      </c>
      <c r="O77">
        <v>20091231</v>
      </c>
      <c r="P77" s="3">
        <v>70225796.051522732</v>
      </c>
      <c r="Q77">
        <v>130273099.95</v>
      </c>
      <c r="R77" t="s">
        <v>84</v>
      </c>
      <c r="S77">
        <v>95</v>
      </c>
      <c r="T77">
        <v>2231472659</v>
      </c>
      <c r="U77">
        <v>231443873</v>
      </c>
      <c r="V77" s="1">
        <v>2000028786</v>
      </c>
      <c r="W77">
        <v>0.37753759840000001</v>
      </c>
      <c r="X77">
        <v>1</v>
      </c>
      <c r="Y77" s="4">
        <v>2070254582.0515227</v>
      </c>
      <c r="Z77" s="5">
        <v>2.3830584386005393E-2</v>
      </c>
      <c r="AA77">
        <v>0.97</v>
      </c>
      <c r="AB77">
        <v>0.37753759840000001</v>
      </c>
      <c r="AD77">
        <v>7.7304769091429429E-2</v>
      </c>
      <c r="AE77">
        <v>0</v>
      </c>
      <c r="AF77">
        <v>1</v>
      </c>
      <c r="AG77">
        <v>2231472659</v>
      </c>
      <c r="AH77">
        <v>0</v>
      </c>
      <c r="AI77">
        <v>17</v>
      </c>
      <c r="AJ77">
        <v>11802671984</v>
      </c>
      <c r="AK77">
        <v>0.18906504069799115</v>
      </c>
      <c r="AL77">
        <v>0.13781580172739985</v>
      </c>
      <c r="AX77">
        <f t="shared" si="25"/>
        <v>1</v>
      </c>
      <c r="AY77">
        <f t="shared" si="26"/>
        <v>2231472659</v>
      </c>
      <c r="AZ77">
        <f t="shared" si="27"/>
        <v>0</v>
      </c>
      <c r="BA77">
        <f t="shared" si="28"/>
        <v>1</v>
      </c>
      <c r="BB77">
        <f t="shared" si="29"/>
        <v>2231472659</v>
      </c>
      <c r="BC77">
        <f t="shared" si="30"/>
        <v>0</v>
      </c>
      <c r="BD77">
        <f t="shared" si="31"/>
        <v>1</v>
      </c>
      <c r="BE77">
        <f t="shared" si="32"/>
        <v>2231472659</v>
      </c>
      <c r="BF77">
        <f t="shared" si="33"/>
        <v>0</v>
      </c>
    </row>
    <row r="78" spans="1:58" x14ac:dyDescent="0.25">
      <c r="A78">
        <v>54</v>
      </c>
      <c r="B78">
        <v>24</v>
      </c>
      <c r="C78">
        <v>0</v>
      </c>
      <c r="D78">
        <v>70519</v>
      </c>
      <c r="E78">
        <v>20483</v>
      </c>
      <c r="F78">
        <v>20091231</v>
      </c>
      <c r="G78">
        <v>17296742</v>
      </c>
      <c r="H78" t="s">
        <v>174</v>
      </c>
      <c r="I78" t="s">
        <v>175</v>
      </c>
      <c r="J78">
        <v>3.31</v>
      </c>
      <c r="K78">
        <v>-3.0119999999999999E-3</v>
      </c>
      <c r="L78">
        <v>22863947</v>
      </c>
      <c r="M78">
        <v>-8.659E-3</v>
      </c>
      <c r="N78">
        <v>-2.6570000000000001E-3</v>
      </c>
      <c r="O78">
        <v>20091231</v>
      </c>
      <c r="P78" s="3">
        <v>24301048.805536747</v>
      </c>
      <c r="Q78">
        <v>75679663.261999995</v>
      </c>
      <c r="R78" t="s">
        <v>176</v>
      </c>
      <c r="S78">
        <v>95</v>
      </c>
      <c r="T78">
        <v>1862392000</v>
      </c>
      <c r="U78">
        <v>152700000</v>
      </c>
      <c r="V78" s="1">
        <v>1709692000</v>
      </c>
      <c r="W78">
        <v>0.42335077850000002</v>
      </c>
      <c r="X78">
        <v>3</v>
      </c>
      <c r="Y78" s="4">
        <v>1733993048.8055367</v>
      </c>
      <c r="Z78" s="5">
        <v>1.8628917155050877E-2</v>
      </c>
      <c r="AA78">
        <v>0.97</v>
      </c>
      <c r="AB78">
        <v>0.42335077850000002</v>
      </c>
      <c r="AD78">
        <v>0.22593585866284149</v>
      </c>
      <c r="AE78">
        <v>0</v>
      </c>
      <c r="AF78">
        <v>1</v>
      </c>
      <c r="AG78">
        <v>1862392000</v>
      </c>
      <c r="AH78">
        <v>0</v>
      </c>
      <c r="AI78">
        <v>17</v>
      </c>
      <c r="AJ78">
        <v>11802671984</v>
      </c>
      <c r="AK78">
        <v>0.15779409971951314</v>
      </c>
      <c r="AL78">
        <v>0.18111168173091843</v>
      </c>
      <c r="AX78">
        <f t="shared" si="25"/>
        <v>1</v>
      </c>
      <c r="AY78">
        <f t="shared" si="26"/>
        <v>1862392000</v>
      </c>
      <c r="AZ78">
        <f t="shared" si="27"/>
        <v>0</v>
      </c>
      <c r="BA78">
        <f t="shared" si="28"/>
        <v>1</v>
      </c>
      <c r="BB78">
        <f t="shared" si="29"/>
        <v>1862392000</v>
      </c>
      <c r="BC78">
        <f t="shared" si="30"/>
        <v>0</v>
      </c>
      <c r="BD78">
        <f t="shared" si="31"/>
        <v>1</v>
      </c>
      <c r="BE78">
        <f t="shared" si="32"/>
        <v>1862392000</v>
      </c>
      <c r="BF78">
        <f t="shared" si="33"/>
        <v>0</v>
      </c>
    </row>
    <row r="79" spans="1:58" x14ac:dyDescent="0.25">
      <c r="A79">
        <v>22</v>
      </c>
      <c r="B79">
        <v>21</v>
      </c>
      <c r="C79">
        <v>0</v>
      </c>
      <c r="D79">
        <v>47896</v>
      </c>
      <c r="E79">
        <v>20436</v>
      </c>
      <c r="F79">
        <v>20021231</v>
      </c>
      <c r="G79" t="s">
        <v>56</v>
      </c>
      <c r="H79" t="s">
        <v>225</v>
      </c>
      <c r="I79" t="s">
        <v>48</v>
      </c>
      <c r="J79">
        <v>24</v>
      </c>
      <c r="K79">
        <v>4.17E-4</v>
      </c>
      <c r="L79">
        <v>1996511</v>
      </c>
      <c r="M79">
        <v>1.7849999999999999E-3</v>
      </c>
      <c r="N79">
        <v>1.0114E-2</v>
      </c>
      <c r="O79">
        <v>20021231</v>
      </c>
      <c r="P79" s="3">
        <v>25918846.617217422</v>
      </c>
      <c r="Q79">
        <v>47916264</v>
      </c>
      <c r="R79" t="s">
        <v>59</v>
      </c>
      <c r="S79">
        <v>67</v>
      </c>
      <c r="T79">
        <v>758800000</v>
      </c>
      <c r="U79">
        <v>42306000</v>
      </c>
      <c r="V79" s="1">
        <v>716494000</v>
      </c>
      <c r="W79">
        <v>0.5744059735</v>
      </c>
      <c r="X79">
        <v>2</v>
      </c>
      <c r="Y79" s="4">
        <v>742412846.61721742</v>
      </c>
      <c r="Z79" s="5">
        <v>3.8712091940383699E-2</v>
      </c>
      <c r="AA79">
        <v>0.97</v>
      </c>
      <c r="AB79">
        <v>0.5744059735</v>
      </c>
      <c r="AD79">
        <v>0.18357421123207412</v>
      </c>
      <c r="AE79">
        <v>0</v>
      </c>
      <c r="AF79">
        <v>1</v>
      </c>
      <c r="AG79">
        <v>758800000</v>
      </c>
      <c r="AH79">
        <v>0</v>
      </c>
      <c r="AI79">
        <v>16</v>
      </c>
      <c r="AJ79">
        <v>5183658599</v>
      </c>
      <c r="AK79">
        <v>0.14638309709408392</v>
      </c>
      <c r="AL79">
        <v>0.14776795645371249</v>
      </c>
      <c r="AX79">
        <f t="shared" si="25"/>
        <v>1</v>
      </c>
      <c r="AY79">
        <f t="shared" si="26"/>
        <v>758800000</v>
      </c>
      <c r="AZ79">
        <f t="shared" si="27"/>
        <v>0</v>
      </c>
      <c r="BA79">
        <f t="shared" si="28"/>
        <v>1</v>
      </c>
      <c r="BB79">
        <f t="shared" si="29"/>
        <v>758800000</v>
      </c>
      <c r="BC79">
        <f t="shared" si="30"/>
        <v>0</v>
      </c>
      <c r="BD79">
        <f t="shared" si="31"/>
        <v>1</v>
      </c>
      <c r="BE79">
        <f t="shared" si="32"/>
        <v>758800000</v>
      </c>
      <c r="BF79">
        <f t="shared" si="33"/>
        <v>0</v>
      </c>
    </row>
    <row r="80" spans="1:58" x14ac:dyDescent="0.25">
      <c r="A80">
        <v>43</v>
      </c>
      <c r="B80">
        <v>23</v>
      </c>
      <c r="C80">
        <v>0</v>
      </c>
      <c r="D80">
        <v>59408</v>
      </c>
      <c r="E80">
        <v>3151</v>
      </c>
      <c r="F80">
        <v>20081231</v>
      </c>
      <c r="G80">
        <v>6050510</v>
      </c>
      <c r="H80" t="s">
        <v>197</v>
      </c>
      <c r="I80" t="s">
        <v>42</v>
      </c>
      <c r="J80">
        <v>14.08</v>
      </c>
      <c r="K80">
        <v>6.3444E-2</v>
      </c>
      <c r="L80">
        <v>5017579</v>
      </c>
      <c r="M80">
        <v>1.7395000000000001E-2</v>
      </c>
      <c r="N80">
        <v>3.4456000000000001E-2</v>
      </c>
      <c r="O80">
        <v>20081231</v>
      </c>
      <c r="P80" s="3">
        <v>-68567040.126343727</v>
      </c>
      <c r="Q80">
        <v>70647511.937000006</v>
      </c>
      <c r="R80" t="s">
        <v>84</v>
      </c>
      <c r="S80">
        <v>91</v>
      </c>
      <c r="T80">
        <v>1822068028</v>
      </c>
      <c r="U80">
        <v>177051777</v>
      </c>
      <c r="V80" s="1">
        <v>1645016251</v>
      </c>
      <c r="W80">
        <v>1.3728136926000001</v>
      </c>
      <c r="X80">
        <v>3</v>
      </c>
      <c r="Y80" s="4">
        <v>1576449210.8736563</v>
      </c>
      <c r="Z80" s="5">
        <v>0.12634204335585164</v>
      </c>
      <c r="AA80">
        <v>0.97</v>
      </c>
      <c r="AB80">
        <v>1.3728136926000001</v>
      </c>
      <c r="AD80">
        <v>0.63467490393154236</v>
      </c>
      <c r="AE80">
        <v>1</v>
      </c>
      <c r="AF80">
        <v>1</v>
      </c>
      <c r="AG80">
        <v>1822068028</v>
      </c>
      <c r="AH80">
        <v>0</v>
      </c>
      <c r="AI80">
        <v>16</v>
      </c>
      <c r="AJ80">
        <v>10162906034</v>
      </c>
      <c r="AK80">
        <v>0.17928612366426214</v>
      </c>
      <c r="AL80">
        <v>0.14380779310685202</v>
      </c>
      <c r="AX80">
        <f t="shared" si="25"/>
        <v>1</v>
      </c>
      <c r="AY80">
        <f t="shared" si="26"/>
        <v>1822068028</v>
      </c>
      <c r="AZ80">
        <f t="shared" si="27"/>
        <v>0</v>
      </c>
      <c r="BA80">
        <f t="shared" si="28"/>
        <v>1</v>
      </c>
      <c r="BB80">
        <f t="shared" si="29"/>
        <v>1822068028</v>
      </c>
      <c r="BC80">
        <f t="shared" si="30"/>
        <v>0</v>
      </c>
      <c r="BD80">
        <f t="shared" si="31"/>
        <v>1</v>
      </c>
      <c r="BE80">
        <f t="shared" si="32"/>
        <v>1822068028</v>
      </c>
      <c r="BF80">
        <f t="shared" si="33"/>
        <v>0</v>
      </c>
    </row>
    <row r="81" spans="1:58" x14ac:dyDescent="0.25">
      <c r="A81">
        <v>54</v>
      </c>
      <c r="B81">
        <v>23</v>
      </c>
      <c r="C81">
        <v>0</v>
      </c>
      <c r="D81">
        <v>70519</v>
      </c>
      <c r="E81">
        <v>20483</v>
      </c>
      <c r="F81">
        <v>20081231</v>
      </c>
      <c r="G81">
        <v>17296742</v>
      </c>
      <c r="H81" t="s">
        <v>174</v>
      </c>
      <c r="I81" t="s">
        <v>175</v>
      </c>
      <c r="J81">
        <v>6.71</v>
      </c>
      <c r="K81">
        <v>-1.3235E-2</v>
      </c>
      <c r="L81">
        <v>5449540</v>
      </c>
      <c r="M81">
        <v>1.7395000000000001E-2</v>
      </c>
      <c r="N81">
        <v>3.4456000000000001E-2</v>
      </c>
      <c r="O81">
        <v>20081231</v>
      </c>
      <c r="P81" s="3">
        <v>-339868335.01811242</v>
      </c>
      <c r="Q81">
        <v>36566413.608000003</v>
      </c>
      <c r="R81" t="s">
        <v>176</v>
      </c>
      <c r="S81">
        <v>91</v>
      </c>
      <c r="T81">
        <v>1938470000</v>
      </c>
      <c r="U81">
        <v>141630000</v>
      </c>
      <c r="V81" s="1">
        <v>1796840000</v>
      </c>
      <c r="W81">
        <v>1.9054648906</v>
      </c>
      <c r="X81">
        <v>2</v>
      </c>
      <c r="Y81" s="4">
        <v>1456971664.9818876</v>
      </c>
      <c r="Z81" s="5">
        <v>0.21024869639783289</v>
      </c>
      <c r="AA81">
        <v>0.97</v>
      </c>
      <c r="AB81">
        <v>1.9054648906</v>
      </c>
      <c r="AD81">
        <v>0.86639216597893698</v>
      </c>
      <c r="AE81">
        <v>1</v>
      </c>
      <c r="AF81">
        <v>1</v>
      </c>
      <c r="AG81">
        <v>1938470000</v>
      </c>
      <c r="AH81">
        <v>0</v>
      </c>
      <c r="AI81">
        <v>16</v>
      </c>
      <c r="AJ81">
        <v>10162906034</v>
      </c>
      <c r="AK81">
        <v>0.19073973463051305</v>
      </c>
      <c r="AL81">
        <v>0.18898610267574098</v>
      </c>
      <c r="AX81">
        <f t="shared" si="25"/>
        <v>1</v>
      </c>
      <c r="AY81">
        <f t="shared" si="26"/>
        <v>1938470000</v>
      </c>
      <c r="AZ81">
        <f t="shared" si="27"/>
        <v>0</v>
      </c>
      <c r="BA81">
        <f t="shared" si="28"/>
        <v>1</v>
      </c>
      <c r="BB81">
        <f t="shared" si="29"/>
        <v>1938470000</v>
      </c>
      <c r="BC81">
        <f t="shared" si="30"/>
        <v>0</v>
      </c>
      <c r="BD81">
        <f t="shared" si="31"/>
        <v>1</v>
      </c>
      <c r="BE81">
        <f t="shared" si="32"/>
        <v>1938470000</v>
      </c>
      <c r="BF81">
        <f t="shared" si="33"/>
        <v>0</v>
      </c>
    </row>
    <row r="82" spans="1:58" x14ac:dyDescent="0.25">
      <c r="A82">
        <v>22</v>
      </c>
      <c r="B82">
        <v>20</v>
      </c>
      <c r="C82">
        <v>0</v>
      </c>
      <c r="D82">
        <v>47896</v>
      </c>
      <c r="E82">
        <v>20436</v>
      </c>
      <c r="F82">
        <v>20011231</v>
      </c>
      <c r="G82" t="s">
        <v>56</v>
      </c>
      <c r="H82" t="s">
        <v>225</v>
      </c>
      <c r="I82" t="s">
        <v>48</v>
      </c>
      <c r="J82">
        <v>36.35</v>
      </c>
      <c r="K82">
        <v>-5.4720000000000003E-3</v>
      </c>
      <c r="L82">
        <v>1986290</v>
      </c>
      <c r="M82">
        <v>-9.7280000000000005E-3</v>
      </c>
      <c r="N82">
        <v>6.6160000000000004E-3</v>
      </c>
      <c r="O82">
        <v>20011231</v>
      </c>
      <c r="P82" s="3">
        <v>52621943.497754335</v>
      </c>
      <c r="Q82">
        <v>72201638.468999997</v>
      </c>
      <c r="R82" t="s">
        <v>59</v>
      </c>
      <c r="S82">
        <v>63</v>
      </c>
      <c r="T82">
        <v>693575000</v>
      </c>
      <c r="U82">
        <v>41099000</v>
      </c>
      <c r="V82" s="1">
        <v>652476000</v>
      </c>
      <c r="W82">
        <v>0.33621616510000002</v>
      </c>
      <c r="X82">
        <v>2</v>
      </c>
      <c r="Y82" s="4">
        <v>705097943.49775434</v>
      </c>
      <c r="Z82" s="5">
        <v>3.4456260249725514E-2</v>
      </c>
      <c r="AA82">
        <v>0.97</v>
      </c>
      <c r="AB82">
        <v>0.33621616510000002</v>
      </c>
      <c r="AD82">
        <v>1.5157338160631256E-2</v>
      </c>
      <c r="AE82">
        <v>0</v>
      </c>
      <c r="AF82">
        <v>1</v>
      </c>
      <c r="AG82">
        <v>693575000</v>
      </c>
      <c r="AH82">
        <v>0</v>
      </c>
      <c r="AI82">
        <v>15</v>
      </c>
      <c r="AJ82">
        <v>4854674774</v>
      </c>
      <c r="AK82">
        <v>0.14286744885868641</v>
      </c>
      <c r="AL82">
        <v>0.15515635427639812</v>
      </c>
      <c r="AX82">
        <f t="shared" si="25"/>
        <v>1</v>
      </c>
      <c r="AY82">
        <f t="shared" si="26"/>
        <v>693575000</v>
      </c>
      <c r="AZ82">
        <f t="shared" si="27"/>
        <v>0</v>
      </c>
      <c r="BA82">
        <f t="shared" si="28"/>
        <v>1</v>
      </c>
      <c r="BB82">
        <f t="shared" si="29"/>
        <v>693575000</v>
      </c>
      <c r="BC82">
        <f t="shared" si="30"/>
        <v>0</v>
      </c>
      <c r="BD82">
        <f t="shared" si="31"/>
        <v>0</v>
      </c>
      <c r="BE82">
        <f t="shared" si="32"/>
        <v>0</v>
      </c>
      <c r="BF82">
        <f t="shared" si="33"/>
        <v>693575000</v>
      </c>
    </row>
    <row r="83" spans="1:58" x14ac:dyDescent="0.25">
      <c r="A83">
        <v>43</v>
      </c>
      <c r="B83">
        <v>22</v>
      </c>
      <c r="C83">
        <v>0</v>
      </c>
      <c r="D83">
        <v>59408</v>
      </c>
      <c r="E83">
        <v>3151</v>
      </c>
      <c r="F83">
        <v>20071231</v>
      </c>
      <c r="G83">
        <v>6050510</v>
      </c>
      <c r="H83" t="s">
        <v>197</v>
      </c>
      <c r="I83" t="s">
        <v>42</v>
      </c>
      <c r="J83">
        <v>41.26</v>
      </c>
      <c r="K83">
        <v>3.8930000000000002E-3</v>
      </c>
      <c r="L83">
        <v>4438318</v>
      </c>
      <c r="M83">
        <v>-6.522E-3</v>
      </c>
      <c r="N83">
        <v>1.0870000000000001E-3</v>
      </c>
      <c r="O83">
        <v>20071231</v>
      </c>
      <c r="P83" s="3">
        <v>135900476.24079299</v>
      </c>
      <c r="Q83">
        <v>183124993.22999999</v>
      </c>
      <c r="R83" t="s">
        <v>84</v>
      </c>
      <c r="S83">
        <v>87</v>
      </c>
      <c r="T83">
        <v>1720688423</v>
      </c>
      <c r="U83">
        <v>146803412</v>
      </c>
      <c r="V83" s="1">
        <v>1573885011</v>
      </c>
      <c r="W83">
        <v>0.32324454600000002</v>
      </c>
      <c r="X83">
        <v>2</v>
      </c>
      <c r="Y83" s="4">
        <v>1709785487.240793</v>
      </c>
      <c r="Z83" s="5">
        <v>3.4638302839576987E-2</v>
      </c>
      <c r="AA83">
        <v>0.97</v>
      </c>
      <c r="AB83">
        <v>0.32324454600000002</v>
      </c>
      <c r="AD83">
        <v>1.0875641434454622E-2</v>
      </c>
      <c r="AE83">
        <v>0</v>
      </c>
      <c r="AF83">
        <v>1</v>
      </c>
      <c r="AG83">
        <v>1720688423</v>
      </c>
      <c r="AH83">
        <v>0</v>
      </c>
      <c r="AI83">
        <v>15</v>
      </c>
      <c r="AJ83">
        <v>9537251211</v>
      </c>
      <c r="AK83">
        <v>0.18041764706956717</v>
      </c>
      <c r="AL83">
        <v>0.15034451097534529</v>
      </c>
      <c r="AX83">
        <f t="shared" si="25"/>
        <v>1</v>
      </c>
      <c r="AY83">
        <f t="shared" si="26"/>
        <v>1720688423</v>
      </c>
      <c r="AZ83">
        <f t="shared" si="27"/>
        <v>0</v>
      </c>
      <c r="BA83">
        <f t="shared" si="28"/>
        <v>1</v>
      </c>
      <c r="BB83">
        <f t="shared" si="29"/>
        <v>1720688423</v>
      </c>
      <c r="BC83">
        <f t="shared" si="30"/>
        <v>0</v>
      </c>
      <c r="BD83">
        <f t="shared" si="31"/>
        <v>0</v>
      </c>
      <c r="BE83">
        <f t="shared" si="32"/>
        <v>0</v>
      </c>
      <c r="BF83">
        <f t="shared" si="33"/>
        <v>1720688423</v>
      </c>
    </row>
    <row r="84" spans="1:58" x14ac:dyDescent="0.25">
      <c r="A84">
        <v>54</v>
      </c>
      <c r="B84">
        <v>22</v>
      </c>
      <c r="C84">
        <v>0</v>
      </c>
      <c r="D84">
        <v>70519</v>
      </c>
      <c r="E84">
        <v>20483</v>
      </c>
      <c r="F84">
        <v>20071231</v>
      </c>
      <c r="G84">
        <v>17296742</v>
      </c>
      <c r="H84" t="s">
        <v>174</v>
      </c>
      <c r="I84" t="s">
        <v>175</v>
      </c>
      <c r="J84">
        <v>29.44</v>
      </c>
      <c r="K84">
        <v>5.1209999999999997E-3</v>
      </c>
      <c r="L84">
        <v>4981134</v>
      </c>
      <c r="M84">
        <v>-6.522E-3</v>
      </c>
      <c r="N84">
        <v>1.0870000000000001E-3</v>
      </c>
      <c r="O84">
        <v>20071231</v>
      </c>
      <c r="P84" s="3">
        <v>84308518.613963604</v>
      </c>
      <c r="Q84">
        <v>146644587.62</v>
      </c>
      <c r="R84" t="s">
        <v>176</v>
      </c>
      <c r="S84">
        <v>87</v>
      </c>
      <c r="T84">
        <v>2187631000</v>
      </c>
      <c r="U84">
        <v>113598000</v>
      </c>
      <c r="V84" s="1">
        <v>2074033000</v>
      </c>
      <c r="W84">
        <v>0.41052096040000002</v>
      </c>
      <c r="X84">
        <v>1</v>
      </c>
      <c r="Y84" s="4">
        <v>2158341518.6139636</v>
      </c>
      <c r="Z84" s="5">
        <v>2.8056818148066591E-2</v>
      </c>
      <c r="AA84">
        <v>0.97</v>
      </c>
      <c r="AB84">
        <v>0.41052096040000002</v>
      </c>
      <c r="AD84">
        <v>8.1925464248356422E-2</v>
      </c>
      <c r="AE84">
        <v>0</v>
      </c>
      <c r="AF84">
        <v>1</v>
      </c>
      <c r="AG84">
        <v>2187631000</v>
      </c>
      <c r="AH84">
        <v>0</v>
      </c>
      <c r="AI84">
        <v>15</v>
      </c>
      <c r="AJ84">
        <v>9537251211</v>
      </c>
      <c r="AK84">
        <v>0.22937751681289964</v>
      </c>
      <c r="AL84">
        <v>0.19757638007009284</v>
      </c>
      <c r="AX84">
        <f t="shared" si="25"/>
        <v>1</v>
      </c>
      <c r="AY84">
        <f t="shared" si="26"/>
        <v>2187631000</v>
      </c>
      <c r="AZ84">
        <f t="shared" si="27"/>
        <v>0</v>
      </c>
      <c r="BA84">
        <f t="shared" si="28"/>
        <v>1</v>
      </c>
      <c r="BB84">
        <f t="shared" si="29"/>
        <v>2187631000</v>
      </c>
      <c r="BC84">
        <f t="shared" si="30"/>
        <v>0</v>
      </c>
      <c r="BD84">
        <f t="shared" si="31"/>
        <v>1</v>
      </c>
      <c r="BE84">
        <f t="shared" si="32"/>
        <v>2187631000</v>
      </c>
      <c r="BF84">
        <f t="shared" si="33"/>
        <v>0</v>
      </c>
    </row>
    <row r="85" spans="1:58" x14ac:dyDescent="0.25">
      <c r="A85">
        <v>22</v>
      </c>
      <c r="B85">
        <v>19</v>
      </c>
      <c r="C85">
        <v>0</v>
      </c>
      <c r="D85">
        <v>47896</v>
      </c>
      <c r="E85">
        <v>20436</v>
      </c>
      <c r="F85">
        <v>20001229</v>
      </c>
      <c r="G85" t="s">
        <v>56</v>
      </c>
      <c r="H85" t="s">
        <v>161</v>
      </c>
      <c r="I85" t="s">
        <v>45</v>
      </c>
      <c r="J85">
        <v>45.4375</v>
      </c>
      <c r="K85">
        <v>-3.1956999999999999E-2</v>
      </c>
      <c r="L85">
        <v>1302755</v>
      </c>
      <c r="M85">
        <v>-1.1285E-2</v>
      </c>
      <c r="N85">
        <v>1.6046999999999999E-2</v>
      </c>
      <c r="O85">
        <v>20001229</v>
      </c>
      <c r="P85" s="3">
        <v>38800453.612537742</v>
      </c>
      <c r="Q85">
        <v>59193930.313000001</v>
      </c>
      <c r="R85" t="s">
        <v>59</v>
      </c>
      <c r="S85">
        <v>59</v>
      </c>
      <c r="T85">
        <v>715348000</v>
      </c>
      <c r="U85">
        <v>42338000</v>
      </c>
      <c r="V85" s="1">
        <v>673010000</v>
      </c>
      <c r="W85">
        <v>0.49440826490000001</v>
      </c>
      <c r="X85">
        <v>2</v>
      </c>
      <c r="Y85" s="4">
        <v>711810453.61253774</v>
      </c>
      <c r="Z85" s="5">
        <v>4.1888988395933587E-2</v>
      </c>
      <c r="AA85">
        <v>0.97</v>
      </c>
      <c r="AB85">
        <v>0.49440826490000001</v>
      </c>
      <c r="AD85">
        <v>9.6580385464622928E-2</v>
      </c>
      <c r="AE85">
        <v>0</v>
      </c>
      <c r="AF85">
        <v>1</v>
      </c>
      <c r="AG85">
        <v>715348000</v>
      </c>
      <c r="AH85">
        <v>0</v>
      </c>
      <c r="AI85">
        <v>14</v>
      </c>
      <c r="AJ85">
        <v>4326945920</v>
      </c>
      <c r="AK85">
        <v>0.16532399831796371</v>
      </c>
      <c r="AL85">
        <v>0.16332247818568221</v>
      </c>
      <c r="AX85">
        <f t="shared" si="25"/>
        <v>1</v>
      </c>
      <c r="AY85">
        <f t="shared" si="26"/>
        <v>715348000</v>
      </c>
      <c r="AZ85">
        <f t="shared" si="27"/>
        <v>0</v>
      </c>
      <c r="BA85">
        <f t="shared" si="28"/>
        <v>1</v>
      </c>
      <c r="BB85">
        <f t="shared" si="29"/>
        <v>715348000</v>
      </c>
      <c r="BC85">
        <f t="shared" si="30"/>
        <v>0</v>
      </c>
      <c r="BD85">
        <f t="shared" si="31"/>
        <v>1</v>
      </c>
      <c r="BE85">
        <f t="shared" si="32"/>
        <v>715348000</v>
      </c>
      <c r="BF85">
        <f t="shared" si="33"/>
        <v>0</v>
      </c>
    </row>
    <row r="86" spans="1:58" x14ac:dyDescent="0.25">
      <c r="A86">
        <v>43</v>
      </c>
      <c r="B86">
        <v>21</v>
      </c>
      <c r="C86">
        <v>0</v>
      </c>
      <c r="D86">
        <v>59408</v>
      </c>
      <c r="E86">
        <v>3151</v>
      </c>
      <c r="F86">
        <v>20021231</v>
      </c>
      <c r="G86">
        <v>6050510</v>
      </c>
      <c r="H86" t="s">
        <v>197</v>
      </c>
      <c r="I86" t="s">
        <v>42</v>
      </c>
      <c r="J86">
        <v>69.569999999999993</v>
      </c>
      <c r="K86">
        <v>-3.2950000000000002E-3</v>
      </c>
      <c r="L86">
        <v>1496699</v>
      </c>
      <c r="M86">
        <v>1.7849999999999999E-3</v>
      </c>
      <c r="N86">
        <v>1.0114E-2</v>
      </c>
      <c r="O86">
        <v>20021231</v>
      </c>
      <c r="P86" s="3">
        <v>85798979.395413637</v>
      </c>
      <c r="Q86">
        <v>104125348.97</v>
      </c>
      <c r="R86" t="s">
        <v>84</v>
      </c>
      <c r="S86">
        <v>67</v>
      </c>
      <c r="T86">
        <v>660458000</v>
      </c>
      <c r="U86">
        <v>50319000</v>
      </c>
      <c r="V86" s="1">
        <v>610139000</v>
      </c>
      <c r="W86">
        <v>0.3773410056</v>
      </c>
      <c r="X86">
        <v>3</v>
      </c>
      <c r="Y86" s="4">
        <v>695937979.39541364</v>
      </c>
      <c r="Z86" s="5">
        <v>5.6565263140852376E-2</v>
      </c>
      <c r="AA86">
        <v>0.97</v>
      </c>
      <c r="AB86">
        <v>0.3773410056</v>
      </c>
      <c r="AD86">
        <v>1.4646360186696404E-2</v>
      </c>
      <c r="AE86">
        <v>0</v>
      </c>
      <c r="AF86">
        <v>1</v>
      </c>
      <c r="AG86">
        <v>660458000</v>
      </c>
      <c r="AH86">
        <v>0</v>
      </c>
      <c r="AI86">
        <v>14</v>
      </c>
      <c r="AJ86">
        <v>5183658599</v>
      </c>
      <c r="AK86">
        <v>0.12741155448150299</v>
      </c>
      <c r="AL86">
        <v>0.15750377340274269</v>
      </c>
      <c r="AX86">
        <f t="shared" si="25"/>
        <v>1</v>
      </c>
      <c r="AY86">
        <f t="shared" si="26"/>
        <v>660458000</v>
      </c>
      <c r="AZ86">
        <f t="shared" si="27"/>
        <v>0</v>
      </c>
      <c r="BA86">
        <f t="shared" si="28"/>
        <v>1</v>
      </c>
      <c r="BB86">
        <f t="shared" si="29"/>
        <v>660458000</v>
      </c>
      <c r="BC86">
        <f t="shared" si="30"/>
        <v>0</v>
      </c>
      <c r="BD86">
        <f t="shared" si="31"/>
        <v>0</v>
      </c>
      <c r="BE86">
        <f t="shared" si="32"/>
        <v>0</v>
      </c>
      <c r="BF86">
        <f t="shared" si="33"/>
        <v>660458000</v>
      </c>
    </row>
    <row r="87" spans="1:58" x14ac:dyDescent="0.25">
      <c r="A87">
        <v>54</v>
      </c>
      <c r="B87">
        <v>21</v>
      </c>
      <c r="C87">
        <v>0</v>
      </c>
      <c r="D87">
        <v>70519</v>
      </c>
      <c r="E87">
        <v>20483</v>
      </c>
      <c r="F87">
        <v>20021231</v>
      </c>
      <c r="G87">
        <v>17296742</v>
      </c>
      <c r="H87" t="s">
        <v>174</v>
      </c>
      <c r="I87" t="s">
        <v>175</v>
      </c>
      <c r="J87">
        <v>35.19</v>
      </c>
      <c r="K87">
        <v>-1.702E-3</v>
      </c>
      <c r="L87">
        <v>5056768</v>
      </c>
      <c r="M87">
        <v>1.7849999999999999E-3</v>
      </c>
      <c r="N87">
        <v>1.0114E-2</v>
      </c>
      <c r="O87">
        <v>20021231</v>
      </c>
      <c r="P87" s="3">
        <v>147198405.28294015</v>
      </c>
      <c r="Q87">
        <v>177947658.97999999</v>
      </c>
      <c r="R87" t="s">
        <v>176</v>
      </c>
      <c r="S87">
        <v>67</v>
      </c>
      <c r="T87">
        <v>1097190000</v>
      </c>
      <c r="U87">
        <v>86718000</v>
      </c>
      <c r="V87" s="1">
        <v>1010472000</v>
      </c>
      <c r="W87">
        <v>0.49232304659999998</v>
      </c>
      <c r="X87">
        <v>1</v>
      </c>
      <c r="Y87" s="4">
        <v>1157670405.2829401</v>
      </c>
      <c r="Z87" s="5">
        <v>7.672120062695556E-2</v>
      </c>
      <c r="AA87">
        <v>0.97</v>
      </c>
      <c r="AB87">
        <v>0.49232304659999998</v>
      </c>
      <c r="AD87">
        <v>4.8728781351753778E-2</v>
      </c>
      <c r="AE87">
        <v>0</v>
      </c>
      <c r="AF87">
        <v>1</v>
      </c>
      <c r="AG87">
        <v>1097190000</v>
      </c>
      <c r="AH87">
        <v>0</v>
      </c>
      <c r="AI87">
        <v>14</v>
      </c>
      <c r="AJ87">
        <v>5183658599</v>
      </c>
      <c r="AK87">
        <v>0.21166324499295985</v>
      </c>
      <c r="AL87">
        <v>0.20698477912104965</v>
      </c>
      <c r="AX87">
        <f t="shared" si="25"/>
        <v>1</v>
      </c>
      <c r="AY87">
        <f t="shared" si="26"/>
        <v>1097190000</v>
      </c>
      <c r="AZ87">
        <f t="shared" si="27"/>
        <v>0</v>
      </c>
      <c r="BA87">
        <f t="shared" si="28"/>
        <v>1</v>
      </c>
      <c r="BB87">
        <f t="shared" si="29"/>
        <v>1097190000</v>
      </c>
      <c r="BC87">
        <f t="shared" si="30"/>
        <v>0</v>
      </c>
      <c r="BD87">
        <f t="shared" si="31"/>
        <v>0</v>
      </c>
      <c r="BE87">
        <f t="shared" si="32"/>
        <v>0</v>
      </c>
      <c r="BF87">
        <f t="shared" si="33"/>
        <v>1097190000</v>
      </c>
    </row>
    <row r="88" spans="1:58" x14ac:dyDescent="0.25">
      <c r="A88">
        <v>17</v>
      </c>
      <c r="B88">
        <v>23</v>
      </c>
      <c r="C88">
        <v>0</v>
      </c>
      <c r="D88">
        <v>38703</v>
      </c>
      <c r="E88">
        <v>21305</v>
      </c>
      <c r="F88">
        <v>20101231</v>
      </c>
      <c r="G88">
        <v>94974610</v>
      </c>
      <c r="H88" t="s">
        <v>179</v>
      </c>
      <c r="I88" t="s">
        <v>67</v>
      </c>
      <c r="J88">
        <v>30.99</v>
      </c>
      <c r="K88">
        <v>5.5160000000000001E-3</v>
      </c>
      <c r="L88">
        <v>5248756</v>
      </c>
      <c r="M88">
        <v>-2.3800000000000001E-4</v>
      </c>
      <c r="N88">
        <v>8.7100000000000003E-4</v>
      </c>
      <c r="O88">
        <v>20101231</v>
      </c>
      <c r="P88" s="3">
        <v>128701330.5043745</v>
      </c>
      <c r="Q88">
        <v>162658947.24000001</v>
      </c>
      <c r="R88" t="s">
        <v>68</v>
      </c>
      <c r="S88">
        <v>99</v>
      </c>
      <c r="T88">
        <v>1258128000</v>
      </c>
      <c r="U88">
        <v>126408000</v>
      </c>
      <c r="V88" s="1">
        <v>1131720000</v>
      </c>
      <c r="W88">
        <v>0.32332244780000002</v>
      </c>
      <c r="X88">
        <v>4</v>
      </c>
      <c r="Y88" s="4">
        <v>1260421330.5043745</v>
      </c>
      <c r="Z88" s="5">
        <v>4.1743240680635195E-2</v>
      </c>
      <c r="AA88">
        <v>0.97</v>
      </c>
      <c r="AB88">
        <v>0.32332244780000002</v>
      </c>
      <c r="AD88">
        <v>7.2197661312035253E-3</v>
      </c>
      <c r="AE88">
        <v>0</v>
      </c>
      <c r="AF88">
        <v>1</v>
      </c>
      <c r="AG88">
        <v>1258128000</v>
      </c>
      <c r="AH88">
        <v>0</v>
      </c>
      <c r="AI88">
        <v>13</v>
      </c>
      <c r="AJ88">
        <v>12407381750</v>
      </c>
      <c r="AK88">
        <v>0.1014015708833977</v>
      </c>
      <c r="AL88">
        <v>5.6900167774822104E-2</v>
      </c>
      <c r="AX88">
        <f t="shared" si="25"/>
        <v>1</v>
      </c>
      <c r="AY88">
        <f t="shared" si="26"/>
        <v>1258128000</v>
      </c>
      <c r="AZ88">
        <f t="shared" si="27"/>
        <v>0</v>
      </c>
      <c r="BA88">
        <f t="shared" si="28"/>
        <v>0</v>
      </c>
      <c r="BB88">
        <f t="shared" si="29"/>
        <v>0</v>
      </c>
      <c r="BC88">
        <f t="shared" si="30"/>
        <v>1258128000</v>
      </c>
      <c r="BD88">
        <f t="shared" si="31"/>
        <v>0</v>
      </c>
      <c r="BE88">
        <f t="shared" si="32"/>
        <v>0</v>
      </c>
      <c r="BF88">
        <f t="shared" si="33"/>
        <v>1258128000</v>
      </c>
    </row>
    <row r="89" spans="1:58" x14ac:dyDescent="0.25">
      <c r="A89">
        <v>22</v>
      </c>
      <c r="B89">
        <v>18</v>
      </c>
      <c r="C89">
        <v>0</v>
      </c>
      <c r="D89">
        <v>47896</v>
      </c>
      <c r="E89">
        <v>20436</v>
      </c>
      <c r="F89">
        <v>19991231</v>
      </c>
      <c r="G89" t="s">
        <v>56</v>
      </c>
      <c r="H89" t="s">
        <v>161</v>
      </c>
      <c r="I89" t="s">
        <v>45</v>
      </c>
      <c r="J89">
        <v>77.6875</v>
      </c>
      <c r="K89">
        <v>-4.8040000000000001E-3</v>
      </c>
      <c r="L89">
        <v>824777</v>
      </c>
      <c r="M89">
        <v>6.202E-3</v>
      </c>
      <c r="N89">
        <v>1.6781999999999998E-2</v>
      </c>
      <c r="O89">
        <v>19991231</v>
      </c>
      <c r="P89" s="3">
        <v>52528910.514071465</v>
      </c>
      <c r="Q89">
        <v>64074863.188000001</v>
      </c>
      <c r="R89" t="s">
        <v>59</v>
      </c>
      <c r="S89">
        <v>55</v>
      </c>
      <c r="T89">
        <v>406105000</v>
      </c>
      <c r="U89">
        <v>23617000</v>
      </c>
      <c r="V89" s="1">
        <v>382488000</v>
      </c>
      <c r="W89">
        <v>0.44602273120000002</v>
      </c>
      <c r="X89">
        <v>3</v>
      </c>
      <c r="Y89" s="4">
        <v>435016910.51407146</v>
      </c>
      <c r="Z89" s="5">
        <v>6.6185133550951264E-2</v>
      </c>
      <c r="AA89">
        <v>0.97</v>
      </c>
      <c r="AB89">
        <v>0.44602273120000002</v>
      </c>
      <c r="AD89">
        <v>3.4042085726302393E-2</v>
      </c>
      <c r="AE89">
        <v>0</v>
      </c>
      <c r="AF89">
        <v>1</v>
      </c>
      <c r="AG89">
        <v>406105000</v>
      </c>
      <c r="AH89">
        <v>0</v>
      </c>
      <c r="AI89">
        <v>13</v>
      </c>
      <c r="AJ89">
        <v>3933635517</v>
      </c>
      <c r="AK89">
        <v>0.10323910241427689</v>
      </c>
      <c r="AL89">
        <v>0.17239594919599791</v>
      </c>
      <c r="AX89">
        <f t="shared" si="25"/>
        <v>1</v>
      </c>
      <c r="AY89">
        <f t="shared" si="26"/>
        <v>406105000</v>
      </c>
      <c r="AZ89">
        <f t="shared" si="27"/>
        <v>0</v>
      </c>
      <c r="BA89">
        <f t="shared" si="28"/>
        <v>1</v>
      </c>
      <c r="BB89">
        <f t="shared" si="29"/>
        <v>406105000</v>
      </c>
      <c r="BC89">
        <f t="shared" si="30"/>
        <v>0</v>
      </c>
      <c r="BD89">
        <f t="shared" si="31"/>
        <v>0</v>
      </c>
      <c r="BE89">
        <f t="shared" si="32"/>
        <v>0</v>
      </c>
      <c r="BF89">
        <f t="shared" si="33"/>
        <v>406105000</v>
      </c>
    </row>
    <row r="90" spans="1:58" x14ac:dyDescent="0.25">
      <c r="A90">
        <v>43</v>
      </c>
      <c r="B90">
        <v>20</v>
      </c>
      <c r="C90">
        <v>0</v>
      </c>
      <c r="D90">
        <v>59408</v>
      </c>
      <c r="E90">
        <v>3151</v>
      </c>
      <c r="F90">
        <v>20001229</v>
      </c>
      <c r="G90">
        <v>6050510</v>
      </c>
      <c r="H90" t="s">
        <v>197</v>
      </c>
      <c r="I90" t="s">
        <v>42</v>
      </c>
      <c r="J90">
        <v>45.875</v>
      </c>
      <c r="K90">
        <v>-2.0027E-2</v>
      </c>
      <c r="L90">
        <v>1642701</v>
      </c>
      <c r="M90">
        <v>-1.1285E-2</v>
      </c>
      <c r="N90">
        <v>1.6046999999999999E-2</v>
      </c>
      <c r="O90">
        <v>20001229</v>
      </c>
      <c r="P90" s="3">
        <v>57402476.236907363</v>
      </c>
      <c r="Q90">
        <v>75358908.375</v>
      </c>
      <c r="R90" t="s">
        <v>84</v>
      </c>
      <c r="S90">
        <v>59</v>
      </c>
      <c r="T90">
        <v>642191000</v>
      </c>
      <c r="U90">
        <v>47628000</v>
      </c>
      <c r="V90" s="1">
        <v>594563000</v>
      </c>
      <c r="W90">
        <v>0.5136066332</v>
      </c>
      <c r="X90">
        <v>3</v>
      </c>
      <c r="Y90" s="4">
        <v>651965476.23690736</v>
      </c>
      <c r="Z90" s="5">
        <v>5.3307424327351284E-2</v>
      </c>
      <c r="AA90">
        <v>0.97</v>
      </c>
      <c r="AB90">
        <v>0.5136066332</v>
      </c>
      <c r="AD90">
        <v>4.9302841123389556E-2</v>
      </c>
      <c r="AE90">
        <v>0</v>
      </c>
      <c r="AF90">
        <v>1</v>
      </c>
      <c r="AG90">
        <v>642191000</v>
      </c>
      <c r="AH90">
        <v>0</v>
      </c>
      <c r="AI90">
        <v>13</v>
      </c>
      <c r="AJ90">
        <v>4326945920</v>
      </c>
      <c r="AK90">
        <v>0.14841669202096244</v>
      </c>
      <c r="AL90">
        <v>0.1653789620728798</v>
      </c>
      <c r="AX90">
        <f t="shared" si="25"/>
        <v>1</v>
      </c>
      <c r="AY90">
        <f t="shared" si="26"/>
        <v>642191000</v>
      </c>
      <c r="AZ90">
        <f t="shared" si="27"/>
        <v>0</v>
      </c>
      <c r="BA90">
        <f t="shared" si="28"/>
        <v>1</v>
      </c>
      <c r="BB90">
        <f t="shared" si="29"/>
        <v>642191000</v>
      </c>
      <c r="BC90">
        <f t="shared" si="30"/>
        <v>0</v>
      </c>
      <c r="BD90">
        <f t="shared" si="31"/>
        <v>0</v>
      </c>
      <c r="BE90">
        <f t="shared" si="32"/>
        <v>0</v>
      </c>
      <c r="BF90">
        <f t="shared" si="33"/>
        <v>642191000</v>
      </c>
    </row>
    <row r="91" spans="1:58" x14ac:dyDescent="0.25">
      <c r="A91">
        <v>44</v>
      </c>
      <c r="B91">
        <v>25</v>
      </c>
      <c r="C91">
        <v>0</v>
      </c>
      <c r="D91">
        <v>60442</v>
      </c>
      <c r="E91">
        <v>3685</v>
      </c>
      <c r="F91">
        <v>20091231</v>
      </c>
      <c r="G91">
        <v>69347510</v>
      </c>
      <c r="H91" t="s">
        <v>214</v>
      </c>
      <c r="I91" t="s">
        <v>114</v>
      </c>
      <c r="J91">
        <v>52.79</v>
      </c>
      <c r="K91">
        <v>-8.6379999999999998E-3</v>
      </c>
      <c r="L91">
        <v>461290</v>
      </c>
      <c r="M91">
        <v>-8.659E-3</v>
      </c>
      <c r="N91">
        <v>-2.6570000000000001E-3</v>
      </c>
      <c r="O91">
        <v>20091231</v>
      </c>
      <c r="P91" s="3">
        <v>17107010.801680744</v>
      </c>
      <c r="Q91">
        <v>24351499.522</v>
      </c>
      <c r="R91" t="s">
        <v>87</v>
      </c>
      <c r="S91">
        <v>95</v>
      </c>
      <c r="T91">
        <v>269921958</v>
      </c>
      <c r="U91">
        <v>29942297</v>
      </c>
      <c r="V91" s="1">
        <v>239979661</v>
      </c>
      <c r="W91">
        <v>0.45985826320000001</v>
      </c>
      <c r="X91">
        <v>9</v>
      </c>
      <c r="Y91" s="4">
        <v>257086671.80168074</v>
      </c>
      <c r="Z91" s="5">
        <v>4.4061376048013849E-2</v>
      </c>
      <c r="AA91">
        <v>0.97</v>
      </c>
      <c r="AB91">
        <v>0.45985826320000001</v>
      </c>
      <c r="AD91">
        <v>6.5495292132982816E-2</v>
      </c>
      <c r="AE91">
        <v>0</v>
      </c>
      <c r="AF91">
        <v>1</v>
      </c>
      <c r="AG91">
        <v>269921958</v>
      </c>
      <c r="AH91">
        <v>0</v>
      </c>
      <c r="AI91">
        <v>13</v>
      </c>
      <c r="AJ91">
        <v>11802671984</v>
      </c>
      <c r="AK91">
        <v>2.2869563634905131E-2</v>
      </c>
      <c r="AL91">
        <v>2.3913356743471895E-2</v>
      </c>
      <c r="AX91">
        <f t="shared" si="25"/>
        <v>1</v>
      </c>
      <c r="AY91">
        <f t="shared" si="26"/>
        <v>269921958</v>
      </c>
      <c r="AZ91">
        <f t="shared" si="27"/>
        <v>0</v>
      </c>
      <c r="BA91">
        <f t="shared" si="28"/>
        <v>1</v>
      </c>
      <c r="BB91">
        <f t="shared" si="29"/>
        <v>269921958</v>
      </c>
      <c r="BC91">
        <f t="shared" si="30"/>
        <v>0</v>
      </c>
      <c r="BD91">
        <f t="shared" si="31"/>
        <v>1</v>
      </c>
      <c r="BE91">
        <f t="shared" si="32"/>
        <v>269921958</v>
      </c>
      <c r="BF91">
        <f t="shared" si="33"/>
        <v>0</v>
      </c>
    </row>
    <row r="92" spans="1:58" x14ac:dyDescent="0.25">
      <c r="A92">
        <v>54</v>
      </c>
      <c r="B92">
        <v>20</v>
      </c>
      <c r="C92">
        <v>0</v>
      </c>
      <c r="D92">
        <v>70519</v>
      </c>
      <c r="E92">
        <v>20483</v>
      </c>
      <c r="F92">
        <v>20001229</v>
      </c>
      <c r="G92">
        <v>17296742</v>
      </c>
      <c r="H92" t="s">
        <v>174</v>
      </c>
      <c r="I92" t="s">
        <v>175</v>
      </c>
      <c r="J92">
        <v>51.0625</v>
      </c>
      <c r="K92">
        <v>-3.6589999999999999E-3</v>
      </c>
      <c r="L92">
        <v>4491905</v>
      </c>
      <c r="M92">
        <v>-1.1285E-2</v>
      </c>
      <c r="N92">
        <v>1.6046999999999999E-2</v>
      </c>
      <c r="O92">
        <v>20001229</v>
      </c>
      <c r="P92" s="3">
        <v>204159241.01964092</v>
      </c>
      <c r="Q92">
        <v>229367899.06</v>
      </c>
      <c r="R92" t="s">
        <v>176</v>
      </c>
      <c r="S92">
        <v>59</v>
      </c>
      <c r="T92">
        <v>902210000</v>
      </c>
      <c r="U92">
        <v>66206000</v>
      </c>
      <c r="V92" s="1">
        <v>836004000</v>
      </c>
      <c r="W92">
        <v>0.43244836660000002</v>
      </c>
      <c r="X92">
        <v>1</v>
      </c>
      <c r="Y92" s="4">
        <v>1040163241.0196409</v>
      </c>
      <c r="Z92" s="5">
        <v>9.5747404384974602E-2</v>
      </c>
      <c r="AA92">
        <v>0.97</v>
      </c>
      <c r="AB92">
        <v>0.43244836660000002</v>
      </c>
      <c r="AD92">
        <v>2.0185285619550068E-2</v>
      </c>
      <c r="AE92">
        <v>0</v>
      </c>
      <c r="AF92">
        <v>1</v>
      </c>
      <c r="AG92">
        <v>902210000</v>
      </c>
      <c r="AH92">
        <v>0</v>
      </c>
      <c r="AI92">
        <v>13</v>
      </c>
      <c r="AJ92">
        <v>4326945920</v>
      </c>
      <c r="AK92">
        <v>0.20850965477285188</v>
      </c>
      <c r="AL92">
        <v>0.21733401807710212</v>
      </c>
      <c r="AX92">
        <f t="shared" si="25"/>
        <v>1</v>
      </c>
      <c r="AY92">
        <f t="shared" si="26"/>
        <v>902210000</v>
      </c>
      <c r="AZ92">
        <f t="shared" si="27"/>
        <v>0</v>
      </c>
      <c r="BA92">
        <f t="shared" si="28"/>
        <v>1</v>
      </c>
      <c r="BB92">
        <f t="shared" si="29"/>
        <v>902210000</v>
      </c>
      <c r="BC92">
        <f t="shared" si="30"/>
        <v>0</v>
      </c>
      <c r="BD92">
        <f t="shared" si="31"/>
        <v>0</v>
      </c>
      <c r="BE92">
        <f t="shared" si="32"/>
        <v>0</v>
      </c>
      <c r="BF92">
        <f t="shared" si="33"/>
        <v>902210000</v>
      </c>
    </row>
    <row r="93" spans="1:58" x14ac:dyDescent="0.25">
      <c r="A93">
        <v>17</v>
      </c>
      <c r="B93">
        <v>22</v>
      </c>
      <c r="C93">
        <v>0</v>
      </c>
      <c r="D93">
        <v>38703</v>
      </c>
      <c r="E93">
        <v>21305</v>
      </c>
      <c r="F93">
        <v>20091231</v>
      </c>
      <c r="G93">
        <v>94974610</v>
      </c>
      <c r="H93" t="s">
        <v>179</v>
      </c>
      <c r="I93" t="s">
        <v>67</v>
      </c>
      <c r="J93">
        <v>26.99</v>
      </c>
      <c r="K93">
        <v>6.339E-3</v>
      </c>
      <c r="L93">
        <v>5112830</v>
      </c>
      <c r="M93">
        <v>-8.659E-3</v>
      </c>
      <c r="N93">
        <v>-2.6570000000000001E-3</v>
      </c>
      <c r="O93">
        <v>20091231</v>
      </c>
      <c r="P93" s="3">
        <v>103992899.98559928</v>
      </c>
      <c r="Q93">
        <v>137995280.53</v>
      </c>
      <c r="R93" t="s">
        <v>68</v>
      </c>
      <c r="S93">
        <v>95</v>
      </c>
      <c r="T93">
        <v>1243646000</v>
      </c>
      <c r="U93">
        <v>111786000</v>
      </c>
      <c r="V93" s="1">
        <v>1131860000</v>
      </c>
      <c r="W93">
        <v>0.38560155899999998</v>
      </c>
      <c r="X93">
        <v>4</v>
      </c>
      <c r="Y93" s="4">
        <v>1235852899.9855993</v>
      </c>
      <c r="Z93" s="5">
        <v>4.3180045248588796E-2</v>
      </c>
      <c r="AA93">
        <v>0.97</v>
      </c>
      <c r="AB93">
        <v>0.38560155899999998</v>
      </c>
      <c r="AD93">
        <v>2.5663263789686714E-2</v>
      </c>
      <c r="AE93">
        <v>0</v>
      </c>
      <c r="AF93">
        <v>1</v>
      </c>
      <c r="AG93">
        <v>1243646000</v>
      </c>
      <c r="AH93">
        <v>0</v>
      </c>
      <c r="AI93">
        <v>12</v>
      </c>
      <c r="AJ93">
        <v>11802671984</v>
      </c>
      <c r="AK93">
        <v>0.10536986893187558</v>
      </c>
      <c r="AL93">
        <v>5.9486539037314018E-2</v>
      </c>
      <c r="AX93">
        <f t="shared" si="25"/>
        <v>1</v>
      </c>
      <c r="AY93">
        <f t="shared" si="26"/>
        <v>1243646000</v>
      </c>
      <c r="AZ93">
        <f t="shared" si="27"/>
        <v>0</v>
      </c>
      <c r="BA93">
        <f t="shared" si="28"/>
        <v>1</v>
      </c>
      <c r="BB93">
        <f t="shared" si="29"/>
        <v>1243646000</v>
      </c>
      <c r="BC93">
        <f t="shared" si="30"/>
        <v>0</v>
      </c>
      <c r="BD93">
        <f t="shared" si="31"/>
        <v>0</v>
      </c>
      <c r="BE93">
        <f t="shared" si="32"/>
        <v>0</v>
      </c>
      <c r="BF93">
        <f t="shared" si="33"/>
        <v>1243646000</v>
      </c>
    </row>
    <row r="94" spans="1:58" x14ac:dyDescent="0.25">
      <c r="A94">
        <v>21</v>
      </c>
      <c r="B94">
        <v>15</v>
      </c>
      <c r="C94">
        <v>0</v>
      </c>
      <c r="D94">
        <v>47159</v>
      </c>
      <c r="E94">
        <v>20734</v>
      </c>
      <c r="F94">
        <v>20021231</v>
      </c>
      <c r="G94">
        <v>33903010</v>
      </c>
      <c r="H94" t="s">
        <v>198</v>
      </c>
      <c r="I94" t="s">
        <v>199</v>
      </c>
      <c r="J94">
        <v>24.3</v>
      </c>
      <c r="K94">
        <v>-3.2810000000000001E-3</v>
      </c>
      <c r="L94">
        <v>1049582</v>
      </c>
      <c r="M94">
        <v>1.7849999999999999E-3</v>
      </c>
      <c r="N94">
        <v>1.0114E-2</v>
      </c>
      <c r="O94">
        <v>20021231</v>
      </c>
      <c r="P94" s="3">
        <v>20267720.795263767</v>
      </c>
      <c r="Q94">
        <v>25504841.798999999</v>
      </c>
      <c r="R94" t="s">
        <v>134</v>
      </c>
      <c r="S94">
        <v>67</v>
      </c>
      <c r="T94">
        <v>190589000</v>
      </c>
      <c r="U94">
        <v>16833000</v>
      </c>
      <c r="V94" s="1">
        <v>173756000</v>
      </c>
      <c r="W94">
        <v>0.43458803099999999</v>
      </c>
      <c r="X94">
        <v>8</v>
      </c>
      <c r="Y94" s="4">
        <v>194023720.79526377</v>
      </c>
      <c r="Z94" s="5">
        <v>5.7508660502612892E-2</v>
      </c>
      <c r="AA94">
        <v>0.97</v>
      </c>
      <c r="AB94">
        <v>0.43458803099999999</v>
      </c>
      <c r="AD94">
        <v>3.4652806260981744E-2</v>
      </c>
      <c r="AE94">
        <v>0</v>
      </c>
      <c r="AF94">
        <v>1</v>
      </c>
      <c r="AG94">
        <v>190589000</v>
      </c>
      <c r="AH94">
        <v>0</v>
      </c>
      <c r="AI94">
        <v>12</v>
      </c>
      <c r="AJ94">
        <v>5183658599</v>
      </c>
      <c r="AK94">
        <v>3.6767274765503899E-2</v>
      </c>
      <c r="AL94">
        <v>3.3315340599510267E-2</v>
      </c>
      <c r="AX94">
        <f t="shared" si="25"/>
        <v>1</v>
      </c>
      <c r="AY94">
        <f t="shared" si="26"/>
        <v>190589000</v>
      </c>
      <c r="AZ94">
        <f t="shared" si="27"/>
        <v>0</v>
      </c>
      <c r="BA94">
        <f t="shared" si="28"/>
        <v>1</v>
      </c>
      <c r="BB94">
        <f t="shared" si="29"/>
        <v>190589000</v>
      </c>
      <c r="BC94">
        <f t="shared" si="30"/>
        <v>0</v>
      </c>
      <c r="BD94">
        <f t="shared" si="31"/>
        <v>0</v>
      </c>
      <c r="BE94">
        <f t="shared" si="32"/>
        <v>0</v>
      </c>
      <c r="BF94">
        <f t="shared" si="33"/>
        <v>190589000</v>
      </c>
    </row>
    <row r="95" spans="1:58" x14ac:dyDescent="0.25">
      <c r="A95">
        <v>22</v>
      </c>
      <c r="B95">
        <v>17</v>
      </c>
      <c r="C95">
        <v>0</v>
      </c>
      <c r="D95">
        <v>47896</v>
      </c>
      <c r="E95">
        <v>20436</v>
      </c>
      <c r="F95">
        <v>19981231</v>
      </c>
      <c r="G95" t="s">
        <v>56</v>
      </c>
      <c r="H95" t="s">
        <v>161</v>
      </c>
      <c r="I95" t="s">
        <v>45</v>
      </c>
      <c r="J95">
        <v>71</v>
      </c>
      <c r="K95">
        <v>-1.3889E-2</v>
      </c>
      <c r="L95">
        <v>845785</v>
      </c>
      <c r="M95">
        <v>5.0340000000000003E-3</v>
      </c>
      <c r="N95">
        <v>2.5982999999999999E-2</v>
      </c>
      <c r="O95">
        <v>19981231</v>
      </c>
      <c r="P95" s="3">
        <v>49675716.092178583</v>
      </c>
      <c r="Q95">
        <v>60050735</v>
      </c>
      <c r="R95" t="s">
        <v>59</v>
      </c>
      <c r="S95">
        <v>51</v>
      </c>
      <c r="T95">
        <v>365875000</v>
      </c>
      <c r="U95">
        <v>23838000</v>
      </c>
      <c r="V95" s="1">
        <v>342037000</v>
      </c>
      <c r="W95">
        <v>0.55442086530000001</v>
      </c>
      <c r="X95">
        <v>3</v>
      </c>
      <c r="Y95" s="4">
        <v>391712716.09217858</v>
      </c>
      <c r="Z95" s="5">
        <v>7.3921446856666975E-2</v>
      </c>
      <c r="AA95">
        <v>0.97</v>
      </c>
      <c r="AB95">
        <v>0.55442086530000001</v>
      </c>
      <c r="AD95">
        <v>4.3121267799152825E-2</v>
      </c>
      <c r="AE95">
        <v>0</v>
      </c>
      <c r="AF95">
        <v>1</v>
      </c>
      <c r="AG95">
        <v>365875000</v>
      </c>
      <c r="AH95">
        <v>0</v>
      </c>
      <c r="AI95">
        <v>12</v>
      </c>
      <c r="AJ95">
        <v>3771671457</v>
      </c>
      <c r="AK95">
        <v>9.7006063272281465E-2</v>
      </c>
      <c r="AL95">
        <v>0.18253688738399779</v>
      </c>
      <c r="AX95">
        <f t="shared" si="25"/>
        <v>1</v>
      </c>
      <c r="AY95">
        <f t="shared" si="26"/>
        <v>365875000</v>
      </c>
      <c r="AZ95">
        <f t="shared" si="27"/>
        <v>0</v>
      </c>
      <c r="BA95">
        <f t="shared" si="28"/>
        <v>1</v>
      </c>
      <c r="BB95">
        <f t="shared" si="29"/>
        <v>365875000</v>
      </c>
      <c r="BC95">
        <f t="shared" si="30"/>
        <v>0</v>
      </c>
      <c r="BD95">
        <f t="shared" si="31"/>
        <v>0</v>
      </c>
      <c r="BE95">
        <f t="shared" si="32"/>
        <v>0</v>
      </c>
      <c r="BF95">
        <f t="shared" si="33"/>
        <v>365875000</v>
      </c>
    </row>
    <row r="96" spans="1:58" x14ac:dyDescent="0.25">
      <c r="A96">
        <v>43</v>
      </c>
      <c r="B96">
        <v>19</v>
      </c>
      <c r="C96">
        <v>0</v>
      </c>
      <c r="D96">
        <v>59408</v>
      </c>
      <c r="E96">
        <v>3151</v>
      </c>
      <c r="F96">
        <v>19991231</v>
      </c>
      <c r="G96">
        <v>6050510</v>
      </c>
      <c r="H96" t="s">
        <v>197</v>
      </c>
      <c r="I96" t="s">
        <v>42</v>
      </c>
      <c r="J96">
        <v>50.1875</v>
      </c>
      <c r="K96">
        <v>-9.8639999999999995E-3</v>
      </c>
      <c r="L96">
        <v>1707184</v>
      </c>
      <c r="M96">
        <v>6.202E-3</v>
      </c>
      <c r="N96">
        <v>1.6781999999999998E-2</v>
      </c>
      <c r="O96">
        <v>19991231</v>
      </c>
      <c r="P96" s="3">
        <v>67897473.147975206</v>
      </c>
      <c r="Q96">
        <v>85679297</v>
      </c>
      <c r="R96" t="s">
        <v>84</v>
      </c>
      <c r="S96">
        <v>55</v>
      </c>
      <c r="T96">
        <v>632574000</v>
      </c>
      <c r="U96">
        <v>44432000</v>
      </c>
      <c r="V96" s="1">
        <v>588142000</v>
      </c>
      <c r="W96">
        <v>0.4611444542</v>
      </c>
      <c r="X96">
        <v>2</v>
      </c>
      <c r="Y96" s="4">
        <v>656039473.14797521</v>
      </c>
      <c r="Z96" s="5">
        <v>6.0833023585173049E-2</v>
      </c>
      <c r="AA96">
        <v>0.97</v>
      </c>
      <c r="AB96">
        <v>0.4611444542</v>
      </c>
      <c r="AD96">
        <v>4.4442107613659437E-2</v>
      </c>
      <c r="AE96">
        <v>0</v>
      </c>
      <c r="AF96">
        <v>1</v>
      </c>
      <c r="AG96">
        <v>632574000</v>
      </c>
      <c r="AH96">
        <v>0</v>
      </c>
      <c r="AI96">
        <v>12</v>
      </c>
      <c r="AJ96">
        <v>3933635517</v>
      </c>
      <c r="AK96">
        <v>0.16081154374018736</v>
      </c>
      <c r="AL96">
        <v>0.17408311797145243</v>
      </c>
      <c r="AX96">
        <f t="shared" si="25"/>
        <v>1</v>
      </c>
      <c r="AY96">
        <f t="shared" si="26"/>
        <v>632574000</v>
      </c>
      <c r="AZ96">
        <f t="shared" si="27"/>
        <v>0</v>
      </c>
      <c r="BA96">
        <f t="shared" si="28"/>
        <v>1</v>
      </c>
      <c r="BB96">
        <f t="shared" si="29"/>
        <v>632574000</v>
      </c>
      <c r="BC96">
        <f t="shared" si="30"/>
        <v>0</v>
      </c>
      <c r="BD96">
        <f t="shared" si="31"/>
        <v>0</v>
      </c>
      <c r="BE96">
        <f t="shared" si="32"/>
        <v>0</v>
      </c>
      <c r="BF96">
        <f t="shared" si="33"/>
        <v>632574000</v>
      </c>
    </row>
    <row r="97" spans="1:58" x14ac:dyDescent="0.25">
      <c r="A97">
        <v>44</v>
      </c>
      <c r="B97">
        <v>24</v>
      </c>
      <c r="C97">
        <v>0</v>
      </c>
      <c r="D97">
        <v>60442</v>
      </c>
      <c r="E97">
        <v>3685</v>
      </c>
      <c r="F97">
        <v>20081231</v>
      </c>
      <c r="G97">
        <v>69347510</v>
      </c>
      <c r="H97" t="s">
        <v>214</v>
      </c>
      <c r="I97" t="s">
        <v>114</v>
      </c>
      <c r="J97">
        <v>49</v>
      </c>
      <c r="K97">
        <v>6.1065000000000001E-2</v>
      </c>
      <c r="L97">
        <v>347960</v>
      </c>
      <c r="M97">
        <v>1.7395000000000001E-2</v>
      </c>
      <c r="N97">
        <v>3.4456000000000001E-2</v>
      </c>
      <c r="O97">
        <v>20081231</v>
      </c>
      <c r="P97" s="3">
        <v>5953810.4289110303</v>
      </c>
      <c r="Q97">
        <v>17050040</v>
      </c>
      <c r="R97" t="s">
        <v>87</v>
      </c>
      <c r="S97">
        <v>91</v>
      </c>
      <c r="T97">
        <v>291092876</v>
      </c>
      <c r="U97">
        <v>25421574</v>
      </c>
      <c r="V97" s="1">
        <v>265671302</v>
      </c>
      <c r="W97">
        <v>0.95259142149999998</v>
      </c>
      <c r="X97">
        <v>6</v>
      </c>
      <c r="Y97" s="4">
        <v>271625112.42891103</v>
      </c>
      <c r="Z97" s="5">
        <v>7.8596113976486554E-2</v>
      </c>
      <c r="AA97">
        <v>0.97</v>
      </c>
      <c r="AB97">
        <v>0.95259142149999998</v>
      </c>
      <c r="AD97">
        <v>0.39016682265505553</v>
      </c>
      <c r="AE97">
        <v>0</v>
      </c>
      <c r="AF97">
        <v>1</v>
      </c>
      <c r="AG97">
        <v>291092876</v>
      </c>
      <c r="AH97">
        <v>0</v>
      </c>
      <c r="AI97">
        <v>12</v>
      </c>
      <c r="AJ97">
        <v>10162906034</v>
      </c>
      <c r="AK97">
        <v>2.8642681042818741E-2</v>
      </c>
      <c r="AL97">
        <v>2.4909746607783223E-2</v>
      </c>
      <c r="AX97">
        <f t="shared" si="25"/>
        <v>1</v>
      </c>
      <c r="AY97">
        <f t="shared" si="26"/>
        <v>291092876</v>
      </c>
      <c r="AZ97">
        <f t="shared" si="27"/>
        <v>0</v>
      </c>
      <c r="BA97">
        <f t="shared" si="28"/>
        <v>1</v>
      </c>
      <c r="BB97">
        <f t="shared" si="29"/>
        <v>291092876</v>
      </c>
      <c r="BC97">
        <f t="shared" si="30"/>
        <v>0</v>
      </c>
      <c r="BD97">
        <f t="shared" si="31"/>
        <v>1</v>
      </c>
      <c r="BE97">
        <f t="shared" si="32"/>
        <v>291092876</v>
      </c>
      <c r="BF97">
        <f t="shared" si="33"/>
        <v>0</v>
      </c>
    </row>
    <row r="98" spans="1:58" x14ac:dyDescent="0.25">
      <c r="A98">
        <v>52</v>
      </c>
      <c r="B98">
        <v>25</v>
      </c>
      <c r="C98">
        <v>0</v>
      </c>
      <c r="D98">
        <v>68144</v>
      </c>
      <c r="E98">
        <v>21691</v>
      </c>
      <c r="F98">
        <v>20101231</v>
      </c>
      <c r="G98">
        <v>86791410</v>
      </c>
      <c r="H98" t="s">
        <v>91</v>
      </c>
      <c r="I98" t="s">
        <v>92</v>
      </c>
      <c r="J98">
        <v>29.51</v>
      </c>
      <c r="K98">
        <v>4.0829999999999998E-3</v>
      </c>
      <c r="L98">
        <v>499959</v>
      </c>
      <c r="M98">
        <v>-2.3800000000000001E-4</v>
      </c>
      <c r="N98">
        <v>8.7100000000000003E-4</v>
      </c>
      <c r="O98">
        <v>20101231</v>
      </c>
      <c r="P98" s="3">
        <v>10255172.613554537</v>
      </c>
      <c r="Q98">
        <v>14753790.204</v>
      </c>
      <c r="R98" t="s">
        <v>93</v>
      </c>
      <c r="S98">
        <v>99</v>
      </c>
      <c r="T98">
        <v>172875298</v>
      </c>
      <c r="U98">
        <v>23000235</v>
      </c>
      <c r="V98" s="1">
        <v>149875063</v>
      </c>
      <c r="W98">
        <v>0.3562315003</v>
      </c>
      <c r="X98">
        <v>12</v>
      </c>
      <c r="Y98" s="4">
        <v>160130235.61355454</v>
      </c>
      <c r="Z98" s="5">
        <v>3.2872976794284504E-2</v>
      </c>
      <c r="AA98">
        <v>0.97</v>
      </c>
      <c r="AB98">
        <v>0.3562315003</v>
      </c>
      <c r="AD98">
        <v>2.5696307174705411E-2</v>
      </c>
      <c r="AE98">
        <v>0</v>
      </c>
      <c r="AF98">
        <v>1</v>
      </c>
      <c r="AG98">
        <v>172875298</v>
      </c>
      <c r="AH98">
        <v>0</v>
      </c>
      <c r="AI98">
        <v>12</v>
      </c>
      <c r="AJ98">
        <v>12407381750</v>
      </c>
      <c r="AK98">
        <v>1.3933261785871946E-2</v>
      </c>
      <c r="AL98">
        <v>2.1674594121153263E-2</v>
      </c>
      <c r="AX98">
        <f t="shared" si="25"/>
        <v>1</v>
      </c>
      <c r="AY98">
        <f t="shared" si="26"/>
        <v>172875298</v>
      </c>
      <c r="AZ98">
        <f t="shared" si="27"/>
        <v>0</v>
      </c>
      <c r="BA98">
        <f t="shared" si="28"/>
        <v>1</v>
      </c>
      <c r="BB98">
        <f t="shared" si="29"/>
        <v>172875298</v>
      </c>
      <c r="BC98">
        <f t="shared" si="30"/>
        <v>0</v>
      </c>
      <c r="BD98">
        <f t="shared" si="31"/>
        <v>0</v>
      </c>
      <c r="BE98">
        <f t="shared" si="32"/>
        <v>0</v>
      </c>
      <c r="BF98">
        <f t="shared" si="33"/>
        <v>172875298</v>
      </c>
    </row>
    <row r="99" spans="1:58" x14ac:dyDescent="0.25">
      <c r="A99">
        <v>54</v>
      </c>
      <c r="B99">
        <v>19</v>
      </c>
      <c r="C99">
        <v>0</v>
      </c>
      <c r="D99">
        <v>70519</v>
      </c>
      <c r="E99">
        <v>20483</v>
      </c>
      <c r="F99">
        <v>19981231</v>
      </c>
      <c r="G99">
        <v>17296742</v>
      </c>
      <c r="H99" t="s">
        <v>174</v>
      </c>
      <c r="I99" t="s">
        <v>175</v>
      </c>
      <c r="J99">
        <v>49.6875</v>
      </c>
      <c r="K99">
        <v>-1.7305000000000001E-2</v>
      </c>
      <c r="L99">
        <v>2271966</v>
      </c>
      <c r="M99">
        <v>5.0340000000000003E-3</v>
      </c>
      <c r="N99">
        <v>2.5982999999999999E-2</v>
      </c>
      <c r="O99">
        <v>19981231</v>
      </c>
      <c r="P99" s="3">
        <v>94039999.827750683</v>
      </c>
      <c r="Q99">
        <v>112888310.63</v>
      </c>
      <c r="R99" t="s">
        <v>176</v>
      </c>
      <c r="S99">
        <v>51</v>
      </c>
      <c r="T99">
        <v>668641000</v>
      </c>
      <c r="U99">
        <v>42708000</v>
      </c>
      <c r="V99" s="1">
        <v>625933000</v>
      </c>
      <c r="W99">
        <v>0.61962112530000002</v>
      </c>
      <c r="X99">
        <v>1</v>
      </c>
      <c r="Y99" s="4">
        <v>719972999.82775068</v>
      </c>
      <c r="Z99" s="5">
        <v>6.6290579048609327E-2</v>
      </c>
      <c r="AA99">
        <v>0.97</v>
      </c>
      <c r="AB99">
        <v>0.61962112530000002</v>
      </c>
      <c r="AD99">
        <v>2.4398819207803797E-2</v>
      </c>
      <c r="AE99">
        <v>0</v>
      </c>
      <c r="AF99">
        <v>1</v>
      </c>
      <c r="AG99">
        <v>668641000</v>
      </c>
      <c r="AH99">
        <v>0</v>
      </c>
      <c r="AI99">
        <v>12</v>
      </c>
      <c r="AJ99">
        <v>3771671457</v>
      </c>
      <c r="AK99">
        <v>0.17727975716417232</v>
      </c>
      <c r="AL99">
        <v>0.22877265060747592</v>
      </c>
      <c r="AX99">
        <f t="shared" si="25"/>
        <v>1</v>
      </c>
      <c r="AY99">
        <f t="shared" si="26"/>
        <v>668641000</v>
      </c>
      <c r="AZ99">
        <f t="shared" si="27"/>
        <v>0</v>
      </c>
      <c r="BA99">
        <f t="shared" si="28"/>
        <v>1</v>
      </c>
      <c r="BB99">
        <f t="shared" si="29"/>
        <v>668641000</v>
      </c>
      <c r="BC99">
        <f t="shared" si="30"/>
        <v>0</v>
      </c>
      <c r="BD99">
        <f t="shared" si="31"/>
        <v>0</v>
      </c>
      <c r="BE99">
        <f t="shared" si="32"/>
        <v>0</v>
      </c>
      <c r="BF99">
        <f t="shared" si="33"/>
        <v>668641000</v>
      </c>
    </row>
    <row r="100" spans="1:58" x14ac:dyDescent="0.25">
      <c r="A100">
        <v>17</v>
      </c>
      <c r="B100">
        <v>21</v>
      </c>
      <c r="C100">
        <v>0</v>
      </c>
      <c r="D100">
        <v>38703</v>
      </c>
      <c r="E100">
        <v>21305</v>
      </c>
      <c r="F100">
        <v>20081231</v>
      </c>
      <c r="G100">
        <v>94974610</v>
      </c>
      <c r="H100" t="s">
        <v>179</v>
      </c>
      <c r="I100" t="s">
        <v>67</v>
      </c>
      <c r="J100">
        <v>29.48</v>
      </c>
      <c r="K100">
        <v>2.3611E-2</v>
      </c>
      <c r="L100">
        <v>3728719</v>
      </c>
      <c r="M100">
        <v>1.7395000000000001E-2</v>
      </c>
      <c r="N100">
        <v>3.4456000000000001E-2</v>
      </c>
      <c r="O100">
        <v>20081231</v>
      </c>
      <c r="P100" s="3">
        <v>41194039.947305918</v>
      </c>
      <c r="Q100">
        <v>109922634.41</v>
      </c>
      <c r="R100" t="s">
        <v>68</v>
      </c>
      <c r="S100">
        <v>91</v>
      </c>
      <c r="T100">
        <v>1309639000</v>
      </c>
      <c r="U100">
        <v>99084000</v>
      </c>
      <c r="V100" s="1">
        <v>1210555000</v>
      </c>
      <c r="W100">
        <v>1.0657700300999999</v>
      </c>
      <c r="X100">
        <v>4</v>
      </c>
      <c r="Y100" s="4">
        <v>1251749039.9473059</v>
      </c>
      <c r="Z100" s="5">
        <v>0.13202163698649746</v>
      </c>
      <c r="AA100">
        <v>0.97</v>
      </c>
      <c r="AB100">
        <v>1.0657700300999999</v>
      </c>
      <c r="AD100">
        <v>0.40157552566623428</v>
      </c>
      <c r="AE100">
        <v>0</v>
      </c>
      <c r="AF100">
        <v>1</v>
      </c>
      <c r="AG100">
        <v>1309639000</v>
      </c>
      <c r="AH100">
        <v>0</v>
      </c>
      <c r="AI100">
        <v>11</v>
      </c>
      <c r="AJ100">
        <v>10162906034</v>
      </c>
      <c r="AK100">
        <v>0.12886461762202692</v>
      </c>
      <c r="AL100">
        <v>6.2319231372424205E-2</v>
      </c>
      <c r="AX100">
        <f t="shared" si="25"/>
        <v>1</v>
      </c>
      <c r="AY100">
        <f t="shared" si="26"/>
        <v>1309639000</v>
      </c>
      <c r="AZ100">
        <f t="shared" si="27"/>
        <v>0</v>
      </c>
      <c r="BA100">
        <f t="shared" si="28"/>
        <v>1</v>
      </c>
      <c r="BB100">
        <f t="shared" si="29"/>
        <v>1309639000</v>
      </c>
      <c r="BC100">
        <f t="shared" si="30"/>
        <v>0</v>
      </c>
      <c r="BD100">
        <f t="shared" si="31"/>
        <v>1</v>
      </c>
      <c r="BE100">
        <f t="shared" si="32"/>
        <v>1309639000</v>
      </c>
      <c r="BF100">
        <f t="shared" si="33"/>
        <v>0</v>
      </c>
    </row>
    <row r="101" spans="1:58" x14ac:dyDescent="0.25">
      <c r="A101">
        <v>21</v>
      </c>
      <c r="B101">
        <v>14</v>
      </c>
      <c r="C101">
        <v>0</v>
      </c>
      <c r="D101">
        <v>47159</v>
      </c>
      <c r="E101">
        <v>20734</v>
      </c>
      <c r="F101">
        <v>20011231</v>
      </c>
      <c r="G101">
        <v>33903010</v>
      </c>
      <c r="H101" t="s">
        <v>198</v>
      </c>
      <c r="I101" t="s">
        <v>199</v>
      </c>
      <c r="J101">
        <v>36.5</v>
      </c>
      <c r="K101">
        <v>3.5739999999999999E-3</v>
      </c>
      <c r="L101">
        <v>1045023</v>
      </c>
      <c r="M101">
        <v>-9.7280000000000005E-3</v>
      </c>
      <c r="N101">
        <v>6.6160000000000004E-3</v>
      </c>
      <c r="O101">
        <v>20011231</v>
      </c>
      <c r="P101" s="3">
        <v>32561897.509208024</v>
      </c>
      <c r="Q101">
        <v>38143339.5</v>
      </c>
      <c r="R101" t="s">
        <v>134</v>
      </c>
      <c r="S101">
        <v>63</v>
      </c>
      <c r="T101">
        <v>203638000</v>
      </c>
      <c r="U101">
        <v>17608000</v>
      </c>
      <c r="V101" s="1">
        <v>186030000</v>
      </c>
      <c r="W101">
        <v>0.310599772</v>
      </c>
      <c r="X101">
        <v>8</v>
      </c>
      <c r="Y101" s="4">
        <v>218591897.50920802</v>
      </c>
      <c r="Z101" s="5">
        <v>5.4208194633665489E-2</v>
      </c>
      <c r="AA101">
        <v>0.97</v>
      </c>
      <c r="AB101">
        <v>0.310599772</v>
      </c>
      <c r="AD101">
        <v>2.9983491767795003E-3</v>
      </c>
      <c r="AE101">
        <v>0</v>
      </c>
      <c r="AF101">
        <v>1</v>
      </c>
      <c r="AG101">
        <v>203638000</v>
      </c>
      <c r="AH101">
        <v>0</v>
      </c>
      <c r="AI101">
        <v>11</v>
      </c>
      <c r="AJ101">
        <v>4854674774</v>
      </c>
      <c r="AK101">
        <v>4.1946785208067161E-2</v>
      </c>
      <c r="AL101">
        <v>3.5695007785189567E-2</v>
      </c>
      <c r="AX101">
        <f t="shared" si="25"/>
        <v>0</v>
      </c>
      <c r="AY101">
        <f t="shared" si="26"/>
        <v>0</v>
      </c>
      <c r="AZ101">
        <f t="shared" si="27"/>
        <v>203638000</v>
      </c>
      <c r="BA101">
        <f t="shared" si="28"/>
        <v>0</v>
      </c>
      <c r="BB101">
        <f t="shared" si="29"/>
        <v>0</v>
      </c>
      <c r="BC101">
        <f t="shared" si="30"/>
        <v>203638000</v>
      </c>
      <c r="BD101">
        <f t="shared" si="31"/>
        <v>0</v>
      </c>
      <c r="BE101">
        <f t="shared" si="32"/>
        <v>0</v>
      </c>
      <c r="BF101">
        <f t="shared" si="33"/>
        <v>203638000</v>
      </c>
    </row>
    <row r="102" spans="1:58" x14ac:dyDescent="0.25">
      <c r="A102">
        <v>22</v>
      </c>
      <c r="B102">
        <v>16</v>
      </c>
      <c r="C102">
        <v>0</v>
      </c>
      <c r="D102">
        <v>47896</v>
      </c>
      <c r="E102">
        <v>20436</v>
      </c>
      <c r="F102">
        <v>19971231</v>
      </c>
      <c r="G102" t="s">
        <v>56</v>
      </c>
      <c r="H102" t="s">
        <v>161</v>
      </c>
      <c r="I102" t="s">
        <v>45</v>
      </c>
      <c r="J102">
        <v>109.5</v>
      </c>
      <c r="K102">
        <v>-1.14E-3</v>
      </c>
      <c r="L102">
        <v>421457</v>
      </c>
      <c r="M102">
        <v>2.6029999999999998E-3</v>
      </c>
      <c r="N102">
        <v>1.6466000000000001E-2</v>
      </c>
      <c r="O102">
        <v>19971231</v>
      </c>
      <c r="P102" s="3">
        <v>35834030.709183037</v>
      </c>
      <c r="Q102">
        <v>46149541.5</v>
      </c>
      <c r="R102" t="s">
        <v>59</v>
      </c>
      <c r="S102">
        <v>47</v>
      </c>
      <c r="T102">
        <v>365521000</v>
      </c>
      <c r="U102">
        <v>21742000</v>
      </c>
      <c r="V102" s="1">
        <v>343779000</v>
      </c>
      <c r="W102">
        <v>0.3274160049</v>
      </c>
      <c r="X102">
        <v>1</v>
      </c>
      <c r="Y102" s="4">
        <v>379613030.70918304</v>
      </c>
      <c r="Z102" s="5">
        <v>3.9825031038763538E-2</v>
      </c>
      <c r="AA102">
        <v>0.97</v>
      </c>
      <c r="AB102">
        <v>0.3274160049</v>
      </c>
      <c r="AD102">
        <v>8.8874700519417822E-3</v>
      </c>
      <c r="AE102">
        <v>0</v>
      </c>
      <c r="AF102">
        <v>1</v>
      </c>
      <c r="AG102">
        <v>365521000</v>
      </c>
      <c r="AH102">
        <v>0</v>
      </c>
      <c r="AI102">
        <v>11</v>
      </c>
      <c r="AJ102">
        <v>3000025976</v>
      </c>
      <c r="AK102">
        <v>0.12183927836763504</v>
      </c>
      <c r="AL102">
        <v>0.19394544284549764</v>
      </c>
      <c r="AX102">
        <f t="shared" si="25"/>
        <v>1</v>
      </c>
      <c r="AY102">
        <f t="shared" si="26"/>
        <v>365521000</v>
      </c>
      <c r="AZ102">
        <f t="shared" si="27"/>
        <v>0</v>
      </c>
      <c r="BA102">
        <f t="shared" si="28"/>
        <v>0</v>
      </c>
      <c r="BB102">
        <f t="shared" si="29"/>
        <v>0</v>
      </c>
      <c r="BC102">
        <f t="shared" si="30"/>
        <v>365521000</v>
      </c>
      <c r="BD102">
        <f t="shared" si="31"/>
        <v>0</v>
      </c>
      <c r="BE102">
        <f t="shared" si="32"/>
        <v>0</v>
      </c>
      <c r="BF102">
        <f t="shared" si="33"/>
        <v>365521000</v>
      </c>
    </row>
    <row r="103" spans="1:58" x14ac:dyDescent="0.25">
      <c r="A103">
        <v>43</v>
      </c>
      <c r="B103">
        <v>18</v>
      </c>
      <c r="C103">
        <v>0</v>
      </c>
      <c r="D103">
        <v>59408</v>
      </c>
      <c r="E103">
        <v>3151</v>
      </c>
      <c r="F103">
        <v>19981231</v>
      </c>
      <c r="G103">
        <v>6050510</v>
      </c>
      <c r="H103" t="s">
        <v>177</v>
      </c>
      <c r="I103" t="s">
        <v>42</v>
      </c>
      <c r="J103">
        <v>60.125</v>
      </c>
      <c r="K103">
        <v>-2.5329000000000001E-2</v>
      </c>
      <c r="L103">
        <v>1730654</v>
      </c>
      <c r="M103">
        <v>5.0340000000000003E-3</v>
      </c>
      <c r="N103">
        <v>2.5982999999999999E-2</v>
      </c>
      <c r="O103">
        <v>19981231</v>
      </c>
      <c r="P103" s="3">
        <v>86464451.3881042</v>
      </c>
      <c r="Q103">
        <v>104055571.75</v>
      </c>
      <c r="R103" t="s">
        <v>84</v>
      </c>
      <c r="S103">
        <v>51</v>
      </c>
      <c r="T103">
        <v>617679000</v>
      </c>
      <c r="U103">
        <v>45938000</v>
      </c>
      <c r="V103" s="1">
        <v>571741000</v>
      </c>
      <c r="W103">
        <v>0.53060011929999995</v>
      </c>
      <c r="X103">
        <v>2</v>
      </c>
      <c r="Y103" s="4">
        <v>658205451.3881042</v>
      </c>
      <c r="Z103" s="5">
        <v>8.5640670152649215E-2</v>
      </c>
      <c r="AA103">
        <v>0.97</v>
      </c>
      <c r="AB103">
        <v>0.53060011929999995</v>
      </c>
      <c r="AD103">
        <v>6.2527557806683801E-2</v>
      </c>
      <c r="AE103">
        <v>0</v>
      </c>
      <c r="AF103">
        <v>1</v>
      </c>
      <c r="AG103">
        <v>617679000</v>
      </c>
      <c r="AH103">
        <v>0</v>
      </c>
      <c r="AI103">
        <v>11</v>
      </c>
      <c r="AJ103">
        <v>3771671457</v>
      </c>
      <c r="AK103">
        <v>0.16376797582769945</v>
      </c>
      <c r="AL103">
        <v>0.18375440230319978</v>
      </c>
      <c r="AX103">
        <f t="shared" si="25"/>
        <v>1</v>
      </c>
      <c r="AY103">
        <f t="shared" si="26"/>
        <v>617679000</v>
      </c>
      <c r="AZ103">
        <f t="shared" si="27"/>
        <v>0</v>
      </c>
      <c r="BA103">
        <f t="shared" si="28"/>
        <v>1</v>
      </c>
      <c r="BB103">
        <f t="shared" si="29"/>
        <v>617679000</v>
      </c>
      <c r="BC103">
        <f t="shared" si="30"/>
        <v>0</v>
      </c>
      <c r="BD103">
        <f t="shared" si="31"/>
        <v>1</v>
      </c>
      <c r="BE103">
        <f t="shared" si="32"/>
        <v>617679000</v>
      </c>
      <c r="BF103">
        <f t="shared" si="33"/>
        <v>0</v>
      </c>
    </row>
    <row r="104" spans="1:58" x14ac:dyDescent="0.25">
      <c r="A104">
        <v>44</v>
      </c>
      <c r="B104">
        <v>23</v>
      </c>
      <c r="C104">
        <v>0</v>
      </c>
      <c r="D104">
        <v>60442</v>
      </c>
      <c r="E104">
        <v>3685</v>
      </c>
      <c r="F104">
        <v>20071231</v>
      </c>
      <c r="G104">
        <v>69347510</v>
      </c>
      <c r="H104" t="s">
        <v>214</v>
      </c>
      <c r="I104" t="s">
        <v>114</v>
      </c>
      <c r="J104">
        <v>65.650000000000006</v>
      </c>
      <c r="K104">
        <v>-1.5200000000000001E-4</v>
      </c>
      <c r="L104">
        <v>340517</v>
      </c>
      <c r="M104">
        <v>-6.522E-3</v>
      </c>
      <c r="N104">
        <v>1.0870000000000001E-3</v>
      </c>
      <c r="O104">
        <v>20071231</v>
      </c>
      <c r="P104" s="3">
        <v>18629787.541531831</v>
      </c>
      <c r="Q104">
        <v>22354941.57</v>
      </c>
      <c r="R104" t="s">
        <v>87</v>
      </c>
      <c r="S104">
        <v>87</v>
      </c>
      <c r="T104">
        <v>138976249</v>
      </c>
      <c r="U104">
        <v>14853776</v>
      </c>
      <c r="V104" s="1">
        <v>124122473</v>
      </c>
      <c r="W104">
        <v>0.34323372299999999</v>
      </c>
      <c r="X104">
        <v>14</v>
      </c>
      <c r="Y104" s="4">
        <v>142752260.54153183</v>
      </c>
      <c r="Z104" s="5">
        <v>5.3788113018746524E-2</v>
      </c>
      <c r="AA104">
        <v>0.97</v>
      </c>
      <c r="AB104">
        <v>0.34323372299999999</v>
      </c>
      <c r="AD104">
        <v>7.6275203058268617E-3</v>
      </c>
      <c r="AE104">
        <v>0</v>
      </c>
      <c r="AF104">
        <v>1</v>
      </c>
      <c r="AG104">
        <v>138976249</v>
      </c>
      <c r="AH104">
        <v>0</v>
      </c>
      <c r="AI104">
        <v>11</v>
      </c>
      <c r="AJ104">
        <v>9537251211</v>
      </c>
      <c r="AK104">
        <v>1.4571939642284841E-2</v>
      </c>
      <c r="AL104">
        <v>2.5992779068991188E-2</v>
      </c>
      <c r="AX104">
        <f t="shared" si="25"/>
        <v>1</v>
      </c>
      <c r="AY104">
        <f t="shared" si="26"/>
        <v>138976249</v>
      </c>
      <c r="AZ104">
        <f t="shared" si="27"/>
        <v>0</v>
      </c>
      <c r="BA104">
        <f t="shared" si="28"/>
        <v>0</v>
      </c>
      <c r="BB104">
        <f t="shared" si="29"/>
        <v>0</v>
      </c>
      <c r="BC104">
        <f t="shared" si="30"/>
        <v>138976249</v>
      </c>
      <c r="BD104">
        <f t="shared" si="31"/>
        <v>0</v>
      </c>
      <c r="BE104">
        <f t="shared" si="32"/>
        <v>0</v>
      </c>
      <c r="BF104">
        <f t="shared" si="33"/>
        <v>138976249</v>
      </c>
    </row>
    <row r="105" spans="1:58" x14ac:dyDescent="0.25">
      <c r="A105">
        <v>49</v>
      </c>
      <c r="B105">
        <v>19</v>
      </c>
      <c r="C105">
        <v>0</v>
      </c>
      <c r="D105">
        <v>64995</v>
      </c>
      <c r="E105">
        <v>2535</v>
      </c>
      <c r="F105">
        <v>20101231</v>
      </c>
      <c r="G105">
        <v>49326710</v>
      </c>
      <c r="H105" t="s">
        <v>158</v>
      </c>
      <c r="I105" t="s">
        <v>142</v>
      </c>
      <c r="J105">
        <v>8.85</v>
      </c>
      <c r="K105">
        <v>0</v>
      </c>
      <c r="L105">
        <v>880471</v>
      </c>
      <c r="M105">
        <v>-2.3800000000000001E-4</v>
      </c>
      <c r="N105">
        <v>8.7100000000000003E-4</v>
      </c>
      <c r="O105">
        <v>20101231</v>
      </c>
      <c r="P105" s="3">
        <v>5373833.7069375217</v>
      </c>
      <c r="Q105">
        <v>7792168.6858999999</v>
      </c>
      <c r="R105" t="s">
        <v>143</v>
      </c>
      <c r="S105">
        <v>99</v>
      </c>
      <c r="T105">
        <v>91718216</v>
      </c>
      <c r="U105">
        <v>11117145</v>
      </c>
      <c r="V105" s="1">
        <v>80601071</v>
      </c>
      <c r="W105">
        <v>0.31768669630000002</v>
      </c>
      <c r="X105">
        <v>18</v>
      </c>
      <c r="Y105" s="4">
        <v>85974904.706937522</v>
      </c>
      <c r="Z105" s="5">
        <v>2.8806240421774161E-2</v>
      </c>
      <c r="AA105">
        <v>0.97</v>
      </c>
      <c r="AB105">
        <v>0.31768669630000002</v>
      </c>
      <c r="AD105">
        <v>1.5009819960798539E-2</v>
      </c>
      <c r="AE105">
        <v>0</v>
      </c>
      <c r="AF105">
        <v>1</v>
      </c>
      <c r="AG105">
        <v>91718216</v>
      </c>
      <c r="AH105">
        <v>0</v>
      </c>
      <c r="AI105">
        <v>11</v>
      </c>
      <c r="AJ105">
        <v>12407381750</v>
      </c>
      <c r="AK105">
        <v>7.3922297103496473E-3</v>
      </c>
      <c r="AL105">
        <v>1.8252610954102598E-2</v>
      </c>
      <c r="AX105">
        <f t="shared" si="25"/>
        <v>1</v>
      </c>
      <c r="AY105">
        <f t="shared" si="26"/>
        <v>91718216</v>
      </c>
      <c r="AZ105">
        <f t="shared" si="27"/>
        <v>0</v>
      </c>
      <c r="BA105">
        <f t="shared" si="28"/>
        <v>1</v>
      </c>
      <c r="BB105">
        <f t="shared" si="29"/>
        <v>91718216</v>
      </c>
      <c r="BC105">
        <f t="shared" si="30"/>
        <v>0</v>
      </c>
      <c r="BD105">
        <f t="shared" si="31"/>
        <v>0</v>
      </c>
      <c r="BE105">
        <f t="shared" si="32"/>
        <v>0</v>
      </c>
      <c r="BF105">
        <f t="shared" si="33"/>
        <v>91718216</v>
      </c>
    </row>
    <row r="106" spans="1:58" x14ac:dyDescent="0.25">
      <c r="A106">
        <v>52</v>
      </c>
      <c r="B106">
        <v>24</v>
      </c>
      <c r="C106">
        <v>0</v>
      </c>
      <c r="D106">
        <v>68144</v>
      </c>
      <c r="E106">
        <v>21691</v>
      </c>
      <c r="F106">
        <v>20091231</v>
      </c>
      <c r="G106">
        <v>86791410</v>
      </c>
      <c r="H106" t="s">
        <v>91</v>
      </c>
      <c r="I106" t="s">
        <v>92</v>
      </c>
      <c r="J106">
        <v>20.29</v>
      </c>
      <c r="K106">
        <v>5.4510000000000001E-3</v>
      </c>
      <c r="L106">
        <v>499150</v>
      </c>
      <c r="M106">
        <v>-8.659E-3</v>
      </c>
      <c r="N106">
        <v>-2.6570000000000001E-3</v>
      </c>
      <c r="O106">
        <v>20091231</v>
      </c>
      <c r="P106" s="3">
        <v>5562516.4789138138</v>
      </c>
      <c r="Q106">
        <v>10127753.957</v>
      </c>
      <c r="R106" t="s">
        <v>93</v>
      </c>
      <c r="S106">
        <v>95</v>
      </c>
      <c r="T106">
        <v>174166407</v>
      </c>
      <c r="U106">
        <v>22422659</v>
      </c>
      <c r="V106" s="1">
        <v>151743748</v>
      </c>
      <c r="W106">
        <v>0.43271724179999999</v>
      </c>
      <c r="X106">
        <v>11</v>
      </c>
      <c r="Y106" s="4">
        <v>157306264.47891381</v>
      </c>
      <c r="Z106" s="5">
        <v>2.8103360874932079E-2</v>
      </c>
      <c r="AA106">
        <v>0.97</v>
      </c>
      <c r="AB106">
        <v>0.43271724179999999</v>
      </c>
      <c r="AD106">
        <v>0.10415062991936098</v>
      </c>
      <c r="AE106">
        <v>0</v>
      </c>
      <c r="AF106">
        <v>1</v>
      </c>
      <c r="AG106">
        <v>174166407</v>
      </c>
      <c r="AH106">
        <v>0</v>
      </c>
      <c r="AI106">
        <v>11</v>
      </c>
      <c r="AJ106">
        <v>11802671984</v>
      </c>
      <c r="AK106">
        <v>1.4756523542813389E-2</v>
      </c>
      <c r="AL106">
        <v>2.2577702209534648E-2</v>
      </c>
      <c r="AX106">
        <f t="shared" si="25"/>
        <v>1</v>
      </c>
      <c r="AY106">
        <f t="shared" si="26"/>
        <v>174166407</v>
      </c>
      <c r="AZ106">
        <f t="shared" si="27"/>
        <v>0</v>
      </c>
      <c r="BA106">
        <f t="shared" si="28"/>
        <v>1</v>
      </c>
      <c r="BB106">
        <f t="shared" si="29"/>
        <v>174166407</v>
      </c>
      <c r="BC106">
        <f t="shared" si="30"/>
        <v>0</v>
      </c>
      <c r="BD106">
        <f t="shared" si="31"/>
        <v>1</v>
      </c>
      <c r="BE106">
        <f t="shared" si="32"/>
        <v>174166407</v>
      </c>
      <c r="BF106">
        <f t="shared" si="33"/>
        <v>0</v>
      </c>
    </row>
    <row r="107" spans="1:58" x14ac:dyDescent="0.25">
      <c r="A107">
        <v>54</v>
      </c>
      <c r="B107">
        <v>18</v>
      </c>
      <c r="C107">
        <v>0</v>
      </c>
      <c r="D107">
        <v>70519</v>
      </c>
      <c r="E107">
        <v>20483</v>
      </c>
      <c r="F107">
        <v>19971231</v>
      </c>
      <c r="G107">
        <v>17303410</v>
      </c>
      <c r="H107" t="s">
        <v>38</v>
      </c>
      <c r="I107" t="s">
        <v>39</v>
      </c>
      <c r="J107">
        <v>126.4375</v>
      </c>
      <c r="K107">
        <v>4.95E-4</v>
      </c>
      <c r="L107">
        <v>458091</v>
      </c>
      <c r="M107">
        <v>2.6029999999999998E-3</v>
      </c>
      <c r="N107">
        <v>1.6466000000000001E-2</v>
      </c>
      <c r="O107">
        <v>19971231</v>
      </c>
      <c r="P107" s="3">
        <v>49171425.202765942</v>
      </c>
      <c r="Q107">
        <v>57919880.813000001</v>
      </c>
      <c r="R107" t="s">
        <v>40</v>
      </c>
      <c r="S107">
        <v>47</v>
      </c>
      <c r="T107">
        <v>310897000</v>
      </c>
      <c r="U107">
        <v>21196000</v>
      </c>
      <c r="V107" s="1">
        <v>289701000</v>
      </c>
      <c r="W107">
        <v>0.44634096880000002</v>
      </c>
      <c r="X107">
        <v>2</v>
      </c>
      <c r="Y107" s="4">
        <v>338872425.20276594</v>
      </c>
      <c r="Z107" s="5">
        <v>7.6797952596245431E-2</v>
      </c>
      <c r="AA107">
        <v>0.97</v>
      </c>
      <c r="AB107">
        <v>0.44634096880000002</v>
      </c>
      <c r="AD107">
        <v>2.9418248097399964E-2</v>
      </c>
      <c r="AE107">
        <v>0</v>
      </c>
      <c r="AF107">
        <v>1</v>
      </c>
      <c r="AG107">
        <v>310897000</v>
      </c>
      <c r="AH107">
        <v>0</v>
      </c>
      <c r="AI107">
        <v>11</v>
      </c>
      <c r="AJ107">
        <v>3000025976</v>
      </c>
      <c r="AK107">
        <v>0.10363143602327261</v>
      </c>
      <c r="AL107">
        <v>0.24148224230789125</v>
      </c>
      <c r="AX107">
        <f t="shared" si="25"/>
        <v>1</v>
      </c>
      <c r="AY107">
        <f t="shared" si="26"/>
        <v>310897000</v>
      </c>
      <c r="AZ107">
        <f t="shared" si="27"/>
        <v>0</v>
      </c>
      <c r="BA107">
        <f t="shared" si="28"/>
        <v>1</v>
      </c>
      <c r="BB107">
        <f t="shared" si="29"/>
        <v>310897000</v>
      </c>
      <c r="BC107">
        <f t="shared" si="30"/>
        <v>0</v>
      </c>
      <c r="BD107">
        <f t="shared" si="31"/>
        <v>0</v>
      </c>
      <c r="BE107">
        <f t="shared" si="32"/>
        <v>0</v>
      </c>
      <c r="BF107">
        <f t="shared" si="33"/>
        <v>310897000</v>
      </c>
    </row>
    <row r="108" spans="1:58" x14ac:dyDescent="0.25">
      <c r="A108">
        <v>9</v>
      </c>
      <c r="B108">
        <v>18</v>
      </c>
      <c r="C108">
        <v>0</v>
      </c>
      <c r="D108">
        <v>25081</v>
      </c>
      <c r="E108">
        <v>1261</v>
      </c>
      <c r="F108">
        <v>20101231</v>
      </c>
      <c r="G108">
        <v>20034010</v>
      </c>
      <c r="H108" t="s">
        <v>151</v>
      </c>
      <c r="I108" t="s">
        <v>152</v>
      </c>
      <c r="J108">
        <v>42.24</v>
      </c>
      <c r="K108">
        <v>-4.712E-3</v>
      </c>
      <c r="L108">
        <v>176492</v>
      </c>
      <c r="M108">
        <v>-2.3800000000000001E-4</v>
      </c>
      <c r="N108">
        <v>8.7100000000000003E-4</v>
      </c>
      <c r="O108">
        <v>20101231</v>
      </c>
      <c r="P108" s="3">
        <v>6008761.9819548652</v>
      </c>
      <c r="Q108">
        <v>7455022.3761999998</v>
      </c>
      <c r="R108" t="s">
        <v>153</v>
      </c>
      <c r="S108">
        <v>99</v>
      </c>
      <c r="T108">
        <v>54001083</v>
      </c>
      <c r="U108">
        <v>5793363</v>
      </c>
      <c r="V108" s="1">
        <v>48207720</v>
      </c>
      <c r="W108">
        <v>0.28068053970000001</v>
      </c>
      <c r="X108">
        <v>21</v>
      </c>
      <c r="Y108" s="4">
        <v>54216481.981954865</v>
      </c>
      <c r="Z108" s="5">
        <v>3.8597162564322107E-2</v>
      </c>
      <c r="AA108">
        <v>0.97</v>
      </c>
      <c r="AB108">
        <v>0.28068053970000001</v>
      </c>
      <c r="AD108">
        <v>2.0430939964137191E-3</v>
      </c>
      <c r="AE108">
        <v>0</v>
      </c>
      <c r="AF108">
        <v>1</v>
      </c>
      <c r="AG108">
        <v>54001083</v>
      </c>
      <c r="AH108">
        <v>0</v>
      </c>
      <c r="AI108">
        <v>10</v>
      </c>
      <c r="AJ108">
        <v>12407381750</v>
      </c>
      <c r="AK108">
        <v>4.352335092776524E-3</v>
      </c>
      <c r="AL108">
        <v>1.0036393158095663E-2</v>
      </c>
      <c r="AX108">
        <f t="shared" si="25"/>
        <v>0</v>
      </c>
      <c r="AY108">
        <f t="shared" si="26"/>
        <v>0</v>
      </c>
      <c r="AZ108">
        <f t="shared" si="27"/>
        <v>54001083</v>
      </c>
      <c r="BA108">
        <f t="shared" si="28"/>
        <v>0</v>
      </c>
      <c r="BB108">
        <f t="shared" si="29"/>
        <v>0</v>
      </c>
      <c r="BC108">
        <f t="shared" si="30"/>
        <v>54001083</v>
      </c>
      <c r="BD108">
        <f t="shared" si="31"/>
        <v>0</v>
      </c>
      <c r="BE108">
        <f t="shared" si="32"/>
        <v>0</v>
      </c>
      <c r="BF108">
        <f t="shared" si="33"/>
        <v>54001083</v>
      </c>
    </row>
    <row r="109" spans="1:58" x14ac:dyDescent="0.25">
      <c r="A109">
        <v>17</v>
      </c>
      <c r="B109">
        <v>20</v>
      </c>
      <c r="C109">
        <v>0</v>
      </c>
      <c r="D109">
        <v>38703</v>
      </c>
      <c r="E109">
        <v>21305</v>
      </c>
      <c r="F109">
        <v>20071231</v>
      </c>
      <c r="G109">
        <v>94974610</v>
      </c>
      <c r="H109" t="s">
        <v>179</v>
      </c>
      <c r="I109" t="s">
        <v>67</v>
      </c>
      <c r="J109">
        <v>30.19</v>
      </c>
      <c r="K109">
        <v>3.323E-3</v>
      </c>
      <c r="L109">
        <v>3354375</v>
      </c>
      <c r="M109">
        <v>-6.522E-3</v>
      </c>
      <c r="N109">
        <v>1.0870000000000001E-3</v>
      </c>
      <c r="O109">
        <v>20071231</v>
      </c>
      <c r="P109" s="3">
        <v>85417774.446509004</v>
      </c>
      <c r="Q109">
        <v>101268583.04000001</v>
      </c>
      <c r="R109" t="s">
        <v>68</v>
      </c>
      <c r="S109">
        <v>87</v>
      </c>
      <c r="T109">
        <v>575442000</v>
      </c>
      <c r="U109">
        <v>47628000</v>
      </c>
      <c r="V109" s="1">
        <v>527814000</v>
      </c>
      <c r="W109">
        <v>0.37148603340000003</v>
      </c>
      <c r="X109">
        <v>5</v>
      </c>
      <c r="Y109" s="4">
        <v>613231774.446509</v>
      </c>
      <c r="Z109" s="5">
        <v>6.143899934094596E-2</v>
      </c>
      <c r="AA109">
        <v>0.97</v>
      </c>
      <c r="AB109">
        <v>0.37148603340000003</v>
      </c>
      <c r="AD109">
        <v>1.1690657405654024E-2</v>
      </c>
      <c r="AE109">
        <v>0</v>
      </c>
      <c r="AF109">
        <v>1</v>
      </c>
      <c r="AG109">
        <v>575442000</v>
      </c>
      <c r="AH109">
        <v>0</v>
      </c>
      <c r="AI109">
        <v>10</v>
      </c>
      <c r="AJ109">
        <v>9537251211</v>
      </c>
      <c r="AK109">
        <v>6.0336252791192209E-2</v>
      </c>
      <c r="AL109">
        <v>6.5435192941045411E-2</v>
      </c>
      <c r="AX109">
        <f t="shared" si="25"/>
        <v>1</v>
      </c>
      <c r="AY109">
        <f t="shared" si="26"/>
        <v>575442000</v>
      </c>
      <c r="AZ109">
        <f t="shared" si="27"/>
        <v>0</v>
      </c>
      <c r="BA109">
        <f t="shared" si="28"/>
        <v>1</v>
      </c>
      <c r="BB109">
        <f t="shared" si="29"/>
        <v>575442000</v>
      </c>
      <c r="BC109">
        <f t="shared" si="30"/>
        <v>0</v>
      </c>
      <c r="BD109">
        <f t="shared" si="31"/>
        <v>0</v>
      </c>
      <c r="BE109">
        <f t="shared" si="32"/>
        <v>0</v>
      </c>
      <c r="BF109">
        <f t="shared" si="33"/>
        <v>575442000</v>
      </c>
    </row>
    <row r="110" spans="1:58" x14ac:dyDescent="0.25">
      <c r="A110">
        <v>21</v>
      </c>
      <c r="B110">
        <v>13</v>
      </c>
      <c r="C110">
        <v>0</v>
      </c>
      <c r="D110">
        <v>47159</v>
      </c>
      <c r="E110">
        <v>20734</v>
      </c>
      <c r="F110">
        <v>20001229</v>
      </c>
      <c r="G110">
        <v>33903010</v>
      </c>
      <c r="H110" t="s">
        <v>198</v>
      </c>
      <c r="I110" t="s">
        <v>199</v>
      </c>
      <c r="J110">
        <v>37.5625</v>
      </c>
      <c r="K110">
        <v>-1.7974E-2</v>
      </c>
      <c r="L110">
        <v>902420</v>
      </c>
      <c r="M110">
        <v>-1.1285E-2</v>
      </c>
      <c r="N110">
        <v>1.6046999999999999E-2</v>
      </c>
      <c r="O110">
        <v>20001229</v>
      </c>
      <c r="P110" s="3">
        <v>28947905.784952283</v>
      </c>
      <c r="Q110">
        <v>33897151.25</v>
      </c>
      <c r="R110" t="s">
        <v>134</v>
      </c>
      <c r="S110">
        <v>59</v>
      </c>
      <c r="T110">
        <v>179519000</v>
      </c>
      <c r="U110">
        <v>16172000</v>
      </c>
      <c r="V110" s="1">
        <v>163347000</v>
      </c>
      <c r="W110">
        <v>0.46750002819999997</v>
      </c>
      <c r="X110">
        <v>7</v>
      </c>
      <c r="Y110" s="4">
        <v>192294905.78495228</v>
      </c>
      <c r="Z110" s="5">
        <v>8.3148826090833058E-2</v>
      </c>
      <c r="AA110">
        <v>0.97</v>
      </c>
      <c r="AB110">
        <v>0.46750002819999997</v>
      </c>
      <c r="AD110">
        <v>3.5110847384649722E-2</v>
      </c>
      <c r="AE110">
        <v>0</v>
      </c>
      <c r="AF110">
        <v>1</v>
      </c>
      <c r="AG110">
        <v>179519000</v>
      </c>
      <c r="AH110">
        <v>0</v>
      </c>
      <c r="AI110">
        <v>10</v>
      </c>
      <c r="AJ110">
        <v>4326945920</v>
      </c>
      <c r="AK110">
        <v>4.1488616525163322E-2</v>
      </c>
      <c r="AL110">
        <v>3.8440777614819538E-2</v>
      </c>
      <c r="AX110">
        <f t="shared" si="25"/>
        <v>1</v>
      </c>
      <c r="AY110">
        <f t="shared" si="26"/>
        <v>179519000</v>
      </c>
      <c r="AZ110">
        <f t="shared" si="27"/>
        <v>0</v>
      </c>
      <c r="BA110">
        <f t="shared" si="28"/>
        <v>1</v>
      </c>
      <c r="BB110">
        <f t="shared" si="29"/>
        <v>179519000</v>
      </c>
      <c r="BC110">
        <f t="shared" si="30"/>
        <v>0</v>
      </c>
      <c r="BD110">
        <f t="shared" si="31"/>
        <v>0</v>
      </c>
      <c r="BE110">
        <f t="shared" si="32"/>
        <v>0</v>
      </c>
      <c r="BF110">
        <f t="shared" si="33"/>
        <v>179519000</v>
      </c>
    </row>
    <row r="111" spans="1:58" x14ac:dyDescent="0.25">
      <c r="A111">
        <v>22</v>
      </c>
      <c r="B111">
        <v>15</v>
      </c>
      <c r="C111">
        <v>0</v>
      </c>
      <c r="D111">
        <v>47896</v>
      </c>
      <c r="E111">
        <v>20436</v>
      </c>
      <c r="F111">
        <v>19951229</v>
      </c>
      <c r="G111" t="s">
        <v>56</v>
      </c>
      <c r="H111" t="s">
        <v>125</v>
      </c>
      <c r="I111" t="s">
        <v>58</v>
      </c>
      <c r="J111">
        <v>58.75</v>
      </c>
      <c r="K111">
        <v>0</v>
      </c>
      <c r="L111">
        <v>250038</v>
      </c>
      <c r="M111">
        <v>4.4460000000000003E-3</v>
      </c>
      <c r="N111">
        <v>1.1306999999999999E-2</v>
      </c>
      <c r="O111">
        <v>19951229</v>
      </c>
      <c r="P111" s="3">
        <v>9559277.0218861997</v>
      </c>
      <c r="Q111">
        <v>14689732.5</v>
      </c>
      <c r="R111" t="s">
        <v>59</v>
      </c>
      <c r="S111">
        <v>39</v>
      </c>
      <c r="T111">
        <v>182926000</v>
      </c>
      <c r="U111">
        <v>11912000</v>
      </c>
      <c r="V111" s="1">
        <v>171014000</v>
      </c>
      <c r="W111">
        <v>0.26504377730000001</v>
      </c>
      <c r="X111">
        <v>5</v>
      </c>
      <c r="Y111" s="4">
        <v>180573277.0218862</v>
      </c>
      <c r="Z111" s="5">
        <v>2.156230987759182E-2</v>
      </c>
      <c r="AA111">
        <v>0.97</v>
      </c>
      <c r="AB111">
        <v>0.26504377730000001</v>
      </c>
      <c r="AD111">
        <v>7.0414840069273022E-3</v>
      </c>
      <c r="AE111">
        <v>0</v>
      </c>
      <c r="AF111">
        <v>1</v>
      </c>
      <c r="AG111">
        <v>182926000</v>
      </c>
      <c r="AH111">
        <v>0</v>
      </c>
      <c r="AI111">
        <v>10</v>
      </c>
      <c r="AJ111">
        <v>2370384558</v>
      </c>
      <c r="AK111">
        <v>7.7171444347554685E-2</v>
      </c>
      <c r="AL111">
        <v>0.20687513903519747</v>
      </c>
      <c r="AX111">
        <f t="shared" si="25"/>
        <v>1</v>
      </c>
      <c r="AY111">
        <f t="shared" si="26"/>
        <v>182926000</v>
      </c>
      <c r="AZ111">
        <f t="shared" si="27"/>
        <v>0</v>
      </c>
      <c r="BA111">
        <f t="shared" si="28"/>
        <v>0</v>
      </c>
      <c r="BB111">
        <f t="shared" si="29"/>
        <v>0</v>
      </c>
      <c r="BC111">
        <f t="shared" si="30"/>
        <v>182926000</v>
      </c>
      <c r="BD111">
        <f t="shared" si="31"/>
        <v>0</v>
      </c>
      <c r="BE111">
        <f t="shared" si="32"/>
        <v>0</v>
      </c>
      <c r="BF111">
        <f t="shared" si="33"/>
        <v>182926000</v>
      </c>
    </row>
    <row r="112" spans="1:58" x14ac:dyDescent="0.25">
      <c r="A112">
        <v>25</v>
      </c>
      <c r="B112">
        <v>12</v>
      </c>
      <c r="C112">
        <v>0</v>
      </c>
      <c r="D112">
        <v>48354</v>
      </c>
      <c r="E112">
        <v>20266</v>
      </c>
      <c r="F112">
        <v>19971231</v>
      </c>
      <c r="G112">
        <v>6636510</v>
      </c>
      <c r="H112" t="s">
        <v>60</v>
      </c>
      <c r="I112" t="s">
        <v>61</v>
      </c>
      <c r="J112">
        <v>112.4375</v>
      </c>
      <c r="K112">
        <v>-7.1739999999999998E-3</v>
      </c>
      <c r="L112">
        <v>97962</v>
      </c>
      <c r="M112">
        <v>2.6029999999999998E-3</v>
      </c>
      <c r="N112">
        <v>1.6466000000000001E-2</v>
      </c>
      <c r="O112">
        <v>19971231</v>
      </c>
      <c r="P112" s="3">
        <v>6981073.9231039584</v>
      </c>
      <c r="Q112">
        <v>11014602.375</v>
      </c>
      <c r="R112" t="s">
        <v>62</v>
      </c>
      <c r="S112">
        <v>47</v>
      </c>
      <c r="T112">
        <v>140102000</v>
      </c>
      <c r="U112">
        <v>5708000</v>
      </c>
      <c r="V112" s="1">
        <v>134394000</v>
      </c>
      <c r="W112">
        <v>0.35248039399999997</v>
      </c>
      <c r="X112">
        <v>7</v>
      </c>
      <c r="Y112" s="4">
        <v>141375073.92310396</v>
      </c>
      <c r="Z112" s="5">
        <v>2.7503898087355455E-2</v>
      </c>
      <c r="AA112">
        <v>0.97</v>
      </c>
      <c r="AB112">
        <v>0.35248039399999997</v>
      </c>
      <c r="AD112">
        <v>3.6296996895272764E-2</v>
      </c>
      <c r="AE112">
        <v>0</v>
      </c>
      <c r="AF112">
        <v>1</v>
      </c>
      <c r="AG112">
        <v>140102000</v>
      </c>
      <c r="AH112">
        <v>0</v>
      </c>
      <c r="AI112">
        <v>10</v>
      </c>
      <c r="AJ112">
        <v>3000025976</v>
      </c>
      <c r="AK112">
        <v>4.6700262304662121E-2</v>
      </c>
      <c r="AL112">
        <v>4.7042887737863158E-2</v>
      </c>
      <c r="AX112">
        <f t="shared" si="25"/>
        <v>1</v>
      </c>
      <c r="AY112">
        <f t="shared" si="26"/>
        <v>140102000</v>
      </c>
      <c r="AZ112">
        <f t="shared" si="27"/>
        <v>0</v>
      </c>
      <c r="BA112">
        <f t="shared" si="28"/>
        <v>1</v>
      </c>
      <c r="BB112">
        <f t="shared" si="29"/>
        <v>140102000</v>
      </c>
      <c r="BC112">
        <f t="shared" si="30"/>
        <v>0</v>
      </c>
      <c r="BD112">
        <f t="shared" si="31"/>
        <v>0</v>
      </c>
      <c r="BE112">
        <f t="shared" si="32"/>
        <v>0</v>
      </c>
      <c r="BF112">
        <f t="shared" si="33"/>
        <v>140102000</v>
      </c>
    </row>
    <row r="113" spans="1:58" x14ac:dyDescent="0.25">
      <c r="A113">
        <v>31</v>
      </c>
      <c r="B113">
        <v>12</v>
      </c>
      <c r="C113">
        <v>0</v>
      </c>
      <c r="D113">
        <v>51772</v>
      </c>
      <c r="E113">
        <v>20264</v>
      </c>
      <c r="F113">
        <v>19971231</v>
      </c>
      <c r="G113" t="s">
        <v>72</v>
      </c>
      <c r="H113" t="s">
        <v>170</v>
      </c>
      <c r="I113" t="s">
        <v>74</v>
      </c>
      <c r="J113">
        <v>93.9375</v>
      </c>
      <c r="K113">
        <v>6.698E-3</v>
      </c>
      <c r="L113">
        <v>145278</v>
      </c>
      <c r="M113">
        <v>2.6029999999999998E-3</v>
      </c>
      <c r="N113">
        <v>1.6466000000000001E-2</v>
      </c>
      <c r="O113">
        <v>19971231</v>
      </c>
      <c r="P113" s="3">
        <v>11707236.106143206</v>
      </c>
      <c r="Q113">
        <v>13647052.125</v>
      </c>
      <c r="R113" t="s">
        <v>75</v>
      </c>
      <c r="S113">
        <v>47</v>
      </c>
      <c r="T113">
        <v>69268316</v>
      </c>
      <c r="U113">
        <v>4610413</v>
      </c>
      <c r="V113" s="1">
        <v>64657903</v>
      </c>
      <c r="W113">
        <v>0.29432649119999998</v>
      </c>
      <c r="X113">
        <v>16</v>
      </c>
      <c r="Y113" s="4">
        <v>76365139.106143206</v>
      </c>
      <c r="Z113" s="5">
        <v>5.2602774562971792E-2</v>
      </c>
      <c r="AA113">
        <v>0.97</v>
      </c>
      <c r="AB113">
        <v>0.29432649119999998</v>
      </c>
      <c r="AD113">
        <v>1.7818104205867835E-3</v>
      </c>
      <c r="AE113">
        <v>0</v>
      </c>
      <c r="AF113">
        <v>1</v>
      </c>
      <c r="AG113">
        <v>69268316</v>
      </c>
      <c r="AH113">
        <v>0</v>
      </c>
      <c r="AI113">
        <v>10</v>
      </c>
      <c r="AJ113">
        <v>3000025976</v>
      </c>
      <c r="AK113">
        <v>2.3089238744644788E-2</v>
      </c>
      <c r="AL113">
        <v>2.4951023788824647E-2</v>
      </c>
      <c r="AX113">
        <f t="shared" si="25"/>
        <v>0</v>
      </c>
      <c r="AY113">
        <f t="shared" si="26"/>
        <v>0</v>
      </c>
      <c r="AZ113">
        <f t="shared" si="27"/>
        <v>69268316</v>
      </c>
      <c r="BA113">
        <f t="shared" si="28"/>
        <v>0</v>
      </c>
      <c r="BB113">
        <f t="shared" si="29"/>
        <v>0</v>
      </c>
      <c r="BC113">
        <f t="shared" si="30"/>
        <v>69268316</v>
      </c>
      <c r="BD113">
        <f t="shared" si="31"/>
        <v>0</v>
      </c>
      <c r="BE113">
        <f t="shared" si="32"/>
        <v>0</v>
      </c>
      <c r="BF113">
        <f t="shared" si="33"/>
        <v>69268316</v>
      </c>
    </row>
    <row r="114" spans="1:58" x14ac:dyDescent="0.25">
      <c r="A114">
        <v>43</v>
      </c>
      <c r="B114">
        <v>17</v>
      </c>
      <c r="C114">
        <v>0</v>
      </c>
      <c r="D114">
        <v>59408</v>
      </c>
      <c r="E114">
        <v>3151</v>
      </c>
      <c r="F114">
        <v>19971231</v>
      </c>
      <c r="G114">
        <v>6605010</v>
      </c>
      <c r="H114" t="s">
        <v>41</v>
      </c>
      <c r="I114" t="s">
        <v>42</v>
      </c>
      <c r="J114">
        <v>73</v>
      </c>
      <c r="K114">
        <v>1.3010000000000001E-2</v>
      </c>
      <c r="L114">
        <v>693468</v>
      </c>
      <c r="M114">
        <v>2.6029999999999998E-3</v>
      </c>
      <c r="N114">
        <v>1.6466000000000001E-2</v>
      </c>
      <c r="O114">
        <v>19971231</v>
      </c>
      <c r="P114" s="3">
        <v>43340309.062960982</v>
      </c>
      <c r="Q114">
        <v>50623164</v>
      </c>
      <c r="R114" t="s">
        <v>43</v>
      </c>
      <c r="S114">
        <v>47</v>
      </c>
      <c r="T114">
        <v>260159000</v>
      </c>
      <c r="U114">
        <v>19837000</v>
      </c>
      <c r="V114" s="1">
        <v>240322000</v>
      </c>
      <c r="W114">
        <v>0.4683096457</v>
      </c>
      <c r="X114">
        <v>5</v>
      </c>
      <c r="Y114" s="4">
        <v>283662309.06296098</v>
      </c>
      <c r="Z114" s="5">
        <v>8.4326682233250475E-2</v>
      </c>
      <c r="AA114">
        <v>0.97</v>
      </c>
      <c r="AB114">
        <v>0.4683096457</v>
      </c>
      <c r="AD114">
        <v>3.5003683814814751E-2</v>
      </c>
      <c r="AE114">
        <v>0</v>
      </c>
      <c r="AF114">
        <v>1</v>
      </c>
      <c r="AG114">
        <v>260159000</v>
      </c>
      <c r="AH114">
        <v>0</v>
      </c>
      <c r="AI114">
        <v>10</v>
      </c>
      <c r="AJ114">
        <v>3000025976</v>
      </c>
      <c r="AK114">
        <v>8.6718915796481097E-2</v>
      </c>
      <c r="AL114">
        <v>0.1945634847916233</v>
      </c>
      <c r="AX114">
        <f t="shared" si="25"/>
        <v>1</v>
      </c>
      <c r="AY114">
        <f t="shared" si="26"/>
        <v>260159000</v>
      </c>
      <c r="AZ114">
        <f t="shared" si="27"/>
        <v>0</v>
      </c>
      <c r="BA114">
        <f t="shared" si="28"/>
        <v>1</v>
      </c>
      <c r="BB114">
        <f t="shared" si="29"/>
        <v>260159000</v>
      </c>
      <c r="BC114">
        <f t="shared" si="30"/>
        <v>0</v>
      </c>
      <c r="BD114">
        <f t="shared" si="31"/>
        <v>0</v>
      </c>
      <c r="BE114">
        <f t="shared" si="32"/>
        <v>0</v>
      </c>
      <c r="BF114">
        <f t="shared" si="33"/>
        <v>260159000</v>
      </c>
    </row>
    <row r="115" spans="1:58" x14ac:dyDescent="0.25">
      <c r="A115">
        <v>44</v>
      </c>
      <c r="B115">
        <v>22</v>
      </c>
      <c r="C115">
        <v>0</v>
      </c>
      <c r="D115">
        <v>60442</v>
      </c>
      <c r="E115">
        <v>3685</v>
      </c>
      <c r="F115">
        <v>20021231</v>
      </c>
      <c r="G115">
        <v>69347510</v>
      </c>
      <c r="H115" t="s">
        <v>214</v>
      </c>
      <c r="I115" t="s">
        <v>114</v>
      </c>
      <c r="J115">
        <v>41.9</v>
      </c>
      <c r="K115">
        <v>-1.4300000000000001E-3</v>
      </c>
      <c r="L115">
        <v>284229</v>
      </c>
      <c r="M115">
        <v>1.7849999999999999E-3</v>
      </c>
      <c r="N115">
        <v>1.0114E-2</v>
      </c>
      <c r="O115">
        <v>20021231</v>
      </c>
      <c r="P115" s="3">
        <v>10109303.337885097</v>
      </c>
      <c r="Q115">
        <v>11909195.534</v>
      </c>
      <c r="R115" t="s">
        <v>87</v>
      </c>
      <c r="S115">
        <v>67</v>
      </c>
      <c r="T115">
        <v>66409507</v>
      </c>
      <c r="U115">
        <v>6859300</v>
      </c>
      <c r="V115" s="1">
        <v>59550207</v>
      </c>
      <c r="W115">
        <v>0.45274849830000002</v>
      </c>
      <c r="X115">
        <v>16</v>
      </c>
      <c r="Y115" s="4">
        <v>69659510.337885097</v>
      </c>
      <c r="Z115" s="5">
        <v>7.7975034414529493E-2</v>
      </c>
      <c r="AA115">
        <v>0.97</v>
      </c>
      <c r="AB115">
        <v>0.45274849830000002</v>
      </c>
      <c r="AD115">
        <v>3.1360331120365008E-2</v>
      </c>
      <c r="AE115">
        <v>0</v>
      </c>
      <c r="AF115">
        <v>1</v>
      </c>
      <c r="AG115">
        <v>66409507</v>
      </c>
      <c r="AH115">
        <v>0</v>
      </c>
      <c r="AI115">
        <v>10</v>
      </c>
      <c r="AJ115">
        <v>5183658599</v>
      </c>
      <c r="AK115">
        <v>1.2811319598248874E-2</v>
      </c>
      <c r="AL115">
        <v>2.7174269026672606E-2</v>
      </c>
      <c r="AX115">
        <f t="shared" si="25"/>
        <v>1</v>
      </c>
      <c r="AY115">
        <f t="shared" si="26"/>
        <v>66409507</v>
      </c>
      <c r="AZ115">
        <f t="shared" si="27"/>
        <v>0</v>
      </c>
      <c r="BA115">
        <f t="shared" si="28"/>
        <v>1</v>
      </c>
      <c r="BB115">
        <f t="shared" si="29"/>
        <v>66409507</v>
      </c>
      <c r="BC115">
        <f t="shared" si="30"/>
        <v>0</v>
      </c>
      <c r="BD115">
        <f t="shared" si="31"/>
        <v>0</v>
      </c>
      <c r="BE115">
        <f t="shared" si="32"/>
        <v>0</v>
      </c>
      <c r="BF115">
        <f t="shared" si="33"/>
        <v>66409507</v>
      </c>
    </row>
    <row r="116" spans="1:58" x14ac:dyDescent="0.25">
      <c r="A116">
        <v>49</v>
      </c>
      <c r="B116">
        <v>18</v>
      </c>
      <c r="C116">
        <v>0</v>
      </c>
      <c r="D116">
        <v>64995</v>
      </c>
      <c r="E116">
        <v>2535</v>
      </c>
      <c r="F116">
        <v>20091231</v>
      </c>
      <c r="G116">
        <v>49326710</v>
      </c>
      <c r="H116" t="s">
        <v>158</v>
      </c>
      <c r="I116" t="s">
        <v>142</v>
      </c>
      <c r="J116">
        <v>5.55</v>
      </c>
      <c r="K116">
        <v>-1.7698999999999999E-2</v>
      </c>
      <c r="L116">
        <v>878595</v>
      </c>
      <c r="M116">
        <v>-8.659E-3</v>
      </c>
      <c r="N116">
        <v>-2.6570000000000001E-3</v>
      </c>
      <c r="O116">
        <v>20091231</v>
      </c>
      <c r="P116" s="3">
        <v>2382364.4953764677</v>
      </c>
      <c r="Q116">
        <v>4876202.4176000003</v>
      </c>
      <c r="R116" t="s">
        <v>143</v>
      </c>
      <c r="S116">
        <v>95</v>
      </c>
      <c r="T116">
        <v>93381546</v>
      </c>
      <c r="U116">
        <v>10663517</v>
      </c>
      <c r="V116" s="1">
        <v>82718029</v>
      </c>
      <c r="W116">
        <v>0.46833490309999998</v>
      </c>
      <c r="X116">
        <v>18</v>
      </c>
      <c r="Y116" s="4">
        <v>85100393.495376468</v>
      </c>
      <c r="Z116" s="5">
        <v>2.7239699124211484E-2</v>
      </c>
      <c r="AA116">
        <v>0.97</v>
      </c>
      <c r="AB116">
        <v>0.46833490309999998</v>
      </c>
      <c r="AD116">
        <v>0.15204104279061093</v>
      </c>
      <c r="AE116">
        <v>0</v>
      </c>
      <c r="AF116">
        <v>1</v>
      </c>
      <c r="AG116">
        <v>93381546</v>
      </c>
      <c r="AH116">
        <v>0</v>
      </c>
      <c r="AI116">
        <v>10</v>
      </c>
      <c r="AJ116">
        <v>11802671984</v>
      </c>
      <c r="AK116">
        <v>7.9118987739886688E-3</v>
      </c>
      <c r="AL116">
        <v>1.9266644895997186E-2</v>
      </c>
      <c r="AX116">
        <f t="shared" si="25"/>
        <v>1</v>
      </c>
      <c r="AY116">
        <f t="shared" si="26"/>
        <v>93381546</v>
      </c>
      <c r="AZ116">
        <f t="shared" si="27"/>
        <v>0</v>
      </c>
      <c r="BA116">
        <f t="shared" si="28"/>
        <v>1</v>
      </c>
      <c r="BB116">
        <f t="shared" si="29"/>
        <v>93381546</v>
      </c>
      <c r="BC116">
        <f t="shared" si="30"/>
        <v>0</v>
      </c>
      <c r="BD116">
        <f t="shared" si="31"/>
        <v>1</v>
      </c>
      <c r="BE116">
        <f t="shared" si="32"/>
        <v>93381546</v>
      </c>
      <c r="BF116">
        <f t="shared" si="33"/>
        <v>0</v>
      </c>
    </row>
    <row r="117" spans="1:58" x14ac:dyDescent="0.25">
      <c r="A117">
        <v>52</v>
      </c>
      <c r="B117">
        <v>23</v>
      </c>
      <c r="C117">
        <v>0</v>
      </c>
      <c r="D117">
        <v>68144</v>
      </c>
      <c r="E117">
        <v>21691</v>
      </c>
      <c r="F117">
        <v>20081231</v>
      </c>
      <c r="G117">
        <v>86791410</v>
      </c>
      <c r="H117" t="s">
        <v>91</v>
      </c>
      <c r="I117" t="s">
        <v>92</v>
      </c>
      <c r="J117">
        <v>29.54</v>
      </c>
      <c r="K117">
        <v>2.3562E-2</v>
      </c>
      <c r="L117">
        <v>354109</v>
      </c>
      <c r="M117">
        <v>1.7395000000000001E-2</v>
      </c>
      <c r="N117">
        <v>3.4456000000000001E-2</v>
      </c>
      <c r="O117">
        <v>20081231</v>
      </c>
      <c r="P117" s="3">
        <v>-1716172.8905837238</v>
      </c>
      <c r="Q117">
        <v>10460380.184</v>
      </c>
      <c r="R117" t="s">
        <v>93</v>
      </c>
      <c r="S117">
        <v>91</v>
      </c>
      <c r="T117">
        <v>189137961</v>
      </c>
      <c r="U117">
        <v>22388109</v>
      </c>
      <c r="V117" s="1">
        <v>166749852</v>
      </c>
      <c r="W117">
        <v>1.2375434934</v>
      </c>
      <c r="X117">
        <v>9</v>
      </c>
      <c r="Y117" s="4">
        <v>165033679.10941628</v>
      </c>
      <c r="Z117" s="5">
        <v>0.13386289776356092</v>
      </c>
      <c r="AA117">
        <v>0.97</v>
      </c>
      <c r="AB117">
        <v>1.2375434934</v>
      </c>
      <c r="AD117">
        <v>0.53096005106833777</v>
      </c>
      <c r="AE117">
        <v>1</v>
      </c>
      <c r="AF117">
        <v>1</v>
      </c>
      <c r="AG117">
        <v>189137961</v>
      </c>
      <c r="AH117">
        <v>0</v>
      </c>
      <c r="AI117">
        <v>10</v>
      </c>
      <c r="AJ117">
        <v>10162906034</v>
      </c>
      <c r="AK117">
        <v>1.8610617904685826E-2</v>
      </c>
      <c r="AL117">
        <v>2.3559341436036156E-2</v>
      </c>
      <c r="AX117">
        <f t="shared" si="25"/>
        <v>1</v>
      </c>
      <c r="AY117">
        <f t="shared" si="26"/>
        <v>189137961</v>
      </c>
      <c r="AZ117">
        <f t="shared" si="27"/>
        <v>0</v>
      </c>
      <c r="BA117">
        <f t="shared" si="28"/>
        <v>1</v>
      </c>
      <c r="BB117">
        <f t="shared" si="29"/>
        <v>189137961</v>
      </c>
      <c r="BC117">
        <f t="shared" si="30"/>
        <v>0</v>
      </c>
      <c r="BD117">
        <f t="shared" si="31"/>
        <v>1</v>
      </c>
      <c r="BE117">
        <f t="shared" si="32"/>
        <v>189137961</v>
      </c>
      <c r="BF117">
        <f t="shared" si="33"/>
        <v>0</v>
      </c>
    </row>
    <row r="118" spans="1:58" x14ac:dyDescent="0.25">
      <c r="A118">
        <v>54</v>
      </c>
      <c r="B118">
        <v>17</v>
      </c>
      <c r="C118">
        <v>0</v>
      </c>
      <c r="D118">
        <v>70519</v>
      </c>
      <c r="E118">
        <v>20483</v>
      </c>
      <c r="F118">
        <v>19951229</v>
      </c>
      <c r="G118">
        <v>17303410</v>
      </c>
      <c r="H118" t="s">
        <v>38</v>
      </c>
      <c r="I118" t="s">
        <v>39</v>
      </c>
      <c r="J118">
        <v>67.25</v>
      </c>
      <c r="K118">
        <v>3.7309999999999999E-3</v>
      </c>
      <c r="L118">
        <v>425062</v>
      </c>
      <c r="M118">
        <v>4.4460000000000003E-3</v>
      </c>
      <c r="N118">
        <v>1.1306999999999999E-2</v>
      </c>
      <c r="O118">
        <v>19951229</v>
      </c>
      <c r="P118" s="3">
        <v>21467142.703556985</v>
      </c>
      <c r="Q118">
        <v>28585419.5</v>
      </c>
      <c r="R118" t="s">
        <v>40</v>
      </c>
      <c r="S118">
        <v>39</v>
      </c>
      <c r="T118">
        <v>256853000</v>
      </c>
      <c r="U118">
        <v>19581000</v>
      </c>
      <c r="V118" s="1">
        <v>237272000</v>
      </c>
      <c r="W118">
        <v>0.27736807679999997</v>
      </c>
      <c r="X118">
        <v>1</v>
      </c>
      <c r="Y118" s="4">
        <v>258739142.70355698</v>
      </c>
      <c r="Z118" s="5">
        <v>3.0645458042444298E-2</v>
      </c>
      <c r="AA118">
        <v>0.97</v>
      </c>
      <c r="AB118">
        <v>0.27736807679999997</v>
      </c>
      <c r="AD118">
        <v>3.3910345110571864E-3</v>
      </c>
      <c r="AE118">
        <v>0</v>
      </c>
      <c r="AF118">
        <v>1</v>
      </c>
      <c r="AG118">
        <v>256853000</v>
      </c>
      <c r="AH118">
        <v>0</v>
      </c>
      <c r="AI118">
        <v>10</v>
      </c>
      <c r="AJ118">
        <v>2370384558</v>
      </c>
      <c r="AK118">
        <v>0.10835921080110243</v>
      </c>
      <c r="AL118">
        <v>0.2556870800907084</v>
      </c>
      <c r="AX118">
        <f t="shared" si="25"/>
        <v>0</v>
      </c>
      <c r="AY118">
        <f t="shared" si="26"/>
        <v>0</v>
      </c>
      <c r="AZ118">
        <f t="shared" si="27"/>
        <v>256853000</v>
      </c>
      <c r="BA118">
        <f t="shared" si="28"/>
        <v>0</v>
      </c>
      <c r="BB118">
        <f t="shared" si="29"/>
        <v>0</v>
      </c>
      <c r="BC118">
        <f t="shared" si="30"/>
        <v>256853000</v>
      </c>
      <c r="BD118">
        <f t="shared" si="31"/>
        <v>0</v>
      </c>
      <c r="BE118">
        <f t="shared" si="32"/>
        <v>0</v>
      </c>
      <c r="BF118">
        <f t="shared" si="33"/>
        <v>256853000</v>
      </c>
    </row>
    <row r="119" spans="1:58" x14ac:dyDescent="0.25">
      <c r="A119">
        <v>9</v>
      </c>
      <c r="B119">
        <v>17</v>
      </c>
      <c r="C119">
        <v>0</v>
      </c>
      <c r="D119">
        <v>25081</v>
      </c>
      <c r="E119">
        <v>1261</v>
      </c>
      <c r="F119">
        <v>20091231</v>
      </c>
      <c r="G119">
        <v>20034010</v>
      </c>
      <c r="H119" t="s">
        <v>151</v>
      </c>
      <c r="I119" t="s">
        <v>152</v>
      </c>
      <c r="J119">
        <v>29.57</v>
      </c>
      <c r="K119">
        <v>-1.5646E-2</v>
      </c>
      <c r="L119">
        <v>151125</v>
      </c>
      <c r="M119">
        <v>-8.659E-3</v>
      </c>
      <c r="N119">
        <v>-2.6570000000000001E-3</v>
      </c>
      <c r="O119">
        <v>20091231</v>
      </c>
      <c r="P119" s="3">
        <v>2896246.7292288318</v>
      </c>
      <c r="Q119">
        <v>4468766.2039000001</v>
      </c>
      <c r="R119" t="s">
        <v>153</v>
      </c>
      <c r="S119">
        <v>95</v>
      </c>
      <c r="T119">
        <v>59398720</v>
      </c>
      <c r="U119">
        <v>7026551</v>
      </c>
      <c r="V119" s="1">
        <v>52372169</v>
      </c>
      <c r="W119">
        <v>0.37526331569999999</v>
      </c>
      <c r="X119">
        <v>22</v>
      </c>
      <c r="Y119" s="4">
        <v>55268415.729228832</v>
      </c>
      <c r="Z119" s="5">
        <v>3.0423444790861509E-2</v>
      </c>
      <c r="AA119">
        <v>0.97</v>
      </c>
      <c r="AB119">
        <v>0.37526331569999999</v>
      </c>
      <c r="AD119">
        <v>4.249274938595457E-2</v>
      </c>
      <c r="AE119">
        <v>0</v>
      </c>
      <c r="AF119">
        <v>1</v>
      </c>
      <c r="AG119">
        <v>59398720</v>
      </c>
      <c r="AH119">
        <v>0</v>
      </c>
      <c r="AI119">
        <v>9</v>
      </c>
      <c r="AJ119">
        <v>11802671984</v>
      </c>
      <c r="AK119">
        <v>5.0326502405999597E-3</v>
      </c>
      <c r="AL119">
        <v>1.0626769226218937E-2</v>
      </c>
      <c r="AX119">
        <f t="shared" si="25"/>
        <v>1</v>
      </c>
      <c r="AY119">
        <f t="shared" si="26"/>
        <v>59398720</v>
      </c>
      <c r="AZ119">
        <f t="shared" si="27"/>
        <v>0</v>
      </c>
      <c r="BA119">
        <f t="shared" si="28"/>
        <v>1</v>
      </c>
      <c r="BB119">
        <f t="shared" si="29"/>
        <v>59398720</v>
      </c>
      <c r="BC119">
        <f t="shared" si="30"/>
        <v>0</v>
      </c>
      <c r="BD119">
        <f t="shared" si="31"/>
        <v>0</v>
      </c>
      <c r="BE119">
        <f t="shared" si="32"/>
        <v>0</v>
      </c>
      <c r="BF119">
        <f t="shared" si="33"/>
        <v>59398720</v>
      </c>
    </row>
    <row r="120" spans="1:58" x14ac:dyDescent="0.25">
      <c r="A120">
        <v>16</v>
      </c>
      <c r="B120">
        <v>21</v>
      </c>
      <c r="C120">
        <v>0</v>
      </c>
      <c r="D120">
        <v>36469</v>
      </c>
      <c r="E120">
        <v>1869</v>
      </c>
      <c r="F120">
        <v>20021231</v>
      </c>
      <c r="G120">
        <v>92990310</v>
      </c>
      <c r="H120" t="s">
        <v>226</v>
      </c>
      <c r="I120" t="s">
        <v>140</v>
      </c>
      <c r="J120">
        <v>36.44</v>
      </c>
      <c r="K120">
        <v>-5.7299999999999999E-3</v>
      </c>
      <c r="L120">
        <v>1360308</v>
      </c>
      <c r="M120">
        <v>1.7849999999999999E-3</v>
      </c>
      <c r="N120">
        <v>1.0114E-2</v>
      </c>
      <c r="O120">
        <v>20021231</v>
      </c>
      <c r="P120" s="3">
        <v>40275981.815967262</v>
      </c>
      <c r="Q120">
        <v>49569621.652000003</v>
      </c>
      <c r="R120" t="s">
        <v>90</v>
      </c>
      <c r="S120">
        <v>67</v>
      </c>
      <c r="T120">
        <v>341839000</v>
      </c>
      <c r="U120">
        <v>32078000</v>
      </c>
      <c r="V120" s="1">
        <v>309761000</v>
      </c>
      <c r="W120">
        <v>0.42429750350000001</v>
      </c>
      <c r="X120">
        <v>5</v>
      </c>
      <c r="Y120" s="4">
        <v>350036981.81596726</v>
      </c>
      <c r="Z120" s="5">
        <v>4.3565442527755523E-2</v>
      </c>
      <c r="AA120">
        <v>0.97</v>
      </c>
      <c r="AB120">
        <v>0.42429750350000001</v>
      </c>
      <c r="AD120">
        <v>4.1314782743332125E-3</v>
      </c>
      <c r="AE120">
        <v>0</v>
      </c>
      <c r="AF120">
        <v>1</v>
      </c>
      <c r="AG120">
        <v>341839000</v>
      </c>
      <c r="AH120">
        <v>0</v>
      </c>
      <c r="AI120">
        <v>9</v>
      </c>
      <c r="AJ120">
        <v>5183658599</v>
      </c>
      <c r="AK120">
        <v>6.5945508075309106E-2</v>
      </c>
      <c r="AL120">
        <v>5.2188042316783895E-2</v>
      </c>
      <c r="AX120">
        <f t="shared" si="25"/>
        <v>0</v>
      </c>
      <c r="AY120">
        <f t="shared" si="26"/>
        <v>0</v>
      </c>
      <c r="AZ120">
        <f t="shared" si="27"/>
        <v>341839000</v>
      </c>
      <c r="BA120">
        <f t="shared" si="28"/>
        <v>0</v>
      </c>
      <c r="BB120">
        <f t="shared" si="29"/>
        <v>0</v>
      </c>
      <c r="BC120">
        <f t="shared" si="30"/>
        <v>341839000</v>
      </c>
      <c r="BD120">
        <f t="shared" si="31"/>
        <v>0</v>
      </c>
      <c r="BE120">
        <f t="shared" si="32"/>
        <v>0</v>
      </c>
      <c r="BF120">
        <f t="shared" si="33"/>
        <v>341839000</v>
      </c>
    </row>
    <row r="121" spans="1:58" x14ac:dyDescent="0.25">
      <c r="A121">
        <v>17</v>
      </c>
      <c r="B121">
        <v>19</v>
      </c>
      <c r="C121">
        <v>0</v>
      </c>
      <c r="D121">
        <v>38703</v>
      </c>
      <c r="E121">
        <v>21305</v>
      </c>
      <c r="F121">
        <v>19991231</v>
      </c>
      <c r="G121">
        <v>94974610</v>
      </c>
      <c r="H121" t="s">
        <v>179</v>
      </c>
      <c r="I121" t="s">
        <v>67</v>
      </c>
      <c r="J121">
        <v>40.4375</v>
      </c>
      <c r="K121">
        <v>-4.6150000000000002E-3</v>
      </c>
      <c r="L121">
        <v>1642295</v>
      </c>
      <c r="M121">
        <v>6.202E-3</v>
      </c>
      <c r="N121">
        <v>1.6781999999999998E-2</v>
      </c>
      <c r="O121">
        <v>19991231</v>
      </c>
      <c r="P121" s="3">
        <v>60520781.098581403</v>
      </c>
      <c r="Q121">
        <v>66410304.063000001</v>
      </c>
      <c r="R121" t="s">
        <v>68</v>
      </c>
      <c r="S121">
        <v>55</v>
      </c>
      <c r="T121">
        <v>218102000</v>
      </c>
      <c r="U121">
        <v>22131000</v>
      </c>
      <c r="V121" s="1">
        <v>195971000</v>
      </c>
      <c r="W121">
        <v>0.39233799879999998</v>
      </c>
      <c r="X121">
        <v>7</v>
      </c>
      <c r="Y121" s="4">
        <v>256491781.0985814</v>
      </c>
      <c r="Z121" s="5">
        <v>0.10172243461064415</v>
      </c>
      <c r="AA121">
        <v>0.97</v>
      </c>
      <c r="AB121">
        <v>0.39233799879999998</v>
      </c>
      <c r="AD121">
        <v>1.0181085777876768E-2</v>
      </c>
      <c r="AE121">
        <v>0</v>
      </c>
      <c r="AF121">
        <v>1</v>
      </c>
      <c r="AG121">
        <v>218102000</v>
      </c>
      <c r="AH121">
        <v>0</v>
      </c>
      <c r="AI121">
        <v>9</v>
      </c>
      <c r="AJ121">
        <v>3933635517</v>
      </c>
      <c r="AK121">
        <v>5.5445401348810326E-2</v>
      </c>
      <c r="AL121">
        <v>6.887915046425834E-2</v>
      </c>
      <c r="AX121">
        <f t="shared" si="25"/>
        <v>1</v>
      </c>
      <c r="AY121">
        <f t="shared" si="26"/>
        <v>218102000</v>
      </c>
      <c r="AZ121">
        <f t="shared" si="27"/>
        <v>0</v>
      </c>
      <c r="BA121">
        <f t="shared" si="28"/>
        <v>1</v>
      </c>
      <c r="BB121">
        <f t="shared" si="29"/>
        <v>218102000</v>
      </c>
      <c r="BC121">
        <f t="shared" si="30"/>
        <v>0</v>
      </c>
      <c r="BD121">
        <f t="shared" si="31"/>
        <v>0</v>
      </c>
      <c r="BE121">
        <f t="shared" si="32"/>
        <v>0</v>
      </c>
      <c r="BF121">
        <f t="shared" si="33"/>
        <v>218102000</v>
      </c>
    </row>
    <row r="122" spans="1:58" x14ac:dyDescent="0.25">
      <c r="A122">
        <v>19</v>
      </c>
      <c r="B122">
        <v>9</v>
      </c>
      <c r="C122">
        <v>0</v>
      </c>
      <c r="D122">
        <v>41718</v>
      </c>
      <c r="E122">
        <v>20432</v>
      </c>
      <c r="F122">
        <v>19941230</v>
      </c>
      <c r="G122">
        <v>16161010</v>
      </c>
      <c r="H122" t="s">
        <v>44</v>
      </c>
      <c r="I122" t="s">
        <v>45</v>
      </c>
      <c r="J122">
        <v>34.375</v>
      </c>
      <c r="K122">
        <v>-7.2199999999999999E-3</v>
      </c>
      <c r="L122">
        <v>181290</v>
      </c>
      <c r="M122">
        <v>-8.1899999999999996E-4</v>
      </c>
      <c r="N122">
        <v>1.1426E-2</v>
      </c>
      <c r="O122">
        <v>19941230</v>
      </c>
      <c r="P122" s="3">
        <v>3061489.3916395158</v>
      </c>
      <c r="Q122">
        <v>6231843.75</v>
      </c>
      <c r="R122" t="s">
        <v>46</v>
      </c>
      <c r="S122">
        <v>35</v>
      </c>
      <c r="T122">
        <v>114037650</v>
      </c>
      <c r="U122">
        <v>8359172</v>
      </c>
      <c r="V122" s="1">
        <v>105678478</v>
      </c>
      <c r="W122">
        <v>0.19677633420000001</v>
      </c>
      <c r="X122">
        <v>6</v>
      </c>
      <c r="Y122" s="4">
        <v>108739967.39163952</v>
      </c>
      <c r="Z122" s="5">
        <v>1.1277174296602565E-2</v>
      </c>
      <c r="AA122">
        <v>0.97</v>
      </c>
      <c r="AB122">
        <v>0.19677633420000001</v>
      </c>
      <c r="AD122">
        <v>6.2700945571811575E-3</v>
      </c>
      <c r="AE122">
        <v>0</v>
      </c>
      <c r="AF122">
        <v>1</v>
      </c>
      <c r="AG122">
        <v>114037650</v>
      </c>
      <c r="AH122">
        <v>0</v>
      </c>
      <c r="AI122">
        <v>9</v>
      </c>
      <c r="AJ122">
        <v>2130735249</v>
      </c>
      <c r="AK122">
        <v>5.352032827800654E-2</v>
      </c>
      <c r="AL122">
        <v>7.1989400227983197E-2</v>
      </c>
      <c r="AX122">
        <f t="shared" si="25"/>
        <v>1</v>
      </c>
      <c r="AY122">
        <f t="shared" si="26"/>
        <v>114037650</v>
      </c>
      <c r="AZ122">
        <f t="shared" si="27"/>
        <v>0</v>
      </c>
      <c r="BA122">
        <f t="shared" si="28"/>
        <v>0</v>
      </c>
      <c r="BB122">
        <f t="shared" si="29"/>
        <v>0</v>
      </c>
      <c r="BC122">
        <f t="shared" si="30"/>
        <v>114037650</v>
      </c>
      <c r="BD122">
        <f t="shared" si="31"/>
        <v>0</v>
      </c>
      <c r="BE122">
        <f t="shared" si="32"/>
        <v>0</v>
      </c>
      <c r="BF122">
        <f t="shared" si="33"/>
        <v>114037650</v>
      </c>
    </row>
    <row r="123" spans="1:58" x14ac:dyDescent="0.25">
      <c r="A123">
        <v>21</v>
      </c>
      <c r="B123">
        <v>12</v>
      </c>
      <c r="C123">
        <v>0</v>
      </c>
      <c r="D123">
        <v>47159</v>
      </c>
      <c r="E123">
        <v>20734</v>
      </c>
      <c r="F123">
        <v>19991231</v>
      </c>
      <c r="G123">
        <v>33903010</v>
      </c>
      <c r="H123" t="s">
        <v>198</v>
      </c>
      <c r="I123" t="s">
        <v>199</v>
      </c>
      <c r="J123">
        <v>34.8125</v>
      </c>
      <c r="K123">
        <v>-7.1300000000000001E-3</v>
      </c>
      <c r="L123">
        <v>915564</v>
      </c>
      <c r="M123">
        <v>6.202E-3</v>
      </c>
      <c r="N123">
        <v>1.6781999999999998E-2</v>
      </c>
      <c r="O123">
        <v>19991231</v>
      </c>
      <c r="P123" s="3">
        <v>26577439.040189534</v>
      </c>
      <c r="Q123">
        <v>31873071.75</v>
      </c>
      <c r="R123" t="s">
        <v>134</v>
      </c>
      <c r="S123">
        <v>55</v>
      </c>
      <c r="T123">
        <v>190692000</v>
      </c>
      <c r="U123">
        <v>15307000</v>
      </c>
      <c r="V123" s="1">
        <v>175385000</v>
      </c>
      <c r="W123">
        <v>0.46944361950000002</v>
      </c>
      <c r="X123">
        <v>8</v>
      </c>
      <c r="Y123" s="4">
        <v>201962439.04018953</v>
      </c>
      <c r="Z123" s="5">
        <v>7.1004446688996567E-2</v>
      </c>
      <c r="AA123">
        <v>0.97</v>
      </c>
      <c r="AB123">
        <v>0.46944361950000002</v>
      </c>
      <c r="AD123">
        <v>3.1916246907611696E-2</v>
      </c>
      <c r="AE123">
        <v>0</v>
      </c>
      <c r="AF123">
        <v>1</v>
      </c>
      <c r="AG123">
        <v>190692000</v>
      </c>
      <c r="AH123">
        <v>0</v>
      </c>
      <c r="AI123">
        <v>9</v>
      </c>
      <c r="AJ123">
        <v>3933635517</v>
      </c>
      <c r="AK123">
        <v>4.8477292615415439E-2</v>
      </c>
      <c r="AL123">
        <v>4.1644175749387828E-2</v>
      </c>
      <c r="AX123">
        <f t="shared" si="25"/>
        <v>1</v>
      </c>
      <c r="AY123">
        <f t="shared" si="26"/>
        <v>190692000</v>
      </c>
      <c r="AZ123">
        <f t="shared" si="27"/>
        <v>0</v>
      </c>
      <c r="BA123">
        <f t="shared" si="28"/>
        <v>1</v>
      </c>
      <c r="BB123">
        <f t="shared" si="29"/>
        <v>190692000</v>
      </c>
      <c r="BC123">
        <f t="shared" si="30"/>
        <v>0</v>
      </c>
      <c r="BD123">
        <f t="shared" si="31"/>
        <v>0</v>
      </c>
      <c r="BE123">
        <f t="shared" si="32"/>
        <v>0</v>
      </c>
      <c r="BF123">
        <f t="shared" si="33"/>
        <v>190692000</v>
      </c>
    </row>
    <row r="124" spans="1:58" x14ac:dyDescent="0.25">
      <c r="A124">
        <v>22</v>
      </c>
      <c r="B124">
        <v>14</v>
      </c>
      <c r="C124">
        <v>0</v>
      </c>
      <c r="D124">
        <v>47896</v>
      </c>
      <c r="E124">
        <v>20436</v>
      </c>
      <c r="F124">
        <v>19941230</v>
      </c>
      <c r="G124" t="s">
        <v>56</v>
      </c>
      <c r="H124" t="s">
        <v>125</v>
      </c>
      <c r="I124" t="s">
        <v>58</v>
      </c>
      <c r="J124">
        <v>35.875</v>
      </c>
      <c r="K124">
        <v>-5.0679999999999996E-3</v>
      </c>
      <c r="L124">
        <v>244433</v>
      </c>
      <c r="M124">
        <v>-8.1899999999999996E-4</v>
      </c>
      <c r="N124">
        <v>1.1426E-2</v>
      </c>
      <c r="O124">
        <v>19941230</v>
      </c>
      <c r="P124" s="3">
        <v>3947696.4247973859</v>
      </c>
      <c r="Q124">
        <v>8769033.875</v>
      </c>
      <c r="R124" t="s">
        <v>59</v>
      </c>
      <c r="S124">
        <v>35</v>
      </c>
      <c r="T124">
        <v>171423000</v>
      </c>
      <c r="U124">
        <v>10712000</v>
      </c>
      <c r="V124" s="1">
        <v>160711000</v>
      </c>
      <c r="W124">
        <v>0.24723009939999999</v>
      </c>
      <c r="X124">
        <v>3</v>
      </c>
      <c r="Y124" s="4">
        <v>164658696.42479739</v>
      </c>
      <c r="Z124" s="5">
        <v>1.3166648399045005E-2</v>
      </c>
      <c r="AA124">
        <v>0.97</v>
      </c>
      <c r="AB124">
        <v>0.24723009939999999</v>
      </c>
      <c r="AD124">
        <v>3.4311749551463079E-2</v>
      </c>
      <c r="AE124">
        <v>0</v>
      </c>
      <c r="AF124">
        <v>1</v>
      </c>
      <c r="AG124">
        <v>171423000</v>
      </c>
      <c r="AH124">
        <v>0</v>
      </c>
      <c r="AI124">
        <v>9</v>
      </c>
      <c r="AJ124">
        <v>2130735249</v>
      </c>
      <c r="AK124">
        <v>8.0452510503335656E-2</v>
      </c>
      <c r="AL124">
        <v>0.22165193468056874</v>
      </c>
      <c r="AX124">
        <f t="shared" si="25"/>
        <v>1</v>
      </c>
      <c r="AY124">
        <f t="shared" si="26"/>
        <v>171423000</v>
      </c>
      <c r="AZ124">
        <f t="shared" si="27"/>
        <v>0</v>
      </c>
      <c r="BA124">
        <f t="shared" si="28"/>
        <v>1</v>
      </c>
      <c r="BB124">
        <f t="shared" si="29"/>
        <v>171423000</v>
      </c>
      <c r="BC124">
        <f t="shared" si="30"/>
        <v>0</v>
      </c>
      <c r="BD124">
        <f t="shared" si="31"/>
        <v>0</v>
      </c>
      <c r="BE124">
        <f t="shared" si="32"/>
        <v>0</v>
      </c>
      <c r="BF124">
        <f t="shared" si="33"/>
        <v>171423000</v>
      </c>
    </row>
    <row r="125" spans="1:58" x14ac:dyDescent="0.25">
      <c r="A125">
        <v>25</v>
      </c>
      <c r="B125">
        <v>11</v>
      </c>
      <c r="C125">
        <v>0</v>
      </c>
      <c r="D125">
        <v>48354</v>
      </c>
      <c r="E125">
        <v>20266</v>
      </c>
      <c r="F125">
        <v>19961231</v>
      </c>
      <c r="G125">
        <v>6636510</v>
      </c>
      <c r="H125" t="s">
        <v>60</v>
      </c>
      <c r="I125" t="s">
        <v>61</v>
      </c>
      <c r="J125">
        <v>86.25</v>
      </c>
      <c r="K125">
        <v>-1.1461000000000001E-2</v>
      </c>
      <c r="L125">
        <v>81749</v>
      </c>
      <c r="M125">
        <v>-9.3989999999999994E-3</v>
      </c>
      <c r="N125">
        <v>1.0813E-2</v>
      </c>
      <c r="O125">
        <v>19961231</v>
      </c>
      <c r="P125" s="3">
        <v>3606521.2430157214</v>
      </c>
      <c r="Q125">
        <v>7050851.25</v>
      </c>
      <c r="R125" t="s">
        <v>62</v>
      </c>
      <c r="S125">
        <v>43</v>
      </c>
      <c r="T125">
        <v>120045000</v>
      </c>
      <c r="U125">
        <v>5234000</v>
      </c>
      <c r="V125" s="1">
        <v>114811000</v>
      </c>
      <c r="W125">
        <v>0.1904412415</v>
      </c>
      <c r="X125">
        <v>7</v>
      </c>
      <c r="Y125" s="4">
        <v>118417521.24301572</v>
      </c>
      <c r="Z125" s="5">
        <v>1.1339309349855395E-2</v>
      </c>
      <c r="AA125">
        <v>0.97</v>
      </c>
      <c r="AB125">
        <v>0.1904412415</v>
      </c>
      <c r="AD125">
        <v>3.6169987510344709E-3</v>
      </c>
      <c r="AE125">
        <v>0</v>
      </c>
      <c r="AF125">
        <v>1</v>
      </c>
      <c r="AG125">
        <v>120045000</v>
      </c>
      <c r="AH125">
        <v>0</v>
      </c>
      <c r="AI125">
        <v>9</v>
      </c>
      <c r="AJ125">
        <v>2664607923</v>
      </c>
      <c r="AK125">
        <v>4.50516561794371E-2</v>
      </c>
      <c r="AL125">
        <v>5.1319513895850717E-2</v>
      </c>
      <c r="AX125">
        <f t="shared" si="25"/>
        <v>0</v>
      </c>
      <c r="AY125">
        <f t="shared" si="26"/>
        <v>0</v>
      </c>
      <c r="AZ125">
        <f t="shared" si="27"/>
        <v>120045000</v>
      </c>
      <c r="BA125">
        <f t="shared" si="28"/>
        <v>0</v>
      </c>
      <c r="BB125">
        <f t="shared" si="29"/>
        <v>0</v>
      </c>
      <c r="BC125">
        <f t="shared" si="30"/>
        <v>120045000</v>
      </c>
      <c r="BD125">
        <f t="shared" si="31"/>
        <v>0</v>
      </c>
      <c r="BE125">
        <f t="shared" si="32"/>
        <v>0</v>
      </c>
      <c r="BF125">
        <f t="shared" si="33"/>
        <v>120045000</v>
      </c>
    </row>
    <row r="126" spans="1:58" x14ac:dyDescent="0.25">
      <c r="A126">
        <v>31</v>
      </c>
      <c r="B126">
        <v>11</v>
      </c>
      <c r="C126">
        <v>0</v>
      </c>
      <c r="D126">
        <v>51772</v>
      </c>
      <c r="E126">
        <v>20264</v>
      </c>
      <c r="F126">
        <v>19941230</v>
      </c>
      <c r="G126" t="s">
        <v>72</v>
      </c>
      <c r="H126" t="s">
        <v>73</v>
      </c>
      <c r="I126" t="s">
        <v>74</v>
      </c>
      <c r="J126">
        <v>25.875</v>
      </c>
      <c r="K126">
        <v>0</v>
      </c>
      <c r="L126">
        <v>107189</v>
      </c>
      <c r="M126">
        <v>-8.1899999999999996E-4</v>
      </c>
      <c r="N126">
        <v>1.1426E-2</v>
      </c>
      <c r="O126">
        <v>19941230</v>
      </c>
      <c r="P126" s="3">
        <v>1528877.2847199365</v>
      </c>
      <c r="Q126">
        <v>2773515.375</v>
      </c>
      <c r="R126" t="s">
        <v>75</v>
      </c>
      <c r="S126">
        <v>35</v>
      </c>
      <c r="T126">
        <v>44629863</v>
      </c>
      <c r="U126">
        <v>3142215</v>
      </c>
      <c r="V126" s="1">
        <v>41487648</v>
      </c>
      <c r="W126">
        <v>0.26642838670000002</v>
      </c>
      <c r="X126">
        <v>18</v>
      </c>
      <c r="Y126" s="4">
        <v>43016525.284719937</v>
      </c>
      <c r="Z126" s="5">
        <v>1.7178992028962059E-2</v>
      </c>
      <c r="AA126">
        <v>0.97</v>
      </c>
      <c r="AB126">
        <v>0.26642838670000002</v>
      </c>
      <c r="AD126">
        <v>1.9277708160485324E-2</v>
      </c>
      <c r="AE126">
        <v>0</v>
      </c>
      <c r="AF126">
        <v>1</v>
      </c>
      <c r="AG126">
        <v>44629863</v>
      </c>
      <c r="AH126">
        <v>0</v>
      </c>
      <c r="AI126">
        <v>9</v>
      </c>
      <c r="AJ126">
        <v>2130735249</v>
      </c>
      <c r="AK126">
        <v>2.0945757114097473E-2</v>
      </c>
      <c r="AL126">
        <v>2.7219298678717797E-2</v>
      </c>
      <c r="AX126">
        <f t="shared" si="25"/>
        <v>1</v>
      </c>
      <c r="AY126">
        <f t="shared" si="26"/>
        <v>44629863</v>
      </c>
      <c r="AZ126">
        <f t="shared" si="27"/>
        <v>0</v>
      </c>
      <c r="BA126">
        <f t="shared" si="28"/>
        <v>1</v>
      </c>
      <c r="BB126">
        <f t="shared" si="29"/>
        <v>44629863</v>
      </c>
      <c r="BC126">
        <f t="shared" si="30"/>
        <v>0</v>
      </c>
      <c r="BD126">
        <f t="shared" si="31"/>
        <v>0</v>
      </c>
      <c r="BE126">
        <f t="shared" si="32"/>
        <v>0</v>
      </c>
      <c r="BF126">
        <f t="shared" si="33"/>
        <v>44629863</v>
      </c>
    </row>
    <row r="127" spans="1:58" x14ac:dyDescent="0.25">
      <c r="A127">
        <v>43</v>
      </c>
      <c r="B127">
        <v>16</v>
      </c>
      <c r="C127">
        <v>0</v>
      </c>
      <c r="D127">
        <v>59408</v>
      </c>
      <c r="E127">
        <v>3151</v>
      </c>
      <c r="F127">
        <v>19951229</v>
      </c>
      <c r="G127">
        <v>6605010</v>
      </c>
      <c r="H127" t="s">
        <v>41</v>
      </c>
      <c r="I127" t="s">
        <v>42</v>
      </c>
      <c r="J127">
        <v>64.75</v>
      </c>
      <c r="K127">
        <v>-1.9269999999999999E-3</v>
      </c>
      <c r="L127">
        <v>369998</v>
      </c>
      <c r="M127">
        <v>4.4460000000000003E-3</v>
      </c>
      <c r="N127">
        <v>1.1306999999999999E-2</v>
      </c>
      <c r="O127">
        <v>19951229</v>
      </c>
      <c r="P127" s="3">
        <v>17590590.973213971</v>
      </c>
      <c r="Q127">
        <v>23957370.5</v>
      </c>
      <c r="R127" t="s">
        <v>43</v>
      </c>
      <c r="S127">
        <v>39</v>
      </c>
      <c r="T127">
        <v>232446000</v>
      </c>
      <c r="U127">
        <v>20222000</v>
      </c>
      <c r="V127" s="1">
        <v>212224000</v>
      </c>
      <c r="W127">
        <v>0.2687773369</v>
      </c>
      <c r="X127">
        <v>2</v>
      </c>
      <c r="Y127" s="4">
        <v>229814590.97321397</v>
      </c>
      <c r="Z127" s="5">
        <v>2.8020228646212335E-2</v>
      </c>
      <c r="AA127">
        <v>0.97</v>
      </c>
      <c r="AB127">
        <v>0.2687773369</v>
      </c>
      <c r="AD127">
        <v>3.1505352802156474E-3</v>
      </c>
      <c r="AE127">
        <v>0</v>
      </c>
      <c r="AF127">
        <v>1</v>
      </c>
      <c r="AG127">
        <v>232446000</v>
      </c>
      <c r="AH127">
        <v>0</v>
      </c>
      <c r="AI127">
        <v>9</v>
      </c>
      <c r="AJ127">
        <v>2370384558</v>
      </c>
      <c r="AK127">
        <v>9.8062569305684785E-2</v>
      </c>
      <c r="AL127">
        <v>0.20672370259109976</v>
      </c>
      <c r="AX127">
        <f t="shared" si="25"/>
        <v>0</v>
      </c>
      <c r="AY127">
        <f t="shared" si="26"/>
        <v>0</v>
      </c>
      <c r="AZ127">
        <f t="shared" si="27"/>
        <v>232446000</v>
      </c>
      <c r="BA127">
        <f t="shared" si="28"/>
        <v>0</v>
      </c>
      <c r="BB127">
        <f t="shared" si="29"/>
        <v>0</v>
      </c>
      <c r="BC127">
        <f t="shared" si="30"/>
        <v>232446000</v>
      </c>
      <c r="BD127">
        <f t="shared" si="31"/>
        <v>0</v>
      </c>
      <c r="BE127">
        <f t="shared" si="32"/>
        <v>0</v>
      </c>
      <c r="BF127">
        <f t="shared" si="33"/>
        <v>232446000</v>
      </c>
    </row>
    <row r="128" spans="1:58" x14ac:dyDescent="0.25">
      <c r="A128">
        <v>44</v>
      </c>
      <c r="B128">
        <v>21</v>
      </c>
      <c r="C128">
        <v>0</v>
      </c>
      <c r="D128">
        <v>60442</v>
      </c>
      <c r="E128">
        <v>3685</v>
      </c>
      <c r="F128">
        <v>20001229</v>
      </c>
      <c r="G128">
        <v>69347510</v>
      </c>
      <c r="H128" t="s">
        <v>214</v>
      </c>
      <c r="I128" t="s">
        <v>114</v>
      </c>
      <c r="J128">
        <v>73.0625</v>
      </c>
      <c r="K128">
        <v>-2.5832999999999998E-2</v>
      </c>
      <c r="L128">
        <v>289804</v>
      </c>
      <c r="M128">
        <v>-1.1285E-2</v>
      </c>
      <c r="N128">
        <v>1.6046999999999999E-2</v>
      </c>
      <c r="O128">
        <v>20001229</v>
      </c>
      <c r="P128" s="3">
        <v>19273420.49945733</v>
      </c>
      <c r="Q128">
        <v>21173804.75</v>
      </c>
      <c r="R128" t="s">
        <v>87</v>
      </c>
      <c r="S128">
        <v>59</v>
      </c>
      <c r="T128">
        <v>69915985</v>
      </c>
      <c r="U128">
        <v>6655539</v>
      </c>
      <c r="V128" s="1">
        <v>63260446</v>
      </c>
      <c r="W128">
        <v>0.3832746253</v>
      </c>
      <c r="X128">
        <v>14</v>
      </c>
      <c r="Y128" s="4">
        <v>82533866.49945733</v>
      </c>
      <c r="Z128" s="5">
        <v>9.8436708430590936E-2</v>
      </c>
      <c r="AA128">
        <v>0.97</v>
      </c>
      <c r="AB128">
        <v>0.3832746253</v>
      </c>
      <c r="AD128">
        <v>8.838876672004975E-3</v>
      </c>
      <c r="AE128">
        <v>0</v>
      </c>
      <c r="AF128">
        <v>1</v>
      </c>
      <c r="AG128">
        <v>69915985</v>
      </c>
      <c r="AH128">
        <v>0</v>
      </c>
      <c r="AI128">
        <v>9</v>
      </c>
      <c r="AJ128">
        <v>4326945920</v>
      </c>
      <c r="AK128">
        <v>1.6158275673572552E-2</v>
      </c>
      <c r="AL128">
        <v>2.8468281837466542E-2</v>
      </c>
      <c r="AX128">
        <f t="shared" si="25"/>
        <v>1</v>
      </c>
      <c r="AY128">
        <f t="shared" si="26"/>
        <v>69915985</v>
      </c>
      <c r="AZ128">
        <f t="shared" si="27"/>
        <v>0</v>
      </c>
      <c r="BA128">
        <f t="shared" si="28"/>
        <v>0</v>
      </c>
      <c r="BB128">
        <f t="shared" si="29"/>
        <v>0</v>
      </c>
      <c r="BC128">
        <f t="shared" si="30"/>
        <v>69915985</v>
      </c>
      <c r="BD128">
        <f t="shared" si="31"/>
        <v>0</v>
      </c>
      <c r="BE128">
        <f t="shared" si="32"/>
        <v>0</v>
      </c>
      <c r="BF128">
        <f t="shared" si="33"/>
        <v>69915985</v>
      </c>
    </row>
    <row r="129" spans="1:58" x14ac:dyDescent="0.25">
      <c r="A129">
        <v>49</v>
      </c>
      <c r="B129">
        <v>17</v>
      </c>
      <c r="C129">
        <v>0</v>
      </c>
      <c r="D129">
        <v>64995</v>
      </c>
      <c r="E129">
        <v>2535</v>
      </c>
      <c r="F129">
        <v>20081231</v>
      </c>
      <c r="G129">
        <v>49326710</v>
      </c>
      <c r="H129" t="s">
        <v>158</v>
      </c>
      <c r="I129" t="s">
        <v>142</v>
      </c>
      <c r="J129">
        <v>8.52</v>
      </c>
      <c r="K129">
        <v>4.6683000000000002E-2</v>
      </c>
      <c r="L129">
        <v>495008</v>
      </c>
      <c r="M129">
        <v>1.7395000000000001E-2</v>
      </c>
      <c r="N129">
        <v>3.4456000000000001E-2</v>
      </c>
      <c r="O129">
        <v>20081231</v>
      </c>
      <c r="P129" s="3">
        <v>-21371037.408313185</v>
      </c>
      <c r="Q129">
        <v>4217468.3865999999</v>
      </c>
      <c r="R129" t="s">
        <v>143</v>
      </c>
      <c r="S129">
        <v>91</v>
      </c>
      <c r="T129">
        <v>105231004</v>
      </c>
      <c r="U129">
        <v>10480097</v>
      </c>
      <c r="V129" s="1">
        <v>94750907</v>
      </c>
      <c r="W129">
        <v>1.8415880114000001</v>
      </c>
      <c r="X129">
        <v>15</v>
      </c>
      <c r="Y129" s="4">
        <v>73379869.591686815</v>
      </c>
      <c r="Z129" s="5">
        <v>0.34000677647202815</v>
      </c>
      <c r="AA129">
        <v>0.97</v>
      </c>
      <c r="AB129">
        <v>1.8415880114000001</v>
      </c>
      <c r="AD129">
        <v>0.80415775270735335</v>
      </c>
      <c r="AE129">
        <v>1</v>
      </c>
      <c r="AF129">
        <v>1</v>
      </c>
      <c r="AG129">
        <v>105231004</v>
      </c>
      <c r="AH129">
        <v>0</v>
      </c>
      <c r="AI129">
        <v>9</v>
      </c>
      <c r="AJ129">
        <v>10162906034</v>
      </c>
      <c r="AK129">
        <v>1.0354420639918316E-2</v>
      </c>
      <c r="AL129">
        <v>2.0399976948702905E-2</v>
      </c>
      <c r="AX129">
        <f t="shared" si="25"/>
        <v>1</v>
      </c>
      <c r="AY129">
        <f t="shared" si="26"/>
        <v>105231004</v>
      </c>
      <c r="AZ129">
        <f t="shared" si="27"/>
        <v>0</v>
      </c>
      <c r="BA129">
        <f t="shared" si="28"/>
        <v>1</v>
      </c>
      <c r="BB129">
        <f t="shared" si="29"/>
        <v>105231004</v>
      </c>
      <c r="BC129">
        <f t="shared" si="30"/>
        <v>0</v>
      </c>
      <c r="BD129">
        <f t="shared" si="31"/>
        <v>1</v>
      </c>
      <c r="BE129">
        <f t="shared" si="32"/>
        <v>105231004</v>
      </c>
      <c r="BF129">
        <f t="shared" si="33"/>
        <v>0</v>
      </c>
    </row>
    <row r="130" spans="1:58" x14ac:dyDescent="0.25">
      <c r="A130">
        <v>51</v>
      </c>
      <c r="B130">
        <v>17</v>
      </c>
      <c r="C130">
        <v>0</v>
      </c>
      <c r="D130">
        <v>66157</v>
      </c>
      <c r="E130">
        <v>1645</v>
      </c>
      <c r="F130">
        <v>20091231</v>
      </c>
      <c r="G130">
        <v>90297330</v>
      </c>
      <c r="H130" t="s">
        <v>168</v>
      </c>
      <c r="I130" t="s">
        <v>169</v>
      </c>
      <c r="J130">
        <v>22.51</v>
      </c>
      <c r="K130">
        <v>2.673E-3</v>
      </c>
      <c r="L130">
        <v>1912424</v>
      </c>
      <c r="M130">
        <v>-8.659E-3</v>
      </c>
      <c r="N130">
        <v>-2.6570000000000001E-3</v>
      </c>
      <c r="O130">
        <v>20091231</v>
      </c>
      <c r="P130" s="3">
        <v>35390416.293932378</v>
      </c>
      <c r="Q130">
        <v>43048664.678000003</v>
      </c>
      <c r="R130" t="s">
        <v>81</v>
      </c>
      <c r="S130">
        <v>95</v>
      </c>
      <c r="T130">
        <v>281176000</v>
      </c>
      <c r="U130">
        <v>25963000</v>
      </c>
      <c r="V130" s="1">
        <v>255213000</v>
      </c>
      <c r="W130">
        <v>0.3305905663</v>
      </c>
      <c r="X130">
        <v>8</v>
      </c>
      <c r="Y130" s="4">
        <v>290603416.29393238</v>
      </c>
      <c r="Z130" s="5">
        <v>4.8996153519872243E-2</v>
      </c>
      <c r="AA130">
        <v>0.97</v>
      </c>
      <c r="AB130">
        <v>0.3305905663</v>
      </c>
      <c r="AD130">
        <v>6.4675223817605978E-3</v>
      </c>
      <c r="AE130">
        <v>0</v>
      </c>
      <c r="AF130">
        <v>1</v>
      </c>
      <c r="AG130">
        <v>281176000</v>
      </c>
      <c r="AH130">
        <v>0</v>
      </c>
      <c r="AI130">
        <v>9</v>
      </c>
      <c r="AJ130">
        <v>11802671984</v>
      </c>
      <c r="AK130">
        <v>2.3823080094165904E-2</v>
      </c>
      <c r="AL130">
        <v>2.6853163448026879E-2</v>
      </c>
      <c r="AX130">
        <f t="shared" si="25"/>
        <v>1</v>
      </c>
      <c r="AY130">
        <f t="shared" si="26"/>
        <v>281176000</v>
      </c>
      <c r="AZ130">
        <f t="shared" si="27"/>
        <v>0</v>
      </c>
      <c r="BA130">
        <f t="shared" si="28"/>
        <v>0</v>
      </c>
      <c r="BB130">
        <f t="shared" si="29"/>
        <v>0</v>
      </c>
      <c r="BC130">
        <f t="shared" si="30"/>
        <v>281176000</v>
      </c>
      <c r="BD130">
        <f t="shared" si="31"/>
        <v>0</v>
      </c>
      <c r="BE130">
        <f t="shared" si="32"/>
        <v>0</v>
      </c>
      <c r="BF130">
        <f t="shared" si="33"/>
        <v>281176000</v>
      </c>
    </row>
    <row r="131" spans="1:58" x14ac:dyDescent="0.25">
      <c r="A131">
        <v>52</v>
      </c>
      <c r="B131">
        <v>22</v>
      </c>
      <c r="C131">
        <v>0</v>
      </c>
      <c r="D131">
        <v>68144</v>
      </c>
      <c r="E131">
        <v>21691</v>
      </c>
      <c r="F131">
        <v>20071231</v>
      </c>
      <c r="G131">
        <v>86791410</v>
      </c>
      <c r="H131" t="s">
        <v>91</v>
      </c>
      <c r="I131" t="s">
        <v>92</v>
      </c>
      <c r="J131">
        <v>62.49</v>
      </c>
      <c r="K131">
        <v>1.1329000000000001E-2</v>
      </c>
      <c r="L131">
        <v>348154</v>
      </c>
      <c r="M131">
        <v>-6.522E-3</v>
      </c>
      <c r="N131">
        <v>1.0870000000000001E-3</v>
      </c>
      <c r="O131">
        <v>20071231</v>
      </c>
      <c r="P131" s="3">
        <v>16906909.383668125</v>
      </c>
      <c r="Q131">
        <v>21756144.044</v>
      </c>
      <c r="R131" t="s">
        <v>93</v>
      </c>
      <c r="S131">
        <v>87</v>
      </c>
      <c r="T131">
        <v>179573933</v>
      </c>
      <c r="U131">
        <v>18052518</v>
      </c>
      <c r="V131" s="1">
        <v>161521415</v>
      </c>
      <c r="W131">
        <v>0.36306576210000002</v>
      </c>
      <c r="X131">
        <v>9</v>
      </c>
      <c r="Y131" s="4">
        <v>178428324.38366812</v>
      </c>
      <c r="Z131" s="5">
        <v>4.4338846915493377E-2</v>
      </c>
      <c r="AA131">
        <v>0.97</v>
      </c>
      <c r="AB131">
        <v>0.36306576210000002</v>
      </c>
      <c r="AD131">
        <v>1.6296692417807495E-2</v>
      </c>
      <c r="AE131">
        <v>0</v>
      </c>
      <c r="AF131">
        <v>1</v>
      </c>
      <c r="AG131">
        <v>179573933</v>
      </c>
      <c r="AH131">
        <v>0</v>
      </c>
      <c r="AI131">
        <v>9</v>
      </c>
      <c r="AJ131">
        <v>9537251211</v>
      </c>
      <c r="AK131">
        <v>1.8828688584073827E-2</v>
      </c>
      <c r="AL131">
        <v>2.4630220592219618E-2</v>
      </c>
      <c r="AX131">
        <f t="shared" ref="AX131:AX194" si="34">IF(AD131&gt;0.005,1,0)</f>
        <v>1</v>
      </c>
      <c r="AY131">
        <f t="shared" ref="AY131:AY194" si="35">T131*AX131</f>
        <v>179573933</v>
      </c>
      <c r="AZ131">
        <f t="shared" ref="AZ131:AZ194" si="36">T131*(1-AX131)</f>
        <v>0</v>
      </c>
      <c r="BA131">
        <f t="shared" ref="BA131:BA194" si="37">IF(AD131&gt;0.01,1,0)</f>
        <v>1</v>
      </c>
      <c r="BB131">
        <f t="shared" ref="BB131:BB194" si="38">T131*BA131</f>
        <v>179573933</v>
      </c>
      <c r="BC131">
        <f t="shared" ref="BC131:BC194" si="39">T131*(1-BA131)</f>
        <v>0</v>
      </c>
      <c r="BD131">
        <f t="shared" ref="BD131:BD194" si="40">IF(AD131&gt;0.05,1,0)</f>
        <v>0</v>
      </c>
      <c r="BE131">
        <f t="shared" ref="BE131:BE194" si="41">T131*BD131</f>
        <v>0</v>
      </c>
      <c r="BF131">
        <f t="shared" ref="BF131:BF194" si="42">T131*(1-BD131)</f>
        <v>179573933</v>
      </c>
    </row>
    <row r="132" spans="1:58" x14ac:dyDescent="0.25">
      <c r="A132">
        <v>54</v>
      </c>
      <c r="B132">
        <v>16</v>
      </c>
      <c r="C132">
        <v>0</v>
      </c>
      <c r="D132">
        <v>70519</v>
      </c>
      <c r="E132">
        <v>20483</v>
      </c>
      <c r="F132">
        <v>19941230</v>
      </c>
      <c r="G132">
        <v>17303410</v>
      </c>
      <c r="H132" t="s">
        <v>38</v>
      </c>
      <c r="I132" t="s">
        <v>39</v>
      </c>
      <c r="J132">
        <v>41.375</v>
      </c>
      <c r="K132">
        <v>-1.1939999999999999E-2</v>
      </c>
      <c r="L132">
        <v>393654</v>
      </c>
      <c r="M132">
        <v>-8.1899999999999996E-4</v>
      </c>
      <c r="N132">
        <v>1.1426E-2</v>
      </c>
      <c r="O132">
        <v>19941230</v>
      </c>
      <c r="P132" s="3">
        <v>9305750.6215310097</v>
      </c>
      <c r="Q132">
        <v>16287434.25</v>
      </c>
      <c r="R132" t="s">
        <v>40</v>
      </c>
      <c r="S132">
        <v>35</v>
      </c>
      <c r="T132">
        <v>250489000</v>
      </c>
      <c r="U132">
        <v>17769000</v>
      </c>
      <c r="V132" s="1">
        <v>232720000</v>
      </c>
      <c r="W132">
        <v>0.27460165460000002</v>
      </c>
      <c r="X132">
        <v>1</v>
      </c>
      <c r="Y132" s="4">
        <v>242025750.62153101</v>
      </c>
      <c r="Z132" s="5">
        <v>1.8481127288930685E-2</v>
      </c>
      <c r="AA132">
        <v>0.97</v>
      </c>
      <c r="AB132">
        <v>0.27460165460000002</v>
      </c>
      <c r="AD132">
        <v>1.874124019579872E-2</v>
      </c>
      <c r="AE132">
        <v>0</v>
      </c>
      <c r="AF132">
        <v>1</v>
      </c>
      <c r="AG132">
        <v>250489000</v>
      </c>
      <c r="AH132">
        <v>0</v>
      </c>
      <c r="AI132">
        <v>9</v>
      </c>
      <c r="AJ132">
        <v>2130735249</v>
      </c>
      <c r="AK132">
        <v>0.1175598892999775</v>
      </c>
      <c r="AL132">
        <v>0.27166752259637766</v>
      </c>
      <c r="AX132">
        <f t="shared" si="34"/>
        <v>1</v>
      </c>
      <c r="AY132">
        <f t="shared" si="35"/>
        <v>250489000</v>
      </c>
      <c r="AZ132">
        <f t="shared" si="36"/>
        <v>0</v>
      </c>
      <c r="BA132">
        <f t="shared" si="37"/>
        <v>1</v>
      </c>
      <c r="BB132">
        <f t="shared" si="38"/>
        <v>250489000</v>
      </c>
      <c r="BC132">
        <f t="shared" si="39"/>
        <v>0</v>
      </c>
      <c r="BD132">
        <f t="shared" si="40"/>
        <v>0</v>
      </c>
      <c r="BE132">
        <f t="shared" si="41"/>
        <v>0</v>
      </c>
      <c r="BF132">
        <f t="shared" si="42"/>
        <v>250489000</v>
      </c>
    </row>
    <row r="133" spans="1:58" x14ac:dyDescent="0.25">
      <c r="A133">
        <v>58</v>
      </c>
      <c r="B133">
        <v>14</v>
      </c>
      <c r="C133">
        <v>0</v>
      </c>
      <c r="D133">
        <v>72726</v>
      </c>
      <c r="E133">
        <v>4260</v>
      </c>
      <c r="F133">
        <v>20091231</v>
      </c>
      <c r="G133">
        <v>85747710</v>
      </c>
      <c r="H133" t="s">
        <v>171</v>
      </c>
      <c r="I133" t="s">
        <v>172</v>
      </c>
      <c r="J133">
        <v>43.54</v>
      </c>
      <c r="K133">
        <v>-7.9740000000000002E-3</v>
      </c>
      <c r="L133">
        <v>494665</v>
      </c>
      <c r="M133">
        <v>-8.659E-3</v>
      </c>
      <c r="N133">
        <v>-2.6570000000000001E-3</v>
      </c>
      <c r="O133">
        <v>20091231</v>
      </c>
      <c r="P133" s="3">
        <v>17251803.990816265</v>
      </c>
      <c r="Q133">
        <v>21537714.552999999</v>
      </c>
      <c r="R133" t="s">
        <v>173</v>
      </c>
      <c r="S133">
        <v>95</v>
      </c>
      <c r="T133">
        <v>156755765</v>
      </c>
      <c r="U133">
        <v>14491598</v>
      </c>
      <c r="V133" s="1">
        <v>142264167</v>
      </c>
      <c r="W133">
        <v>0.42888912870000001</v>
      </c>
      <c r="X133">
        <v>14</v>
      </c>
      <c r="Y133" s="4">
        <v>159515970.99081627</v>
      </c>
      <c r="Z133" s="5">
        <v>5.8253143032240148E-2</v>
      </c>
      <c r="AA133">
        <v>0.97</v>
      </c>
      <c r="AB133">
        <v>0.42888912870000001</v>
      </c>
      <c r="AD133">
        <v>3.1686283509726056E-2</v>
      </c>
      <c r="AE133">
        <v>0</v>
      </c>
      <c r="AF133">
        <v>1</v>
      </c>
      <c r="AG133">
        <v>156755765</v>
      </c>
      <c r="AH133">
        <v>0</v>
      </c>
      <c r="AI133">
        <v>9</v>
      </c>
      <c r="AJ133">
        <v>11802671984</v>
      </c>
      <c r="AK133">
        <v>1.3281379437851197E-2</v>
      </c>
      <c r="AL133">
        <v>1.5618916527660964E-2</v>
      </c>
      <c r="AX133">
        <f t="shared" si="34"/>
        <v>1</v>
      </c>
      <c r="AY133">
        <f t="shared" si="35"/>
        <v>156755765</v>
      </c>
      <c r="AZ133">
        <f t="shared" si="36"/>
        <v>0</v>
      </c>
      <c r="BA133">
        <f t="shared" si="37"/>
        <v>1</v>
      </c>
      <c r="BB133">
        <f t="shared" si="38"/>
        <v>156755765</v>
      </c>
      <c r="BC133">
        <f t="shared" si="39"/>
        <v>0</v>
      </c>
      <c r="BD133">
        <f t="shared" si="40"/>
        <v>0</v>
      </c>
      <c r="BE133">
        <f t="shared" si="41"/>
        <v>0</v>
      </c>
      <c r="BF133">
        <f t="shared" si="42"/>
        <v>156755765</v>
      </c>
    </row>
    <row r="134" spans="1:58" x14ac:dyDescent="0.25">
      <c r="A134">
        <v>9</v>
      </c>
      <c r="B134">
        <v>16</v>
      </c>
      <c r="C134">
        <v>0</v>
      </c>
      <c r="D134">
        <v>25081</v>
      </c>
      <c r="E134">
        <v>1261</v>
      </c>
      <c r="F134">
        <v>20081231</v>
      </c>
      <c r="G134">
        <v>20034010</v>
      </c>
      <c r="H134" t="s">
        <v>151</v>
      </c>
      <c r="I134" t="s">
        <v>152</v>
      </c>
      <c r="J134">
        <v>19.850000000000001</v>
      </c>
      <c r="K134">
        <v>2.3723999999999999E-2</v>
      </c>
      <c r="L134">
        <v>150486</v>
      </c>
      <c r="M134">
        <v>1.7395000000000001E-2</v>
      </c>
      <c r="N134">
        <v>3.4456000000000001E-2</v>
      </c>
      <c r="O134">
        <v>20081231</v>
      </c>
      <c r="P134" s="3">
        <v>46396.758726343513</v>
      </c>
      <c r="Q134">
        <v>2987147.1573999999</v>
      </c>
      <c r="R134" t="s">
        <v>153</v>
      </c>
      <c r="S134">
        <v>91</v>
      </c>
      <c r="T134">
        <v>67912580</v>
      </c>
      <c r="U134">
        <v>7152355</v>
      </c>
      <c r="V134" s="1">
        <v>60760225</v>
      </c>
      <c r="W134">
        <v>1.0847170658</v>
      </c>
      <c r="X134">
        <v>18</v>
      </c>
      <c r="Y134" s="4">
        <v>60806621.758726344</v>
      </c>
      <c r="Z134" s="5">
        <v>7.9938326796085354E-2</v>
      </c>
      <c r="AA134">
        <v>0.97</v>
      </c>
      <c r="AB134">
        <v>1.0847170658</v>
      </c>
      <c r="AD134">
        <v>0.49619210308145228</v>
      </c>
      <c r="AE134">
        <v>0</v>
      </c>
      <c r="AF134">
        <v>1</v>
      </c>
      <c r="AG134">
        <v>67912580</v>
      </c>
      <c r="AH134">
        <v>0</v>
      </c>
      <c r="AI134">
        <v>8</v>
      </c>
      <c r="AJ134">
        <v>10162906034</v>
      </c>
      <c r="AK134">
        <v>6.6823977091590219E-3</v>
      </c>
      <c r="AL134">
        <v>1.1290942302857621E-2</v>
      </c>
      <c r="AX134">
        <f t="shared" si="34"/>
        <v>1</v>
      </c>
      <c r="AY134">
        <f t="shared" si="35"/>
        <v>67912580</v>
      </c>
      <c r="AZ134">
        <f t="shared" si="36"/>
        <v>0</v>
      </c>
      <c r="BA134">
        <f t="shared" si="37"/>
        <v>1</v>
      </c>
      <c r="BB134">
        <f t="shared" si="38"/>
        <v>67912580</v>
      </c>
      <c r="BC134">
        <f t="shared" si="39"/>
        <v>0</v>
      </c>
      <c r="BD134">
        <f t="shared" si="40"/>
        <v>1</v>
      </c>
      <c r="BE134">
        <f t="shared" si="41"/>
        <v>67912580</v>
      </c>
      <c r="BF134">
        <f t="shared" si="42"/>
        <v>0</v>
      </c>
    </row>
    <row r="135" spans="1:58" x14ac:dyDescent="0.25">
      <c r="A135">
        <v>10</v>
      </c>
      <c r="B135">
        <v>9</v>
      </c>
      <c r="C135">
        <v>0</v>
      </c>
      <c r="D135">
        <v>26550</v>
      </c>
      <c r="E135">
        <v>20720</v>
      </c>
      <c r="F135">
        <v>19931231</v>
      </c>
      <c r="G135">
        <v>32054810</v>
      </c>
      <c r="H135" t="s">
        <v>63</v>
      </c>
      <c r="I135" t="s">
        <v>64</v>
      </c>
      <c r="J135">
        <v>64.125</v>
      </c>
      <c r="K135">
        <v>-3.8830000000000002E-3</v>
      </c>
      <c r="L135">
        <v>77818</v>
      </c>
      <c r="M135">
        <v>-5.6400000000000005E-4</v>
      </c>
      <c r="N135">
        <v>1.2732E-2</v>
      </c>
      <c r="O135">
        <v>19931231</v>
      </c>
      <c r="P135" s="3">
        <v>3552683.5851128623</v>
      </c>
      <c r="Q135">
        <v>4990079.25</v>
      </c>
      <c r="R135" t="s">
        <v>65</v>
      </c>
      <c r="S135">
        <v>31</v>
      </c>
      <c r="T135">
        <v>51461305</v>
      </c>
      <c r="U135">
        <v>3548282</v>
      </c>
      <c r="V135" s="1">
        <v>47913023</v>
      </c>
      <c r="W135">
        <v>0.25511186949999998</v>
      </c>
      <c r="X135">
        <v>15</v>
      </c>
      <c r="Y135" s="4">
        <v>51465706.585112862</v>
      </c>
      <c r="Z135" s="5">
        <v>2.4735908295141565E-2</v>
      </c>
      <c r="AA135">
        <v>0.97</v>
      </c>
      <c r="AB135">
        <v>0.25511186949999998</v>
      </c>
      <c r="AD135">
        <v>2.629836359046199E-3</v>
      </c>
      <c r="AE135">
        <v>0</v>
      </c>
      <c r="AF135">
        <v>1</v>
      </c>
      <c r="AG135">
        <v>51461305</v>
      </c>
      <c r="AH135">
        <v>0</v>
      </c>
      <c r="AI135">
        <v>8</v>
      </c>
      <c r="AJ135">
        <v>1934780610</v>
      </c>
      <c r="AK135">
        <v>2.659800534180462E-2</v>
      </c>
      <c r="AL135">
        <v>3.8262024882928812E-2</v>
      </c>
      <c r="AX135">
        <f t="shared" si="34"/>
        <v>0</v>
      </c>
      <c r="AY135">
        <f t="shared" si="35"/>
        <v>0</v>
      </c>
      <c r="AZ135">
        <f t="shared" si="36"/>
        <v>51461305</v>
      </c>
      <c r="BA135">
        <f t="shared" si="37"/>
        <v>0</v>
      </c>
      <c r="BB135">
        <f t="shared" si="38"/>
        <v>0</v>
      </c>
      <c r="BC135">
        <f t="shared" si="39"/>
        <v>51461305</v>
      </c>
      <c r="BD135">
        <f t="shared" si="40"/>
        <v>0</v>
      </c>
      <c r="BE135">
        <f t="shared" si="41"/>
        <v>0</v>
      </c>
      <c r="BF135">
        <f t="shared" si="42"/>
        <v>51461305</v>
      </c>
    </row>
    <row r="136" spans="1:58" x14ac:dyDescent="0.25">
      <c r="A136">
        <v>16</v>
      </c>
      <c r="B136">
        <v>20</v>
      </c>
      <c r="C136">
        <v>0</v>
      </c>
      <c r="D136">
        <v>36469</v>
      </c>
      <c r="E136">
        <v>1869</v>
      </c>
      <c r="F136">
        <v>20001229</v>
      </c>
      <c r="G136">
        <v>92990310</v>
      </c>
      <c r="H136" t="s">
        <v>88</v>
      </c>
      <c r="I136" t="s">
        <v>135</v>
      </c>
      <c r="J136">
        <v>27.8125</v>
      </c>
      <c r="K136">
        <v>-3.2608999999999999E-2</v>
      </c>
      <c r="L136">
        <v>980709</v>
      </c>
      <c r="M136">
        <v>-1.1285E-2</v>
      </c>
      <c r="N136">
        <v>1.6046999999999999E-2</v>
      </c>
      <c r="O136">
        <v>20001229</v>
      </c>
      <c r="P136" s="3">
        <v>20048002.654411376</v>
      </c>
      <c r="Q136">
        <v>27275969.063000001</v>
      </c>
      <c r="R136" t="s">
        <v>90</v>
      </c>
      <c r="S136">
        <v>59</v>
      </c>
      <c r="T136">
        <v>254170000</v>
      </c>
      <c r="U136">
        <v>15347000</v>
      </c>
      <c r="V136" s="1">
        <v>238823000</v>
      </c>
      <c r="W136">
        <v>0.48762672280000002</v>
      </c>
      <c r="X136">
        <v>6</v>
      </c>
      <c r="Y136" s="4">
        <v>258871002.65441138</v>
      </c>
      <c r="Z136" s="5">
        <v>5.0810505836710484E-2</v>
      </c>
      <c r="AA136">
        <v>0.97</v>
      </c>
      <c r="AB136">
        <v>0.48762672280000002</v>
      </c>
      <c r="AD136">
        <v>6.373278423949931E-2</v>
      </c>
      <c r="AE136">
        <v>0</v>
      </c>
      <c r="AF136">
        <v>1</v>
      </c>
      <c r="AG136">
        <v>254170000</v>
      </c>
      <c r="AH136">
        <v>0</v>
      </c>
      <c r="AI136">
        <v>8</v>
      </c>
      <c r="AJ136">
        <v>4326945920</v>
      </c>
      <c r="AK136">
        <v>5.8741200999341353E-2</v>
      </c>
      <c r="AL136">
        <v>5.4797444432623091E-2</v>
      </c>
      <c r="AX136">
        <f t="shared" si="34"/>
        <v>1</v>
      </c>
      <c r="AY136">
        <f t="shared" si="35"/>
        <v>254170000</v>
      </c>
      <c r="AZ136">
        <f t="shared" si="36"/>
        <v>0</v>
      </c>
      <c r="BA136">
        <f t="shared" si="37"/>
        <v>1</v>
      </c>
      <c r="BB136">
        <f t="shared" si="38"/>
        <v>254170000</v>
      </c>
      <c r="BC136">
        <f t="shared" si="39"/>
        <v>0</v>
      </c>
      <c r="BD136">
        <f t="shared" si="40"/>
        <v>1</v>
      </c>
      <c r="BE136">
        <f t="shared" si="41"/>
        <v>254170000</v>
      </c>
      <c r="BF136">
        <f t="shared" si="42"/>
        <v>0</v>
      </c>
    </row>
    <row r="137" spans="1:58" x14ac:dyDescent="0.25">
      <c r="A137">
        <v>17</v>
      </c>
      <c r="B137">
        <v>18</v>
      </c>
      <c r="C137">
        <v>0</v>
      </c>
      <c r="D137">
        <v>38703</v>
      </c>
      <c r="E137">
        <v>21305</v>
      </c>
      <c r="F137">
        <v>19981231</v>
      </c>
      <c r="G137">
        <v>94974610</v>
      </c>
      <c r="H137" t="s">
        <v>179</v>
      </c>
      <c r="I137" t="s">
        <v>67</v>
      </c>
      <c r="J137">
        <v>39.9375</v>
      </c>
      <c r="K137">
        <v>1.7516E-2</v>
      </c>
      <c r="L137">
        <v>1617153</v>
      </c>
      <c r="M137">
        <v>5.0340000000000003E-3</v>
      </c>
      <c r="N137">
        <v>2.5982999999999999E-2</v>
      </c>
      <c r="O137">
        <v>19981231</v>
      </c>
      <c r="P137" s="3">
        <v>59126814.912535191</v>
      </c>
      <c r="Q137">
        <v>64585047.938000001</v>
      </c>
      <c r="R137" t="s">
        <v>68</v>
      </c>
      <c r="S137">
        <v>51</v>
      </c>
      <c r="T137">
        <v>202475000</v>
      </c>
      <c r="U137">
        <v>20759000</v>
      </c>
      <c r="V137" s="1">
        <v>181716000</v>
      </c>
      <c r="W137">
        <v>0.38135923995046456</v>
      </c>
      <c r="X137">
        <v>7</v>
      </c>
      <c r="Y137" s="4">
        <v>240842814.91253519</v>
      </c>
      <c r="Z137" s="5">
        <v>0.10236513835481237</v>
      </c>
      <c r="AA137">
        <v>0.97</v>
      </c>
      <c r="AB137">
        <v>0.43259757399999998</v>
      </c>
      <c r="AD137">
        <v>8.23627980625459E-3</v>
      </c>
      <c r="AE137">
        <v>0</v>
      </c>
      <c r="AF137">
        <v>1</v>
      </c>
      <c r="AG137">
        <v>202475000</v>
      </c>
      <c r="AH137">
        <v>0</v>
      </c>
      <c r="AI137">
        <v>8</v>
      </c>
      <c r="AJ137">
        <v>3771671457</v>
      </c>
      <c r="AK137">
        <v>5.3683095759631538E-2</v>
      </c>
      <c r="AL137">
        <v>7.2705769934494902E-2</v>
      </c>
      <c r="AX137">
        <f t="shared" si="34"/>
        <v>1</v>
      </c>
      <c r="AY137">
        <f t="shared" si="35"/>
        <v>202475000</v>
      </c>
      <c r="AZ137">
        <f t="shared" si="36"/>
        <v>0</v>
      </c>
      <c r="BA137">
        <f t="shared" si="37"/>
        <v>0</v>
      </c>
      <c r="BB137">
        <f t="shared" si="38"/>
        <v>0</v>
      </c>
      <c r="BC137">
        <f t="shared" si="39"/>
        <v>202475000</v>
      </c>
      <c r="BD137">
        <f t="shared" si="40"/>
        <v>0</v>
      </c>
      <c r="BE137">
        <f t="shared" si="41"/>
        <v>0</v>
      </c>
      <c r="BF137">
        <f t="shared" si="42"/>
        <v>202475000</v>
      </c>
    </row>
    <row r="138" spans="1:58" x14ac:dyDescent="0.25">
      <c r="A138">
        <v>19</v>
      </c>
      <c r="B138">
        <v>8</v>
      </c>
      <c r="C138">
        <v>0</v>
      </c>
      <c r="D138">
        <v>41718</v>
      </c>
      <c r="E138">
        <v>20432</v>
      </c>
      <c r="F138">
        <v>19931231</v>
      </c>
      <c r="G138">
        <v>16161010</v>
      </c>
      <c r="H138" t="s">
        <v>44</v>
      </c>
      <c r="I138" t="s">
        <v>45</v>
      </c>
      <c r="J138">
        <v>33.875</v>
      </c>
      <c r="K138">
        <v>-1.4545000000000001E-2</v>
      </c>
      <c r="L138">
        <v>183608</v>
      </c>
      <c r="M138">
        <v>-5.6400000000000005E-4</v>
      </c>
      <c r="N138">
        <v>1.2732E-2</v>
      </c>
      <c r="O138">
        <v>19931231</v>
      </c>
      <c r="P138" s="3">
        <v>3400302.8432092369</v>
      </c>
      <c r="Q138">
        <v>6219721</v>
      </c>
      <c r="R138" t="s">
        <v>46</v>
      </c>
      <c r="S138">
        <v>31</v>
      </c>
      <c r="T138">
        <v>102102648</v>
      </c>
      <c r="U138">
        <v>8122138</v>
      </c>
      <c r="V138" s="1">
        <v>93980510</v>
      </c>
      <c r="W138">
        <v>0.2412870422</v>
      </c>
      <c r="X138">
        <v>6</v>
      </c>
      <c r="Y138" s="4">
        <v>97380812.843209237</v>
      </c>
      <c r="Z138" s="5">
        <v>1.5411161848743193E-2</v>
      </c>
      <c r="AA138">
        <v>0.97</v>
      </c>
      <c r="AB138">
        <v>0.2412870422</v>
      </c>
      <c r="AD138">
        <v>1.1733853225319942E-2</v>
      </c>
      <c r="AE138">
        <v>0</v>
      </c>
      <c r="AF138">
        <v>1</v>
      </c>
      <c r="AG138">
        <v>102102648</v>
      </c>
      <c r="AH138">
        <v>0</v>
      </c>
      <c r="AI138">
        <v>8</v>
      </c>
      <c r="AJ138">
        <v>1934780610</v>
      </c>
      <c r="AK138">
        <v>5.2772209661538838E-2</v>
      </c>
      <c r="AL138">
        <v>8.0988075256481093E-2</v>
      </c>
      <c r="AX138">
        <f t="shared" si="34"/>
        <v>1</v>
      </c>
      <c r="AY138">
        <f t="shared" si="35"/>
        <v>102102648</v>
      </c>
      <c r="AZ138">
        <f t="shared" si="36"/>
        <v>0</v>
      </c>
      <c r="BA138">
        <f t="shared" si="37"/>
        <v>1</v>
      </c>
      <c r="BB138">
        <f t="shared" si="38"/>
        <v>102102648</v>
      </c>
      <c r="BC138">
        <f t="shared" si="39"/>
        <v>0</v>
      </c>
      <c r="BD138">
        <f t="shared" si="40"/>
        <v>0</v>
      </c>
      <c r="BE138">
        <f t="shared" si="41"/>
        <v>0</v>
      </c>
      <c r="BF138">
        <f t="shared" si="42"/>
        <v>102102648</v>
      </c>
    </row>
    <row r="139" spans="1:58" x14ac:dyDescent="0.25">
      <c r="A139">
        <v>21</v>
      </c>
      <c r="B139">
        <v>11</v>
      </c>
      <c r="C139">
        <v>0</v>
      </c>
      <c r="D139">
        <v>47159</v>
      </c>
      <c r="E139">
        <v>20734</v>
      </c>
      <c r="F139">
        <v>19981231</v>
      </c>
      <c r="G139">
        <v>33903010</v>
      </c>
      <c r="H139" t="s">
        <v>146</v>
      </c>
      <c r="I139" t="s">
        <v>147</v>
      </c>
      <c r="J139">
        <v>44.6875</v>
      </c>
      <c r="K139">
        <v>4.2129999999999997E-3</v>
      </c>
      <c r="L139">
        <v>568336</v>
      </c>
      <c r="M139">
        <v>5.0340000000000003E-3</v>
      </c>
      <c r="N139">
        <v>2.5982999999999999E-2</v>
      </c>
      <c r="O139">
        <v>19981231</v>
      </c>
      <c r="P139" s="3">
        <v>22533788.697640404</v>
      </c>
      <c r="Q139">
        <v>25397515</v>
      </c>
      <c r="R139" t="s">
        <v>134</v>
      </c>
      <c r="S139">
        <v>51</v>
      </c>
      <c r="T139">
        <v>104554000</v>
      </c>
      <c r="U139">
        <v>9409000</v>
      </c>
      <c r="V139" s="1">
        <v>95145000</v>
      </c>
      <c r="W139">
        <v>0.41340590719999998</v>
      </c>
      <c r="X139">
        <v>9</v>
      </c>
      <c r="Y139" s="4">
        <v>117678788.6976404</v>
      </c>
      <c r="Z139" s="5">
        <v>8.947965231735705E-2</v>
      </c>
      <c r="AA139">
        <v>0.97</v>
      </c>
      <c r="AB139">
        <v>0.41340590719999998</v>
      </c>
      <c r="AD139">
        <v>1.6177788192916667E-2</v>
      </c>
      <c r="AE139">
        <v>0</v>
      </c>
      <c r="AF139">
        <v>1</v>
      </c>
      <c r="AG139">
        <v>104554000</v>
      </c>
      <c r="AH139">
        <v>0</v>
      </c>
      <c r="AI139">
        <v>8</v>
      </c>
      <c r="AJ139">
        <v>3771671457</v>
      </c>
      <c r="AK139">
        <v>2.7720866250413707E-2</v>
      </c>
      <c r="AL139">
        <v>4.5430009908423087E-2</v>
      </c>
      <c r="AX139">
        <f t="shared" si="34"/>
        <v>1</v>
      </c>
      <c r="AY139">
        <f t="shared" si="35"/>
        <v>104554000</v>
      </c>
      <c r="AZ139">
        <f t="shared" si="36"/>
        <v>0</v>
      </c>
      <c r="BA139">
        <f t="shared" si="37"/>
        <v>1</v>
      </c>
      <c r="BB139">
        <f t="shared" si="38"/>
        <v>104554000</v>
      </c>
      <c r="BC139">
        <f t="shared" si="39"/>
        <v>0</v>
      </c>
      <c r="BD139">
        <f t="shared" si="40"/>
        <v>0</v>
      </c>
      <c r="BE139">
        <f t="shared" si="41"/>
        <v>0</v>
      </c>
      <c r="BF139">
        <f t="shared" si="42"/>
        <v>104554000</v>
      </c>
    </row>
    <row r="140" spans="1:58" x14ac:dyDescent="0.25">
      <c r="A140">
        <v>22</v>
      </c>
      <c r="B140">
        <v>13</v>
      </c>
      <c r="C140">
        <v>0</v>
      </c>
      <c r="D140">
        <v>47896</v>
      </c>
      <c r="E140">
        <v>20436</v>
      </c>
      <c r="F140">
        <v>19931231</v>
      </c>
      <c r="G140" t="s">
        <v>56</v>
      </c>
      <c r="H140" t="s">
        <v>125</v>
      </c>
      <c r="I140" t="s">
        <v>58</v>
      </c>
      <c r="J140">
        <v>40.125</v>
      </c>
      <c r="K140">
        <v>-2.954E-3</v>
      </c>
      <c r="L140">
        <v>252439</v>
      </c>
      <c r="M140">
        <v>-5.6400000000000005E-4</v>
      </c>
      <c r="N140">
        <v>1.2732E-2</v>
      </c>
      <c r="O140">
        <v>19931231</v>
      </c>
      <c r="P140" s="3">
        <v>5967388.1899264455</v>
      </c>
      <c r="Q140">
        <v>10129114.875</v>
      </c>
      <c r="R140" t="s">
        <v>59</v>
      </c>
      <c r="S140">
        <v>31</v>
      </c>
      <c r="T140">
        <v>149888000</v>
      </c>
      <c r="U140">
        <v>11164000</v>
      </c>
      <c r="V140" s="1">
        <v>138724000</v>
      </c>
      <c r="W140">
        <v>0.24633221620000001</v>
      </c>
      <c r="X140">
        <v>4</v>
      </c>
      <c r="Y140" s="4">
        <v>144691388.18992645</v>
      </c>
      <c r="Z140" s="5">
        <v>1.7244690254972647E-2</v>
      </c>
      <c r="AA140">
        <v>0.97</v>
      </c>
      <c r="AB140">
        <v>0.24633221620000001</v>
      </c>
      <c r="AD140">
        <v>8.3878506396112967E-3</v>
      </c>
      <c r="AE140">
        <v>0</v>
      </c>
      <c r="AF140">
        <v>1</v>
      </c>
      <c r="AG140">
        <v>149888000</v>
      </c>
      <c r="AH140">
        <v>0</v>
      </c>
      <c r="AI140">
        <v>8</v>
      </c>
      <c r="AJ140">
        <v>1934780610</v>
      </c>
      <c r="AK140">
        <v>7.7470282276603963E-2</v>
      </c>
      <c r="AL140">
        <v>0.23870208350215094</v>
      </c>
      <c r="AX140">
        <f t="shared" si="34"/>
        <v>1</v>
      </c>
      <c r="AY140">
        <f t="shared" si="35"/>
        <v>149888000</v>
      </c>
      <c r="AZ140">
        <f t="shared" si="36"/>
        <v>0</v>
      </c>
      <c r="BA140">
        <f t="shared" si="37"/>
        <v>0</v>
      </c>
      <c r="BB140">
        <f t="shared" si="38"/>
        <v>0</v>
      </c>
      <c r="BC140">
        <f t="shared" si="39"/>
        <v>149888000</v>
      </c>
      <c r="BD140">
        <f t="shared" si="40"/>
        <v>0</v>
      </c>
      <c r="BE140">
        <f t="shared" si="41"/>
        <v>0</v>
      </c>
      <c r="BF140">
        <f t="shared" si="42"/>
        <v>149888000</v>
      </c>
    </row>
    <row r="141" spans="1:58" x14ac:dyDescent="0.25">
      <c r="A141">
        <v>25</v>
      </c>
      <c r="B141">
        <v>10</v>
      </c>
      <c r="C141">
        <v>0</v>
      </c>
      <c r="D141">
        <v>48354</v>
      </c>
      <c r="E141">
        <v>20266</v>
      </c>
      <c r="F141">
        <v>19951229</v>
      </c>
      <c r="G141">
        <v>6636510</v>
      </c>
      <c r="H141" t="s">
        <v>60</v>
      </c>
      <c r="I141" t="s">
        <v>61</v>
      </c>
      <c r="J141">
        <v>66.5</v>
      </c>
      <c r="K141">
        <v>5.587E-3</v>
      </c>
      <c r="L141">
        <v>78688</v>
      </c>
      <c r="M141">
        <v>4.4460000000000003E-3</v>
      </c>
      <c r="N141">
        <v>1.1306999999999999E-2</v>
      </c>
      <c r="O141">
        <v>19951229</v>
      </c>
      <c r="P141" s="3">
        <v>2262207.2179789692</v>
      </c>
      <c r="Q141">
        <v>5232752</v>
      </c>
      <c r="R141" t="s">
        <v>62</v>
      </c>
      <c r="S141">
        <v>39</v>
      </c>
      <c r="T141">
        <v>104002000</v>
      </c>
      <c r="U141">
        <v>4984000</v>
      </c>
      <c r="V141" s="1">
        <v>99018000</v>
      </c>
      <c r="W141">
        <v>0.24792838140000001</v>
      </c>
      <c r="X141">
        <v>8</v>
      </c>
      <c r="Y141" s="4">
        <v>101280207.21797897</v>
      </c>
      <c r="Z141" s="5">
        <v>1.2809704439926232E-2</v>
      </c>
      <c r="AA141">
        <v>0.97</v>
      </c>
      <c r="AB141">
        <v>0.24792838140000001</v>
      </c>
      <c r="AD141">
        <v>4.0606784459390505E-2</v>
      </c>
      <c r="AE141">
        <v>0</v>
      </c>
      <c r="AF141">
        <v>1</v>
      </c>
      <c r="AG141">
        <v>104002000</v>
      </c>
      <c r="AH141">
        <v>0</v>
      </c>
      <c r="AI141">
        <v>8</v>
      </c>
      <c r="AJ141">
        <v>2370384558</v>
      </c>
      <c r="AK141">
        <v>4.3875581136822439E-2</v>
      </c>
      <c r="AL141">
        <v>5.6451465285435785E-2</v>
      </c>
      <c r="AX141">
        <f t="shared" si="34"/>
        <v>1</v>
      </c>
      <c r="AY141">
        <f t="shared" si="35"/>
        <v>104002000</v>
      </c>
      <c r="AZ141">
        <f t="shared" si="36"/>
        <v>0</v>
      </c>
      <c r="BA141">
        <f t="shared" si="37"/>
        <v>1</v>
      </c>
      <c r="BB141">
        <f t="shared" si="38"/>
        <v>104002000</v>
      </c>
      <c r="BC141">
        <f t="shared" si="39"/>
        <v>0</v>
      </c>
      <c r="BD141">
        <f t="shared" si="40"/>
        <v>0</v>
      </c>
      <c r="BE141">
        <f t="shared" si="41"/>
        <v>0</v>
      </c>
      <c r="BF141">
        <f t="shared" si="42"/>
        <v>104002000</v>
      </c>
    </row>
    <row r="142" spans="1:58" x14ac:dyDescent="0.25">
      <c r="A142">
        <v>31</v>
      </c>
      <c r="B142">
        <v>10</v>
      </c>
      <c r="C142">
        <v>0</v>
      </c>
      <c r="D142">
        <v>51772</v>
      </c>
      <c r="E142">
        <v>20264</v>
      </c>
      <c r="F142">
        <v>19931231</v>
      </c>
      <c r="G142" t="s">
        <v>72</v>
      </c>
      <c r="H142" t="s">
        <v>73</v>
      </c>
      <c r="I142" t="s">
        <v>74</v>
      </c>
      <c r="J142">
        <v>23</v>
      </c>
      <c r="K142">
        <v>-1.0753E-2</v>
      </c>
      <c r="L142">
        <v>105435</v>
      </c>
      <c r="M142">
        <v>-5.6400000000000005E-4</v>
      </c>
      <c r="N142">
        <v>1.2732E-2</v>
      </c>
      <c r="O142">
        <v>19931231</v>
      </c>
      <c r="P142" s="3">
        <v>1294582.6185112745</v>
      </c>
      <c r="Q142">
        <v>2425005</v>
      </c>
      <c r="R142" t="s">
        <v>75</v>
      </c>
      <c r="S142">
        <v>31</v>
      </c>
      <c r="T142">
        <v>40587902</v>
      </c>
      <c r="U142">
        <v>2911669</v>
      </c>
      <c r="V142" s="1">
        <v>37676233</v>
      </c>
      <c r="W142">
        <v>0.32152300249999999</v>
      </c>
      <c r="X142">
        <v>20</v>
      </c>
      <c r="Y142" s="4">
        <v>38970815.618511274</v>
      </c>
      <c r="Z142" s="5">
        <v>2.0020027943140131E-2</v>
      </c>
      <c r="AA142">
        <v>0.97</v>
      </c>
      <c r="AB142">
        <v>0.32152300249999999</v>
      </c>
      <c r="AD142">
        <v>4.8527414463325001E-2</v>
      </c>
      <c r="AE142">
        <v>0</v>
      </c>
      <c r="AF142">
        <v>1</v>
      </c>
      <c r="AG142">
        <v>40587902</v>
      </c>
      <c r="AH142">
        <v>0</v>
      </c>
      <c r="AI142">
        <v>8</v>
      </c>
      <c r="AJ142">
        <v>1934780610</v>
      </c>
      <c r="AK142">
        <v>2.0978038435065773E-2</v>
      </c>
      <c r="AL142">
        <v>2.9941228546589576E-2</v>
      </c>
      <c r="AX142">
        <f t="shared" si="34"/>
        <v>1</v>
      </c>
      <c r="AY142">
        <f t="shared" si="35"/>
        <v>40587902</v>
      </c>
      <c r="AZ142">
        <f t="shared" si="36"/>
        <v>0</v>
      </c>
      <c r="BA142">
        <f t="shared" si="37"/>
        <v>1</v>
      </c>
      <c r="BB142">
        <f t="shared" si="38"/>
        <v>40587902</v>
      </c>
      <c r="BC142">
        <f t="shared" si="39"/>
        <v>0</v>
      </c>
      <c r="BD142">
        <f t="shared" si="40"/>
        <v>0</v>
      </c>
      <c r="BE142">
        <f t="shared" si="41"/>
        <v>0</v>
      </c>
      <c r="BF142">
        <f t="shared" si="42"/>
        <v>40587902</v>
      </c>
    </row>
    <row r="143" spans="1:58" x14ac:dyDescent="0.25">
      <c r="A143">
        <v>34</v>
      </c>
      <c r="B143">
        <v>8</v>
      </c>
      <c r="C143">
        <v>0</v>
      </c>
      <c r="D143">
        <v>53858</v>
      </c>
      <c r="E143">
        <v>20712</v>
      </c>
      <c r="F143">
        <v>19931231</v>
      </c>
      <c r="G143">
        <v>31945510</v>
      </c>
      <c r="H143" t="s">
        <v>69</v>
      </c>
      <c r="I143" t="s">
        <v>70</v>
      </c>
      <c r="J143">
        <v>43.25</v>
      </c>
      <c r="K143">
        <v>2.8990000000000001E-3</v>
      </c>
      <c r="L143">
        <v>83218</v>
      </c>
      <c r="M143">
        <v>-5.6400000000000005E-4</v>
      </c>
      <c r="N143">
        <v>1.2732E-2</v>
      </c>
      <c r="O143">
        <v>19931231</v>
      </c>
      <c r="P143" s="3">
        <v>2150295.8989685103</v>
      </c>
      <c r="Q143">
        <v>3599178.5</v>
      </c>
      <c r="R143" t="s">
        <v>71</v>
      </c>
      <c r="S143">
        <v>31</v>
      </c>
      <c r="T143">
        <v>52560000</v>
      </c>
      <c r="U143">
        <v>4264000</v>
      </c>
      <c r="V143" s="1">
        <v>48296000</v>
      </c>
      <c r="W143">
        <v>0.2476076351</v>
      </c>
      <c r="X143">
        <v>13</v>
      </c>
      <c r="Y143" s="4">
        <v>50446295.89896851</v>
      </c>
      <c r="Z143" s="5">
        <v>1.7666233389372142E-2</v>
      </c>
      <c r="AA143">
        <v>0.97</v>
      </c>
      <c r="AB143">
        <v>0.2476076351</v>
      </c>
      <c r="AD143">
        <v>7.9148107435288544E-3</v>
      </c>
      <c r="AE143">
        <v>0</v>
      </c>
      <c r="AF143">
        <v>1</v>
      </c>
      <c r="AG143">
        <v>52560000</v>
      </c>
      <c r="AH143">
        <v>0</v>
      </c>
      <c r="AI143">
        <v>8</v>
      </c>
      <c r="AJ143">
        <v>1934780610</v>
      </c>
      <c r="AK143">
        <v>2.7165870759889413E-2</v>
      </c>
      <c r="AL143">
        <v>3.5873871903258685E-2</v>
      </c>
      <c r="AX143">
        <f t="shared" si="34"/>
        <v>1</v>
      </c>
      <c r="AY143">
        <f t="shared" si="35"/>
        <v>52560000</v>
      </c>
      <c r="AZ143">
        <f t="shared" si="36"/>
        <v>0</v>
      </c>
      <c r="BA143">
        <f t="shared" si="37"/>
        <v>0</v>
      </c>
      <c r="BB143">
        <f t="shared" si="38"/>
        <v>0</v>
      </c>
      <c r="BC143">
        <f t="shared" si="39"/>
        <v>52560000</v>
      </c>
      <c r="BD143">
        <f t="shared" si="40"/>
        <v>0</v>
      </c>
      <c r="BE143">
        <f t="shared" si="41"/>
        <v>0</v>
      </c>
      <c r="BF143">
        <f t="shared" si="42"/>
        <v>52560000</v>
      </c>
    </row>
    <row r="144" spans="1:58" x14ac:dyDescent="0.25">
      <c r="A144">
        <v>42</v>
      </c>
      <c r="B144">
        <v>13</v>
      </c>
      <c r="C144">
        <v>0</v>
      </c>
      <c r="D144">
        <v>59379</v>
      </c>
      <c r="E144">
        <v>2968</v>
      </c>
      <c r="F144">
        <v>19981231</v>
      </c>
      <c r="G144" t="s">
        <v>115</v>
      </c>
      <c r="H144" t="s">
        <v>116</v>
      </c>
      <c r="I144" t="s">
        <v>117</v>
      </c>
      <c r="J144">
        <v>68.75</v>
      </c>
      <c r="K144">
        <v>5.4840000000000002E-3</v>
      </c>
      <c r="L144">
        <v>261140</v>
      </c>
      <c r="M144">
        <v>5.0340000000000003E-3</v>
      </c>
      <c r="N144">
        <v>2.5982999999999999E-2</v>
      </c>
      <c r="O144">
        <v>19981231</v>
      </c>
      <c r="P144" s="3">
        <v>16557693.415045597</v>
      </c>
      <c r="Q144">
        <v>17953375</v>
      </c>
      <c r="R144" t="s">
        <v>118</v>
      </c>
      <c r="S144">
        <v>51</v>
      </c>
      <c r="T144">
        <v>51018114</v>
      </c>
      <c r="U144">
        <v>4520633</v>
      </c>
      <c r="V144" s="1">
        <v>46497481</v>
      </c>
      <c r="W144">
        <v>0.35899019543679117</v>
      </c>
      <c r="X144">
        <v>17</v>
      </c>
      <c r="Y144" s="4">
        <v>63055174.415045597</v>
      </c>
      <c r="Z144" s="5">
        <v>0.10225817725314706</v>
      </c>
      <c r="AA144">
        <v>0.97</v>
      </c>
      <c r="AB144">
        <v>0.38512293390000002</v>
      </c>
      <c r="AD144">
        <v>5.1155758751411911E-3</v>
      </c>
      <c r="AE144">
        <v>0</v>
      </c>
      <c r="AF144">
        <v>1</v>
      </c>
      <c r="AG144">
        <v>51018114</v>
      </c>
      <c r="AH144">
        <v>0</v>
      </c>
      <c r="AI144">
        <v>8</v>
      </c>
      <c r="AJ144">
        <v>3771671457</v>
      </c>
      <c r="AK144">
        <v>1.3526659090444738E-2</v>
      </c>
      <c r="AL144">
        <v>1.9169373257192538E-2</v>
      </c>
      <c r="AX144">
        <f t="shared" si="34"/>
        <v>1</v>
      </c>
      <c r="AY144">
        <f t="shared" si="35"/>
        <v>51018114</v>
      </c>
      <c r="AZ144">
        <f t="shared" si="36"/>
        <v>0</v>
      </c>
      <c r="BA144">
        <f t="shared" si="37"/>
        <v>0</v>
      </c>
      <c r="BB144">
        <f t="shared" si="38"/>
        <v>0</v>
      </c>
      <c r="BC144">
        <f t="shared" si="39"/>
        <v>51018114</v>
      </c>
      <c r="BD144">
        <f t="shared" si="40"/>
        <v>0</v>
      </c>
      <c r="BE144">
        <f t="shared" si="41"/>
        <v>0</v>
      </c>
      <c r="BF144">
        <f t="shared" si="42"/>
        <v>51018114</v>
      </c>
    </row>
    <row r="145" spans="1:58" x14ac:dyDescent="0.25">
      <c r="A145">
        <v>43</v>
      </c>
      <c r="B145">
        <v>15</v>
      </c>
      <c r="C145">
        <v>0</v>
      </c>
      <c r="D145">
        <v>59408</v>
      </c>
      <c r="E145">
        <v>3151</v>
      </c>
      <c r="F145">
        <v>19941230</v>
      </c>
      <c r="G145">
        <v>6605010</v>
      </c>
      <c r="H145" t="s">
        <v>41</v>
      </c>
      <c r="I145" t="s">
        <v>42</v>
      </c>
      <c r="J145">
        <v>39.5</v>
      </c>
      <c r="K145">
        <v>-2.1672E-2</v>
      </c>
      <c r="L145">
        <v>371529</v>
      </c>
      <c r="M145">
        <v>-8.1899999999999996E-4</v>
      </c>
      <c r="N145">
        <v>1.1426E-2</v>
      </c>
      <c r="O145">
        <v>19941230</v>
      </c>
      <c r="P145" s="3">
        <v>8777868.9786913991</v>
      </c>
      <c r="Q145">
        <v>14675395.5</v>
      </c>
      <c r="R145" t="s">
        <v>43</v>
      </c>
      <c r="S145">
        <v>35</v>
      </c>
      <c r="T145">
        <v>215475000</v>
      </c>
      <c r="U145">
        <v>18891000</v>
      </c>
      <c r="V145" s="1">
        <v>196584000</v>
      </c>
      <c r="W145">
        <v>0.24188158239999999</v>
      </c>
      <c r="X145">
        <v>2</v>
      </c>
      <c r="Y145" s="4">
        <v>205361868.9786914</v>
      </c>
      <c r="Z145" s="5">
        <v>1.728528519273443E-2</v>
      </c>
      <c r="AA145">
        <v>0.97</v>
      </c>
      <c r="AB145">
        <v>0.24188158239999999</v>
      </c>
      <c r="AD145">
        <v>6.7025573186668104E-3</v>
      </c>
      <c r="AE145">
        <v>0</v>
      </c>
      <c r="AF145">
        <v>1</v>
      </c>
      <c r="AG145">
        <v>215475000</v>
      </c>
      <c r="AH145">
        <v>0</v>
      </c>
      <c r="AI145">
        <v>8</v>
      </c>
      <c r="AJ145">
        <v>2130735249</v>
      </c>
      <c r="AK145">
        <v>0.10112706405036809</v>
      </c>
      <c r="AL145">
        <v>0.22050528276383974</v>
      </c>
      <c r="AX145">
        <f t="shared" si="34"/>
        <v>1</v>
      </c>
      <c r="AY145">
        <f t="shared" si="35"/>
        <v>215475000</v>
      </c>
      <c r="AZ145">
        <f t="shared" si="36"/>
        <v>0</v>
      </c>
      <c r="BA145">
        <f t="shared" si="37"/>
        <v>0</v>
      </c>
      <c r="BB145">
        <f t="shared" si="38"/>
        <v>0</v>
      </c>
      <c r="BC145">
        <f t="shared" si="39"/>
        <v>215475000</v>
      </c>
      <c r="BD145">
        <f t="shared" si="40"/>
        <v>0</v>
      </c>
      <c r="BE145">
        <f t="shared" si="41"/>
        <v>0</v>
      </c>
      <c r="BF145">
        <f t="shared" si="42"/>
        <v>215475000</v>
      </c>
    </row>
    <row r="146" spans="1:58" x14ac:dyDescent="0.25">
      <c r="A146">
        <v>44</v>
      </c>
      <c r="B146">
        <v>20</v>
      </c>
      <c r="C146">
        <v>0</v>
      </c>
      <c r="D146">
        <v>60442</v>
      </c>
      <c r="E146">
        <v>3685</v>
      </c>
      <c r="F146">
        <v>19981231</v>
      </c>
      <c r="G146">
        <v>69347510</v>
      </c>
      <c r="H146" t="s">
        <v>154</v>
      </c>
      <c r="I146" t="s">
        <v>114</v>
      </c>
      <c r="J146">
        <v>54</v>
      </c>
      <c r="K146">
        <v>4.6509999999999998E-3</v>
      </c>
      <c r="L146">
        <v>300640</v>
      </c>
      <c r="M146">
        <v>5.0340000000000003E-3</v>
      </c>
      <c r="N146">
        <v>2.5982999999999999E-2</v>
      </c>
      <c r="O146">
        <v>19981231</v>
      </c>
      <c r="P146" s="3">
        <v>14097203.380047962</v>
      </c>
      <c r="Q146">
        <v>16234560</v>
      </c>
      <c r="R146" t="s">
        <v>87</v>
      </c>
      <c r="S146">
        <v>51</v>
      </c>
      <c r="T146">
        <v>77231940</v>
      </c>
      <c r="U146">
        <v>6043208</v>
      </c>
      <c r="V146" s="1">
        <v>71188732</v>
      </c>
      <c r="W146">
        <v>0.36321742550000002</v>
      </c>
      <c r="X146">
        <v>13</v>
      </c>
      <c r="Y146" s="4">
        <v>85285935.380047962</v>
      </c>
      <c r="Z146" s="5">
        <v>6.9210452995149607E-2</v>
      </c>
      <c r="AA146">
        <v>0.97</v>
      </c>
      <c r="AB146">
        <v>0.36321742550000002</v>
      </c>
      <c r="AD146">
        <v>8.4638952750347198E-3</v>
      </c>
      <c r="AE146">
        <v>0</v>
      </c>
      <c r="AF146">
        <v>1</v>
      </c>
      <c r="AG146">
        <v>77231940</v>
      </c>
      <c r="AH146">
        <v>0</v>
      </c>
      <c r="AI146">
        <v>8</v>
      </c>
      <c r="AJ146">
        <v>3771671457</v>
      </c>
      <c r="AK146">
        <v>2.047684716988328E-2</v>
      </c>
      <c r="AL146">
        <v>2.9891695929339868E-2</v>
      </c>
      <c r="AX146">
        <f t="shared" si="34"/>
        <v>1</v>
      </c>
      <c r="AY146">
        <f t="shared" si="35"/>
        <v>77231940</v>
      </c>
      <c r="AZ146">
        <f t="shared" si="36"/>
        <v>0</v>
      </c>
      <c r="BA146">
        <f t="shared" si="37"/>
        <v>0</v>
      </c>
      <c r="BB146">
        <f t="shared" si="38"/>
        <v>0</v>
      </c>
      <c r="BC146">
        <f t="shared" si="39"/>
        <v>77231940</v>
      </c>
      <c r="BD146">
        <f t="shared" si="40"/>
        <v>0</v>
      </c>
      <c r="BE146">
        <f t="shared" si="41"/>
        <v>0</v>
      </c>
      <c r="BF146">
        <f t="shared" si="42"/>
        <v>77231940</v>
      </c>
    </row>
    <row r="147" spans="1:58" x14ac:dyDescent="0.25">
      <c r="A147">
        <v>49</v>
      </c>
      <c r="B147">
        <v>16</v>
      </c>
      <c r="C147">
        <v>0</v>
      </c>
      <c r="D147">
        <v>64995</v>
      </c>
      <c r="E147">
        <v>2535</v>
      </c>
      <c r="F147">
        <v>20071231</v>
      </c>
      <c r="G147">
        <v>49326710</v>
      </c>
      <c r="H147" t="s">
        <v>158</v>
      </c>
      <c r="I147" t="s">
        <v>142</v>
      </c>
      <c r="J147">
        <v>23.45</v>
      </c>
      <c r="K147">
        <v>-8.4569999999999992E-3</v>
      </c>
      <c r="L147">
        <v>388769</v>
      </c>
      <c r="M147">
        <v>-6.522E-3</v>
      </c>
      <c r="N147">
        <v>1.0870000000000001E-3</v>
      </c>
      <c r="O147">
        <v>20071231</v>
      </c>
      <c r="P147" s="3">
        <v>6351331.287103951</v>
      </c>
      <c r="Q147">
        <v>9116633.3465999998</v>
      </c>
      <c r="R147" t="s">
        <v>143</v>
      </c>
      <c r="S147">
        <v>87</v>
      </c>
      <c r="T147">
        <v>99567393</v>
      </c>
      <c r="U147">
        <v>7745320</v>
      </c>
      <c r="V147" s="1">
        <v>91822073</v>
      </c>
      <c r="W147">
        <v>0.43492859960000002</v>
      </c>
      <c r="X147">
        <v>17</v>
      </c>
      <c r="Y147" s="4">
        <v>98173404.287103951</v>
      </c>
      <c r="Z147" s="5">
        <v>4.0712125971155567E-2</v>
      </c>
      <c r="AA147">
        <v>0.97</v>
      </c>
      <c r="AB147">
        <v>0.43492859960000002</v>
      </c>
      <c r="AD147">
        <v>5.6020599666787102E-2</v>
      </c>
      <c r="AE147">
        <v>0</v>
      </c>
      <c r="AF147">
        <v>1</v>
      </c>
      <c r="AG147">
        <v>99567393</v>
      </c>
      <c r="AH147">
        <v>0</v>
      </c>
      <c r="AI147">
        <v>8</v>
      </c>
      <c r="AJ147">
        <v>9537251211</v>
      </c>
      <c r="AK147">
        <v>1.0439841710907409E-2</v>
      </c>
      <c r="AL147">
        <v>2.1674975507996835E-2</v>
      </c>
      <c r="AX147">
        <f t="shared" si="34"/>
        <v>1</v>
      </c>
      <c r="AY147">
        <f t="shared" si="35"/>
        <v>99567393</v>
      </c>
      <c r="AZ147">
        <f t="shared" si="36"/>
        <v>0</v>
      </c>
      <c r="BA147">
        <f t="shared" si="37"/>
        <v>1</v>
      </c>
      <c r="BB147">
        <f t="shared" si="38"/>
        <v>99567393</v>
      </c>
      <c r="BC147">
        <f t="shared" si="39"/>
        <v>0</v>
      </c>
      <c r="BD147">
        <f t="shared" si="40"/>
        <v>1</v>
      </c>
      <c r="BE147">
        <f t="shared" si="41"/>
        <v>99567393</v>
      </c>
      <c r="BF147">
        <f t="shared" si="42"/>
        <v>0</v>
      </c>
    </row>
    <row r="148" spans="1:58" x14ac:dyDescent="0.25">
      <c r="A148">
        <v>51</v>
      </c>
      <c r="B148">
        <v>16</v>
      </c>
      <c r="C148">
        <v>0</v>
      </c>
      <c r="D148">
        <v>66157</v>
      </c>
      <c r="E148">
        <v>1645</v>
      </c>
      <c r="F148">
        <v>20081231</v>
      </c>
      <c r="G148">
        <v>90297330</v>
      </c>
      <c r="H148" t="s">
        <v>168</v>
      </c>
      <c r="I148" t="s">
        <v>169</v>
      </c>
      <c r="J148">
        <v>25.01</v>
      </c>
      <c r="K148">
        <v>3.7329000000000001E-2</v>
      </c>
      <c r="L148">
        <v>1754578</v>
      </c>
      <c r="M148">
        <v>1.7395000000000001E-2</v>
      </c>
      <c r="N148">
        <v>3.4456000000000001E-2</v>
      </c>
      <c r="O148">
        <v>20081231</v>
      </c>
      <c r="P148" s="3">
        <v>36501162.213374257</v>
      </c>
      <c r="Q148">
        <v>43881996.181999996</v>
      </c>
      <c r="R148" t="s">
        <v>81</v>
      </c>
      <c r="S148">
        <v>91</v>
      </c>
      <c r="T148">
        <v>267032000</v>
      </c>
      <c r="U148">
        <v>26300000</v>
      </c>
      <c r="V148" s="1">
        <v>240732000</v>
      </c>
      <c r="W148">
        <v>0.64858944657295725</v>
      </c>
      <c r="X148">
        <v>7</v>
      </c>
      <c r="Y148" s="4">
        <v>277233162.21337426</v>
      </c>
      <c r="Z148" s="5">
        <v>8.3800554145470385E-2</v>
      </c>
      <c r="AA148">
        <v>0.97</v>
      </c>
      <c r="AB148">
        <v>0.80132949180000002</v>
      </c>
      <c r="AD148">
        <v>5.8075176616589196E-2</v>
      </c>
      <c r="AE148">
        <v>0</v>
      </c>
      <c r="AF148">
        <v>1</v>
      </c>
      <c r="AG148">
        <v>267032000</v>
      </c>
      <c r="AH148">
        <v>0</v>
      </c>
      <c r="AI148">
        <v>8</v>
      </c>
      <c r="AJ148">
        <v>10162906034</v>
      </c>
      <c r="AK148">
        <v>2.6275161760489028E-2</v>
      </c>
      <c r="AL148">
        <v>2.8531486163528557E-2</v>
      </c>
      <c r="AX148">
        <f t="shared" si="34"/>
        <v>1</v>
      </c>
      <c r="AY148">
        <f t="shared" si="35"/>
        <v>267032000</v>
      </c>
      <c r="AZ148">
        <f t="shared" si="36"/>
        <v>0</v>
      </c>
      <c r="BA148">
        <f t="shared" si="37"/>
        <v>1</v>
      </c>
      <c r="BB148">
        <f t="shared" si="38"/>
        <v>267032000</v>
      </c>
      <c r="BC148">
        <f t="shared" si="39"/>
        <v>0</v>
      </c>
      <c r="BD148">
        <f t="shared" si="40"/>
        <v>1</v>
      </c>
      <c r="BE148">
        <f t="shared" si="41"/>
        <v>267032000</v>
      </c>
      <c r="BF148">
        <f t="shared" si="42"/>
        <v>0</v>
      </c>
    </row>
    <row r="149" spans="1:58" x14ac:dyDescent="0.25">
      <c r="A149">
        <v>52</v>
      </c>
      <c r="B149">
        <v>21</v>
      </c>
      <c r="C149">
        <v>0</v>
      </c>
      <c r="D149">
        <v>68144</v>
      </c>
      <c r="E149">
        <v>21691</v>
      </c>
      <c r="F149">
        <v>20021231</v>
      </c>
      <c r="G149">
        <v>86791410</v>
      </c>
      <c r="H149" t="s">
        <v>91</v>
      </c>
      <c r="I149" t="s">
        <v>92</v>
      </c>
      <c r="J149">
        <v>56.92</v>
      </c>
      <c r="K149">
        <v>-5.9379999999999997E-3</v>
      </c>
      <c r="L149">
        <v>283648</v>
      </c>
      <c r="M149">
        <v>1.7849999999999999E-3</v>
      </c>
      <c r="N149">
        <v>1.0114E-2</v>
      </c>
      <c r="O149">
        <v>20021231</v>
      </c>
      <c r="P149" s="3">
        <v>12886284.550049454</v>
      </c>
      <c r="Q149">
        <v>16145243.641000001</v>
      </c>
      <c r="R149" t="s">
        <v>93</v>
      </c>
      <c r="S149">
        <v>67</v>
      </c>
      <c r="T149">
        <v>117322523</v>
      </c>
      <c r="U149">
        <v>8769496</v>
      </c>
      <c r="V149" s="1">
        <v>108553027</v>
      </c>
      <c r="W149">
        <v>0.36156850740000002</v>
      </c>
      <c r="X149">
        <v>11</v>
      </c>
      <c r="Y149" s="4">
        <v>121439311.55004945</v>
      </c>
      <c r="Z149" s="5">
        <v>4.8137981039775013E-2</v>
      </c>
      <c r="AA149">
        <v>0.97</v>
      </c>
      <c r="AB149">
        <v>0.36156850740000002</v>
      </c>
      <c r="AD149">
        <v>1.3749870027584571E-2</v>
      </c>
      <c r="AE149">
        <v>0</v>
      </c>
      <c r="AF149">
        <v>1</v>
      </c>
      <c r="AG149">
        <v>117322523</v>
      </c>
      <c r="AH149">
        <v>0</v>
      </c>
      <c r="AI149">
        <v>8</v>
      </c>
      <c r="AJ149">
        <v>5183658599</v>
      </c>
      <c r="AK149">
        <v>2.2633150073315622E-2</v>
      </c>
      <c r="AL149">
        <v>2.5803088239468169E-2</v>
      </c>
      <c r="AX149">
        <f t="shared" si="34"/>
        <v>1</v>
      </c>
      <c r="AY149">
        <f t="shared" si="35"/>
        <v>117322523</v>
      </c>
      <c r="AZ149">
        <f t="shared" si="36"/>
        <v>0</v>
      </c>
      <c r="BA149">
        <f t="shared" si="37"/>
        <v>1</v>
      </c>
      <c r="BB149">
        <f t="shared" si="38"/>
        <v>117322523</v>
      </c>
      <c r="BC149">
        <f t="shared" si="39"/>
        <v>0</v>
      </c>
      <c r="BD149">
        <f t="shared" si="40"/>
        <v>0</v>
      </c>
      <c r="BE149">
        <f t="shared" si="41"/>
        <v>0</v>
      </c>
      <c r="BF149">
        <f t="shared" si="42"/>
        <v>117322523</v>
      </c>
    </row>
    <row r="150" spans="1:58" x14ac:dyDescent="0.25">
      <c r="A150">
        <v>54</v>
      </c>
      <c r="B150">
        <v>15</v>
      </c>
      <c r="C150">
        <v>0</v>
      </c>
      <c r="D150">
        <v>70519</v>
      </c>
      <c r="E150">
        <v>20483</v>
      </c>
      <c r="F150">
        <v>19931231</v>
      </c>
      <c r="G150">
        <v>17303410</v>
      </c>
      <c r="H150" t="s">
        <v>38</v>
      </c>
      <c r="I150" t="s">
        <v>39</v>
      </c>
      <c r="J150">
        <v>36.875</v>
      </c>
      <c r="K150">
        <v>-6.7340000000000004E-3</v>
      </c>
      <c r="L150">
        <v>379124</v>
      </c>
      <c r="M150">
        <v>-5.6400000000000005E-4</v>
      </c>
      <c r="N150">
        <v>1.2732E-2</v>
      </c>
      <c r="O150">
        <v>19931231</v>
      </c>
      <c r="P150" s="3">
        <v>7901418.4243482351</v>
      </c>
      <c r="Q150">
        <v>13980197.5</v>
      </c>
      <c r="R150" t="s">
        <v>40</v>
      </c>
      <c r="S150">
        <v>31</v>
      </c>
      <c r="T150">
        <v>216574000</v>
      </c>
      <c r="U150">
        <v>13953000</v>
      </c>
      <c r="V150" s="1">
        <v>202621000</v>
      </c>
      <c r="W150">
        <v>0.28704662380000001</v>
      </c>
      <c r="X150">
        <v>1</v>
      </c>
      <c r="Y150" s="4">
        <v>210522418.42434824</v>
      </c>
      <c r="Z150" s="5">
        <v>1.9064829919492574E-2</v>
      </c>
      <c r="AA150">
        <v>0.97</v>
      </c>
      <c r="AB150">
        <v>0.28704662380000001</v>
      </c>
      <c r="AD150">
        <v>2.4495277377072189E-2</v>
      </c>
      <c r="AE150">
        <v>0</v>
      </c>
      <c r="AF150">
        <v>1</v>
      </c>
      <c r="AG150">
        <v>216574000</v>
      </c>
      <c r="AH150">
        <v>0</v>
      </c>
      <c r="AI150">
        <v>8</v>
      </c>
      <c r="AJ150">
        <v>1934780610</v>
      </c>
      <c r="AK150">
        <v>0.11193723923044691</v>
      </c>
      <c r="AL150">
        <v>0.28977869076946949</v>
      </c>
      <c r="AX150">
        <f t="shared" si="34"/>
        <v>1</v>
      </c>
      <c r="AY150">
        <f t="shared" si="35"/>
        <v>216574000</v>
      </c>
      <c r="AZ150">
        <f t="shared" si="36"/>
        <v>0</v>
      </c>
      <c r="BA150">
        <f t="shared" si="37"/>
        <v>1</v>
      </c>
      <c r="BB150">
        <f t="shared" si="38"/>
        <v>216574000</v>
      </c>
      <c r="BC150">
        <f t="shared" si="39"/>
        <v>0</v>
      </c>
      <c r="BD150">
        <f t="shared" si="40"/>
        <v>0</v>
      </c>
      <c r="BE150">
        <f t="shared" si="41"/>
        <v>0</v>
      </c>
      <c r="BF150">
        <f t="shared" si="42"/>
        <v>216574000</v>
      </c>
    </row>
    <row r="151" spans="1:58" x14ac:dyDescent="0.25">
      <c r="A151">
        <v>58</v>
      </c>
      <c r="B151">
        <v>13</v>
      </c>
      <c r="C151">
        <v>0</v>
      </c>
      <c r="D151">
        <v>72726</v>
      </c>
      <c r="E151">
        <v>4260</v>
      </c>
      <c r="F151">
        <v>20081231</v>
      </c>
      <c r="G151">
        <v>85747710</v>
      </c>
      <c r="H151" t="s">
        <v>171</v>
      </c>
      <c r="I151" t="s">
        <v>172</v>
      </c>
      <c r="J151">
        <v>39.33</v>
      </c>
      <c r="K151">
        <v>4.7125E-2</v>
      </c>
      <c r="L151">
        <v>431953</v>
      </c>
      <c r="M151">
        <v>1.7395000000000001E-2</v>
      </c>
      <c r="N151">
        <v>3.4456000000000001E-2</v>
      </c>
      <c r="O151">
        <v>20081231</v>
      </c>
      <c r="P151" s="3">
        <v>7303166.6507384479</v>
      </c>
      <c r="Q151">
        <v>16988712.280999999</v>
      </c>
      <c r="R151" t="s">
        <v>173</v>
      </c>
      <c r="S151">
        <v>91</v>
      </c>
      <c r="T151">
        <v>176632334</v>
      </c>
      <c r="U151">
        <v>12773531</v>
      </c>
      <c r="V151" s="1">
        <v>163858803</v>
      </c>
      <c r="W151">
        <v>1.064515734269383</v>
      </c>
      <c r="X151">
        <v>10</v>
      </c>
      <c r="Y151" s="4">
        <v>171161969.65073845</v>
      </c>
      <c r="Z151" s="5">
        <v>0.1471595537491624</v>
      </c>
      <c r="AA151">
        <v>0.97</v>
      </c>
      <c r="AB151">
        <v>1.1789792316000001</v>
      </c>
      <c r="AD151">
        <v>0.38592919574959073</v>
      </c>
      <c r="AE151">
        <v>0</v>
      </c>
      <c r="AF151">
        <v>1</v>
      </c>
      <c r="AG151">
        <v>176632334</v>
      </c>
      <c r="AH151">
        <v>0</v>
      </c>
      <c r="AI151">
        <v>8</v>
      </c>
      <c r="AJ151">
        <v>10162906034</v>
      </c>
      <c r="AK151">
        <v>1.7380101066474151E-2</v>
      </c>
      <c r="AL151">
        <v>1.6820371645173346E-2</v>
      </c>
      <c r="AX151">
        <f t="shared" si="34"/>
        <v>1</v>
      </c>
      <c r="AY151">
        <f t="shared" si="35"/>
        <v>176632334</v>
      </c>
      <c r="AZ151">
        <f t="shared" si="36"/>
        <v>0</v>
      </c>
      <c r="BA151">
        <f t="shared" si="37"/>
        <v>1</v>
      </c>
      <c r="BB151">
        <f t="shared" si="38"/>
        <v>176632334</v>
      </c>
      <c r="BC151">
        <f t="shared" si="39"/>
        <v>0</v>
      </c>
      <c r="BD151">
        <f t="shared" si="40"/>
        <v>1</v>
      </c>
      <c r="BE151">
        <f t="shared" si="41"/>
        <v>176632334</v>
      </c>
      <c r="BF151">
        <f t="shared" si="42"/>
        <v>0</v>
      </c>
    </row>
    <row r="152" spans="1:58" x14ac:dyDescent="0.25">
      <c r="A152">
        <v>9</v>
      </c>
      <c r="B152">
        <v>15</v>
      </c>
      <c r="C152">
        <v>0</v>
      </c>
      <c r="D152">
        <v>25081</v>
      </c>
      <c r="E152">
        <v>1261</v>
      </c>
      <c r="F152">
        <v>20071231</v>
      </c>
      <c r="G152">
        <v>20034010</v>
      </c>
      <c r="H152" t="s">
        <v>151</v>
      </c>
      <c r="I152" t="s">
        <v>152</v>
      </c>
      <c r="J152">
        <v>43.53</v>
      </c>
      <c r="K152">
        <v>-1.3596E-2</v>
      </c>
      <c r="L152">
        <v>151018</v>
      </c>
      <c r="M152">
        <v>-6.522E-3</v>
      </c>
      <c r="N152">
        <v>1.0870000000000001E-3</v>
      </c>
      <c r="O152">
        <v>20071231</v>
      </c>
      <c r="P152" s="3">
        <v>4841468.7404036969</v>
      </c>
      <c r="Q152">
        <v>6573813.3557000002</v>
      </c>
      <c r="R152" t="s">
        <v>153</v>
      </c>
      <c r="S152">
        <v>87</v>
      </c>
      <c r="T152">
        <v>62756752</v>
      </c>
      <c r="U152">
        <v>5117095</v>
      </c>
      <c r="V152" s="1">
        <v>57639657</v>
      </c>
      <c r="W152">
        <v>0.40730021570000002</v>
      </c>
      <c r="X152">
        <v>20</v>
      </c>
      <c r="Y152" s="4">
        <v>62481125.740403697</v>
      </c>
      <c r="Z152" s="5">
        <v>4.2020939341338243E-2</v>
      </c>
      <c r="AA152">
        <v>0.97</v>
      </c>
      <c r="AB152">
        <v>0.40730021570000002</v>
      </c>
      <c r="AD152">
        <v>3.2591070976220556E-2</v>
      </c>
      <c r="AE152">
        <v>0</v>
      </c>
      <c r="AF152">
        <v>1</v>
      </c>
      <c r="AG152">
        <v>62756752</v>
      </c>
      <c r="AH152">
        <v>0</v>
      </c>
      <c r="AI152">
        <v>7</v>
      </c>
      <c r="AJ152">
        <v>9537251211</v>
      </c>
      <c r="AK152">
        <v>6.5801718557667969E-3</v>
      </c>
      <c r="AL152">
        <v>1.2043671789714796E-2</v>
      </c>
      <c r="AX152">
        <f t="shared" si="34"/>
        <v>1</v>
      </c>
      <c r="AY152">
        <f t="shared" si="35"/>
        <v>62756752</v>
      </c>
      <c r="AZ152">
        <f t="shared" si="36"/>
        <v>0</v>
      </c>
      <c r="BA152">
        <f t="shared" si="37"/>
        <v>1</v>
      </c>
      <c r="BB152">
        <f t="shared" si="38"/>
        <v>62756752</v>
      </c>
      <c r="BC152">
        <f t="shared" si="39"/>
        <v>0</v>
      </c>
      <c r="BD152">
        <f t="shared" si="40"/>
        <v>0</v>
      </c>
      <c r="BE152">
        <f t="shared" si="41"/>
        <v>0</v>
      </c>
      <c r="BF152">
        <f t="shared" si="42"/>
        <v>62756752</v>
      </c>
    </row>
    <row r="153" spans="1:58" x14ac:dyDescent="0.25">
      <c r="A153">
        <v>10</v>
      </c>
      <c r="B153">
        <v>8</v>
      </c>
      <c r="C153">
        <v>0</v>
      </c>
      <c r="D153">
        <v>26550</v>
      </c>
      <c r="E153">
        <v>20720</v>
      </c>
      <c r="F153">
        <v>19921231</v>
      </c>
      <c r="G153">
        <v>32054810</v>
      </c>
      <c r="H153" t="s">
        <v>63</v>
      </c>
      <c r="I153" t="s">
        <v>64</v>
      </c>
      <c r="J153">
        <v>46.75</v>
      </c>
      <c r="K153">
        <v>-2.6670000000000001E-3</v>
      </c>
      <c r="L153">
        <v>74965</v>
      </c>
      <c r="M153">
        <v>-1.403E-3</v>
      </c>
      <c r="N153">
        <v>1.4898E-2</v>
      </c>
      <c r="O153">
        <v>19921231</v>
      </c>
      <c r="P153" s="3">
        <v>-2985969.2732045427</v>
      </c>
      <c r="Q153">
        <v>3504613.75</v>
      </c>
      <c r="R153" t="s">
        <v>65</v>
      </c>
      <c r="S153">
        <v>27</v>
      </c>
      <c r="T153">
        <v>50863073</v>
      </c>
      <c r="U153">
        <v>3251148</v>
      </c>
      <c r="V153" s="1">
        <v>47611925</v>
      </c>
      <c r="W153">
        <v>1.4585498544597104</v>
      </c>
      <c r="X153">
        <v>12</v>
      </c>
      <c r="Y153" s="4">
        <v>44625955.726795457</v>
      </c>
      <c r="Z153" s="5">
        <v>0.23452043731426386</v>
      </c>
      <c r="AA153">
        <v>0.97</v>
      </c>
      <c r="AB153">
        <v>3.6171210113000001</v>
      </c>
      <c r="AD153">
        <v>0.61229670282342064</v>
      </c>
      <c r="AE153">
        <v>1</v>
      </c>
      <c r="AF153">
        <v>1</v>
      </c>
      <c r="AG153">
        <v>50863073</v>
      </c>
      <c r="AH153">
        <v>0</v>
      </c>
      <c r="AI153">
        <v>7</v>
      </c>
      <c r="AJ153">
        <v>1672383581</v>
      </c>
      <c r="AK153">
        <v>3.0413520903850588E-2</v>
      </c>
      <c r="AL153">
        <v>4.3044777993294911E-2</v>
      </c>
      <c r="AX153">
        <f t="shared" si="34"/>
        <v>1</v>
      </c>
      <c r="AY153">
        <f t="shared" si="35"/>
        <v>50863073</v>
      </c>
      <c r="AZ153">
        <f t="shared" si="36"/>
        <v>0</v>
      </c>
      <c r="BA153">
        <f t="shared" si="37"/>
        <v>1</v>
      </c>
      <c r="BB153">
        <f t="shared" si="38"/>
        <v>50863073</v>
      </c>
      <c r="BC153">
        <f t="shared" si="39"/>
        <v>0</v>
      </c>
      <c r="BD153">
        <f t="shared" si="40"/>
        <v>1</v>
      </c>
      <c r="BE153">
        <f t="shared" si="41"/>
        <v>50863073</v>
      </c>
      <c r="BF153">
        <f t="shared" si="42"/>
        <v>0</v>
      </c>
    </row>
    <row r="154" spans="1:58" x14ac:dyDescent="0.25">
      <c r="A154">
        <v>16</v>
      </c>
      <c r="B154">
        <v>19</v>
      </c>
      <c r="C154">
        <v>0</v>
      </c>
      <c r="D154">
        <v>36469</v>
      </c>
      <c r="E154">
        <v>1869</v>
      </c>
      <c r="F154">
        <v>19991231</v>
      </c>
      <c r="G154">
        <v>92990310</v>
      </c>
      <c r="H154" t="s">
        <v>88</v>
      </c>
      <c r="I154" t="s">
        <v>135</v>
      </c>
      <c r="J154">
        <v>32.9375</v>
      </c>
      <c r="K154">
        <v>-1.4952999999999999E-2</v>
      </c>
      <c r="L154">
        <v>987743</v>
      </c>
      <c r="M154">
        <v>6.202E-3</v>
      </c>
      <c r="N154">
        <v>1.6781999999999998E-2</v>
      </c>
      <c r="O154">
        <v>19991231</v>
      </c>
      <c r="P154" s="3">
        <v>25413081.988192737</v>
      </c>
      <c r="Q154">
        <v>32533785.063000001</v>
      </c>
      <c r="R154" t="s">
        <v>90</v>
      </c>
      <c r="S154">
        <v>55</v>
      </c>
      <c r="T154">
        <v>253024000</v>
      </c>
      <c r="U154">
        <v>16709000</v>
      </c>
      <c r="V154" s="1">
        <v>236315000</v>
      </c>
      <c r="W154">
        <v>0.43295114369999999</v>
      </c>
      <c r="X154">
        <v>6</v>
      </c>
      <c r="Y154" s="4">
        <v>261728081.98819274</v>
      </c>
      <c r="Z154" s="5">
        <v>5.4178857852739466E-2</v>
      </c>
      <c r="AA154">
        <v>0.97</v>
      </c>
      <c r="AB154">
        <v>0.43295114369999999</v>
      </c>
      <c r="AD154">
        <v>3.6553541234226168E-2</v>
      </c>
      <c r="AE154">
        <v>0</v>
      </c>
      <c r="AF154">
        <v>1</v>
      </c>
      <c r="AG154">
        <v>253024000</v>
      </c>
      <c r="AH154">
        <v>0</v>
      </c>
      <c r="AI154">
        <v>7</v>
      </c>
      <c r="AJ154">
        <v>3933635517</v>
      </c>
      <c r="AK154">
        <v>6.4323193876632878E-2</v>
      </c>
      <c r="AL154">
        <v>5.7681520455392724E-2</v>
      </c>
      <c r="AX154">
        <f t="shared" si="34"/>
        <v>1</v>
      </c>
      <c r="AY154">
        <f t="shared" si="35"/>
        <v>253024000</v>
      </c>
      <c r="AZ154">
        <f t="shared" si="36"/>
        <v>0</v>
      </c>
      <c r="BA154">
        <f t="shared" si="37"/>
        <v>1</v>
      </c>
      <c r="BB154">
        <f t="shared" si="38"/>
        <v>253024000</v>
      </c>
      <c r="BC154">
        <f t="shared" si="39"/>
        <v>0</v>
      </c>
      <c r="BD154">
        <f t="shared" si="40"/>
        <v>0</v>
      </c>
      <c r="BE154">
        <f t="shared" si="41"/>
        <v>0</v>
      </c>
      <c r="BF154">
        <f t="shared" si="42"/>
        <v>253024000</v>
      </c>
    </row>
    <row r="155" spans="1:58" x14ac:dyDescent="0.25">
      <c r="A155">
        <v>17</v>
      </c>
      <c r="B155">
        <v>17</v>
      </c>
      <c r="C155">
        <v>0</v>
      </c>
      <c r="D155">
        <v>38703</v>
      </c>
      <c r="E155">
        <v>21305</v>
      </c>
      <c r="F155">
        <v>19971231</v>
      </c>
      <c r="G155">
        <v>94974610</v>
      </c>
      <c r="H155" t="s">
        <v>101</v>
      </c>
      <c r="I155" t="s">
        <v>102</v>
      </c>
      <c r="J155">
        <v>38.75</v>
      </c>
      <c r="K155">
        <v>2.3102000000000001E-2</v>
      </c>
      <c r="L155">
        <v>755316</v>
      </c>
      <c r="M155">
        <v>2.6029999999999998E-3</v>
      </c>
      <c r="N155">
        <v>1.6466000000000001E-2</v>
      </c>
      <c r="O155">
        <v>19971231</v>
      </c>
      <c r="P155" s="3">
        <v>26822016.11422576</v>
      </c>
      <c r="Q155">
        <v>29268495</v>
      </c>
      <c r="R155" t="s">
        <v>68</v>
      </c>
      <c r="S155">
        <v>47</v>
      </c>
      <c r="T155">
        <v>88540200</v>
      </c>
      <c r="U155">
        <v>7022200</v>
      </c>
      <c r="V155" s="1">
        <v>81518000</v>
      </c>
      <c r="W155">
        <v>0.34851832259999999</v>
      </c>
      <c r="X155">
        <v>11</v>
      </c>
      <c r="Y155" s="4">
        <v>108340016.11422576</v>
      </c>
      <c r="Z155" s="5">
        <v>9.4186485981260601E-2</v>
      </c>
      <c r="AA155">
        <v>0.97</v>
      </c>
      <c r="AB155">
        <v>0.34851832259999999</v>
      </c>
      <c r="AD155">
        <v>4.2876639328367E-3</v>
      </c>
      <c r="AE155">
        <v>0</v>
      </c>
      <c r="AF155">
        <v>1</v>
      </c>
      <c r="AG155">
        <v>88540200</v>
      </c>
      <c r="AH155">
        <v>0</v>
      </c>
      <c r="AI155">
        <v>7</v>
      </c>
      <c r="AJ155">
        <v>3000025976</v>
      </c>
      <c r="AK155">
        <v>2.9513144455519873E-2</v>
      </c>
      <c r="AL155">
        <v>7.698257993064167E-2</v>
      </c>
      <c r="AX155">
        <f t="shared" si="34"/>
        <v>0</v>
      </c>
      <c r="AY155">
        <f t="shared" si="35"/>
        <v>0</v>
      </c>
      <c r="AZ155">
        <f t="shared" si="36"/>
        <v>88540200</v>
      </c>
      <c r="BA155">
        <f t="shared" si="37"/>
        <v>0</v>
      </c>
      <c r="BB155">
        <f t="shared" si="38"/>
        <v>0</v>
      </c>
      <c r="BC155">
        <f t="shared" si="39"/>
        <v>88540200</v>
      </c>
      <c r="BD155">
        <f t="shared" si="40"/>
        <v>0</v>
      </c>
      <c r="BE155">
        <f t="shared" si="41"/>
        <v>0</v>
      </c>
      <c r="BF155">
        <f t="shared" si="42"/>
        <v>88540200</v>
      </c>
    </row>
    <row r="156" spans="1:58" x14ac:dyDescent="0.25">
      <c r="A156">
        <v>19</v>
      </c>
      <c r="B156">
        <v>7</v>
      </c>
      <c r="C156">
        <v>0</v>
      </c>
      <c r="D156">
        <v>41718</v>
      </c>
      <c r="E156">
        <v>20432</v>
      </c>
      <c r="F156">
        <v>19921231</v>
      </c>
      <c r="G156">
        <v>16161010</v>
      </c>
      <c r="H156" t="s">
        <v>44</v>
      </c>
      <c r="I156" t="s">
        <v>45</v>
      </c>
      <c r="J156">
        <v>28.5</v>
      </c>
      <c r="K156">
        <v>-1.7240999999999999E-2</v>
      </c>
      <c r="L156">
        <v>153672</v>
      </c>
      <c r="M156">
        <v>-1.403E-3</v>
      </c>
      <c r="N156">
        <v>1.4898E-2</v>
      </c>
      <c r="O156">
        <v>19921231</v>
      </c>
      <c r="P156" s="3">
        <v>1699126.0416861176</v>
      </c>
      <c r="Q156">
        <v>4379652</v>
      </c>
      <c r="R156" t="s">
        <v>46</v>
      </c>
      <c r="S156">
        <v>27</v>
      </c>
      <c r="T156">
        <v>95862271</v>
      </c>
      <c r="U156">
        <v>6511534</v>
      </c>
      <c r="V156" s="1">
        <v>89350737</v>
      </c>
      <c r="W156">
        <v>0.24698057970000001</v>
      </c>
      <c r="X156">
        <v>6</v>
      </c>
      <c r="Y156" s="4">
        <v>91049863.041686118</v>
      </c>
      <c r="Z156" s="5">
        <v>1.1880375401125321E-2</v>
      </c>
      <c r="AA156">
        <v>0.97</v>
      </c>
      <c r="AB156">
        <v>0.24698057970000001</v>
      </c>
      <c r="AD156">
        <v>5.8116555019815719E-2</v>
      </c>
      <c r="AE156">
        <v>0</v>
      </c>
      <c r="AF156">
        <v>1</v>
      </c>
      <c r="AG156">
        <v>95862271</v>
      </c>
      <c r="AH156">
        <v>0</v>
      </c>
      <c r="AI156">
        <v>7</v>
      </c>
      <c r="AJ156">
        <v>1672383581</v>
      </c>
      <c r="AK156">
        <v>5.732074393045599E-2</v>
      </c>
      <c r="AL156">
        <v>9.2557800293121245E-2</v>
      </c>
      <c r="AX156">
        <f t="shared" si="34"/>
        <v>1</v>
      </c>
      <c r="AY156">
        <f t="shared" si="35"/>
        <v>95862271</v>
      </c>
      <c r="AZ156">
        <f t="shared" si="36"/>
        <v>0</v>
      </c>
      <c r="BA156">
        <f t="shared" si="37"/>
        <v>1</v>
      </c>
      <c r="BB156">
        <f t="shared" si="38"/>
        <v>95862271</v>
      </c>
      <c r="BC156">
        <f t="shared" si="39"/>
        <v>0</v>
      </c>
      <c r="BD156">
        <f t="shared" si="40"/>
        <v>1</v>
      </c>
      <c r="BE156">
        <f t="shared" si="41"/>
        <v>95862271</v>
      </c>
      <c r="BF156">
        <f t="shared" si="42"/>
        <v>0</v>
      </c>
    </row>
    <row r="157" spans="1:58" x14ac:dyDescent="0.25">
      <c r="A157">
        <v>21</v>
      </c>
      <c r="B157">
        <v>10</v>
      </c>
      <c r="C157">
        <v>0</v>
      </c>
      <c r="D157">
        <v>47159</v>
      </c>
      <c r="E157">
        <v>20734</v>
      </c>
      <c r="F157">
        <v>19961231</v>
      </c>
      <c r="G157">
        <v>33903010</v>
      </c>
      <c r="H157" t="s">
        <v>146</v>
      </c>
      <c r="I157" t="s">
        <v>147</v>
      </c>
      <c r="J157">
        <v>49.875</v>
      </c>
      <c r="K157">
        <v>-3.8553999999999998E-2</v>
      </c>
      <c r="L157">
        <v>262330</v>
      </c>
      <c r="M157">
        <v>-9.3989999999999994E-3</v>
      </c>
      <c r="N157">
        <v>1.0813E-2</v>
      </c>
      <c r="O157">
        <v>19961231</v>
      </c>
      <c r="P157" s="3">
        <v>10739493.641538903</v>
      </c>
      <c r="Q157">
        <v>13083708.75</v>
      </c>
      <c r="R157" t="s">
        <v>134</v>
      </c>
      <c r="S157">
        <v>43</v>
      </c>
      <c r="T157">
        <v>85554686</v>
      </c>
      <c r="U157">
        <v>7415148</v>
      </c>
      <c r="V157" s="1">
        <v>78139538</v>
      </c>
      <c r="W157">
        <v>0.2735902516</v>
      </c>
      <c r="X157">
        <v>11</v>
      </c>
      <c r="Y157" s="4">
        <v>88879031.641538903</v>
      </c>
      <c r="Z157" s="5">
        <v>4.0276111164598775E-2</v>
      </c>
      <c r="AA157">
        <v>0.97</v>
      </c>
      <c r="AB157">
        <v>0.2735902516</v>
      </c>
      <c r="AD157">
        <v>1.3494172937994315E-3</v>
      </c>
      <c r="AE157">
        <v>0</v>
      </c>
      <c r="AF157">
        <v>1</v>
      </c>
      <c r="AG157">
        <v>85554686</v>
      </c>
      <c r="AH157">
        <v>0</v>
      </c>
      <c r="AI157">
        <v>7</v>
      </c>
      <c r="AJ157">
        <v>2664607923</v>
      </c>
      <c r="AK157">
        <v>3.2107795395157651E-2</v>
      </c>
      <c r="AL157">
        <v>4.9973010899265397E-2</v>
      </c>
      <c r="AX157">
        <f t="shared" si="34"/>
        <v>0</v>
      </c>
      <c r="AY157">
        <f t="shared" si="35"/>
        <v>0</v>
      </c>
      <c r="AZ157">
        <f t="shared" si="36"/>
        <v>85554686</v>
      </c>
      <c r="BA157">
        <f t="shared" si="37"/>
        <v>0</v>
      </c>
      <c r="BB157">
        <f t="shared" si="38"/>
        <v>0</v>
      </c>
      <c r="BC157">
        <f t="shared" si="39"/>
        <v>85554686</v>
      </c>
      <c r="BD157">
        <f t="shared" si="40"/>
        <v>0</v>
      </c>
      <c r="BE157">
        <f t="shared" si="41"/>
        <v>0</v>
      </c>
      <c r="BF157">
        <f t="shared" si="42"/>
        <v>85554686</v>
      </c>
    </row>
    <row r="158" spans="1:58" x14ac:dyDescent="0.25">
      <c r="A158">
        <v>22</v>
      </c>
      <c r="B158">
        <v>12</v>
      </c>
      <c r="C158">
        <v>0</v>
      </c>
      <c r="D158">
        <v>47896</v>
      </c>
      <c r="E158">
        <v>20436</v>
      </c>
      <c r="F158">
        <v>19921231</v>
      </c>
      <c r="G158" t="s">
        <v>56</v>
      </c>
      <c r="H158" t="s">
        <v>125</v>
      </c>
      <c r="I158" t="s">
        <v>58</v>
      </c>
      <c r="J158">
        <v>38.625</v>
      </c>
      <c r="K158">
        <v>-3.2260000000000001E-3</v>
      </c>
      <c r="L158">
        <v>246137</v>
      </c>
      <c r="M158">
        <v>-1.403E-3</v>
      </c>
      <c r="N158">
        <v>1.4898E-2</v>
      </c>
      <c r="O158">
        <v>19921231</v>
      </c>
      <c r="P158" s="3">
        <v>5612920.2128845751</v>
      </c>
      <c r="Q158">
        <v>9507041.625</v>
      </c>
      <c r="R158" t="s">
        <v>59</v>
      </c>
      <c r="S158">
        <v>27</v>
      </c>
      <c r="T158">
        <v>139655000</v>
      </c>
      <c r="U158">
        <v>9851000</v>
      </c>
      <c r="V158" s="1">
        <v>129804000</v>
      </c>
      <c r="W158">
        <v>0.230031771</v>
      </c>
      <c r="X158">
        <v>3</v>
      </c>
      <c r="Y158" s="4">
        <v>135416920.21288458</v>
      </c>
      <c r="Z158" s="5">
        <v>1.6149595841355394E-2</v>
      </c>
      <c r="AA158">
        <v>0.97</v>
      </c>
      <c r="AB158">
        <v>0.230031771</v>
      </c>
      <c r="AD158">
        <v>5.135392684374942E-3</v>
      </c>
      <c r="AE158">
        <v>0</v>
      </c>
      <c r="AF158">
        <v>1</v>
      </c>
      <c r="AG158">
        <v>139655000</v>
      </c>
      <c r="AH158">
        <v>0</v>
      </c>
      <c r="AI158">
        <v>7</v>
      </c>
      <c r="AJ158">
        <v>1672383581</v>
      </c>
      <c r="AK158">
        <v>8.3506560089817092E-2</v>
      </c>
      <c r="AL158">
        <v>0.25859392379399687</v>
      </c>
      <c r="AX158">
        <f t="shared" si="34"/>
        <v>1</v>
      </c>
      <c r="AY158">
        <f t="shared" si="35"/>
        <v>139655000</v>
      </c>
      <c r="AZ158">
        <f t="shared" si="36"/>
        <v>0</v>
      </c>
      <c r="BA158">
        <f t="shared" si="37"/>
        <v>0</v>
      </c>
      <c r="BB158">
        <f t="shared" si="38"/>
        <v>0</v>
      </c>
      <c r="BC158">
        <f t="shared" si="39"/>
        <v>139655000</v>
      </c>
      <c r="BD158">
        <f t="shared" si="40"/>
        <v>0</v>
      </c>
      <c r="BE158">
        <f t="shared" si="41"/>
        <v>0</v>
      </c>
      <c r="BF158">
        <f t="shared" si="42"/>
        <v>139655000</v>
      </c>
    </row>
    <row r="159" spans="1:58" x14ac:dyDescent="0.25">
      <c r="A159">
        <v>25</v>
      </c>
      <c r="B159">
        <v>9</v>
      </c>
      <c r="C159">
        <v>0</v>
      </c>
      <c r="D159">
        <v>48354</v>
      </c>
      <c r="E159">
        <v>20266</v>
      </c>
      <c r="F159">
        <v>19941230</v>
      </c>
      <c r="G159">
        <v>6636510</v>
      </c>
      <c r="H159" t="s">
        <v>60</v>
      </c>
      <c r="I159" t="s">
        <v>61</v>
      </c>
      <c r="J159">
        <v>55.375</v>
      </c>
      <c r="K159">
        <v>-3.6325000000000003E-2</v>
      </c>
      <c r="L159">
        <v>77736</v>
      </c>
      <c r="M159">
        <v>-8.1899999999999996E-4</v>
      </c>
      <c r="N159">
        <v>1.1426E-2</v>
      </c>
      <c r="O159">
        <v>19941230</v>
      </c>
      <c r="P159" s="3">
        <v>1535265.8129633069</v>
      </c>
      <c r="Q159">
        <v>4304631</v>
      </c>
      <c r="R159" t="s">
        <v>62</v>
      </c>
      <c r="S159">
        <v>35</v>
      </c>
      <c r="T159">
        <v>97016000</v>
      </c>
      <c r="U159">
        <v>4704000</v>
      </c>
      <c r="V159" s="1">
        <v>92312000</v>
      </c>
      <c r="W159">
        <v>0.25068154349999999</v>
      </c>
      <c r="X159">
        <v>7</v>
      </c>
      <c r="Y159" s="4">
        <v>93847265.812963307</v>
      </c>
      <c r="Z159" s="5">
        <v>1.149862910589821E-2</v>
      </c>
      <c r="AA159">
        <v>0.97</v>
      </c>
      <c r="AB159">
        <v>0.25068154349999999</v>
      </c>
      <c r="AD159">
        <v>7.7410355349825932E-2</v>
      </c>
      <c r="AE159">
        <v>0</v>
      </c>
      <c r="AF159">
        <v>1</v>
      </c>
      <c r="AG159">
        <v>97016000</v>
      </c>
      <c r="AH159">
        <v>0</v>
      </c>
      <c r="AI159">
        <v>7</v>
      </c>
      <c r="AJ159">
        <v>2130735249</v>
      </c>
      <c r="AK159">
        <v>4.5531700874396154E-2</v>
      </c>
      <c r="AL159">
        <v>6.2723850317150873E-2</v>
      </c>
      <c r="AX159">
        <f t="shared" si="34"/>
        <v>1</v>
      </c>
      <c r="AY159">
        <f t="shared" si="35"/>
        <v>97016000</v>
      </c>
      <c r="AZ159">
        <f t="shared" si="36"/>
        <v>0</v>
      </c>
      <c r="BA159">
        <f t="shared" si="37"/>
        <v>1</v>
      </c>
      <c r="BB159">
        <f t="shared" si="38"/>
        <v>97016000</v>
      </c>
      <c r="BC159">
        <f t="shared" si="39"/>
        <v>0</v>
      </c>
      <c r="BD159">
        <f t="shared" si="40"/>
        <v>1</v>
      </c>
      <c r="BE159">
        <f t="shared" si="41"/>
        <v>97016000</v>
      </c>
      <c r="BF159">
        <f t="shared" si="42"/>
        <v>0</v>
      </c>
    </row>
    <row r="160" spans="1:58" x14ac:dyDescent="0.25">
      <c r="A160">
        <v>31</v>
      </c>
      <c r="B160">
        <v>9</v>
      </c>
      <c r="C160">
        <v>0</v>
      </c>
      <c r="D160">
        <v>51772</v>
      </c>
      <c r="E160">
        <v>20264</v>
      </c>
      <c r="F160">
        <v>19921231</v>
      </c>
      <c r="G160" t="s">
        <v>72</v>
      </c>
      <c r="H160" t="s">
        <v>73</v>
      </c>
      <c r="I160" t="s">
        <v>74</v>
      </c>
      <c r="J160">
        <v>25.5</v>
      </c>
      <c r="K160">
        <v>-1.9231000000000002E-2</v>
      </c>
      <c r="L160">
        <v>84517</v>
      </c>
      <c r="M160">
        <v>-1.403E-3</v>
      </c>
      <c r="N160">
        <v>1.4898E-2</v>
      </c>
      <c r="O160">
        <v>19921231</v>
      </c>
      <c r="P160" s="3">
        <v>1251675.7931534871</v>
      </c>
      <c r="Q160">
        <v>2155183.5</v>
      </c>
      <c r="R160" t="s">
        <v>75</v>
      </c>
      <c r="S160">
        <v>27</v>
      </c>
      <c r="T160">
        <v>32346101</v>
      </c>
      <c r="U160">
        <v>2230568</v>
      </c>
      <c r="V160" s="1">
        <v>30115533</v>
      </c>
      <c r="W160">
        <v>0.29888399859999998</v>
      </c>
      <c r="X160">
        <v>21</v>
      </c>
      <c r="Y160" s="4">
        <v>31367208.793153487</v>
      </c>
      <c r="Z160" s="5">
        <v>2.0541007635395427E-2</v>
      </c>
      <c r="AA160">
        <v>0.97</v>
      </c>
      <c r="AB160">
        <v>0.29888399859999998</v>
      </c>
      <c r="AD160">
        <v>2.602931933464073E-2</v>
      </c>
      <c r="AE160">
        <v>0</v>
      </c>
      <c r="AF160">
        <v>1</v>
      </c>
      <c r="AG160">
        <v>32346101</v>
      </c>
      <c r="AH160">
        <v>0</v>
      </c>
      <c r="AI160">
        <v>7</v>
      </c>
      <c r="AJ160">
        <v>1672383581</v>
      </c>
      <c r="AK160">
        <v>1.9341317008540998E-2</v>
      </c>
      <c r="AL160">
        <v>3.3268031718432865E-2</v>
      </c>
      <c r="AX160">
        <f t="shared" si="34"/>
        <v>1</v>
      </c>
      <c r="AY160">
        <f t="shared" si="35"/>
        <v>32346101</v>
      </c>
      <c r="AZ160">
        <f t="shared" si="36"/>
        <v>0</v>
      </c>
      <c r="BA160">
        <f t="shared" si="37"/>
        <v>1</v>
      </c>
      <c r="BB160">
        <f t="shared" si="38"/>
        <v>32346101</v>
      </c>
      <c r="BC160">
        <f t="shared" si="39"/>
        <v>0</v>
      </c>
      <c r="BD160">
        <f t="shared" si="40"/>
        <v>0</v>
      </c>
      <c r="BE160">
        <f t="shared" si="41"/>
        <v>0</v>
      </c>
      <c r="BF160">
        <f t="shared" si="42"/>
        <v>32346101</v>
      </c>
    </row>
    <row r="161" spans="1:58" x14ac:dyDescent="0.25">
      <c r="A161">
        <v>34</v>
      </c>
      <c r="B161">
        <v>7</v>
      </c>
      <c r="C161">
        <v>0</v>
      </c>
      <c r="D161">
        <v>53858</v>
      </c>
      <c r="E161">
        <v>20712</v>
      </c>
      <c r="F161">
        <v>19921231</v>
      </c>
      <c r="G161">
        <v>31945510</v>
      </c>
      <c r="H161" t="s">
        <v>69</v>
      </c>
      <c r="I161" t="s">
        <v>70</v>
      </c>
      <c r="J161">
        <v>36.75</v>
      </c>
      <c r="K161">
        <v>-3.3899999999999998E-3</v>
      </c>
      <c r="L161">
        <v>79813</v>
      </c>
      <c r="M161">
        <v>-1.403E-3</v>
      </c>
      <c r="N161">
        <v>1.4898E-2</v>
      </c>
      <c r="O161">
        <v>19921231</v>
      </c>
      <c r="P161" s="3">
        <v>1556726.9221334234</v>
      </c>
      <c r="Q161">
        <v>2933127.75</v>
      </c>
      <c r="R161" t="s">
        <v>71</v>
      </c>
      <c r="S161">
        <v>27</v>
      </c>
      <c r="T161">
        <v>49281000</v>
      </c>
      <c r="U161">
        <v>3401000</v>
      </c>
      <c r="V161" s="1">
        <v>45880000</v>
      </c>
      <c r="W161">
        <v>0.23563647269999999</v>
      </c>
      <c r="X161">
        <v>13</v>
      </c>
      <c r="Y161" s="4">
        <v>47436726.922133423</v>
      </c>
      <c r="Z161" s="5">
        <v>1.4570057335520758E-2</v>
      </c>
      <c r="AA161">
        <v>0.97</v>
      </c>
      <c r="AB161">
        <v>0.23563647269999999</v>
      </c>
      <c r="AD161">
        <v>1.2149986096738697E-2</v>
      </c>
      <c r="AE161">
        <v>0</v>
      </c>
      <c r="AF161">
        <v>1</v>
      </c>
      <c r="AG161">
        <v>49281000</v>
      </c>
      <c r="AH161">
        <v>0</v>
      </c>
      <c r="AI161">
        <v>7</v>
      </c>
      <c r="AJ161">
        <v>1672383581</v>
      </c>
      <c r="AK161">
        <v>2.9467522020595584E-2</v>
      </c>
      <c r="AL161">
        <v>4.0998710746581353E-2</v>
      </c>
      <c r="AX161">
        <f t="shared" si="34"/>
        <v>1</v>
      </c>
      <c r="AY161">
        <f t="shared" si="35"/>
        <v>49281000</v>
      </c>
      <c r="AZ161">
        <f t="shared" si="36"/>
        <v>0</v>
      </c>
      <c r="BA161">
        <f t="shared" si="37"/>
        <v>1</v>
      </c>
      <c r="BB161">
        <f t="shared" si="38"/>
        <v>49281000</v>
      </c>
      <c r="BC161">
        <f t="shared" si="39"/>
        <v>0</v>
      </c>
      <c r="BD161">
        <f t="shared" si="40"/>
        <v>0</v>
      </c>
      <c r="BE161">
        <f t="shared" si="41"/>
        <v>0</v>
      </c>
      <c r="BF161">
        <f t="shared" si="42"/>
        <v>49281000</v>
      </c>
    </row>
    <row r="162" spans="1:58" x14ac:dyDescent="0.25">
      <c r="A162">
        <v>42</v>
      </c>
      <c r="B162">
        <v>12</v>
      </c>
      <c r="C162">
        <v>0</v>
      </c>
      <c r="D162">
        <v>59379</v>
      </c>
      <c r="E162">
        <v>2968</v>
      </c>
      <c r="F162">
        <v>19971231</v>
      </c>
      <c r="G162" t="s">
        <v>115</v>
      </c>
      <c r="H162" t="s">
        <v>116</v>
      </c>
      <c r="I162" t="s">
        <v>117</v>
      </c>
      <c r="J162">
        <v>60.625</v>
      </c>
      <c r="K162">
        <v>3.1020000000000002E-3</v>
      </c>
      <c r="L162">
        <v>254578</v>
      </c>
      <c r="M162">
        <v>2.6029999999999998E-3</v>
      </c>
      <c r="N162">
        <v>1.6466000000000001E-2</v>
      </c>
      <c r="O162">
        <v>19971231</v>
      </c>
      <c r="P162" s="3">
        <v>14199837.258259103</v>
      </c>
      <c r="Q162">
        <v>15433791.25</v>
      </c>
      <c r="R162" t="s">
        <v>118</v>
      </c>
      <c r="S162">
        <v>47</v>
      </c>
      <c r="T162">
        <v>44946986</v>
      </c>
      <c r="U162">
        <v>3844941</v>
      </c>
      <c r="V162" s="1">
        <v>41102045</v>
      </c>
      <c r="W162">
        <v>0.36631204435915898</v>
      </c>
      <c r="X162">
        <v>23</v>
      </c>
      <c r="Y162" s="4">
        <v>55301882.258259103</v>
      </c>
      <c r="Z162" s="5">
        <v>0.10229033711250451</v>
      </c>
      <c r="AA162">
        <v>0.97</v>
      </c>
      <c r="AB162">
        <v>0.43894224920000002</v>
      </c>
      <c r="AD162">
        <v>6.0330887812987564E-3</v>
      </c>
      <c r="AE162">
        <v>0</v>
      </c>
      <c r="AF162">
        <v>1</v>
      </c>
      <c r="AG162">
        <v>44946986</v>
      </c>
      <c r="AH162">
        <v>0</v>
      </c>
      <c r="AI162">
        <v>7</v>
      </c>
      <c r="AJ162">
        <v>3000025976</v>
      </c>
      <c r="AK162">
        <v>1.4982198940800105E-2</v>
      </c>
      <c r="AL162">
        <v>2.0766821028625249E-2</v>
      </c>
      <c r="AX162">
        <f t="shared" si="34"/>
        <v>1</v>
      </c>
      <c r="AY162">
        <f t="shared" si="35"/>
        <v>44946986</v>
      </c>
      <c r="AZ162">
        <f t="shared" si="36"/>
        <v>0</v>
      </c>
      <c r="BA162">
        <f t="shared" si="37"/>
        <v>0</v>
      </c>
      <c r="BB162">
        <f t="shared" si="38"/>
        <v>0</v>
      </c>
      <c r="BC162">
        <f t="shared" si="39"/>
        <v>44946986</v>
      </c>
      <c r="BD162">
        <f t="shared" si="40"/>
        <v>0</v>
      </c>
      <c r="BE162">
        <f t="shared" si="41"/>
        <v>0</v>
      </c>
      <c r="BF162">
        <f t="shared" si="42"/>
        <v>44946986</v>
      </c>
    </row>
    <row r="163" spans="1:58" x14ac:dyDescent="0.25">
      <c r="A163">
        <v>43</v>
      </c>
      <c r="B163">
        <v>14</v>
      </c>
      <c r="C163">
        <v>0</v>
      </c>
      <c r="D163">
        <v>59408</v>
      </c>
      <c r="E163">
        <v>3151</v>
      </c>
      <c r="F163">
        <v>19921231</v>
      </c>
      <c r="G163">
        <v>6605010</v>
      </c>
      <c r="H163" t="s">
        <v>41</v>
      </c>
      <c r="I163" t="s">
        <v>42</v>
      </c>
      <c r="J163">
        <v>46.5</v>
      </c>
      <c r="K163">
        <v>-1.3263E-2</v>
      </c>
      <c r="L163">
        <v>347297</v>
      </c>
      <c r="M163">
        <v>-1.403E-3</v>
      </c>
      <c r="N163">
        <v>1.4898E-2</v>
      </c>
      <c r="O163">
        <v>19921231</v>
      </c>
      <c r="P163" s="3">
        <v>11189525.824817121</v>
      </c>
      <c r="Q163">
        <v>16149310.5</v>
      </c>
      <c r="R163" t="s">
        <v>43</v>
      </c>
      <c r="S163">
        <v>27</v>
      </c>
      <c r="T163">
        <v>180814000</v>
      </c>
      <c r="U163">
        <v>15488000</v>
      </c>
      <c r="V163" s="1">
        <v>165326000</v>
      </c>
      <c r="W163">
        <v>0.23968007799999999</v>
      </c>
      <c r="X163">
        <v>2</v>
      </c>
      <c r="Y163" s="4">
        <v>176515525.82481712</v>
      </c>
      <c r="Z163" s="5">
        <v>2.1928327678672054E-2</v>
      </c>
      <c r="AA163">
        <v>0.97</v>
      </c>
      <c r="AB163">
        <v>0.23968007799999999</v>
      </c>
      <c r="AD163">
        <v>1.9211007441731355E-3</v>
      </c>
      <c r="AE163">
        <v>0</v>
      </c>
      <c r="AF163">
        <v>1</v>
      </c>
      <c r="AG163">
        <v>180814000</v>
      </c>
      <c r="AH163">
        <v>0</v>
      </c>
      <c r="AI163">
        <v>7</v>
      </c>
      <c r="AJ163">
        <v>1672383581</v>
      </c>
      <c r="AK163">
        <v>0.10811754076889613</v>
      </c>
      <c r="AL163">
        <v>0.236255660104114</v>
      </c>
      <c r="AX163">
        <f t="shared" si="34"/>
        <v>0</v>
      </c>
      <c r="AY163">
        <f t="shared" si="35"/>
        <v>0</v>
      </c>
      <c r="AZ163">
        <f t="shared" si="36"/>
        <v>180814000</v>
      </c>
      <c r="BA163">
        <f t="shared" si="37"/>
        <v>0</v>
      </c>
      <c r="BB163">
        <f t="shared" si="38"/>
        <v>0</v>
      </c>
      <c r="BC163">
        <f t="shared" si="39"/>
        <v>180814000</v>
      </c>
      <c r="BD163">
        <f t="shared" si="40"/>
        <v>0</v>
      </c>
      <c r="BE163">
        <f t="shared" si="41"/>
        <v>0</v>
      </c>
      <c r="BF163">
        <f t="shared" si="42"/>
        <v>180814000</v>
      </c>
    </row>
    <row r="164" spans="1:58" x14ac:dyDescent="0.25">
      <c r="A164">
        <v>44</v>
      </c>
      <c r="B164">
        <v>19</v>
      </c>
      <c r="C164">
        <v>0</v>
      </c>
      <c r="D164">
        <v>60442</v>
      </c>
      <c r="E164">
        <v>3685</v>
      </c>
      <c r="F164">
        <v>19971231</v>
      </c>
      <c r="G164">
        <v>69347510</v>
      </c>
      <c r="H164" t="s">
        <v>154</v>
      </c>
      <c r="I164" t="s">
        <v>114</v>
      </c>
      <c r="J164">
        <v>56.9375</v>
      </c>
      <c r="K164">
        <v>1.3348E-2</v>
      </c>
      <c r="L164">
        <v>313875</v>
      </c>
      <c r="M164">
        <v>2.6029999999999998E-3</v>
      </c>
      <c r="N164">
        <v>1.6466000000000001E-2</v>
      </c>
      <c r="O164">
        <v>19971231</v>
      </c>
      <c r="P164" s="3">
        <v>15777744.757946342</v>
      </c>
      <c r="Q164">
        <v>17871257.813000001</v>
      </c>
      <c r="R164" t="s">
        <v>87</v>
      </c>
      <c r="S164">
        <v>47</v>
      </c>
      <c r="T164">
        <v>75100908</v>
      </c>
      <c r="U164">
        <v>5383784</v>
      </c>
      <c r="V164" s="1">
        <v>69717124</v>
      </c>
      <c r="W164">
        <v>0.36947092030000001</v>
      </c>
      <c r="X164">
        <v>13</v>
      </c>
      <c r="Y164" s="4">
        <v>85494868.757946342</v>
      </c>
      <c r="Z164" s="5">
        <v>7.7314029281866592E-2</v>
      </c>
      <c r="AA164">
        <v>0.97</v>
      </c>
      <c r="AB164">
        <v>0.36947092030000001</v>
      </c>
      <c r="AD164">
        <v>8.493988523683025E-3</v>
      </c>
      <c r="AE164">
        <v>0</v>
      </c>
      <c r="AF164">
        <v>1</v>
      </c>
      <c r="AG164">
        <v>75100908</v>
      </c>
      <c r="AH164">
        <v>0</v>
      </c>
      <c r="AI164">
        <v>7</v>
      </c>
      <c r="AJ164">
        <v>3000025976</v>
      </c>
      <c r="AK164">
        <v>2.503341924396724E-2</v>
      </c>
      <c r="AL164">
        <v>3.1464943083515648E-2</v>
      </c>
      <c r="AX164">
        <f t="shared" si="34"/>
        <v>1</v>
      </c>
      <c r="AY164">
        <f t="shared" si="35"/>
        <v>75100908</v>
      </c>
      <c r="AZ164">
        <f t="shared" si="36"/>
        <v>0</v>
      </c>
      <c r="BA164">
        <f t="shared" si="37"/>
        <v>0</v>
      </c>
      <c r="BB164">
        <f t="shared" si="38"/>
        <v>0</v>
      </c>
      <c r="BC164">
        <f t="shared" si="39"/>
        <v>75100908</v>
      </c>
      <c r="BD164">
        <f t="shared" si="40"/>
        <v>0</v>
      </c>
      <c r="BE164">
        <f t="shared" si="41"/>
        <v>0</v>
      </c>
      <c r="BF164">
        <f t="shared" si="42"/>
        <v>75100908</v>
      </c>
    </row>
    <row r="165" spans="1:58" x14ac:dyDescent="0.25">
      <c r="A165">
        <v>49</v>
      </c>
      <c r="B165">
        <v>15</v>
      </c>
      <c r="C165">
        <v>0</v>
      </c>
      <c r="D165">
        <v>64995</v>
      </c>
      <c r="E165">
        <v>2535</v>
      </c>
      <c r="F165">
        <v>20021231</v>
      </c>
      <c r="G165">
        <v>49326710</v>
      </c>
      <c r="H165" t="s">
        <v>158</v>
      </c>
      <c r="I165" t="s">
        <v>142</v>
      </c>
      <c r="J165">
        <v>25.14</v>
      </c>
      <c r="K165">
        <v>-1.5889999999999999E-3</v>
      </c>
      <c r="L165">
        <v>424900</v>
      </c>
      <c r="M165">
        <v>1.7849999999999999E-3</v>
      </c>
      <c r="N165">
        <v>1.0114E-2</v>
      </c>
      <c r="O165">
        <v>20021231</v>
      </c>
      <c r="P165" s="3">
        <v>8333846.7787801623</v>
      </c>
      <c r="Q165">
        <v>10681985.741</v>
      </c>
      <c r="R165" t="s">
        <v>143</v>
      </c>
      <c r="S165">
        <v>67</v>
      </c>
      <c r="T165">
        <v>84962782</v>
      </c>
      <c r="U165">
        <v>6835083</v>
      </c>
      <c r="V165" s="1">
        <v>78127699</v>
      </c>
      <c r="W165">
        <v>0.39498756779999999</v>
      </c>
      <c r="X165">
        <v>13</v>
      </c>
      <c r="Y165" s="4">
        <v>86461545.778780162</v>
      </c>
      <c r="Z165" s="5">
        <v>4.8960565805503439E-2</v>
      </c>
      <c r="AA165">
        <v>0.97</v>
      </c>
      <c r="AB165">
        <v>0.39498756779999999</v>
      </c>
      <c r="AD165">
        <v>2.449467505804296E-2</v>
      </c>
      <c r="AE165">
        <v>0</v>
      </c>
      <c r="AF165">
        <v>1</v>
      </c>
      <c r="AG165">
        <v>84962782</v>
      </c>
      <c r="AH165">
        <v>0</v>
      </c>
      <c r="AI165">
        <v>7</v>
      </c>
      <c r="AJ165">
        <v>5183658599</v>
      </c>
      <c r="AK165">
        <v>1.6390504964271857E-2</v>
      </c>
      <c r="AL165">
        <v>2.3119973875196622E-2</v>
      </c>
      <c r="AX165">
        <f t="shared" si="34"/>
        <v>1</v>
      </c>
      <c r="AY165">
        <f t="shared" si="35"/>
        <v>84962782</v>
      </c>
      <c r="AZ165">
        <f t="shared" si="36"/>
        <v>0</v>
      </c>
      <c r="BA165">
        <f t="shared" si="37"/>
        <v>1</v>
      </c>
      <c r="BB165">
        <f t="shared" si="38"/>
        <v>84962782</v>
      </c>
      <c r="BC165">
        <f t="shared" si="39"/>
        <v>0</v>
      </c>
      <c r="BD165">
        <f t="shared" si="40"/>
        <v>0</v>
      </c>
      <c r="BE165">
        <f t="shared" si="41"/>
        <v>0</v>
      </c>
      <c r="BF165">
        <f t="shared" si="42"/>
        <v>84962782</v>
      </c>
    </row>
    <row r="166" spans="1:58" x14ac:dyDescent="0.25">
      <c r="A166">
        <v>50</v>
      </c>
      <c r="B166">
        <v>16</v>
      </c>
      <c r="C166">
        <v>0</v>
      </c>
      <c r="D166">
        <v>65138</v>
      </c>
      <c r="E166">
        <v>606</v>
      </c>
      <c r="F166">
        <v>20001229</v>
      </c>
      <c r="G166" t="s">
        <v>121</v>
      </c>
      <c r="H166" t="s">
        <v>178</v>
      </c>
      <c r="I166" t="s">
        <v>123</v>
      </c>
      <c r="J166">
        <v>36.625</v>
      </c>
      <c r="K166">
        <v>-2.8191999999999998E-2</v>
      </c>
      <c r="L166">
        <v>1155634</v>
      </c>
      <c r="M166">
        <v>-1.1285E-2</v>
      </c>
      <c r="N166">
        <v>1.6046999999999999E-2</v>
      </c>
      <c r="O166">
        <v>20001229</v>
      </c>
      <c r="P166" s="3">
        <v>34804664.585955143</v>
      </c>
      <c r="Q166">
        <v>42325095.25</v>
      </c>
      <c r="R166" t="s">
        <v>124</v>
      </c>
      <c r="S166">
        <v>59</v>
      </c>
      <c r="T166">
        <v>269300000</v>
      </c>
      <c r="U166">
        <v>18635000</v>
      </c>
      <c r="V166" s="1">
        <v>250665000</v>
      </c>
      <c r="W166">
        <v>0.43553343100000003</v>
      </c>
      <c r="X166">
        <v>5</v>
      </c>
      <c r="Y166" s="4">
        <v>285469664.58595514</v>
      </c>
      <c r="Z166" s="5">
        <v>4.4707511285641217E-2</v>
      </c>
      <c r="AA166">
        <v>0.97</v>
      </c>
      <c r="AB166">
        <v>0.43553343100000003</v>
      </c>
      <c r="AD166">
        <v>3.1949310763935345E-3</v>
      </c>
      <c r="AE166">
        <v>0</v>
      </c>
      <c r="AF166">
        <v>1</v>
      </c>
      <c r="AG166">
        <v>269300000</v>
      </c>
      <c r="AH166">
        <v>0</v>
      </c>
      <c r="AI166">
        <v>7</v>
      </c>
      <c r="AJ166">
        <v>4326945920</v>
      </c>
      <c r="AK166">
        <v>6.2237893650401804E-2</v>
      </c>
      <c r="AL166">
        <v>4.4685775548207927E-2</v>
      </c>
      <c r="AX166">
        <f t="shared" si="34"/>
        <v>0</v>
      </c>
      <c r="AY166">
        <f t="shared" si="35"/>
        <v>0</v>
      </c>
      <c r="AZ166">
        <f t="shared" si="36"/>
        <v>269300000</v>
      </c>
      <c r="BA166">
        <f t="shared" si="37"/>
        <v>0</v>
      </c>
      <c r="BB166">
        <f t="shared" si="38"/>
        <v>0</v>
      </c>
      <c r="BC166">
        <f t="shared" si="39"/>
        <v>269300000</v>
      </c>
      <c r="BD166">
        <f t="shared" si="40"/>
        <v>0</v>
      </c>
      <c r="BE166">
        <f t="shared" si="41"/>
        <v>0</v>
      </c>
      <c r="BF166">
        <f t="shared" si="42"/>
        <v>269300000</v>
      </c>
    </row>
    <row r="167" spans="1:58" x14ac:dyDescent="0.25">
      <c r="A167">
        <v>51</v>
      </c>
      <c r="B167">
        <v>15</v>
      </c>
      <c r="C167">
        <v>0</v>
      </c>
      <c r="D167">
        <v>66157</v>
      </c>
      <c r="E167">
        <v>1645</v>
      </c>
      <c r="F167">
        <v>20021231</v>
      </c>
      <c r="G167">
        <v>90297330</v>
      </c>
      <c r="H167" t="s">
        <v>168</v>
      </c>
      <c r="I167" t="s">
        <v>169</v>
      </c>
      <c r="J167">
        <v>21.22</v>
      </c>
      <c r="K167">
        <v>9.4300000000000004E-4</v>
      </c>
      <c r="L167">
        <v>1915563</v>
      </c>
      <c r="M167">
        <v>1.7849999999999999E-3</v>
      </c>
      <c r="N167">
        <v>1.0114E-2</v>
      </c>
      <c r="O167">
        <v>20021231</v>
      </c>
      <c r="P167" s="3">
        <v>35774893.935616374</v>
      </c>
      <c r="Q167">
        <v>40648245.545000002</v>
      </c>
      <c r="R167" t="s">
        <v>81</v>
      </c>
      <c r="S167">
        <v>67</v>
      </c>
      <c r="T167">
        <v>180027000</v>
      </c>
      <c r="U167">
        <v>18101000</v>
      </c>
      <c r="V167" s="1">
        <v>161926000</v>
      </c>
      <c r="W167">
        <v>0.41231755920000002</v>
      </c>
      <c r="X167">
        <v>9</v>
      </c>
      <c r="Y167" s="4">
        <v>197700893.93561637</v>
      </c>
      <c r="Z167" s="5">
        <v>8.5029097040596774E-2</v>
      </c>
      <c r="AA167">
        <v>0.97</v>
      </c>
      <c r="AB167">
        <v>0.41231755920000002</v>
      </c>
      <c r="AD167">
        <v>1.666234083054435E-2</v>
      </c>
      <c r="AE167">
        <v>0</v>
      </c>
      <c r="AF167">
        <v>1</v>
      </c>
      <c r="AG167">
        <v>180027000</v>
      </c>
      <c r="AH167">
        <v>0</v>
      </c>
      <c r="AI167">
        <v>7</v>
      </c>
      <c r="AJ167">
        <v>5183658599</v>
      </c>
      <c r="AK167">
        <v>3.4729717739268112E-2</v>
      </c>
      <c r="AL167">
        <v>3.0433585241097127E-2</v>
      </c>
      <c r="AX167">
        <f t="shared" si="34"/>
        <v>1</v>
      </c>
      <c r="AY167">
        <f t="shared" si="35"/>
        <v>180027000</v>
      </c>
      <c r="AZ167">
        <f t="shared" si="36"/>
        <v>0</v>
      </c>
      <c r="BA167">
        <f t="shared" si="37"/>
        <v>1</v>
      </c>
      <c r="BB167">
        <f t="shared" si="38"/>
        <v>180027000</v>
      </c>
      <c r="BC167">
        <f t="shared" si="39"/>
        <v>0</v>
      </c>
      <c r="BD167">
        <f t="shared" si="40"/>
        <v>0</v>
      </c>
      <c r="BE167">
        <f t="shared" si="41"/>
        <v>0</v>
      </c>
      <c r="BF167">
        <f t="shared" si="42"/>
        <v>180027000</v>
      </c>
    </row>
    <row r="168" spans="1:58" x14ac:dyDescent="0.25">
      <c r="A168">
        <v>52</v>
      </c>
      <c r="B168">
        <v>20</v>
      </c>
      <c r="C168">
        <v>0</v>
      </c>
      <c r="D168">
        <v>68144</v>
      </c>
      <c r="E168">
        <v>21691</v>
      </c>
      <c r="F168">
        <v>20001229</v>
      </c>
      <c r="G168">
        <v>86791410</v>
      </c>
      <c r="H168" t="s">
        <v>91</v>
      </c>
      <c r="I168" t="s">
        <v>92</v>
      </c>
      <c r="J168">
        <v>63</v>
      </c>
      <c r="K168">
        <v>-1.1764999999999999E-2</v>
      </c>
      <c r="L168">
        <v>296213</v>
      </c>
      <c r="M168">
        <v>-1.1285E-2</v>
      </c>
      <c r="N168">
        <v>1.6046999999999999E-2</v>
      </c>
      <c r="O168">
        <v>20001229</v>
      </c>
      <c r="P168" s="3">
        <v>15797352.779922515</v>
      </c>
      <c r="Q168">
        <v>18661419</v>
      </c>
      <c r="R168" t="s">
        <v>93</v>
      </c>
      <c r="S168">
        <v>59</v>
      </c>
      <c r="T168">
        <v>103496380</v>
      </c>
      <c r="U168">
        <v>8239208</v>
      </c>
      <c r="V168" s="1">
        <v>95257172</v>
      </c>
      <c r="W168">
        <v>0.39851919089999999</v>
      </c>
      <c r="X168">
        <v>8</v>
      </c>
      <c r="Y168" s="4">
        <v>111054524.77992252</v>
      </c>
      <c r="Z168" s="5">
        <v>6.7153526909381603E-2</v>
      </c>
      <c r="AA168">
        <v>0.97</v>
      </c>
      <c r="AB168">
        <v>0.39851919089999999</v>
      </c>
      <c r="AD168">
        <v>1.7076534022559868E-2</v>
      </c>
      <c r="AE168">
        <v>0</v>
      </c>
      <c r="AF168">
        <v>1</v>
      </c>
      <c r="AG168">
        <v>103496380</v>
      </c>
      <c r="AH168">
        <v>0</v>
      </c>
      <c r="AI168">
        <v>7</v>
      </c>
      <c r="AJ168">
        <v>4326945920</v>
      </c>
      <c r="AK168">
        <v>2.391903710227097E-2</v>
      </c>
      <c r="AL168">
        <v>2.7093242651441578E-2</v>
      </c>
      <c r="AX168">
        <f t="shared" si="34"/>
        <v>1</v>
      </c>
      <c r="AY168">
        <f t="shared" si="35"/>
        <v>103496380</v>
      </c>
      <c r="AZ168">
        <f t="shared" si="36"/>
        <v>0</v>
      </c>
      <c r="BA168">
        <f t="shared" si="37"/>
        <v>1</v>
      </c>
      <c r="BB168">
        <f t="shared" si="38"/>
        <v>103496380</v>
      </c>
      <c r="BC168">
        <f t="shared" si="39"/>
        <v>0</v>
      </c>
      <c r="BD168">
        <f t="shared" si="40"/>
        <v>0</v>
      </c>
      <c r="BE168">
        <f t="shared" si="41"/>
        <v>0</v>
      </c>
      <c r="BF168">
        <f t="shared" si="42"/>
        <v>103496380</v>
      </c>
    </row>
    <row r="169" spans="1:58" x14ac:dyDescent="0.25">
      <c r="A169">
        <v>54</v>
      </c>
      <c r="B169">
        <v>14</v>
      </c>
      <c r="C169">
        <v>0</v>
      </c>
      <c r="D169">
        <v>70519</v>
      </c>
      <c r="E169">
        <v>20483</v>
      </c>
      <c r="F169">
        <v>19921231</v>
      </c>
      <c r="G169">
        <v>17303410</v>
      </c>
      <c r="H169" t="s">
        <v>38</v>
      </c>
      <c r="I169" t="s">
        <v>39</v>
      </c>
      <c r="J169">
        <v>22.25</v>
      </c>
      <c r="K169">
        <v>2.8902000000000001E-2</v>
      </c>
      <c r="L169">
        <v>365552</v>
      </c>
      <c r="M169">
        <v>-1.403E-3</v>
      </c>
      <c r="N169">
        <v>1.4898E-2</v>
      </c>
      <c r="O169">
        <v>19921231</v>
      </c>
      <c r="P169" s="3">
        <v>2056814.7511404157</v>
      </c>
      <c r="Q169">
        <v>8133532</v>
      </c>
      <c r="R169" t="s">
        <v>40</v>
      </c>
      <c r="S169">
        <v>27</v>
      </c>
      <c r="T169">
        <v>213701000</v>
      </c>
      <c r="U169">
        <v>11181000</v>
      </c>
      <c r="V169" s="1">
        <v>202520000</v>
      </c>
      <c r="W169">
        <v>0.3418483424</v>
      </c>
      <c r="X169">
        <v>1</v>
      </c>
      <c r="Y169" s="4">
        <v>204576814.75114042</v>
      </c>
      <c r="Z169" s="5">
        <v>1.3610310918858863E-2</v>
      </c>
      <c r="AA169">
        <v>0.97</v>
      </c>
      <c r="AB169">
        <v>0.3418483424</v>
      </c>
      <c r="AD169">
        <v>0.23004323934083626</v>
      </c>
      <c r="AE169">
        <v>0</v>
      </c>
      <c r="AF169">
        <v>1</v>
      </c>
      <c r="AG169">
        <v>213701000</v>
      </c>
      <c r="AH169">
        <v>0</v>
      </c>
      <c r="AI169">
        <v>7</v>
      </c>
      <c r="AJ169">
        <v>1672383581</v>
      </c>
      <c r="AK169">
        <v>0.12778228776451975</v>
      </c>
      <c r="AL169">
        <v>0.31047716868157449</v>
      </c>
      <c r="AX169">
        <f t="shared" si="34"/>
        <v>1</v>
      </c>
      <c r="AY169">
        <f t="shared" si="35"/>
        <v>213701000</v>
      </c>
      <c r="AZ169">
        <f t="shared" si="36"/>
        <v>0</v>
      </c>
      <c r="BA169">
        <f t="shared" si="37"/>
        <v>1</v>
      </c>
      <c r="BB169">
        <f t="shared" si="38"/>
        <v>213701000</v>
      </c>
      <c r="BC169">
        <f t="shared" si="39"/>
        <v>0</v>
      </c>
      <c r="BD169">
        <f t="shared" si="40"/>
        <v>1</v>
      </c>
      <c r="BE169">
        <f t="shared" si="41"/>
        <v>213701000</v>
      </c>
      <c r="BF169">
        <f t="shared" si="42"/>
        <v>0</v>
      </c>
    </row>
    <row r="170" spans="1:58" x14ac:dyDescent="0.25">
      <c r="A170">
        <v>56</v>
      </c>
      <c r="B170">
        <v>13</v>
      </c>
      <c r="C170">
        <v>0</v>
      </c>
      <c r="D170">
        <v>71563</v>
      </c>
      <c r="E170">
        <v>4163</v>
      </c>
      <c r="F170">
        <v>20101231</v>
      </c>
      <c r="G170">
        <v>5493710</v>
      </c>
      <c r="H170" t="s">
        <v>191</v>
      </c>
      <c r="I170" t="s">
        <v>201</v>
      </c>
      <c r="J170">
        <v>26.29</v>
      </c>
      <c r="K170">
        <v>-4.1669999999999997E-3</v>
      </c>
      <c r="L170">
        <v>693732</v>
      </c>
      <c r="M170">
        <v>-2.3800000000000001E-4</v>
      </c>
      <c r="N170">
        <v>8.7100000000000003E-4</v>
      </c>
      <c r="O170">
        <v>20101231</v>
      </c>
      <c r="P170" s="3">
        <v>14018671.142395735</v>
      </c>
      <c r="Q170">
        <v>18238214.914999999</v>
      </c>
      <c r="R170" t="s">
        <v>193</v>
      </c>
      <c r="S170">
        <v>99</v>
      </c>
      <c r="T170">
        <v>157081396</v>
      </c>
      <c r="U170">
        <v>16436219</v>
      </c>
      <c r="V170" s="1">
        <v>140645177</v>
      </c>
      <c r="W170">
        <v>0.2945966847</v>
      </c>
      <c r="X170">
        <v>14</v>
      </c>
      <c r="Y170" s="4">
        <v>154663848.14239573</v>
      </c>
      <c r="Z170" s="5">
        <v>3.4744273222207508E-2</v>
      </c>
      <c r="AA170">
        <v>0.97</v>
      </c>
      <c r="AB170">
        <v>0.2945966847</v>
      </c>
      <c r="AD170">
        <v>4.5434934293887624E-3</v>
      </c>
      <c r="AE170">
        <v>0</v>
      </c>
      <c r="AF170">
        <v>1</v>
      </c>
      <c r="AG170">
        <v>157081396</v>
      </c>
      <c r="AH170">
        <v>0</v>
      </c>
      <c r="AI170">
        <v>7</v>
      </c>
      <c r="AJ170">
        <v>12407381750</v>
      </c>
      <c r="AK170">
        <v>1.2660317798313895E-2</v>
      </c>
      <c r="AL170">
        <v>1.4887698167374926E-2</v>
      </c>
      <c r="AX170">
        <f t="shared" si="34"/>
        <v>0</v>
      </c>
      <c r="AY170">
        <f t="shared" si="35"/>
        <v>0</v>
      </c>
      <c r="AZ170">
        <f t="shared" si="36"/>
        <v>157081396</v>
      </c>
      <c r="BA170">
        <f t="shared" si="37"/>
        <v>0</v>
      </c>
      <c r="BB170">
        <f t="shared" si="38"/>
        <v>0</v>
      </c>
      <c r="BC170">
        <f t="shared" si="39"/>
        <v>157081396</v>
      </c>
      <c r="BD170">
        <f t="shared" si="40"/>
        <v>0</v>
      </c>
      <c r="BE170">
        <f t="shared" si="41"/>
        <v>0</v>
      </c>
      <c r="BF170">
        <f t="shared" si="42"/>
        <v>157081396</v>
      </c>
    </row>
    <row r="171" spans="1:58" x14ac:dyDescent="0.25">
      <c r="A171">
        <v>58</v>
      </c>
      <c r="B171">
        <v>12</v>
      </c>
      <c r="C171">
        <v>0</v>
      </c>
      <c r="D171">
        <v>72726</v>
      </c>
      <c r="E171">
        <v>4260</v>
      </c>
      <c r="F171">
        <v>20071231</v>
      </c>
      <c r="G171">
        <v>85747710</v>
      </c>
      <c r="H171" t="s">
        <v>171</v>
      </c>
      <c r="I171" t="s">
        <v>172</v>
      </c>
      <c r="J171">
        <v>81.2</v>
      </c>
      <c r="K171">
        <v>6.3200000000000001E-3</v>
      </c>
      <c r="L171">
        <v>386206</v>
      </c>
      <c r="M171">
        <v>-6.522E-3</v>
      </c>
      <c r="N171">
        <v>1.0870000000000001E-3</v>
      </c>
      <c r="O171">
        <v>20071231</v>
      </c>
      <c r="P171" s="3">
        <v>27400783.876556516</v>
      </c>
      <c r="Q171">
        <v>31359926.021000002</v>
      </c>
      <c r="R171" t="s">
        <v>173</v>
      </c>
      <c r="S171">
        <v>87</v>
      </c>
      <c r="T171">
        <v>142936851</v>
      </c>
      <c r="U171">
        <v>11299309</v>
      </c>
      <c r="V171" s="1">
        <v>131637542</v>
      </c>
      <c r="W171">
        <v>0.40301843720000002</v>
      </c>
      <c r="X171">
        <v>12</v>
      </c>
      <c r="Y171" s="4">
        <v>159038325.87655652</v>
      </c>
      <c r="Z171" s="5">
        <v>7.9675564987086014E-2</v>
      </c>
      <c r="AA171">
        <v>0.97</v>
      </c>
      <c r="AB171">
        <v>0.40301843720000002</v>
      </c>
      <c r="AD171">
        <v>1.5293677393449194E-2</v>
      </c>
      <c r="AE171">
        <v>0</v>
      </c>
      <c r="AF171">
        <v>1</v>
      </c>
      <c r="AG171">
        <v>142936851</v>
      </c>
      <c r="AH171">
        <v>0</v>
      </c>
      <c r="AI171">
        <v>7</v>
      </c>
      <c r="AJ171">
        <v>9537251211</v>
      </c>
      <c r="AK171">
        <v>1.4987216739676587E-2</v>
      </c>
      <c r="AL171">
        <v>1.8222069282271124E-2</v>
      </c>
      <c r="AX171">
        <f t="shared" si="34"/>
        <v>1</v>
      </c>
      <c r="AY171">
        <f t="shared" si="35"/>
        <v>142936851</v>
      </c>
      <c r="AZ171">
        <f t="shared" si="36"/>
        <v>0</v>
      </c>
      <c r="BA171">
        <f t="shared" si="37"/>
        <v>1</v>
      </c>
      <c r="BB171">
        <f t="shared" si="38"/>
        <v>142936851</v>
      </c>
      <c r="BC171">
        <f t="shared" si="39"/>
        <v>0</v>
      </c>
      <c r="BD171">
        <f t="shared" si="40"/>
        <v>0</v>
      </c>
      <c r="BE171">
        <f t="shared" si="41"/>
        <v>0</v>
      </c>
      <c r="BF171">
        <f t="shared" si="42"/>
        <v>142936851</v>
      </c>
    </row>
    <row r="172" spans="1:58" x14ac:dyDescent="0.25">
      <c r="A172">
        <v>67</v>
      </c>
      <c r="B172">
        <v>10</v>
      </c>
      <c r="C172">
        <v>0</v>
      </c>
      <c r="D172">
        <v>87842</v>
      </c>
      <c r="E172">
        <v>37138</v>
      </c>
      <c r="F172">
        <v>20101231</v>
      </c>
      <c r="G172" t="s">
        <v>227</v>
      </c>
      <c r="H172" t="s">
        <v>228</v>
      </c>
      <c r="I172" t="s">
        <v>229</v>
      </c>
      <c r="J172">
        <v>44.44</v>
      </c>
      <c r="K172">
        <v>-2.2499999999999999E-4</v>
      </c>
      <c r="L172">
        <v>985255</v>
      </c>
      <c r="M172">
        <v>-2.3800000000000001E-4</v>
      </c>
      <c r="N172">
        <v>8.7100000000000003E-4</v>
      </c>
      <c r="O172">
        <v>20101231</v>
      </c>
      <c r="P172" s="3">
        <v>23316291.208409786</v>
      </c>
      <c r="Q172">
        <v>43784730.847000003</v>
      </c>
      <c r="R172" t="s">
        <v>230</v>
      </c>
      <c r="S172">
        <v>99</v>
      </c>
      <c r="T172">
        <v>730905863</v>
      </c>
      <c r="U172">
        <v>48624671</v>
      </c>
      <c r="V172" s="1">
        <v>682281192</v>
      </c>
      <c r="W172">
        <v>0.22406827409999999</v>
      </c>
      <c r="X172">
        <v>7</v>
      </c>
      <c r="Y172" s="4">
        <v>705597483.20840979</v>
      </c>
      <c r="Z172" s="5">
        <v>1.3904232453002305E-2</v>
      </c>
      <c r="AA172">
        <v>0.97</v>
      </c>
      <c r="AB172">
        <v>0.22406827409999999</v>
      </c>
      <c r="AD172">
        <v>8.7365984003194321E-3</v>
      </c>
      <c r="AE172">
        <v>0</v>
      </c>
      <c r="AF172">
        <v>1</v>
      </c>
      <c r="AG172">
        <v>730905863</v>
      </c>
      <c r="AH172">
        <v>0</v>
      </c>
      <c r="AI172">
        <v>7</v>
      </c>
      <c r="AJ172">
        <v>12407381750</v>
      </c>
      <c r="AK172">
        <v>5.8908952567692213E-2</v>
      </c>
      <c r="AL172">
        <v>6.2130314736424698E-2</v>
      </c>
      <c r="AX172">
        <f t="shared" si="34"/>
        <v>1</v>
      </c>
      <c r="AY172">
        <f t="shared" si="35"/>
        <v>730905863</v>
      </c>
      <c r="AZ172">
        <f t="shared" si="36"/>
        <v>0</v>
      </c>
      <c r="BA172">
        <f t="shared" si="37"/>
        <v>0</v>
      </c>
      <c r="BB172">
        <f t="shared" si="38"/>
        <v>0</v>
      </c>
      <c r="BC172">
        <f t="shared" si="39"/>
        <v>730905863</v>
      </c>
      <c r="BD172">
        <f t="shared" si="40"/>
        <v>0</v>
      </c>
      <c r="BE172">
        <f t="shared" si="41"/>
        <v>0</v>
      </c>
      <c r="BF172">
        <f t="shared" si="42"/>
        <v>730905863</v>
      </c>
    </row>
    <row r="173" spans="1:58" x14ac:dyDescent="0.25">
      <c r="A173">
        <v>1</v>
      </c>
      <c r="B173">
        <v>11</v>
      </c>
      <c r="C173">
        <v>0</v>
      </c>
      <c r="D173">
        <v>1</v>
      </c>
      <c r="E173">
        <v>1</v>
      </c>
      <c r="F173">
        <v>19941230</v>
      </c>
      <c r="G173">
        <v>6050510</v>
      </c>
      <c r="H173" t="s">
        <v>144</v>
      </c>
      <c r="I173" t="s">
        <v>145</v>
      </c>
      <c r="J173">
        <v>45.125</v>
      </c>
      <c r="K173">
        <v>8.3800000000000003E-3</v>
      </c>
      <c r="L173">
        <v>276543</v>
      </c>
      <c r="M173">
        <v>-8.1899999999999996E-4</v>
      </c>
      <c r="N173">
        <v>1.1426E-2</v>
      </c>
      <c r="O173">
        <v>19941230</v>
      </c>
      <c r="P173" s="3">
        <v>7721199.0791460276</v>
      </c>
      <c r="Q173">
        <v>12479002.875</v>
      </c>
      <c r="R173" t="s">
        <v>84</v>
      </c>
      <c r="S173">
        <v>35</v>
      </c>
      <c r="T173">
        <v>169603816</v>
      </c>
      <c r="U173">
        <v>11010529</v>
      </c>
      <c r="V173" s="1">
        <v>158593287</v>
      </c>
      <c r="W173">
        <v>0.24157829019999999</v>
      </c>
      <c r="X173">
        <v>4</v>
      </c>
      <c r="Y173" s="4">
        <v>166314486.07914603</v>
      </c>
      <c r="Z173" s="5">
        <v>1.8126385952863699E-2</v>
      </c>
      <c r="AA173">
        <v>0.97</v>
      </c>
      <c r="AB173">
        <v>0.24157829019999999</v>
      </c>
      <c r="AD173">
        <v>5.2155682519207901E-3</v>
      </c>
      <c r="AE173">
        <v>0</v>
      </c>
      <c r="AF173">
        <v>1</v>
      </c>
      <c r="AG173">
        <v>169603816</v>
      </c>
      <c r="AH173">
        <v>0</v>
      </c>
      <c r="AI173">
        <v>6</v>
      </c>
      <c r="AJ173">
        <v>2130735249</v>
      </c>
      <c r="AK173">
        <v>7.959872822285112E-2</v>
      </c>
      <c r="AL173">
        <v>6.3598624815330518E-2</v>
      </c>
      <c r="AX173">
        <f t="shared" si="34"/>
        <v>1</v>
      </c>
      <c r="AY173">
        <f t="shared" si="35"/>
        <v>169603816</v>
      </c>
      <c r="AZ173">
        <f t="shared" si="36"/>
        <v>0</v>
      </c>
      <c r="BA173">
        <f t="shared" si="37"/>
        <v>0</v>
      </c>
      <c r="BB173">
        <f t="shared" si="38"/>
        <v>0</v>
      </c>
      <c r="BC173">
        <f t="shared" si="39"/>
        <v>169603816</v>
      </c>
      <c r="BD173">
        <f t="shared" si="40"/>
        <v>0</v>
      </c>
      <c r="BE173">
        <f t="shared" si="41"/>
        <v>0</v>
      </c>
      <c r="BF173">
        <f t="shared" si="42"/>
        <v>169603816</v>
      </c>
    </row>
    <row r="174" spans="1:58" x14ac:dyDescent="0.25">
      <c r="A174">
        <v>9</v>
      </c>
      <c r="B174">
        <v>14</v>
      </c>
      <c r="C174">
        <v>0</v>
      </c>
      <c r="D174">
        <v>25081</v>
      </c>
      <c r="E174">
        <v>1261</v>
      </c>
      <c r="F174">
        <v>20021231</v>
      </c>
      <c r="G174">
        <v>20034010</v>
      </c>
      <c r="H174" t="s">
        <v>151</v>
      </c>
      <c r="I174" t="s">
        <v>152</v>
      </c>
      <c r="J174">
        <v>43.24</v>
      </c>
      <c r="K174">
        <v>9.2599999999999996E-4</v>
      </c>
      <c r="L174">
        <v>174713</v>
      </c>
      <c r="M174">
        <v>1.7849999999999999E-3</v>
      </c>
      <c r="N174">
        <v>1.0114E-2</v>
      </c>
      <c r="O174">
        <v>20021231</v>
      </c>
      <c r="P174" s="3">
        <v>6046368.9120244011</v>
      </c>
      <c r="Q174">
        <v>7554590.4132000003</v>
      </c>
      <c r="R174" t="s">
        <v>153</v>
      </c>
      <c r="S174">
        <v>67</v>
      </c>
      <c r="T174">
        <v>53409881</v>
      </c>
      <c r="U174">
        <v>4947136</v>
      </c>
      <c r="V174" s="1">
        <v>48462745</v>
      </c>
      <c r="W174">
        <v>0.56604232649999997</v>
      </c>
      <c r="X174">
        <v>18</v>
      </c>
      <c r="Y174" s="4">
        <v>54509113.912024401</v>
      </c>
      <c r="Z174" s="5">
        <v>8.0941593785486377E-2</v>
      </c>
      <c r="AA174">
        <v>0.97</v>
      </c>
      <c r="AB174">
        <v>0.56604232649999997</v>
      </c>
      <c r="AD174">
        <v>8.5277877049537404E-2</v>
      </c>
      <c r="AE174">
        <v>0</v>
      </c>
      <c r="AF174">
        <v>1</v>
      </c>
      <c r="AG174">
        <v>53409881</v>
      </c>
      <c r="AH174">
        <v>0</v>
      </c>
      <c r="AI174">
        <v>6</v>
      </c>
      <c r="AJ174">
        <v>5183658599</v>
      </c>
      <c r="AK174">
        <v>1.030351053796319E-2</v>
      </c>
      <c r="AL174">
        <v>1.290393406040871E-2</v>
      </c>
      <c r="AX174">
        <f t="shared" si="34"/>
        <v>1</v>
      </c>
      <c r="AY174">
        <f t="shared" si="35"/>
        <v>53409881</v>
      </c>
      <c r="AZ174">
        <f t="shared" si="36"/>
        <v>0</v>
      </c>
      <c r="BA174">
        <f t="shared" si="37"/>
        <v>1</v>
      </c>
      <c r="BB174">
        <f t="shared" si="38"/>
        <v>53409881</v>
      </c>
      <c r="BC174">
        <f t="shared" si="39"/>
        <v>0</v>
      </c>
      <c r="BD174">
        <f t="shared" si="40"/>
        <v>1</v>
      </c>
      <c r="BE174">
        <f t="shared" si="41"/>
        <v>53409881</v>
      </c>
      <c r="BF174">
        <f t="shared" si="42"/>
        <v>0</v>
      </c>
    </row>
    <row r="175" spans="1:58" x14ac:dyDescent="0.25">
      <c r="A175">
        <v>10</v>
      </c>
      <c r="B175">
        <v>7</v>
      </c>
      <c r="C175">
        <v>0</v>
      </c>
      <c r="D175">
        <v>26550</v>
      </c>
      <c r="E175">
        <v>20720</v>
      </c>
      <c r="F175">
        <v>19911231</v>
      </c>
      <c r="G175">
        <v>32054810</v>
      </c>
      <c r="H175" t="s">
        <v>63</v>
      </c>
      <c r="I175" t="s">
        <v>64</v>
      </c>
      <c r="J175">
        <v>30</v>
      </c>
      <c r="K175">
        <v>-3.2258000000000002E-2</v>
      </c>
      <c r="L175">
        <v>62745</v>
      </c>
      <c r="M175">
        <v>6.0610000000000004E-3</v>
      </c>
      <c r="N175">
        <v>1.5295E-2</v>
      </c>
      <c r="O175">
        <v>19911231</v>
      </c>
      <c r="P175" s="3">
        <v>-1679480.7555902302</v>
      </c>
      <c r="Q175">
        <v>1882350</v>
      </c>
      <c r="R175" t="s">
        <v>65</v>
      </c>
      <c r="S175">
        <v>23</v>
      </c>
      <c r="T175">
        <v>48922077</v>
      </c>
      <c r="U175">
        <v>2639496</v>
      </c>
      <c r="V175" s="1">
        <v>46282581</v>
      </c>
      <c r="W175">
        <v>1.3436978592</v>
      </c>
      <c r="X175">
        <v>11</v>
      </c>
      <c r="Y175" s="4">
        <v>44603100.24440977</v>
      </c>
      <c r="Z175" s="5">
        <v>0.11346654731249889</v>
      </c>
      <c r="AA175">
        <v>0.97</v>
      </c>
      <c r="AB175">
        <v>1.3436978592</v>
      </c>
      <c r="AD175">
        <v>0.62999882983438926</v>
      </c>
      <c r="AE175">
        <v>1</v>
      </c>
      <c r="AF175">
        <v>1</v>
      </c>
      <c r="AG175">
        <v>48922077</v>
      </c>
      <c r="AH175">
        <v>0</v>
      </c>
      <c r="AI175">
        <v>6</v>
      </c>
      <c r="AJ175">
        <v>1587173421</v>
      </c>
      <c r="AK175">
        <v>3.0823397338128687E-2</v>
      </c>
      <c r="AL175">
        <v>4.9194031992337038E-2</v>
      </c>
      <c r="AX175">
        <f t="shared" si="34"/>
        <v>1</v>
      </c>
      <c r="AY175">
        <f t="shared" si="35"/>
        <v>48922077</v>
      </c>
      <c r="AZ175">
        <f t="shared" si="36"/>
        <v>0</v>
      </c>
      <c r="BA175">
        <f t="shared" si="37"/>
        <v>1</v>
      </c>
      <c r="BB175">
        <f t="shared" si="38"/>
        <v>48922077</v>
      </c>
      <c r="BC175">
        <f t="shared" si="39"/>
        <v>0</v>
      </c>
      <c r="BD175">
        <f t="shared" si="40"/>
        <v>1</v>
      </c>
      <c r="BE175">
        <f t="shared" si="41"/>
        <v>48922077</v>
      </c>
      <c r="BF175">
        <f t="shared" si="42"/>
        <v>0</v>
      </c>
    </row>
    <row r="176" spans="1:58" x14ac:dyDescent="0.25">
      <c r="A176">
        <v>16</v>
      </c>
      <c r="B176">
        <v>18</v>
      </c>
      <c r="C176">
        <v>0</v>
      </c>
      <c r="D176">
        <v>36469</v>
      </c>
      <c r="E176">
        <v>1869</v>
      </c>
      <c r="F176">
        <v>19981231</v>
      </c>
      <c r="G176">
        <v>92990310</v>
      </c>
      <c r="H176" t="s">
        <v>88</v>
      </c>
      <c r="I176" t="s">
        <v>135</v>
      </c>
      <c r="J176">
        <v>60.8125</v>
      </c>
      <c r="K176">
        <v>-7.143E-3</v>
      </c>
      <c r="L176">
        <v>990755</v>
      </c>
      <c r="M176">
        <v>5.0340000000000003E-3</v>
      </c>
      <c r="N176">
        <v>2.5982999999999999E-2</v>
      </c>
      <c r="O176">
        <v>19981231</v>
      </c>
      <c r="P176" s="3">
        <v>53632842.776803434</v>
      </c>
      <c r="Q176">
        <v>60250288.438000001</v>
      </c>
      <c r="R176" t="s">
        <v>90</v>
      </c>
      <c r="S176">
        <v>51</v>
      </c>
      <c r="T176">
        <v>237362856</v>
      </c>
      <c r="U176">
        <v>17173092</v>
      </c>
      <c r="V176" s="1">
        <v>220189764</v>
      </c>
      <c r="W176">
        <v>0.3903707796</v>
      </c>
      <c r="X176">
        <v>6</v>
      </c>
      <c r="Y176" s="4">
        <v>273822606.77680343</v>
      </c>
      <c r="Z176" s="5">
        <v>8.6040384001663861E-2</v>
      </c>
      <c r="AA176">
        <v>0.97</v>
      </c>
      <c r="AB176">
        <v>0.3903707796</v>
      </c>
      <c r="AD176">
        <v>1.1409378788121344E-2</v>
      </c>
      <c r="AE176">
        <v>0</v>
      </c>
      <c r="AF176">
        <v>1</v>
      </c>
      <c r="AG176">
        <v>237362856</v>
      </c>
      <c r="AH176">
        <v>0</v>
      </c>
      <c r="AI176">
        <v>6</v>
      </c>
      <c r="AJ176">
        <v>3771671457</v>
      </c>
      <c r="AK176">
        <v>6.293306792654714E-2</v>
      </c>
      <c r="AL176">
        <v>6.088604936958121E-2</v>
      </c>
      <c r="AX176">
        <f t="shared" si="34"/>
        <v>1</v>
      </c>
      <c r="AY176">
        <f t="shared" si="35"/>
        <v>237362856</v>
      </c>
      <c r="AZ176">
        <f t="shared" si="36"/>
        <v>0</v>
      </c>
      <c r="BA176">
        <f t="shared" si="37"/>
        <v>1</v>
      </c>
      <c r="BB176">
        <f t="shared" si="38"/>
        <v>237362856</v>
      </c>
      <c r="BC176">
        <f t="shared" si="39"/>
        <v>0</v>
      </c>
      <c r="BD176">
        <f t="shared" si="40"/>
        <v>0</v>
      </c>
      <c r="BE176">
        <f t="shared" si="41"/>
        <v>0</v>
      </c>
      <c r="BF176">
        <f t="shared" si="42"/>
        <v>237362856</v>
      </c>
    </row>
    <row r="177" spans="1:58" x14ac:dyDescent="0.25">
      <c r="A177">
        <v>17</v>
      </c>
      <c r="B177">
        <v>16</v>
      </c>
      <c r="C177">
        <v>0</v>
      </c>
      <c r="D177">
        <v>38703</v>
      </c>
      <c r="E177">
        <v>21305</v>
      </c>
      <c r="F177">
        <v>19941230</v>
      </c>
      <c r="G177">
        <v>94974610</v>
      </c>
      <c r="H177" t="s">
        <v>101</v>
      </c>
      <c r="I177" t="s">
        <v>102</v>
      </c>
      <c r="J177">
        <v>23.375</v>
      </c>
      <c r="K177">
        <v>1.6303999999999999E-2</v>
      </c>
      <c r="L177">
        <v>308620</v>
      </c>
      <c r="M177">
        <v>-8.1899999999999996E-4</v>
      </c>
      <c r="N177">
        <v>1.1426E-2</v>
      </c>
      <c r="O177">
        <v>19941230</v>
      </c>
      <c r="P177" s="3">
        <v>5549794.1502895877</v>
      </c>
      <c r="Q177">
        <v>7213992.5</v>
      </c>
      <c r="R177" t="s">
        <v>68</v>
      </c>
      <c r="S177">
        <v>35</v>
      </c>
      <c r="T177">
        <v>59315900</v>
      </c>
      <c r="U177">
        <v>3846400</v>
      </c>
      <c r="V177" s="1">
        <v>55469500</v>
      </c>
      <c r="W177">
        <v>0.30276818500000002</v>
      </c>
      <c r="X177">
        <v>13</v>
      </c>
      <c r="Y177" s="4">
        <v>61019294.150289588</v>
      </c>
      <c r="Z177" s="5">
        <v>3.580208127491389E-2</v>
      </c>
      <c r="AA177">
        <v>0.97</v>
      </c>
      <c r="AB177">
        <v>0.30276818500000002</v>
      </c>
      <c r="AD177">
        <v>5.5363508754223403E-3</v>
      </c>
      <c r="AE177">
        <v>0</v>
      </c>
      <c r="AF177">
        <v>1</v>
      </c>
      <c r="AG177">
        <v>59315900</v>
      </c>
      <c r="AH177">
        <v>0</v>
      </c>
      <c r="AI177">
        <v>6</v>
      </c>
      <c r="AJ177">
        <v>2130735249</v>
      </c>
      <c r="AK177">
        <v>2.7838230971134602E-2</v>
      </c>
      <c r="AL177">
        <v>8.1793991176306771E-2</v>
      </c>
      <c r="AX177">
        <f t="shared" si="34"/>
        <v>1</v>
      </c>
      <c r="AY177">
        <f t="shared" si="35"/>
        <v>59315900</v>
      </c>
      <c r="AZ177">
        <f t="shared" si="36"/>
        <v>0</v>
      </c>
      <c r="BA177">
        <f t="shared" si="37"/>
        <v>0</v>
      </c>
      <c r="BB177">
        <f t="shared" si="38"/>
        <v>0</v>
      </c>
      <c r="BC177">
        <f t="shared" si="39"/>
        <v>59315900</v>
      </c>
      <c r="BD177">
        <f t="shared" si="40"/>
        <v>0</v>
      </c>
      <c r="BE177">
        <f t="shared" si="41"/>
        <v>0</v>
      </c>
      <c r="BF177">
        <f t="shared" si="42"/>
        <v>59315900</v>
      </c>
    </row>
    <row r="178" spans="1:58" x14ac:dyDescent="0.25">
      <c r="A178">
        <v>19</v>
      </c>
      <c r="B178">
        <v>6</v>
      </c>
      <c r="C178">
        <v>0</v>
      </c>
      <c r="D178">
        <v>41718</v>
      </c>
      <c r="E178">
        <v>20432</v>
      </c>
      <c r="F178">
        <v>19911231</v>
      </c>
      <c r="G178">
        <v>16161010</v>
      </c>
      <c r="H178" t="s">
        <v>44</v>
      </c>
      <c r="I178" t="s">
        <v>45</v>
      </c>
      <c r="J178">
        <v>17.25</v>
      </c>
      <c r="K178">
        <v>-4.8275999999999999E-2</v>
      </c>
      <c r="L178">
        <v>135977</v>
      </c>
      <c r="M178">
        <v>6.0610000000000004E-3</v>
      </c>
      <c r="N178">
        <v>1.5295E-2</v>
      </c>
      <c r="O178">
        <v>19911231</v>
      </c>
      <c r="P178" s="3">
        <v>-442466.8983322382</v>
      </c>
      <c r="Q178">
        <v>2345603.25</v>
      </c>
      <c r="R178" t="s">
        <v>46</v>
      </c>
      <c r="S178">
        <v>23</v>
      </c>
      <c r="T178">
        <v>98197334</v>
      </c>
      <c r="U178">
        <v>5324012</v>
      </c>
      <c r="V178" s="1">
        <v>92873322</v>
      </c>
      <c r="W178">
        <v>0.40216311719999998</v>
      </c>
      <c r="X178">
        <v>6</v>
      </c>
      <c r="Y178" s="4">
        <v>92430855.101667762</v>
      </c>
      <c r="Z178" s="5">
        <v>1.0268249707343568E-2</v>
      </c>
      <c r="AA178">
        <v>0.97</v>
      </c>
      <c r="AB178">
        <v>0.40216311719999998</v>
      </c>
      <c r="AD178">
        <v>0.67946195239582985</v>
      </c>
      <c r="AE178">
        <v>1</v>
      </c>
      <c r="AF178">
        <v>1</v>
      </c>
      <c r="AG178">
        <v>98197334</v>
      </c>
      <c r="AH178">
        <v>0</v>
      </c>
      <c r="AI178">
        <v>6</v>
      </c>
      <c r="AJ178">
        <v>1587173421</v>
      </c>
      <c r="AK178">
        <v>6.1869316043694007E-2</v>
      </c>
      <c r="AL178">
        <v>0.1079841003419748</v>
      </c>
      <c r="AX178">
        <f t="shared" si="34"/>
        <v>1</v>
      </c>
      <c r="AY178">
        <f t="shared" si="35"/>
        <v>98197334</v>
      </c>
      <c r="AZ178">
        <f t="shared" si="36"/>
        <v>0</v>
      </c>
      <c r="BA178">
        <f t="shared" si="37"/>
        <v>1</v>
      </c>
      <c r="BB178">
        <f t="shared" si="38"/>
        <v>98197334</v>
      </c>
      <c r="BC178">
        <f t="shared" si="39"/>
        <v>0</v>
      </c>
      <c r="BD178">
        <f t="shared" si="40"/>
        <v>1</v>
      </c>
      <c r="BE178">
        <f t="shared" si="41"/>
        <v>98197334</v>
      </c>
      <c r="BF178">
        <f t="shared" si="42"/>
        <v>0</v>
      </c>
    </row>
    <row r="179" spans="1:58" x14ac:dyDescent="0.25">
      <c r="A179">
        <v>21</v>
      </c>
      <c r="B179">
        <v>9</v>
      </c>
      <c r="C179">
        <v>0</v>
      </c>
      <c r="D179">
        <v>47159</v>
      </c>
      <c r="E179">
        <v>20734</v>
      </c>
      <c r="F179">
        <v>19941230</v>
      </c>
      <c r="G179">
        <v>33903010</v>
      </c>
      <c r="H179" t="s">
        <v>146</v>
      </c>
      <c r="I179" t="s">
        <v>147</v>
      </c>
      <c r="J179">
        <v>32.375</v>
      </c>
      <c r="K179">
        <v>-1.145E-2</v>
      </c>
      <c r="L179">
        <v>134911</v>
      </c>
      <c r="M179">
        <v>-8.1899999999999996E-4</v>
      </c>
      <c r="N179">
        <v>1.1426E-2</v>
      </c>
      <c r="O179">
        <v>19941230</v>
      </c>
      <c r="P179" s="3">
        <v>3007322.4881630391</v>
      </c>
      <c r="Q179">
        <v>4367743.625</v>
      </c>
      <c r="R179" t="s">
        <v>134</v>
      </c>
      <c r="S179">
        <v>35</v>
      </c>
      <c r="T179">
        <v>48727373</v>
      </c>
      <c r="U179">
        <v>3380080</v>
      </c>
      <c r="V179" s="1">
        <v>45347293</v>
      </c>
      <c r="W179">
        <v>0.2465642811</v>
      </c>
      <c r="X179">
        <v>16</v>
      </c>
      <c r="Y179" s="4">
        <v>48354615.488163039</v>
      </c>
      <c r="Z179" s="5">
        <v>2.2271720574679361E-2</v>
      </c>
      <c r="AA179">
        <v>0.97</v>
      </c>
      <c r="AB179">
        <v>0.2465642811</v>
      </c>
      <c r="AD179">
        <v>2.6153771985711152E-3</v>
      </c>
      <c r="AE179">
        <v>0</v>
      </c>
      <c r="AF179">
        <v>1</v>
      </c>
      <c r="AG179">
        <v>48727373</v>
      </c>
      <c r="AH179">
        <v>0</v>
      </c>
      <c r="AI179">
        <v>6</v>
      </c>
      <c r="AJ179">
        <v>2130735249</v>
      </c>
      <c r="AK179">
        <v>2.2868806916705776E-2</v>
      </c>
      <c r="AL179">
        <v>5.5525567665850442E-2</v>
      </c>
      <c r="AX179">
        <f t="shared" si="34"/>
        <v>0</v>
      </c>
      <c r="AY179">
        <f t="shared" si="35"/>
        <v>0</v>
      </c>
      <c r="AZ179">
        <f t="shared" si="36"/>
        <v>48727373</v>
      </c>
      <c r="BA179">
        <f t="shared" si="37"/>
        <v>0</v>
      </c>
      <c r="BB179">
        <f t="shared" si="38"/>
        <v>0</v>
      </c>
      <c r="BC179">
        <f t="shared" si="39"/>
        <v>48727373</v>
      </c>
      <c r="BD179">
        <f t="shared" si="40"/>
        <v>0</v>
      </c>
      <c r="BE179">
        <f t="shared" si="41"/>
        <v>0</v>
      </c>
      <c r="BF179">
        <f t="shared" si="42"/>
        <v>48727373</v>
      </c>
    </row>
    <row r="180" spans="1:58" x14ac:dyDescent="0.25">
      <c r="A180">
        <v>22</v>
      </c>
      <c r="B180">
        <v>11</v>
      </c>
      <c r="C180">
        <v>0</v>
      </c>
      <c r="D180">
        <v>47896</v>
      </c>
      <c r="E180">
        <v>20436</v>
      </c>
      <c r="F180">
        <v>19911231</v>
      </c>
      <c r="G180" t="s">
        <v>56</v>
      </c>
      <c r="H180" t="s">
        <v>125</v>
      </c>
      <c r="I180" t="s">
        <v>58</v>
      </c>
      <c r="J180">
        <v>21.25</v>
      </c>
      <c r="K180">
        <v>-9.0909000000000004E-2</v>
      </c>
      <c r="L180">
        <v>90743</v>
      </c>
      <c r="M180">
        <v>6.0610000000000004E-3</v>
      </c>
      <c r="N180">
        <v>1.5295E-2</v>
      </c>
      <c r="O180">
        <v>19911231</v>
      </c>
      <c r="P180" s="3">
        <v>-2289204.0807139128</v>
      </c>
      <c r="Q180">
        <v>1928288.75</v>
      </c>
      <c r="R180" t="s">
        <v>59</v>
      </c>
      <c r="S180">
        <v>23</v>
      </c>
      <c r="T180">
        <v>138930000</v>
      </c>
      <c r="U180">
        <v>7281000</v>
      </c>
      <c r="V180" s="1">
        <v>131649000</v>
      </c>
      <c r="W180">
        <v>0.874825925</v>
      </c>
      <c r="X180">
        <v>2</v>
      </c>
      <c r="Y180" s="4">
        <v>129359795.91928609</v>
      </c>
      <c r="Z180" s="5">
        <v>1.6640706606490703E-2</v>
      </c>
      <c r="AA180">
        <v>0.97</v>
      </c>
      <c r="AB180">
        <v>0.874825925</v>
      </c>
      <c r="AD180">
        <v>0.85620901045622422</v>
      </c>
      <c r="AE180">
        <v>1</v>
      </c>
      <c r="AF180">
        <v>1</v>
      </c>
      <c r="AG180">
        <v>138930000</v>
      </c>
      <c r="AH180">
        <v>0</v>
      </c>
      <c r="AI180">
        <v>6</v>
      </c>
      <c r="AJ180">
        <v>1587173421</v>
      </c>
      <c r="AK180">
        <v>8.7532967829354796E-2</v>
      </c>
      <c r="AL180">
        <v>0.28210246232072383</v>
      </c>
      <c r="AX180">
        <f t="shared" si="34"/>
        <v>1</v>
      </c>
      <c r="AY180">
        <f t="shared" si="35"/>
        <v>138930000</v>
      </c>
      <c r="AZ180">
        <f t="shared" si="36"/>
        <v>0</v>
      </c>
      <c r="BA180">
        <f t="shared" si="37"/>
        <v>1</v>
      </c>
      <c r="BB180">
        <f t="shared" si="38"/>
        <v>138930000</v>
      </c>
      <c r="BC180">
        <f t="shared" si="39"/>
        <v>0</v>
      </c>
      <c r="BD180">
        <f t="shared" si="40"/>
        <v>1</v>
      </c>
      <c r="BE180">
        <f t="shared" si="41"/>
        <v>138930000</v>
      </c>
      <c r="BF180">
        <f t="shared" si="42"/>
        <v>0</v>
      </c>
    </row>
    <row r="181" spans="1:58" x14ac:dyDescent="0.25">
      <c r="A181">
        <v>23</v>
      </c>
      <c r="B181">
        <v>13</v>
      </c>
      <c r="C181">
        <v>0</v>
      </c>
      <c r="D181">
        <v>48071</v>
      </c>
      <c r="E181">
        <v>21222</v>
      </c>
      <c r="F181">
        <v>19981231</v>
      </c>
      <c r="G181">
        <v>61688010</v>
      </c>
      <c r="H181" t="s">
        <v>47</v>
      </c>
      <c r="I181" t="s">
        <v>48</v>
      </c>
      <c r="J181">
        <v>105.0625</v>
      </c>
      <c r="K181">
        <v>-2.0396000000000001E-2</v>
      </c>
      <c r="L181">
        <v>174817</v>
      </c>
      <c r="M181">
        <v>5.0340000000000003E-3</v>
      </c>
      <c r="N181">
        <v>2.5982999999999999E-2</v>
      </c>
      <c r="O181">
        <v>19981231</v>
      </c>
      <c r="P181" s="3">
        <v>10775946.974018097</v>
      </c>
      <c r="Q181">
        <v>18366711.063000001</v>
      </c>
      <c r="R181" t="s">
        <v>49</v>
      </c>
      <c r="S181">
        <v>51</v>
      </c>
      <c r="T181">
        <v>262425655</v>
      </c>
      <c r="U181">
        <v>11261215</v>
      </c>
      <c r="V181" s="1">
        <v>251164440</v>
      </c>
      <c r="W181">
        <v>0.48309319989999999</v>
      </c>
      <c r="X181">
        <v>4</v>
      </c>
      <c r="Y181" s="4">
        <v>261940386.9740181</v>
      </c>
      <c r="Z181" s="5">
        <v>3.4459015590278294E-2</v>
      </c>
      <c r="AA181">
        <v>0.97</v>
      </c>
      <c r="AB181">
        <v>0.48309319989999999</v>
      </c>
      <c r="AD181">
        <v>0.11626813599737038</v>
      </c>
      <c r="AE181">
        <v>0</v>
      </c>
      <c r="AF181">
        <v>1</v>
      </c>
      <c r="AG181">
        <v>262425655</v>
      </c>
      <c r="AH181">
        <v>0</v>
      </c>
      <c r="AI181">
        <v>6</v>
      </c>
      <c r="AJ181">
        <v>3771671457</v>
      </c>
      <c r="AK181">
        <v>6.9578079106798515E-2</v>
      </c>
      <c r="AL181">
        <v>7.4161326545124473E-2</v>
      </c>
      <c r="AX181">
        <f t="shared" si="34"/>
        <v>1</v>
      </c>
      <c r="AY181">
        <f t="shared" si="35"/>
        <v>262425655</v>
      </c>
      <c r="AZ181">
        <f t="shared" si="36"/>
        <v>0</v>
      </c>
      <c r="BA181">
        <f t="shared" si="37"/>
        <v>1</v>
      </c>
      <c r="BB181">
        <f t="shared" si="38"/>
        <v>262425655</v>
      </c>
      <c r="BC181">
        <f t="shared" si="39"/>
        <v>0</v>
      </c>
      <c r="BD181">
        <f t="shared" si="40"/>
        <v>1</v>
      </c>
      <c r="BE181">
        <f t="shared" si="41"/>
        <v>262425655</v>
      </c>
      <c r="BF181">
        <f t="shared" si="42"/>
        <v>0</v>
      </c>
    </row>
    <row r="182" spans="1:58" x14ac:dyDescent="0.25">
      <c r="A182">
        <v>25</v>
      </c>
      <c r="B182">
        <v>8</v>
      </c>
      <c r="C182">
        <v>0</v>
      </c>
      <c r="D182">
        <v>48354</v>
      </c>
      <c r="E182">
        <v>20266</v>
      </c>
      <c r="F182">
        <v>19911231</v>
      </c>
      <c r="G182">
        <v>6636510</v>
      </c>
      <c r="H182" t="s">
        <v>60</v>
      </c>
      <c r="I182" t="s">
        <v>61</v>
      </c>
      <c r="J182">
        <v>63.75</v>
      </c>
      <c r="K182">
        <v>-1.354E-2</v>
      </c>
      <c r="L182">
        <v>82180</v>
      </c>
      <c r="M182">
        <v>6.0610000000000004E-3</v>
      </c>
      <c r="N182">
        <v>1.5295E-2</v>
      </c>
      <c r="O182">
        <v>19911231</v>
      </c>
      <c r="P182" s="3">
        <v>3422557.5592943877</v>
      </c>
      <c r="Q182">
        <v>5238975</v>
      </c>
      <c r="R182" t="s">
        <v>62</v>
      </c>
      <c r="S182">
        <v>23</v>
      </c>
      <c r="T182">
        <v>63959000</v>
      </c>
      <c r="U182">
        <v>3412000</v>
      </c>
      <c r="V182" s="1">
        <v>60547000</v>
      </c>
      <c r="W182">
        <v>0.25769001229999999</v>
      </c>
      <c r="X182">
        <v>8</v>
      </c>
      <c r="Y182" s="4">
        <v>63969557.559294388</v>
      </c>
      <c r="Z182" s="5">
        <v>2.1104800758310456E-2</v>
      </c>
      <c r="AA182">
        <v>0.97</v>
      </c>
      <c r="AB182">
        <v>0.25769001229999999</v>
      </c>
      <c r="AD182">
        <v>5.620662049118463E-3</v>
      </c>
      <c r="AE182">
        <v>0</v>
      </c>
      <c r="AF182">
        <v>1</v>
      </c>
      <c r="AG182">
        <v>63959000</v>
      </c>
      <c r="AH182">
        <v>0</v>
      </c>
      <c r="AI182">
        <v>6</v>
      </c>
      <c r="AJ182">
        <v>1587173421</v>
      </c>
      <c r="AK182">
        <v>4.0297423806216828E-2</v>
      </c>
      <c r="AL182">
        <v>7.0564331606794733E-2</v>
      </c>
      <c r="AX182">
        <f t="shared" si="34"/>
        <v>1</v>
      </c>
      <c r="AY182">
        <f t="shared" si="35"/>
        <v>63959000</v>
      </c>
      <c r="AZ182">
        <f t="shared" si="36"/>
        <v>0</v>
      </c>
      <c r="BA182">
        <f t="shared" si="37"/>
        <v>0</v>
      </c>
      <c r="BB182">
        <f t="shared" si="38"/>
        <v>0</v>
      </c>
      <c r="BC182">
        <f t="shared" si="39"/>
        <v>63959000</v>
      </c>
      <c r="BD182">
        <f t="shared" si="40"/>
        <v>0</v>
      </c>
      <c r="BE182">
        <f t="shared" si="41"/>
        <v>0</v>
      </c>
      <c r="BF182">
        <f t="shared" si="42"/>
        <v>63959000</v>
      </c>
    </row>
    <row r="183" spans="1:58" x14ac:dyDescent="0.25">
      <c r="A183">
        <v>27</v>
      </c>
      <c r="B183">
        <v>11</v>
      </c>
      <c r="C183">
        <v>0</v>
      </c>
      <c r="D183">
        <v>50024</v>
      </c>
      <c r="E183">
        <v>21902</v>
      </c>
      <c r="F183">
        <v>19931231</v>
      </c>
      <c r="G183">
        <v>94974010</v>
      </c>
      <c r="H183" t="s">
        <v>66</v>
      </c>
      <c r="I183" t="s">
        <v>67</v>
      </c>
      <c r="J183">
        <v>129.375</v>
      </c>
      <c r="K183">
        <v>-7.6699999999999997E-3</v>
      </c>
      <c r="L183">
        <v>55786</v>
      </c>
      <c r="M183">
        <v>-5.6400000000000005E-4</v>
      </c>
      <c r="N183">
        <v>1.2732E-2</v>
      </c>
      <c r="O183">
        <v>19931231</v>
      </c>
      <c r="P183" s="3">
        <v>5771363.2994835675</v>
      </c>
      <c r="Q183">
        <v>7217313.75</v>
      </c>
      <c r="R183" t="s">
        <v>68</v>
      </c>
      <c r="S183">
        <v>31</v>
      </c>
      <c r="T183">
        <v>52512855</v>
      </c>
      <c r="U183">
        <v>4315066</v>
      </c>
      <c r="V183" s="1">
        <v>48197789</v>
      </c>
      <c r="W183">
        <v>0.27222913230000001</v>
      </c>
      <c r="X183">
        <v>14</v>
      </c>
      <c r="Y183" s="4">
        <v>53969152.299483567</v>
      </c>
      <c r="Z183" s="5">
        <v>3.6406654111654758E-2</v>
      </c>
      <c r="AA183">
        <v>0.97</v>
      </c>
      <c r="AB183">
        <v>0.27222913230000001</v>
      </c>
      <c r="AD183">
        <v>1.6552830808178236E-3</v>
      </c>
      <c r="AE183">
        <v>0</v>
      </c>
      <c r="AF183">
        <v>1</v>
      </c>
      <c r="AG183">
        <v>52512855</v>
      </c>
      <c r="AH183">
        <v>0</v>
      </c>
      <c r="AI183">
        <v>6</v>
      </c>
      <c r="AJ183">
        <v>1934780610</v>
      </c>
      <c r="AK183">
        <v>2.7141503656065685E-2</v>
      </c>
      <c r="AL183">
        <v>3.5536702196808705E-2</v>
      </c>
      <c r="AX183">
        <f t="shared" si="34"/>
        <v>0</v>
      </c>
      <c r="AY183">
        <f t="shared" si="35"/>
        <v>0</v>
      </c>
      <c r="AZ183">
        <f t="shared" si="36"/>
        <v>52512855</v>
      </c>
      <c r="BA183">
        <f t="shared" si="37"/>
        <v>0</v>
      </c>
      <c r="BB183">
        <f t="shared" si="38"/>
        <v>0</v>
      </c>
      <c r="BC183">
        <f t="shared" si="39"/>
        <v>52512855</v>
      </c>
      <c r="BD183">
        <f t="shared" si="40"/>
        <v>0</v>
      </c>
      <c r="BE183">
        <f t="shared" si="41"/>
        <v>0</v>
      </c>
      <c r="BF183">
        <f t="shared" si="42"/>
        <v>52512855</v>
      </c>
    </row>
    <row r="184" spans="1:58" x14ac:dyDescent="0.25">
      <c r="A184">
        <v>31</v>
      </c>
      <c r="B184">
        <v>8</v>
      </c>
      <c r="C184">
        <v>0</v>
      </c>
      <c r="D184">
        <v>51772</v>
      </c>
      <c r="E184">
        <v>20264</v>
      </c>
      <c r="F184">
        <v>19911231</v>
      </c>
      <c r="G184" t="s">
        <v>72</v>
      </c>
      <c r="H184" t="s">
        <v>73</v>
      </c>
      <c r="I184" t="s">
        <v>74</v>
      </c>
      <c r="J184">
        <v>11.5</v>
      </c>
      <c r="K184">
        <v>-1.0753E-2</v>
      </c>
      <c r="L184">
        <v>75205</v>
      </c>
      <c r="M184">
        <v>6.0610000000000004E-3</v>
      </c>
      <c r="N184">
        <v>1.5295E-2</v>
      </c>
      <c r="O184">
        <v>19911231</v>
      </c>
      <c r="P184" s="3">
        <v>-72998.358429025859</v>
      </c>
      <c r="Q184">
        <v>864857.5</v>
      </c>
      <c r="R184" t="s">
        <v>75</v>
      </c>
      <c r="S184">
        <v>23</v>
      </c>
      <c r="T184">
        <v>32700243</v>
      </c>
      <c r="U184">
        <v>1614103</v>
      </c>
      <c r="V184" s="1">
        <v>31086140</v>
      </c>
      <c r="W184">
        <v>0.51955079559999995</v>
      </c>
      <c r="X184">
        <v>21</v>
      </c>
      <c r="Y184" s="4">
        <v>31013141.641570974</v>
      </c>
      <c r="Z184" s="5">
        <v>1.4926582862132172E-2</v>
      </c>
      <c r="AA184">
        <v>0.97</v>
      </c>
      <c r="AB184">
        <v>0.51955079559999995</v>
      </c>
      <c r="AD184">
        <v>0.56264985761682895</v>
      </c>
      <c r="AE184">
        <v>1</v>
      </c>
      <c r="AF184">
        <v>1</v>
      </c>
      <c r="AG184">
        <v>32700243</v>
      </c>
      <c r="AH184">
        <v>0</v>
      </c>
      <c r="AI184">
        <v>6</v>
      </c>
      <c r="AJ184">
        <v>1587173421</v>
      </c>
      <c r="AK184">
        <v>2.060281665969254E-2</v>
      </c>
      <c r="AL184">
        <v>3.7426535683236971E-2</v>
      </c>
      <c r="AX184">
        <f t="shared" si="34"/>
        <v>1</v>
      </c>
      <c r="AY184">
        <f t="shared" si="35"/>
        <v>32700243</v>
      </c>
      <c r="AZ184">
        <f t="shared" si="36"/>
        <v>0</v>
      </c>
      <c r="BA184">
        <f t="shared" si="37"/>
        <v>1</v>
      </c>
      <c r="BB184">
        <f t="shared" si="38"/>
        <v>32700243</v>
      </c>
      <c r="BC184">
        <f t="shared" si="39"/>
        <v>0</v>
      </c>
      <c r="BD184">
        <f t="shared" si="40"/>
        <v>1</v>
      </c>
      <c r="BE184">
        <f t="shared" si="41"/>
        <v>32700243</v>
      </c>
      <c r="BF184">
        <f t="shared" si="42"/>
        <v>0</v>
      </c>
    </row>
    <row r="185" spans="1:58" x14ac:dyDescent="0.25">
      <c r="A185">
        <v>34</v>
      </c>
      <c r="B185">
        <v>6</v>
      </c>
      <c r="C185">
        <v>0</v>
      </c>
      <c r="D185">
        <v>53858</v>
      </c>
      <c r="E185">
        <v>20712</v>
      </c>
      <c r="F185">
        <v>19911231</v>
      </c>
      <c r="G185">
        <v>31945510</v>
      </c>
      <c r="H185" t="s">
        <v>69</v>
      </c>
      <c r="I185" t="s">
        <v>70</v>
      </c>
      <c r="J185">
        <v>24.625</v>
      </c>
      <c r="K185">
        <v>5.1019999999999998E-3</v>
      </c>
      <c r="L185">
        <v>68161</v>
      </c>
      <c r="M185">
        <v>6.0610000000000004E-3</v>
      </c>
      <c r="N185">
        <v>1.5295E-2</v>
      </c>
      <c r="O185">
        <v>19911231</v>
      </c>
      <c r="P185" s="3">
        <v>298426.20017363131</v>
      </c>
      <c r="Q185">
        <v>1678464.625</v>
      </c>
      <c r="R185" t="s">
        <v>71</v>
      </c>
      <c r="S185">
        <v>23</v>
      </c>
      <c r="T185">
        <v>48963000</v>
      </c>
      <c r="U185">
        <v>2970000</v>
      </c>
      <c r="V185" s="1">
        <v>45993000</v>
      </c>
      <c r="W185">
        <v>0.34343273029999999</v>
      </c>
      <c r="X185">
        <v>10</v>
      </c>
      <c r="Y185" s="4">
        <v>46291426.200173631</v>
      </c>
      <c r="Z185" s="5">
        <v>1.2471145988218859E-2</v>
      </c>
      <c r="AA185">
        <v>0.97</v>
      </c>
      <c r="AB185">
        <v>0.34343273029999999</v>
      </c>
      <c r="AD185">
        <v>0.30260322374194226</v>
      </c>
      <c r="AE185">
        <v>0</v>
      </c>
      <c r="AF185">
        <v>1</v>
      </c>
      <c r="AG185">
        <v>48963000</v>
      </c>
      <c r="AH185">
        <v>0</v>
      </c>
      <c r="AI185">
        <v>6</v>
      </c>
      <c r="AJ185">
        <v>1587173421</v>
      </c>
      <c r="AK185">
        <v>3.0849180910017267E-2</v>
      </c>
      <c r="AL185">
        <v>4.7831829204344915E-2</v>
      </c>
      <c r="AX185">
        <f t="shared" si="34"/>
        <v>1</v>
      </c>
      <c r="AY185">
        <f t="shared" si="35"/>
        <v>48963000</v>
      </c>
      <c r="AZ185">
        <f t="shared" si="36"/>
        <v>0</v>
      </c>
      <c r="BA185">
        <f t="shared" si="37"/>
        <v>1</v>
      </c>
      <c r="BB185">
        <f t="shared" si="38"/>
        <v>48963000</v>
      </c>
      <c r="BC185">
        <f t="shared" si="39"/>
        <v>0</v>
      </c>
      <c r="BD185">
        <f t="shared" si="40"/>
        <v>1</v>
      </c>
      <c r="BE185">
        <f t="shared" si="41"/>
        <v>48963000</v>
      </c>
      <c r="BF185">
        <f t="shared" si="42"/>
        <v>0</v>
      </c>
    </row>
    <row r="186" spans="1:58" x14ac:dyDescent="0.25">
      <c r="A186">
        <v>42</v>
      </c>
      <c r="B186">
        <v>11</v>
      </c>
      <c r="C186">
        <v>0</v>
      </c>
      <c r="D186">
        <v>59379</v>
      </c>
      <c r="E186">
        <v>2968</v>
      </c>
      <c r="F186">
        <v>19931231</v>
      </c>
      <c r="G186" t="s">
        <v>115</v>
      </c>
      <c r="H186" t="s">
        <v>116</v>
      </c>
      <c r="I186" t="s">
        <v>117</v>
      </c>
      <c r="J186">
        <v>53</v>
      </c>
      <c r="K186">
        <v>-2.3530000000000001E-3</v>
      </c>
      <c r="L186">
        <v>63843</v>
      </c>
      <c r="M186">
        <v>-5.6400000000000005E-4</v>
      </c>
      <c r="N186">
        <v>1.2732E-2</v>
      </c>
      <c r="O186">
        <v>19931231</v>
      </c>
      <c r="P186" s="3">
        <v>2401569.093693234</v>
      </c>
      <c r="Q186">
        <v>3383679</v>
      </c>
      <c r="R186" t="s">
        <v>118</v>
      </c>
      <c r="S186">
        <v>31</v>
      </c>
      <c r="T186">
        <v>36050336</v>
      </c>
      <c r="U186">
        <v>3313467</v>
      </c>
      <c r="V186" s="1">
        <v>32736869</v>
      </c>
      <c r="W186">
        <v>0.25669525119999997</v>
      </c>
      <c r="X186">
        <v>24</v>
      </c>
      <c r="Y186" s="4">
        <v>35138438.093693234</v>
      </c>
      <c r="Z186" s="5">
        <v>2.4719130207664163E-2</v>
      </c>
      <c r="AA186">
        <v>0.97</v>
      </c>
      <c r="AB186">
        <v>0.25669525119999997</v>
      </c>
      <c r="AD186">
        <v>2.8470113611206E-3</v>
      </c>
      <c r="AE186">
        <v>0</v>
      </c>
      <c r="AF186">
        <v>1</v>
      </c>
      <c r="AG186">
        <v>36050336</v>
      </c>
      <c r="AH186">
        <v>0</v>
      </c>
      <c r="AI186">
        <v>6</v>
      </c>
      <c r="AJ186">
        <v>1934780610</v>
      </c>
      <c r="AK186">
        <v>1.8632777180871168E-2</v>
      </c>
      <c r="AL186">
        <v>2.2654713849409366E-2</v>
      </c>
      <c r="AX186">
        <f t="shared" si="34"/>
        <v>0</v>
      </c>
      <c r="AY186">
        <f t="shared" si="35"/>
        <v>0</v>
      </c>
      <c r="AZ186">
        <f t="shared" si="36"/>
        <v>36050336</v>
      </c>
      <c r="BA186">
        <f t="shared" si="37"/>
        <v>0</v>
      </c>
      <c r="BB186">
        <f t="shared" si="38"/>
        <v>0</v>
      </c>
      <c r="BC186">
        <f t="shared" si="39"/>
        <v>36050336</v>
      </c>
      <c r="BD186">
        <f t="shared" si="40"/>
        <v>0</v>
      </c>
      <c r="BE186">
        <f t="shared" si="41"/>
        <v>0</v>
      </c>
      <c r="BF186">
        <f t="shared" si="42"/>
        <v>36050336</v>
      </c>
    </row>
    <row r="187" spans="1:58" x14ac:dyDescent="0.25">
      <c r="A187">
        <v>43</v>
      </c>
      <c r="B187">
        <v>13</v>
      </c>
      <c r="C187">
        <v>0</v>
      </c>
      <c r="D187">
        <v>59408</v>
      </c>
      <c r="E187">
        <v>3151</v>
      </c>
      <c r="F187">
        <v>19911231</v>
      </c>
      <c r="G187">
        <v>6605010</v>
      </c>
      <c r="H187" t="s">
        <v>41</v>
      </c>
      <c r="I187" t="s">
        <v>42</v>
      </c>
      <c r="J187">
        <v>35.875</v>
      </c>
      <c r="K187">
        <v>-5.2804999999999998E-2</v>
      </c>
      <c r="L187">
        <v>217409</v>
      </c>
      <c r="M187">
        <v>6.0610000000000004E-3</v>
      </c>
      <c r="N187">
        <v>1.5295E-2</v>
      </c>
      <c r="O187">
        <v>19911231</v>
      </c>
      <c r="P187" s="3">
        <v>4560382.9533154517</v>
      </c>
      <c r="Q187">
        <v>7799547.875</v>
      </c>
      <c r="R187" t="s">
        <v>43</v>
      </c>
      <c r="S187">
        <v>23</v>
      </c>
      <c r="T187">
        <v>115509000</v>
      </c>
      <c r="U187">
        <v>8063000</v>
      </c>
      <c r="V187" s="1">
        <v>107446000</v>
      </c>
      <c r="W187">
        <v>0.45859422080000001</v>
      </c>
      <c r="X187">
        <v>3</v>
      </c>
      <c r="Y187" s="4">
        <v>112006382.95331545</v>
      </c>
      <c r="Z187" s="5">
        <v>3.2336036311228465E-2</v>
      </c>
      <c r="AA187">
        <v>0.97</v>
      </c>
      <c r="AB187">
        <v>0.45859422080000001</v>
      </c>
      <c r="AD187">
        <v>0.10399106941583718</v>
      </c>
      <c r="AE187">
        <v>0</v>
      </c>
      <c r="AF187">
        <v>1</v>
      </c>
      <c r="AG187">
        <v>115509000</v>
      </c>
      <c r="AH187">
        <v>0</v>
      </c>
      <c r="AI187">
        <v>6</v>
      </c>
      <c r="AJ187">
        <v>1587173421</v>
      </c>
      <c r="AK187">
        <v>7.2776546325494448E-2</v>
      </c>
      <c r="AL187">
        <v>0.25442917241981511</v>
      </c>
      <c r="AX187">
        <f t="shared" si="34"/>
        <v>1</v>
      </c>
      <c r="AY187">
        <f t="shared" si="35"/>
        <v>115509000</v>
      </c>
      <c r="AZ187">
        <f t="shared" si="36"/>
        <v>0</v>
      </c>
      <c r="BA187">
        <f t="shared" si="37"/>
        <v>1</v>
      </c>
      <c r="BB187">
        <f t="shared" si="38"/>
        <v>115509000</v>
      </c>
      <c r="BC187">
        <f t="shared" si="39"/>
        <v>0</v>
      </c>
      <c r="BD187">
        <f t="shared" si="40"/>
        <v>1</v>
      </c>
      <c r="BE187">
        <f t="shared" si="41"/>
        <v>115509000</v>
      </c>
      <c r="BF187">
        <f t="shared" si="42"/>
        <v>0</v>
      </c>
    </row>
    <row r="188" spans="1:58" x14ac:dyDescent="0.25">
      <c r="A188">
        <v>44</v>
      </c>
      <c r="B188">
        <v>18</v>
      </c>
      <c r="C188">
        <v>0</v>
      </c>
      <c r="D188">
        <v>60442</v>
      </c>
      <c r="E188">
        <v>3685</v>
      </c>
      <c r="F188">
        <v>19951229</v>
      </c>
      <c r="G188">
        <v>69347510</v>
      </c>
      <c r="H188" t="s">
        <v>154</v>
      </c>
      <c r="I188" t="s">
        <v>114</v>
      </c>
      <c r="J188">
        <v>32.25</v>
      </c>
      <c r="K188">
        <v>1.5748000000000002E-2</v>
      </c>
      <c r="L188">
        <v>229225</v>
      </c>
      <c r="M188">
        <v>4.4460000000000003E-3</v>
      </c>
      <c r="N188">
        <v>1.1306999999999999E-2</v>
      </c>
      <c r="O188">
        <v>19951229</v>
      </c>
      <c r="P188" s="3">
        <v>5360326.1162082553</v>
      </c>
      <c r="Q188">
        <v>7392506.25</v>
      </c>
      <c r="R188" t="s">
        <v>87</v>
      </c>
      <c r="S188">
        <v>39</v>
      </c>
      <c r="T188">
        <v>73506886</v>
      </c>
      <c r="U188">
        <v>5767622</v>
      </c>
      <c r="V188" s="1">
        <v>67739264</v>
      </c>
      <c r="W188">
        <v>0.24131429679999999</v>
      </c>
      <c r="X188">
        <v>12</v>
      </c>
      <c r="Y188" s="4">
        <v>73099590.116208255</v>
      </c>
      <c r="Z188" s="5">
        <v>2.4404076448953208E-2</v>
      </c>
      <c r="AA188">
        <v>0.97</v>
      </c>
      <c r="AB188">
        <v>0.24131429679999999</v>
      </c>
      <c r="AD188">
        <v>1.3288283501436448E-3</v>
      </c>
      <c r="AE188">
        <v>0</v>
      </c>
      <c r="AF188">
        <v>1</v>
      </c>
      <c r="AG188">
        <v>73506886</v>
      </c>
      <c r="AH188">
        <v>0</v>
      </c>
      <c r="AI188">
        <v>6</v>
      </c>
      <c r="AJ188">
        <v>2370384558</v>
      </c>
      <c r="AK188">
        <v>3.1010531920618426E-2</v>
      </c>
      <c r="AL188">
        <v>3.3212995477044295E-2</v>
      </c>
      <c r="AX188">
        <f t="shared" si="34"/>
        <v>0</v>
      </c>
      <c r="AY188">
        <f t="shared" si="35"/>
        <v>0</v>
      </c>
      <c r="AZ188">
        <f t="shared" si="36"/>
        <v>73506886</v>
      </c>
      <c r="BA188">
        <f t="shared" si="37"/>
        <v>0</v>
      </c>
      <c r="BB188">
        <f t="shared" si="38"/>
        <v>0</v>
      </c>
      <c r="BC188">
        <f t="shared" si="39"/>
        <v>73506886</v>
      </c>
      <c r="BD188">
        <f t="shared" si="40"/>
        <v>0</v>
      </c>
      <c r="BE188">
        <f t="shared" si="41"/>
        <v>0</v>
      </c>
      <c r="BF188">
        <f t="shared" si="42"/>
        <v>73506886</v>
      </c>
    </row>
    <row r="189" spans="1:58" x14ac:dyDescent="0.25">
      <c r="A189">
        <v>46</v>
      </c>
      <c r="B189">
        <v>11</v>
      </c>
      <c r="C189">
        <v>0</v>
      </c>
      <c r="D189">
        <v>61284</v>
      </c>
      <c r="E189">
        <v>586</v>
      </c>
      <c r="F189">
        <v>19961231</v>
      </c>
      <c r="G189">
        <v>6805510</v>
      </c>
      <c r="H189" t="s">
        <v>119</v>
      </c>
      <c r="I189" t="s">
        <v>120</v>
      </c>
      <c r="J189">
        <v>41.125</v>
      </c>
      <c r="K189">
        <v>-2.9499000000000001E-2</v>
      </c>
      <c r="L189">
        <v>195120</v>
      </c>
      <c r="M189">
        <v>-9.3989999999999994E-3</v>
      </c>
      <c r="N189">
        <v>1.0813E-2</v>
      </c>
      <c r="O189">
        <v>19961231</v>
      </c>
      <c r="P189" s="3">
        <v>6881704.1970466971</v>
      </c>
      <c r="Q189">
        <v>8024310</v>
      </c>
      <c r="R189" t="s">
        <v>105</v>
      </c>
      <c r="S189">
        <v>43</v>
      </c>
      <c r="T189">
        <v>41456028</v>
      </c>
      <c r="U189">
        <v>3370119</v>
      </c>
      <c r="V189" s="1">
        <v>38085909</v>
      </c>
      <c r="W189">
        <v>0.2860466203</v>
      </c>
      <c r="X189">
        <v>22</v>
      </c>
      <c r="Y189" s="4">
        <v>44967613.197046697</v>
      </c>
      <c r="Z189" s="5">
        <v>5.1046707514546451E-2</v>
      </c>
      <c r="AA189">
        <v>0.97</v>
      </c>
      <c r="AB189">
        <v>0.2860466203</v>
      </c>
      <c r="AD189">
        <v>1.3588868485042674E-3</v>
      </c>
      <c r="AE189">
        <v>0</v>
      </c>
      <c r="AF189">
        <v>1</v>
      </c>
      <c r="AG189">
        <v>41456028</v>
      </c>
      <c r="AH189">
        <v>0</v>
      </c>
      <c r="AI189">
        <v>6</v>
      </c>
      <c r="AJ189">
        <v>2664607923</v>
      </c>
      <c r="AK189">
        <v>1.5558021742022719E-2</v>
      </c>
      <c r="AL189">
        <v>2.0816371785383293E-2</v>
      </c>
      <c r="AX189">
        <f t="shared" si="34"/>
        <v>0</v>
      </c>
      <c r="AY189">
        <f t="shared" si="35"/>
        <v>0</v>
      </c>
      <c r="AZ189">
        <f t="shared" si="36"/>
        <v>41456028</v>
      </c>
      <c r="BA189">
        <f t="shared" si="37"/>
        <v>0</v>
      </c>
      <c r="BB189">
        <f t="shared" si="38"/>
        <v>0</v>
      </c>
      <c r="BC189">
        <f t="shared" si="39"/>
        <v>41456028</v>
      </c>
      <c r="BD189">
        <f t="shared" si="40"/>
        <v>0</v>
      </c>
      <c r="BE189">
        <f t="shared" si="41"/>
        <v>0</v>
      </c>
      <c r="BF189">
        <f t="shared" si="42"/>
        <v>41456028</v>
      </c>
    </row>
    <row r="190" spans="1:58" x14ac:dyDescent="0.25">
      <c r="A190">
        <v>49</v>
      </c>
      <c r="B190">
        <v>14</v>
      </c>
      <c r="C190">
        <v>0</v>
      </c>
      <c r="D190">
        <v>64995</v>
      </c>
      <c r="E190">
        <v>2535</v>
      </c>
      <c r="F190">
        <v>20001229</v>
      </c>
      <c r="G190">
        <v>49326710</v>
      </c>
      <c r="H190" t="s">
        <v>158</v>
      </c>
      <c r="I190" t="s">
        <v>142</v>
      </c>
      <c r="J190">
        <v>28</v>
      </c>
      <c r="K190">
        <v>-6.6519999999999999E-3</v>
      </c>
      <c r="L190">
        <v>425827</v>
      </c>
      <c r="M190">
        <v>-1.1285E-2</v>
      </c>
      <c r="N190">
        <v>1.6046999999999999E-2</v>
      </c>
      <c r="O190">
        <v>20001229</v>
      </c>
      <c r="P190" s="3">
        <v>9505036.8314238787</v>
      </c>
      <c r="Q190">
        <v>11923156</v>
      </c>
      <c r="R190" t="s">
        <v>143</v>
      </c>
      <c r="S190">
        <v>59</v>
      </c>
      <c r="T190">
        <v>87164924</v>
      </c>
      <c r="U190">
        <v>6622800</v>
      </c>
      <c r="V190" s="1">
        <v>80542124</v>
      </c>
      <c r="W190">
        <v>0.36332071300000002</v>
      </c>
      <c r="X190">
        <v>11</v>
      </c>
      <c r="Y190" s="4">
        <v>90047160.831423879</v>
      </c>
      <c r="Z190" s="5">
        <v>4.8178681690919489E-2</v>
      </c>
      <c r="AA190">
        <v>0.97</v>
      </c>
      <c r="AB190">
        <v>0.36332071300000002</v>
      </c>
      <c r="AD190">
        <v>1.4228362463955148E-2</v>
      </c>
      <c r="AE190">
        <v>0</v>
      </c>
      <c r="AF190">
        <v>1</v>
      </c>
      <c r="AG190">
        <v>87164924</v>
      </c>
      <c r="AH190">
        <v>0</v>
      </c>
      <c r="AI190">
        <v>6</v>
      </c>
      <c r="AJ190">
        <v>4326945920</v>
      </c>
      <c r="AK190">
        <v>2.0144676085990923E-2</v>
      </c>
      <c r="AL190">
        <v>2.4771400580567812E-2</v>
      </c>
      <c r="AX190">
        <f t="shared" si="34"/>
        <v>1</v>
      </c>
      <c r="AY190">
        <f t="shared" si="35"/>
        <v>87164924</v>
      </c>
      <c r="AZ190">
        <f t="shared" si="36"/>
        <v>0</v>
      </c>
      <c r="BA190">
        <f t="shared" si="37"/>
        <v>1</v>
      </c>
      <c r="BB190">
        <f t="shared" si="38"/>
        <v>87164924</v>
      </c>
      <c r="BC190">
        <f t="shared" si="39"/>
        <v>0</v>
      </c>
      <c r="BD190">
        <f t="shared" si="40"/>
        <v>0</v>
      </c>
      <c r="BE190">
        <f t="shared" si="41"/>
        <v>0</v>
      </c>
      <c r="BF190">
        <f t="shared" si="42"/>
        <v>87164924</v>
      </c>
    </row>
    <row r="191" spans="1:58" x14ac:dyDescent="0.25">
      <c r="A191">
        <v>50</v>
      </c>
      <c r="B191">
        <v>15</v>
      </c>
      <c r="C191">
        <v>0</v>
      </c>
      <c r="D191">
        <v>65138</v>
      </c>
      <c r="E191">
        <v>606</v>
      </c>
      <c r="F191">
        <v>19991231</v>
      </c>
      <c r="G191" t="s">
        <v>121</v>
      </c>
      <c r="H191" t="s">
        <v>178</v>
      </c>
      <c r="I191" t="s">
        <v>123</v>
      </c>
      <c r="J191">
        <v>32</v>
      </c>
      <c r="K191">
        <v>-9.6710000000000008E-3</v>
      </c>
      <c r="L191">
        <v>1146880</v>
      </c>
      <c r="M191">
        <v>6.202E-3</v>
      </c>
      <c r="N191">
        <v>1.6781999999999998E-2</v>
      </c>
      <c r="O191">
        <v>19991231</v>
      </c>
      <c r="P191" s="3">
        <v>29174880.942943931</v>
      </c>
      <c r="Q191">
        <v>36700160</v>
      </c>
      <c r="R191" t="s">
        <v>124</v>
      </c>
      <c r="S191">
        <v>55</v>
      </c>
      <c r="T191">
        <v>269425000</v>
      </c>
      <c r="U191">
        <v>20090000</v>
      </c>
      <c r="V191" s="1">
        <v>249335000</v>
      </c>
      <c r="W191">
        <v>0.44728134159999999</v>
      </c>
      <c r="X191">
        <v>4</v>
      </c>
      <c r="Y191" s="4">
        <v>278509880.94294393</v>
      </c>
      <c r="Z191" s="5">
        <v>5.942079989498443E-2</v>
      </c>
      <c r="AA191">
        <v>0.97</v>
      </c>
      <c r="AB191">
        <v>0.44728134159999999</v>
      </c>
      <c r="AD191">
        <v>3.8957886532451282E-2</v>
      </c>
      <c r="AE191">
        <v>0</v>
      </c>
      <c r="AF191">
        <v>1</v>
      </c>
      <c r="AG191">
        <v>269425000</v>
      </c>
      <c r="AH191">
        <v>0</v>
      </c>
      <c r="AI191">
        <v>6</v>
      </c>
      <c r="AJ191">
        <v>3933635517</v>
      </c>
      <c r="AK191">
        <v>6.8492619317581785E-2</v>
      </c>
      <c r="AL191">
        <v>4.7664827251421786E-2</v>
      </c>
      <c r="AX191">
        <f t="shared" si="34"/>
        <v>1</v>
      </c>
      <c r="AY191">
        <f t="shared" si="35"/>
        <v>269425000</v>
      </c>
      <c r="AZ191">
        <f t="shared" si="36"/>
        <v>0</v>
      </c>
      <c r="BA191">
        <f t="shared" si="37"/>
        <v>1</v>
      </c>
      <c r="BB191">
        <f t="shared" si="38"/>
        <v>269425000</v>
      </c>
      <c r="BC191">
        <f t="shared" si="39"/>
        <v>0</v>
      </c>
      <c r="BD191">
        <f t="shared" si="40"/>
        <v>0</v>
      </c>
      <c r="BE191">
        <f t="shared" si="41"/>
        <v>0</v>
      </c>
      <c r="BF191">
        <f t="shared" si="42"/>
        <v>269425000</v>
      </c>
    </row>
    <row r="192" spans="1:58" x14ac:dyDescent="0.25">
      <c r="A192">
        <v>51</v>
      </c>
      <c r="B192">
        <v>14</v>
      </c>
      <c r="C192">
        <v>0</v>
      </c>
      <c r="D192">
        <v>66157</v>
      </c>
      <c r="E192">
        <v>1645</v>
      </c>
      <c r="F192">
        <v>20011231</v>
      </c>
      <c r="G192">
        <v>90297330</v>
      </c>
      <c r="H192" t="s">
        <v>168</v>
      </c>
      <c r="I192" t="s">
        <v>169</v>
      </c>
      <c r="J192">
        <v>20.93</v>
      </c>
      <c r="K192">
        <v>-1.9070000000000001E-3</v>
      </c>
      <c r="L192">
        <v>1950892</v>
      </c>
      <c r="M192">
        <v>-9.7280000000000005E-3</v>
      </c>
      <c r="N192">
        <v>6.6160000000000004E-3</v>
      </c>
      <c r="O192">
        <v>20011231</v>
      </c>
      <c r="P192" s="3">
        <v>36130438.465350032</v>
      </c>
      <c r="Q192">
        <v>40832170.155000001</v>
      </c>
      <c r="R192" t="s">
        <v>81</v>
      </c>
      <c r="S192">
        <v>63</v>
      </c>
      <c r="T192">
        <v>171390000</v>
      </c>
      <c r="U192">
        <v>16461000</v>
      </c>
      <c r="V192" s="1">
        <v>154929000</v>
      </c>
      <c r="W192">
        <v>0.47331442569999999</v>
      </c>
      <c r="X192">
        <v>9</v>
      </c>
      <c r="Y192" s="4">
        <v>191059438.46535003</v>
      </c>
      <c r="Z192" s="5">
        <v>0.10197835792220435</v>
      </c>
      <c r="AA192">
        <v>0.97</v>
      </c>
      <c r="AB192">
        <v>0.47331442569999999</v>
      </c>
      <c r="AD192">
        <v>3.1843021815534722E-2</v>
      </c>
      <c r="AE192">
        <v>0</v>
      </c>
      <c r="AF192">
        <v>1</v>
      </c>
      <c r="AG192">
        <v>171390000</v>
      </c>
      <c r="AH192">
        <v>0</v>
      </c>
      <c r="AI192">
        <v>6</v>
      </c>
      <c r="AJ192">
        <v>4854674774</v>
      </c>
      <c r="AK192">
        <v>3.5304115719122321E-2</v>
      </c>
      <c r="AL192">
        <v>3.2607412758318348E-2</v>
      </c>
      <c r="AX192">
        <f t="shared" si="34"/>
        <v>1</v>
      </c>
      <c r="AY192">
        <f t="shared" si="35"/>
        <v>171390000</v>
      </c>
      <c r="AZ192">
        <f t="shared" si="36"/>
        <v>0</v>
      </c>
      <c r="BA192">
        <f t="shared" si="37"/>
        <v>1</v>
      </c>
      <c r="BB192">
        <f t="shared" si="38"/>
        <v>171390000</v>
      </c>
      <c r="BC192">
        <f t="shared" si="39"/>
        <v>0</v>
      </c>
      <c r="BD192">
        <f t="shared" si="40"/>
        <v>0</v>
      </c>
      <c r="BE192">
        <f t="shared" si="41"/>
        <v>0</v>
      </c>
      <c r="BF192">
        <f t="shared" si="42"/>
        <v>171390000</v>
      </c>
    </row>
    <row r="193" spans="1:58" x14ac:dyDescent="0.25">
      <c r="A193">
        <v>52</v>
      </c>
      <c r="B193">
        <v>19</v>
      </c>
      <c r="C193">
        <v>0</v>
      </c>
      <c r="D193">
        <v>68144</v>
      </c>
      <c r="E193">
        <v>21691</v>
      </c>
      <c r="F193">
        <v>19981231</v>
      </c>
      <c r="G193">
        <v>86791410</v>
      </c>
      <c r="H193" t="s">
        <v>91</v>
      </c>
      <c r="I193" t="s">
        <v>92</v>
      </c>
      <c r="J193">
        <v>76.5</v>
      </c>
      <c r="K193">
        <v>-4.1503999999999999E-2</v>
      </c>
      <c r="L193">
        <v>209568</v>
      </c>
      <c r="M193">
        <v>5.0340000000000003E-3</v>
      </c>
      <c r="N193">
        <v>2.5982999999999999E-2</v>
      </c>
      <c r="O193">
        <v>19981231</v>
      </c>
      <c r="P193" s="3">
        <v>13481553.003108829</v>
      </c>
      <c r="Q193">
        <v>16031952</v>
      </c>
      <c r="R193" t="s">
        <v>93</v>
      </c>
      <c r="S193">
        <v>51</v>
      </c>
      <c r="T193">
        <v>93169932</v>
      </c>
      <c r="U193">
        <v>8178644</v>
      </c>
      <c r="V193" s="1">
        <v>84991288</v>
      </c>
      <c r="W193">
        <v>0.33224196919999999</v>
      </c>
      <c r="X193">
        <v>10</v>
      </c>
      <c r="Y193" s="4">
        <v>98472841.003108829</v>
      </c>
      <c r="Z193" s="5">
        <v>5.4116119697800488E-2</v>
      </c>
      <c r="AA193">
        <v>0.97</v>
      </c>
      <c r="AB193">
        <v>0.33224196919999999</v>
      </c>
      <c r="AD193">
        <v>5.7053721808531686E-3</v>
      </c>
      <c r="AE193">
        <v>0</v>
      </c>
      <c r="AF193">
        <v>1</v>
      </c>
      <c r="AG193">
        <v>93169932</v>
      </c>
      <c r="AH193">
        <v>0</v>
      </c>
      <c r="AI193">
        <v>6</v>
      </c>
      <c r="AJ193">
        <v>3771671457</v>
      </c>
      <c r="AK193">
        <v>2.4702557755151788E-2</v>
      </c>
      <c r="AL193">
        <v>2.8519202790991138E-2</v>
      </c>
      <c r="AX193">
        <f t="shared" si="34"/>
        <v>1</v>
      </c>
      <c r="AY193">
        <f t="shared" si="35"/>
        <v>93169932</v>
      </c>
      <c r="AZ193">
        <f t="shared" si="36"/>
        <v>0</v>
      </c>
      <c r="BA193">
        <f t="shared" si="37"/>
        <v>0</v>
      </c>
      <c r="BB193">
        <f t="shared" si="38"/>
        <v>0</v>
      </c>
      <c r="BC193">
        <f t="shared" si="39"/>
        <v>93169932</v>
      </c>
      <c r="BD193">
        <f t="shared" si="40"/>
        <v>0</v>
      </c>
      <c r="BE193">
        <f t="shared" si="41"/>
        <v>0</v>
      </c>
      <c r="BF193">
        <f t="shared" si="42"/>
        <v>93169932</v>
      </c>
    </row>
    <row r="194" spans="1:58" x14ac:dyDescent="0.25">
      <c r="A194">
        <v>54</v>
      </c>
      <c r="B194">
        <v>13</v>
      </c>
      <c r="C194">
        <v>0</v>
      </c>
      <c r="D194">
        <v>70519</v>
      </c>
      <c r="E194">
        <v>20483</v>
      </c>
      <c r="F194">
        <v>19911231</v>
      </c>
      <c r="G194">
        <v>17303410</v>
      </c>
      <c r="H194" t="s">
        <v>38</v>
      </c>
      <c r="I194" t="s">
        <v>39</v>
      </c>
      <c r="J194">
        <v>10.375</v>
      </c>
      <c r="K194">
        <v>1.2194999999999999E-2</v>
      </c>
      <c r="L194">
        <v>345952</v>
      </c>
      <c r="M194">
        <v>6.0610000000000004E-3</v>
      </c>
      <c r="N194">
        <v>1.5295E-2</v>
      </c>
      <c r="O194">
        <v>19911231</v>
      </c>
      <c r="P194" s="3">
        <v>-2648240.1235463321</v>
      </c>
      <c r="Q194">
        <v>3589252</v>
      </c>
      <c r="R194" t="s">
        <v>40</v>
      </c>
      <c r="S194">
        <v>23</v>
      </c>
      <c r="T194">
        <v>216922000</v>
      </c>
      <c r="U194">
        <v>9489000</v>
      </c>
      <c r="V194" s="1">
        <v>207433000</v>
      </c>
      <c r="W194">
        <v>0.48796460450000001</v>
      </c>
      <c r="X194">
        <v>1</v>
      </c>
      <c r="Y194" s="4">
        <v>204784759.87645367</v>
      </c>
      <c r="Z194" s="5">
        <v>8.7427970548379814E-3</v>
      </c>
      <c r="AA194">
        <v>0.97</v>
      </c>
      <c r="AB194">
        <v>0.48796460450000001</v>
      </c>
      <c r="AD194">
        <v>0.93044857156696081</v>
      </c>
      <c r="AE194">
        <v>1</v>
      </c>
      <c r="AF194">
        <v>1</v>
      </c>
      <c r="AG194">
        <v>216922000</v>
      </c>
      <c r="AH194">
        <v>0</v>
      </c>
      <c r="AI194">
        <v>6</v>
      </c>
      <c r="AJ194">
        <v>1587173421</v>
      </c>
      <c r="AK194">
        <v>0.13667189554077092</v>
      </c>
      <c r="AL194">
        <v>0.33436002781092633</v>
      </c>
      <c r="AX194">
        <f t="shared" si="34"/>
        <v>1</v>
      </c>
      <c r="AY194">
        <f t="shared" si="35"/>
        <v>216922000</v>
      </c>
      <c r="AZ194">
        <f t="shared" si="36"/>
        <v>0</v>
      </c>
      <c r="BA194">
        <f t="shared" si="37"/>
        <v>1</v>
      </c>
      <c r="BB194">
        <f t="shared" si="38"/>
        <v>216922000</v>
      </c>
      <c r="BC194">
        <f t="shared" si="39"/>
        <v>0</v>
      </c>
      <c r="BD194">
        <f t="shared" si="40"/>
        <v>1</v>
      </c>
      <c r="BE194">
        <f t="shared" si="41"/>
        <v>216922000</v>
      </c>
      <c r="BF194">
        <f t="shared" si="42"/>
        <v>0</v>
      </c>
    </row>
    <row r="195" spans="1:58" x14ac:dyDescent="0.25">
      <c r="A195">
        <v>56</v>
      </c>
      <c r="B195">
        <v>12</v>
      </c>
      <c r="C195">
        <v>0</v>
      </c>
      <c r="D195">
        <v>71563</v>
      </c>
      <c r="E195">
        <v>4163</v>
      </c>
      <c r="F195">
        <v>20091231</v>
      </c>
      <c r="G195">
        <v>5493710</v>
      </c>
      <c r="H195" t="s">
        <v>191</v>
      </c>
      <c r="I195" t="s">
        <v>201</v>
      </c>
      <c r="J195">
        <v>25.37</v>
      </c>
      <c r="K195">
        <v>-7.4330000000000004E-3</v>
      </c>
      <c r="L195">
        <v>687617</v>
      </c>
      <c r="M195">
        <v>-8.659E-3</v>
      </c>
      <c r="N195">
        <v>-2.6570000000000001E-3</v>
      </c>
      <c r="O195">
        <v>20091231</v>
      </c>
      <c r="P195" s="3">
        <v>12955185.425773144</v>
      </c>
      <c r="Q195">
        <v>17444843.866999999</v>
      </c>
      <c r="R195" t="s">
        <v>193</v>
      </c>
      <c r="S195">
        <v>95</v>
      </c>
      <c r="T195">
        <v>165764218</v>
      </c>
      <c r="U195">
        <v>16190879</v>
      </c>
      <c r="V195" s="1">
        <v>149573339</v>
      </c>
      <c r="W195">
        <v>0.35520105029999999</v>
      </c>
      <c r="X195">
        <v>13</v>
      </c>
      <c r="Y195" s="4">
        <v>162528524.42577314</v>
      </c>
      <c r="Z195" s="5">
        <v>3.8177952637488959E-2</v>
      </c>
      <c r="AA195">
        <v>0.97</v>
      </c>
      <c r="AB195">
        <v>0.35520105029999999</v>
      </c>
      <c r="AD195">
        <v>1.8405225708224154E-2</v>
      </c>
      <c r="AE195">
        <v>0</v>
      </c>
      <c r="AF195">
        <v>1</v>
      </c>
      <c r="AG195">
        <v>165764218</v>
      </c>
      <c r="AH195">
        <v>0</v>
      </c>
      <c r="AI195">
        <v>6</v>
      </c>
      <c r="AJ195">
        <v>11802671984</v>
      </c>
      <c r="AK195">
        <v>1.4044634827157287E-2</v>
      </c>
      <c r="AL195">
        <v>1.6128339681322837E-2</v>
      </c>
      <c r="AX195">
        <f t="shared" ref="AX195:AX258" si="43">IF(AD195&gt;0.005,1,0)</f>
        <v>1</v>
      </c>
      <c r="AY195">
        <f t="shared" ref="AY195:AY258" si="44">T195*AX195</f>
        <v>165764218</v>
      </c>
      <c r="AZ195">
        <f t="shared" ref="AZ195:AZ258" si="45">T195*(1-AX195)</f>
        <v>0</v>
      </c>
      <c r="BA195">
        <f t="shared" ref="BA195:BA258" si="46">IF(AD195&gt;0.01,1,0)</f>
        <v>1</v>
      </c>
      <c r="BB195">
        <f t="shared" ref="BB195:BB258" si="47">T195*BA195</f>
        <v>165764218</v>
      </c>
      <c r="BC195">
        <f t="shared" ref="BC195:BC258" si="48">T195*(1-BA195)</f>
        <v>0</v>
      </c>
      <c r="BD195">
        <f t="shared" ref="BD195:BD258" si="49">IF(AD195&gt;0.05,1,0)</f>
        <v>0</v>
      </c>
      <c r="BE195">
        <f t="shared" ref="BE195:BE258" si="50">T195*BD195</f>
        <v>0</v>
      </c>
      <c r="BF195">
        <f t="shared" ref="BF195:BF258" si="51">T195*(1-BD195)</f>
        <v>165764218</v>
      </c>
    </row>
    <row r="196" spans="1:58" x14ac:dyDescent="0.25">
      <c r="A196">
        <v>58</v>
      </c>
      <c r="B196">
        <v>11</v>
      </c>
      <c r="C196">
        <v>0</v>
      </c>
      <c r="D196">
        <v>72726</v>
      </c>
      <c r="E196">
        <v>4260</v>
      </c>
      <c r="F196">
        <v>20021231</v>
      </c>
      <c r="G196">
        <v>85747710</v>
      </c>
      <c r="H196" t="s">
        <v>171</v>
      </c>
      <c r="I196" t="s">
        <v>172</v>
      </c>
      <c r="J196">
        <v>39</v>
      </c>
      <c r="K196">
        <v>-4.3400000000000001E-3</v>
      </c>
      <c r="L196">
        <v>324369</v>
      </c>
      <c r="M196">
        <v>1.7849999999999999E-3</v>
      </c>
      <c r="N196">
        <v>1.0114E-2</v>
      </c>
      <c r="O196">
        <v>20021231</v>
      </c>
      <c r="P196" s="3">
        <v>10205399.62057744</v>
      </c>
      <c r="Q196">
        <v>12650391</v>
      </c>
      <c r="R196" t="s">
        <v>173</v>
      </c>
      <c r="S196">
        <v>67</v>
      </c>
      <c r="T196">
        <v>85793809</v>
      </c>
      <c r="U196">
        <v>4788330</v>
      </c>
      <c r="V196" s="1">
        <v>81005479</v>
      </c>
      <c r="W196">
        <v>0.4464601205</v>
      </c>
      <c r="X196">
        <v>12</v>
      </c>
      <c r="Y196" s="4">
        <v>91210878.62057744</v>
      </c>
      <c r="Z196" s="5">
        <v>6.2404612911816634E-2</v>
      </c>
      <c r="AA196">
        <v>0.97</v>
      </c>
      <c r="AB196">
        <v>0.4464601205</v>
      </c>
      <c r="AD196">
        <v>3.6490953525404969E-2</v>
      </c>
      <c r="AE196">
        <v>0</v>
      </c>
      <c r="AF196">
        <v>1</v>
      </c>
      <c r="AG196">
        <v>85793809</v>
      </c>
      <c r="AH196">
        <v>0</v>
      </c>
      <c r="AI196">
        <v>6</v>
      </c>
      <c r="AJ196">
        <v>5183658599</v>
      </c>
      <c r="AK196">
        <v>1.6550821656455311E-2</v>
      </c>
      <c r="AL196">
        <v>1.9878621035204862E-2</v>
      </c>
      <c r="AX196">
        <f t="shared" si="43"/>
        <v>1</v>
      </c>
      <c r="AY196">
        <f t="shared" si="44"/>
        <v>85793809</v>
      </c>
      <c r="AZ196">
        <f t="shared" si="45"/>
        <v>0</v>
      </c>
      <c r="BA196">
        <f t="shared" si="46"/>
        <v>1</v>
      </c>
      <c r="BB196">
        <f t="shared" si="47"/>
        <v>85793809</v>
      </c>
      <c r="BC196">
        <f t="shared" si="48"/>
        <v>0</v>
      </c>
      <c r="BD196">
        <f t="shared" si="49"/>
        <v>0</v>
      </c>
      <c r="BE196">
        <f t="shared" si="50"/>
        <v>0</v>
      </c>
      <c r="BF196">
        <f t="shared" si="51"/>
        <v>85793809</v>
      </c>
    </row>
    <row r="197" spans="1:58" x14ac:dyDescent="0.25">
      <c r="A197">
        <v>67</v>
      </c>
      <c r="B197">
        <v>9</v>
      </c>
      <c r="C197">
        <v>0</v>
      </c>
      <c r="D197">
        <v>87842</v>
      </c>
      <c r="E197">
        <v>37138</v>
      </c>
      <c r="F197">
        <v>20091231</v>
      </c>
      <c r="G197" t="s">
        <v>227</v>
      </c>
      <c r="H197" t="s">
        <v>228</v>
      </c>
      <c r="I197" t="s">
        <v>229</v>
      </c>
      <c r="J197">
        <v>35.35</v>
      </c>
      <c r="K197">
        <v>-2.8210000000000002E-3</v>
      </c>
      <c r="L197">
        <v>818791</v>
      </c>
      <c r="M197">
        <v>-8.659E-3</v>
      </c>
      <c r="N197">
        <v>-2.6570000000000001E-3</v>
      </c>
      <c r="O197">
        <v>20091231</v>
      </c>
      <c r="P197" s="3">
        <v>13741823.987251699</v>
      </c>
      <c r="Q197">
        <v>28944260.601</v>
      </c>
      <c r="R197" t="s">
        <v>230</v>
      </c>
      <c r="S197">
        <v>95</v>
      </c>
      <c r="T197">
        <v>539314240</v>
      </c>
      <c r="U197">
        <v>33120700</v>
      </c>
      <c r="V197" s="1">
        <v>506193540</v>
      </c>
      <c r="W197">
        <v>0.39458094659999998</v>
      </c>
      <c r="X197">
        <v>7</v>
      </c>
      <c r="Y197" s="4">
        <v>519935363.9872517</v>
      </c>
      <c r="Z197" s="5">
        <v>2.2067241786101227E-2</v>
      </c>
      <c r="AA197">
        <v>0.97</v>
      </c>
      <c r="AB197">
        <v>0.39458094659999998</v>
      </c>
      <c r="AD197">
        <v>0.11551749408046567</v>
      </c>
      <c r="AE197">
        <v>0</v>
      </c>
      <c r="AF197">
        <v>1</v>
      </c>
      <c r="AG197">
        <v>539314240</v>
      </c>
      <c r="AH197">
        <v>0</v>
      </c>
      <c r="AI197">
        <v>6</v>
      </c>
      <c r="AJ197">
        <v>11802671984</v>
      </c>
      <c r="AK197">
        <v>4.5694249635261239E-2</v>
      </c>
      <c r="AL197">
        <v>6.9033683040471888E-2</v>
      </c>
      <c r="AX197">
        <f t="shared" si="43"/>
        <v>1</v>
      </c>
      <c r="AY197">
        <f t="shared" si="44"/>
        <v>539314240</v>
      </c>
      <c r="AZ197">
        <f t="shared" si="45"/>
        <v>0</v>
      </c>
      <c r="BA197">
        <f t="shared" si="46"/>
        <v>1</v>
      </c>
      <c r="BB197">
        <f t="shared" si="47"/>
        <v>539314240</v>
      </c>
      <c r="BC197">
        <f t="shared" si="48"/>
        <v>0</v>
      </c>
      <c r="BD197">
        <f t="shared" si="49"/>
        <v>1</v>
      </c>
      <c r="BE197">
        <f t="shared" si="50"/>
        <v>539314240</v>
      </c>
      <c r="BF197">
        <f t="shared" si="51"/>
        <v>0</v>
      </c>
    </row>
    <row r="198" spans="1:58" x14ac:dyDescent="0.25">
      <c r="A198">
        <v>1</v>
      </c>
      <c r="B198">
        <v>10</v>
      </c>
      <c r="C198">
        <v>0</v>
      </c>
      <c r="D198">
        <v>1</v>
      </c>
      <c r="E198">
        <v>1</v>
      </c>
      <c r="F198">
        <v>19911231</v>
      </c>
      <c r="G198">
        <v>6050510</v>
      </c>
      <c r="H198" t="s">
        <v>82</v>
      </c>
      <c r="I198" t="s">
        <v>83</v>
      </c>
      <c r="J198">
        <v>40.625</v>
      </c>
      <c r="K198">
        <v>3.0860000000000002E-3</v>
      </c>
      <c r="L198">
        <v>115838</v>
      </c>
      <c r="M198">
        <v>6.0610000000000004E-3</v>
      </c>
      <c r="N198">
        <v>1.5295E-2</v>
      </c>
      <c r="O198">
        <v>19911231</v>
      </c>
      <c r="P198" s="3">
        <v>1584374.7825989574</v>
      </c>
      <c r="Q198">
        <v>4705918.75</v>
      </c>
      <c r="R198" t="s">
        <v>84</v>
      </c>
      <c r="S198">
        <v>23</v>
      </c>
      <c r="T198">
        <v>110567384</v>
      </c>
      <c r="U198">
        <v>6517585</v>
      </c>
      <c r="V198" s="1">
        <v>104049799</v>
      </c>
      <c r="W198">
        <v>0.28370648030000001</v>
      </c>
      <c r="X198">
        <v>4</v>
      </c>
      <c r="Y198" s="4">
        <v>105634173.78259896</v>
      </c>
      <c r="Z198" s="5">
        <v>1.2640823591018388E-2</v>
      </c>
      <c r="AA198">
        <v>0.97</v>
      </c>
      <c r="AB198">
        <v>0.28370648030000001</v>
      </c>
      <c r="AD198">
        <v>0.11770686076591552</v>
      </c>
      <c r="AE198">
        <v>0</v>
      </c>
      <c r="AF198">
        <v>1</v>
      </c>
      <c r="AG198">
        <v>110567384</v>
      </c>
      <c r="AH198">
        <v>0</v>
      </c>
      <c r="AI198">
        <v>5</v>
      </c>
      <c r="AJ198">
        <v>1587173421</v>
      </c>
      <c r="AK198">
        <v>6.9663076849117669E-2</v>
      </c>
      <c r="AL198">
        <v>6.9958487296863575E-2</v>
      </c>
      <c r="AX198">
        <f t="shared" si="43"/>
        <v>1</v>
      </c>
      <c r="AY198">
        <f t="shared" si="44"/>
        <v>110567384</v>
      </c>
      <c r="AZ198">
        <f t="shared" si="45"/>
        <v>0</v>
      </c>
      <c r="BA198">
        <f t="shared" si="46"/>
        <v>1</v>
      </c>
      <c r="BB198">
        <f t="shared" si="47"/>
        <v>110567384</v>
      </c>
      <c r="BC198">
        <f t="shared" si="48"/>
        <v>0</v>
      </c>
      <c r="BD198">
        <f t="shared" si="49"/>
        <v>1</v>
      </c>
      <c r="BE198">
        <f t="shared" si="50"/>
        <v>110567384</v>
      </c>
      <c r="BF198">
        <f t="shared" si="51"/>
        <v>0</v>
      </c>
    </row>
    <row r="199" spans="1:58" x14ac:dyDescent="0.25">
      <c r="A199">
        <v>9</v>
      </c>
      <c r="B199">
        <v>13</v>
      </c>
      <c r="C199">
        <v>0</v>
      </c>
      <c r="D199">
        <v>25081</v>
      </c>
      <c r="E199">
        <v>1261</v>
      </c>
      <c r="F199">
        <v>20011231</v>
      </c>
      <c r="G199">
        <v>20034010</v>
      </c>
      <c r="H199" t="s">
        <v>151</v>
      </c>
      <c r="I199" t="s">
        <v>152</v>
      </c>
      <c r="J199">
        <v>57.3</v>
      </c>
      <c r="K199">
        <v>-1.6140000000000002E-2</v>
      </c>
      <c r="L199">
        <v>178082</v>
      </c>
      <c r="M199">
        <v>-9.7280000000000005E-3</v>
      </c>
      <c r="N199">
        <v>6.6160000000000004E-3</v>
      </c>
      <c r="O199">
        <v>20011231</v>
      </c>
      <c r="P199" s="3">
        <v>8819788.0519354492</v>
      </c>
      <c r="Q199">
        <v>10204098.464</v>
      </c>
      <c r="R199" t="s">
        <v>153</v>
      </c>
      <c r="S199">
        <v>63</v>
      </c>
      <c r="T199">
        <v>50949608</v>
      </c>
      <c r="U199">
        <v>4807464</v>
      </c>
      <c r="V199" s="1">
        <v>46142144</v>
      </c>
      <c r="W199">
        <v>0.29125959010000002</v>
      </c>
      <c r="X199">
        <v>17</v>
      </c>
      <c r="Y199" s="4">
        <v>54961932.051935449</v>
      </c>
      <c r="Z199" s="5">
        <v>5.4078085684700676E-2</v>
      </c>
      <c r="AA199">
        <v>0.97</v>
      </c>
      <c r="AB199">
        <v>0.29125959010000002</v>
      </c>
      <c r="AD199">
        <v>1.5016913203595786E-3</v>
      </c>
      <c r="AE199">
        <v>0</v>
      </c>
      <c r="AF199">
        <v>1</v>
      </c>
      <c r="AG199">
        <v>50949608</v>
      </c>
      <c r="AH199">
        <v>0</v>
      </c>
      <c r="AI199">
        <v>5</v>
      </c>
      <c r="AJ199">
        <v>4854674774</v>
      </c>
      <c r="AK199">
        <v>1.0494958029499506E-2</v>
      </c>
      <c r="AL199">
        <v>1.3896544372747842E-2</v>
      </c>
      <c r="AX199">
        <f t="shared" si="43"/>
        <v>0</v>
      </c>
      <c r="AY199">
        <f t="shared" si="44"/>
        <v>0</v>
      </c>
      <c r="AZ199">
        <f t="shared" si="45"/>
        <v>50949608</v>
      </c>
      <c r="BA199">
        <f t="shared" si="46"/>
        <v>0</v>
      </c>
      <c r="BB199">
        <f t="shared" si="47"/>
        <v>0</v>
      </c>
      <c r="BC199">
        <f t="shared" si="48"/>
        <v>50949608</v>
      </c>
      <c r="BD199">
        <f t="shared" si="49"/>
        <v>0</v>
      </c>
      <c r="BE199">
        <f t="shared" si="50"/>
        <v>0</v>
      </c>
      <c r="BF199">
        <f t="shared" si="51"/>
        <v>50949608</v>
      </c>
    </row>
    <row r="200" spans="1:58" x14ac:dyDescent="0.25">
      <c r="A200">
        <v>10</v>
      </c>
      <c r="B200">
        <v>6</v>
      </c>
      <c r="C200">
        <v>0</v>
      </c>
      <c r="D200">
        <v>26550</v>
      </c>
      <c r="E200">
        <v>20720</v>
      </c>
      <c r="F200">
        <v>19901231</v>
      </c>
      <c r="G200">
        <v>32054810</v>
      </c>
      <c r="H200" t="s">
        <v>63</v>
      </c>
      <c r="I200" t="s">
        <v>64</v>
      </c>
      <c r="J200">
        <v>23.5</v>
      </c>
      <c r="K200">
        <v>-2.5906999999999999E-2</v>
      </c>
      <c r="L200">
        <v>61790</v>
      </c>
      <c r="M200">
        <v>4.9800000000000001E-3</v>
      </c>
      <c r="N200">
        <v>1.0272999999999999E-2</v>
      </c>
      <c r="O200">
        <v>19901231</v>
      </c>
      <c r="P200" s="3">
        <v>-5557909.7440292984</v>
      </c>
      <c r="Q200">
        <v>1452065</v>
      </c>
      <c r="R200" t="s">
        <v>65</v>
      </c>
      <c r="S200">
        <v>19</v>
      </c>
      <c r="T200">
        <v>51356452</v>
      </c>
      <c r="U200">
        <v>2867995</v>
      </c>
      <c r="V200" s="1">
        <v>48488457</v>
      </c>
      <c r="W200">
        <v>1.6672671199</v>
      </c>
      <c r="X200">
        <v>11</v>
      </c>
      <c r="Y200" s="4">
        <v>42930547.255970702</v>
      </c>
      <c r="Z200" s="5">
        <v>0.17187610086208321</v>
      </c>
      <c r="AA200">
        <v>0.97</v>
      </c>
      <c r="AB200">
        <v>1.6672671199</v>
      </c>
      <c r="AD200">
        <v>0.77434516562682776</v>
      </c>
      <c r="AE200">
        <v>1</v>
      </c>
      <c r="AF200">
        <v>1</v>
      </c>
      <c r="AG200">
        <v>51356452</v>
      </c>
      <c r="AH200">
        <v>0</v>
      </c>
      <c r="AI200">
        <v>5</v>
      </c>
      <c r="AJ200">
        <v>1461532706</v>
      </c>
      <c r="AK200">
        <v>3.5138763429081961E-2</v>
      </c>
      <c r="AL200">
        <v>5.7393037324393215E-2</v>
      </c>
      <c r="AX200">
        <f t="shared" si="43"/>
        <v>1</v>
      </c>
      <c r="AY200">
        <f t="shared" si="44"/>
        <v>51356452</v>
      </c>
      <c r="AZ200">
        <f t="shared" si="45"/>
        <v>0</v>
      </c>
      <c r="BA200">
        <f t="shared" si="46"/>
        <v>1</v>
      </c>
      <c r="BB200">
        <f t="shared" si="47"/>
        <v>51356452</v>
      </c>
      <c r="BC200">
        <f t="shared" si="48"/>
        <v>0</v>
      </c>
      <c r="BD200">
        <f t="shared" si="49"/>
        <v>1</v>
      </c>
      <c r="BE200">
        <f t="shared" si="50"/>
        <v>51356452</v>
      </c>
      <c r="BF200">
        <f t="shared" si="51"/>
        <v>0</v>
      </c>
    </row>
    <row r="201" spans="1:58" x14ac:dyDescent="0.25">
      <c r="A201">
        <v>12</v>
      </c>
      <c r="B201">
        <v>12</v>
      </c>
      <c r="C201">
        <v>0</v>
      </c>
      <c r="D201">
        <v>34746</v>
      </c>
      <c r="E201">
        <v>1741</v>
      </c>
      <c r="F201">
        <v>20101231</v>
      </c>
      <c r="G201">
        <v>31677310</v>
      </c>
      <c r="H201" t="s">
        <v>205</v>
      </c>
      <c r="I201" t="s">
        <v>206</v>
      </c>
      <c r="J201">
        <v>14.68</v>
      </c>
      <c r="K201">
        <v>2.7320000000000001E-3</v>
      </c>
      <c r="L201">
        <v>796273</v>
      </c>
      <c r="M201">
        <v>-2.3800000000000001E-4</v>
      </c>
      <c r="N201">
        <v>8.7100000000000003E-4</v>
      </c>
      <c r="O201">
        <v>20101231</v>
      </c>
      <c r="P201" s="3">
        <v>8778654.4146095961</v>
      </c>
      <c r="Q201">
        <v>11689287.882999999</v>
      </c>
      <c r="R201" t="s">
        <v>207</v>
      </c>
      <c r="S201">
        <v>99</v>
      </c>
      <c r="T201">
        <v>111006778</v>
      </c>
      <c r="U201">
        <v>14050558</v>
      </c>
      <c r="V201" s="1">
        <v>96956220</v>
      </c>
      <c r="W201">
        <v>0.3610500894</v>
      </c>
      <c r="X201">
        <v>17</v>
      </c>
      <c r="Y201" s="4">
        <v>105734874.4146096</v>
      </c>
      <c r="Z201" s="5">
        <v>3.9978641640772437E-2</v>
      </c>
      <c r="AA201">
        <v>0.97</v>
      </c>
      <c r="AB201">
        <v>0.3610500894</v>
      </c>
      <c r="AD201">
        <v>1.8912883536333445E-2</v>
      </c>
      <c r="AE201">
        <v>0</v>
      </c>
      <c r="AF201">
        <v>1</v>
      </c>
      <c r="AG201">
        <v>111006778</v>
      </c>
      <c r="AH201">
        <v>0</v>
      </c>
      <c r="AI201">
        <v>5</v>
      </c>
      <c r="AJ201">
        <v>12407381750</v>
      </c>
      <c r="AK201">
        <v>8.946833444533937E-3</v>
      </c>
      <c r="AL201">
        <v>1.3254031219016553E-2</v>
      </c>
      <c r="AX201">
        <f t="shared" si="43"/>
        <v>1</v>
      </c>
      <c r="AY201">
        <f t="shared" si="44"/>
        <v>111006778</v>
      </c>
      <c r="AZ201">
        <f t="shared" si="45"/>
        <v>0</v>
      </c>
      <c r="BA201">
        <f t="shared" si="46"/>
        <v>1</v>
      </c>
      <c r="BB201">
        <f t="shared" si="47"/>
        <v>111006778</v>
      </c>
      <c r="BC201">
        <f t="shared" si="48"/>
        <v>0</v>
      </c>
      <c r="BD201">
        <f t="shared" si="49"/>
        <v>0</v>
      </c>
      <c r="BE201">
        <f t="shared" si="50"/>
        <v>0</v>
      </c>
      <c r="BF201">
        <f t="shared" si="51"/>
        <v>111006778</v>
      </c>
    </row>
    <row r="202" spans="1:58" x14ac:dyDescent="0.25">
      <c r="A202">
        <v>16</v>
      </c>
      <c r="B202">
        <v>17</v>
      </c>
      <c r="C202">
        <v>0</v>
      </c>
      <c r="D202">
        <v>36469</v>
      </c>
      <c r="E202">
        <v>1869</v>
      </c>
      <c r="F202">
        <v>19931231</v>
      </c>
      <c r="G202">
        <v>92990310</v>
      </c>
      <c r="H202" t="s">
        <v>88</v>
      </c>
      <c r="I202" t="s">
        <v>135</v>
      </c>
      <c r="J202">
        <v>41.25</v>
      </c>
      <c r="K202">
        <v>0</v>
      </c>
      <c r="L202">
        <v>169730</v>
      </c>
      <c r="M202">
        <v>-5.6400000000000005E-4</v>
      </c>
      <c r="N202">
        <v>1.2732E-2</v>
      </c>
      <c r="O202">
        <v>19931231</v>
      </c>
      <c r="P202" s="3">
        <v>5033981.0411951244</v>
      </c>
      <c r="Q202">
        <v>7001362.5</v>
      </c>
      <c r="R202" t="s">
        <v>90</v>
      </c>
      <c r="S202">
        <v>31</v>
      </c>
      <c r="T202">
        <v>70786969</v>
      </c>
      <c r="U202">
        <v>5207625</v>
      </c>
      <c r="V202" s="1">
        <v>65579344</v>
      </c>
      <c r="W202">
        <v>0.2345701888</v>
      </c>
      <c r="X202">
        <v>9</v>
      </c>
      <c r="Y202" s="4">
        <v>70613325.041195124</v>
      </c>
      <c r="Z202" s="5">
        <v>2.3257883294014875E-2</v>
      </c>
      <c r="AA202">
        <v>0.97</v>
      </c>
      <c r="AB202">
        <v>0.2345701888</v>
      </c>
      <c r="AD202">
        <v>1.0877274044387966E-3</v>
      </c>
      <c r="AE202">
        <v>0</v>
      </c>
      <c r="AF202">
        <v>1</v>
      </c>
      <c r="AG202">
        <v>70786969</v>
      </c>
      <c r="AH202">
        <v>0</v>
      </c>
      <c r="AI202">
        <v>5</v>
      </c>
      <c r="AJ202">
        <v>1934780610</v>
      </c>
      <c r="AK202">
        <v>3.6586561098521653E-2</v>
      </c>
      <c r="AL202">
        <v>6.4467581685438924E-2</v>
      </c>
      <c r="AX202">
        <f t="shared" si="43"/>
        <v>0</v>
      </c>
      <c r="AY202">
        <f t="shared" si="44"/>
        <v>0</v>
      </c>
      <c r="AZ202">
        <f t="shared" si="45"/>
        <v>70786969</v>
      </c>
      <c r="BA202">
        <f t="shared" si="46"/>
        <v>0</v>
      </c>
      <c r="BB202">
        <f t="shared" si="47"/>
        <v>0</v>
      </c>
      <c r="BC202">
        <f t="shared" si="48"/>
        <v>70786969</v>
      </c>
      <c r="BD202">
        <f t="shared" si="49"/>
        <v>0</v>
      </c>
      <c r="BE202">
        <f t="shared" si="50"/>
        <v>0</v>
      </c>
      <c r="BF202">
        <f t="shared" si="51"/>
        <v>70786969</v>
      </c>
    </row>
    <row r="203" spans="1:58" x14ac:dyDescent="0.25">
      <c r="A203">
        <v>17</v>
      </c>
      <c r="B203">
        <v>15</v>
      </c>
      <c r="C203">
        <v>0</v>
      </c>
      <c r="D203">
        <v>38703</v>
      </c>
      <c r="E203">
        <v>21305</v>
      </c>
      <c r="F203">
        <v>19931231</v>
      </c>
      <c r="G203">
        <v>94974610</v>
      </c>
      <c r="H203" t="s">
        <v>101</v>
      </c>
      <c r="I203" t="s">
        <v>102</v>
      </c>
      <c r="J203">
        <v>24.375</v>
      </c>
      <c r="K203">
        <v>-2.5000000000000001E-2</v>
      </c>
      <c r="L203">
        <v>290947</v>
      </c>
      <c r="M203">
        <v>-5.6400000000000005E-4</v>
      </c>
      <c r="N203">
        <v>1.2732E-2</v>
      </c>
      <c r="O203">
        <v>19931231</v>
      </c>
      <c r="P203" s="3">
        <v>5675393.1383484676</v>
      </c>
      <c r="Q203">
        <v>7091833.125</v>
      </c>
      <c r="R203" t="s">
        <v>68</v>
      </c>
      <c r="S203">
        <v>31</v>
      </c>
      <c r="T203">
        <v>50782300</v>
      </c>
      <c r="U203">
        <v>3568400</v>
      </c>
      <c r="V203" s="1">
        <v>47213900</v>
      </c>
      <c r="W203">
        <v>0.27735683859999999</v>
      </c>
      <c r="X203">
        <v>16</v>
      </c>
      <c r="Y203" s="4">
        <v>52889293.138348468</v>
      </c>
      <c r="Z203" s="5">
        <v>3.7192162087159135E-2</v>
      </c>
      <c r="AA203">
        <v>0.97</v>
      </c>
      <c r="AB203">
        <v>0.27735683859999999</v>
      </c>
      <c r="AD203">
        <v>1.9557907566277949E-3</v>
      </c>
      <c r="AE203">
        <v>0</v>
      </c>
      <c r="AF203">
        <v>1</v>
      </c>
      <c r="AG203">
        <v>50782300</v>
      </c>
      <c r="AH203">
        <v>0</v>
      </c>
      <c r="AI203">
        <v>5</v>
      </c>
      <c r="AJ203">
        <v>1934780610</v>
      </c>
      <c r="AK203">
        <v>2.6247058574770398E-2</v>
      </c>
      <c r="AL203">
        <v>8.7246923921393896E-2</v>
      </c>
      <c r="AX203">
        <f t="shared" si="43"/>
        <v>0</v>
      </c>
      <c r="AY203">
        <f t="shared" si="44"/>
        <v>0</v>
      </c>
      <c r="AZ203">
        <f t="shared" si="45"/>
        <v>50782300</v>
      </c>
      <c r="BA203">
        <f t="shared" si="46"/>
        <v>0</v>
      </c>
      <c r="BB203">
        <f t="shared" si="47"/>
        <v>0</v>
      </c>
      <c r="BC203">
        <f t="shared" si="48"/>
        <v>50782300</v>
      </c>
      <c r="BD203">
        <f t="shared" si="49"/>
        <v>0</v>
      </c>
      <c r="BE203">
        <f t="shared" si="50"/>
        <v>0</v>
      </c>
      <c r="BF203">
        <f t="shared" si="51"/>
        <v>50782300</v>
      </c>
    </row>
    <row r="204" spans="1:58" x14ac:dyDescent="0.25">
      <c r="A204">
        <v>19</v>
      </c>
      <c r="B204">
        <v>5</v>
      </c>
      <c r="C204">
        <v>0</v>
      </c>
      <c r="D204">
        <v>41718</v>
      </c>
      <c r="E204">
        <v>20432</v>
      </c>
      <c r="F204">
        <v>19901231</v>
      </c>
      <c r="G204">
        <v>16161010</v>
      </c>
      <c r="H204" t="s">
        <v>44</v>
      </c>
      <c r="I204" t="s">
        <v>45</v>
      </c>
      <c r="J204">
        <v>10.5</v>
      </c>
      <c r="K204">
        <v>1.2048E-2</v>
      </c>
      <c r="L204">
        <v>129173</v>
      </c>
      <c r="M204">
        <v>4.9800000000000001E-3</v>
      </c>
      <c r="N204">
        <v>1.0272999999999999E-2</v>
      </c>
      <c r="O204">
        <v>19901231</v>
      </c>
      <c r="P204" s="3">
        <v>-1455105.4031908959</v>
      </c>
      <c r="Q204">
        <v>1356316.5</v>
      </c>
      <c r="R204" t="s">
        <v>46</v>
      </c>
      <c r="S204">
        <v>19</v>
      </c>
      <c r="T204">
        <v>98064421</v>
      </c>
      <c r="U204">
        <v>4732088</v>
      </c>
      <c r="V204" s="1">
        <v>93332333</v>
      </c>
      <c r="W204">
        <v>0.54111976969999998</v>
      </c>
      <c r="X204">
        <v>3</v>
      </c>
      <c r="Y204" s="4">
        <v>91877227.596809104</v>
      </c>
      <c r="Z204" s="5">
        <v>8.2990337704086231E-3</v>
      </c>
      <c r="AA204">
        <v>0.97</v>
      </c>
      <c r="AB204">
        <v>0.54111976969999998</v>
      </c>
      <c r="AD204">
        <v>0.97182728942909435</v>
      </c>
      <c r="AE204">
        <v>1</v>
      </c>
      <c r="AF204">
        <v>1</v>
      </c>
      <c r="AG204">
        <v>98064421</v>
      </c>
      <c r="AH204">
        <v>0</v>
      </c>
      <c r="AI204">
        <v>5</v>
      </c>
      <c r="AJ204">
        <v>1461532706</v>
      </c>
      <c r="AK204">
        <v>6.7096973333144141E-2</v>
      </c>
      <c r="AL204">
        <v>0.12958092041036975</v>
      </c>
      <c r="AX204">
        <f t="shared" si="43"/>
        <v>1</v>
      </c>
      <c r="AY204">
        <f t="shared" si="44"/>
        <v>98064421</v>
      </c>
      <c r="AZ204">
        <f t="shared" si="45"/>
        <v>0</v>
      </c>
      <c r="BA204">
        <f t="shared" si="46"/>
        <v>1</v>
      </c>
      <c r="BB204">
        <f t="shared" si="47"/>
        <v>98064421</v>
      </c>
      <c r="BC204">
        <f t="shared" si="48"/>
        <v>0</v>
      </c>
      <c r="BD204">
        <f t="shared" si="49"/>
        <v>1</v>
      </c>
      <c r="BE204">
        <f t="shared" si="50"/>
        <v>98064421</v>
      </c>
      <c r="BF204">
        <f t="shared" si="51"/>
        <v>0</v>
      </c>
    </row>
    <row r="205" spans="1:58" x14ac:dyDescent="0.25">
      <c r="A205">
        <v>21</v>
      </c>
      <c r="B205">
        <v>8</v>
      </c>
      <c r="C205">
        <v>0</v>
      </c>
      <c r="D205">
        <v>47159</v>
      </c>
      <c r="E205">
        <v>20734</v>
      </c>
      <c r="F205">
        <v>19921231</v>
      </c>
      <c r="G205">
        <v>33903010</v>
      </c>
      <c r="H205" t="s">
        <v>146</v>
      </c>
      <c r="I205" t="s">
        <v>147</v>
      </c>
      <c r="J205">
        <v>32.75</v>
      </c>
      <c r="K205">
        <v>-7.5760000000000003E-3</v>
      </c>
      <c r="L205">
        <v>123068</v>
      </c>
      <c r="M205">
        <v>-1.403E-3</v>
      </c>
      <c r="N205">
        <v>1.4898E-2</v>
      </c>
      <c r="O205">
        <v>19921231</v>
      </c>
      <c r="P205" s="3">
        <v>2707144.9950260669</v>
      </c>
      <c r="Q205">
        <v>4030477</v>
      </c>
      <c r="R205" t="s">
        <v>134</v>
      </c>
      <c r="S205">
        <v>27</v>
      </c>
      <c r="T205">
        <v>47121467</v>
      </c>
      <c r="U205">
        <v>3010408</v>
      </c>
      <c r="V205" s="1">
        <v>44111059</v>
      </c>
      <c r="W205">
        <v>0.22309854609999999</v>
      </c>
      <c r="X205">
        <v>14</v>
      </c>
      <c r="Y205" s="4">
        <v>46818203.995026067</v>
      </c>
      <c r="Z205" s="5">
        <v>1.9206093798837767E-2</v>
      </c>
      <c r="AA205">
        <v>0.97</v>
      </c>
      <c r="AB205">
        <v>0.22309854609999999</v>
      </c>
      <c r="AD205">
        <v>1.3035215715870188E-3</v>
      </c>
      <c r="AE205">
        <v>0</v>
      </c>
      <c r="AF205">
        <v>1</v>
      </c>
      <c r="AG205">
        <v>47121467</v>
      </c>
      <c r="AH205">
        <v>0</v>
      </c>
      <c r="AI205">
        <v>5</v>
      </c>
      <c r="AJ205">
        <v>1672383581</v>
      </c>
      <c r="AK205">
        <v>2.8176231538833793E-2</v>
      </c>
      <c r="AL205">
        <v>6.2466263624081746E-2</v>
      </c>
      <c r="AX205">
        <f t="shared" si="43"/>
        <v>0</v>
      </c>
      <c r="AY205">
        <f t="shared" si="44"/>
        <v>0</v>
      </c>
      <c r="AZ205">
        <f t="shared" si="45"/>
        <v>47121467</v>
      </c>
      <c r="BA205">
        <f t="shared" si="46"/>
        <v>0</v>
      </c>
      <c r="BB205">
        <f t="shared" si="47"/>
        <v>0</v>
      </c>
      <c r="BC205">
        <f t="shared" si="48"/>
        <v>47121467</v>
      </c>
      <c r="BD205">
        <f t="shared" si="49"/>
        <v>0</v>
      </c>
      <c r="BE205">
        <f t="shared" si="50"/>
        <v>0</v>
      </c>
      <c r="BF205">
        <f t="shared" si="51"/>
        <v>47121467</v>
      </c>
    </row>
    <row r="206" spans="1:58" x14ac:dyDescent="0.25">
      <c r="A206">
        <v>22</v>
      </c>
      <c r="B206">
        <v>10</v>
      </c>
      <c r="C206">
        <v>0</v>
      </c>
      <c r="D206">
        <v>47896</v>
      </c>
      <c r="E206">
        <v>20436</v>
      </c>
      <c r="F206">
        <v>19901231</v>
      </c>
      <c r="G206" t="s">
        <v>56</v>
      </c>
      <c r="H206" t="s">
        <v>125</v>
      </c>
      <c r="I206" t="s">
        <v>58</v>
      </c>
      <c r="J206">
        <v>10.75</v>
      </c>
      <c r="K206">
        <v>-1.1494000000000001E-2</v>
      </c>
      <c r="L206">
        <v>89979</v>
      </c>
      <c r="M206">
        <v>4.9800000000000001E-3</v>
      </c>
      <c r="N206">
        <v>1.0272999999999999E-2</v>
      </c>
      <c r="O206">
        <v>19901231</v>
      </c>
      <c r="P206" s="3">
        <v>-1311830.2850325853</v>
      </c>
      <c r="Q206">
        <v>967274.25</v>
      </c>
      <c r="R206" t="s">
        <v>59</v>
      </c>
      <c r="S206">
        <v>19</v>
      </c>
      <c r="T206">
        <v>73019000</v>
      </c>
      <c r="U206">
        <v>3907000</v>
      </c>
      <c r="V206" s="1">
        <v>69112000</v>
      </c>
      <c r="W206">
        <v>0.94788185290000004</v>
      </c>
      <c r="X206">
        <v>6</v>
      </c>
      <c r="Y206" s="4">
        <v>67800169.714967415</v>
      </c>
      <c r="Z206" s="5">
        <v>1.8453663489583074E-2</v>
      </c>
      <c r="AA206">
        <v>0.97</v>
      </c>
      <c r="AB206">
        <v>0.94788185290000004</v>
      </c>
      <c r="AD206">
        <v>0.85279353657816059</v>
      </c>
      <c r="AE206">
        <v>1</v>
      </c>
      <c r="AF206">
        <v>1</v>
      </c>
      <c r="AG206">
        <v>73019000</v>
      </c>
      <c r="AH206">
        <v>0</v>
      </c>
      <c r="AI206">
        <v>5</v>
      </c>
      <c r="AJ206">
        <v>1461532706</v>
      </c>
      <c r="AK206">
        <v>4.9960565165758253E-2</v>
      </c>
      <c r="AL206">
        <v>0.31031270855279625</v>
      </c>
      <c r="AX206">
        <f t="shared" si="43"/>
        <v>1</v>
      </c>
      <c r="AY206">
        <f t="shared" si="44"/>
        <v>73019000</v>
      </c>
      <c r="AZ206">
        <f t="shared" si="45"/>
        <v>0</v>
      </c>
      <c r="BA206">
        <f t="shared" si="46"/>
        <v>1</v>
      </c>
      <c r="BB206">
        <f t="shared" si="47"/>
        <v>73019000</v>
      </c>
      <c r="BC206">
        <f t="shared" si="48"/>
        <v>0</v>
      </c>
      <c r="BD206">
        <f t="shared" si="49"/>
        <v>1</v>
      </c>
      <c r="BE206">
        <f t="shared" si="50"/>
        <v>73019000</v>
      </c>
      <c r="BF206">
        <f t="shared" si="51"/>
        <v>0</v>
      </c>
    </row>
    <row r="207" spans="1:58" x14ac:dyDescent="0.25">
      <c r="A207">
        <v>23</v>
      </c>
      <c r="B207">
        <v>12</v>
      </c>
      <c r="C207">
        <v>0</v>
      </c>
      <c r="D207">
        <v>48071</v>
      </c>
      <c r="E207">
        <v>21222</v>
      </c>
      <c r="F207">
        <v>19971231</v>
      </c>
      <c r="G207">
        <v>61688010</v>
      </c>
      <c r="H207" t="s">
        <v>47</v>
      </c>
      <c r="I207" t="s">
        <v>48</v>
      </c>
      <c r="J207">
        <v>112.875</v>
      </c>
      <c r="K207">
        <v>-1.0411E-2</v>
      </c>
      <c r="L207">
        <v>177645</v>
      </c>
      <c r="M207">
        <v>2.6029999999999998E-3</v>
      </c>
      <c r="N207">
        <v>1.6466000000000001E-2</v>
      </c>
      <c r="O207">
        <v>19971231</v>
      </c>
      <c r="P207" s="3">
        <v>12525504.550526232</v>
      </c>
      <c r="Q207">
        <v>20051679.375</v>
      </c>
      <c r="R207" t="s">
        <v>49</v>
      </c>
      <c r="S207">
        <v>47</v>
      </c>
      <c r="T207">
        <v>262158762</v>
      </c>
      <c r="U207">
        <v>11404375</v>
      </c>
      <c r="V207" s="1">
        <v>250754387</v>
      </c>
      <c r="W207">
        <v>0.35620968759999999</v>
      </c>
      <c r="X207">
        <v>4</v>
      </c>
      <c r="Y207" s="4">
        <v>263279891.55052623</v>
      </c>
      <c r="Z207" s="5">
        <v>2.717565686377707E-2</v>
      </c>
      <c r="AA207">
        <v>0.97</v>
      </c>
      <c r="AB207">
        <v>0.35620968759999999</v>
      </c>
      <c r="AD207">
        <v>4.0003747577805927E-2</v>
      </c>
      <c r="AE207">
        <v>0</v>
      </c>
      <c r="AF207">
        <v>1</v>
      </c>
      <c r="AG207">
        <v>262158762</v>
      </c>
      <c r="AH207">
        <v>0</v>
      </c>
      <c r="AI207">
        <v>5</v>
      </c>
      <c r="AJ207">
        <v>3000025976</v>
      </c>
      <c r="AK207">
        <v>8.738549735810687E-2</v>
      </c>
      <c r="AL207">
        <v>8.0341437090551512E-2</v>
      </c>
      <c r="AX207">
        <f t="shared" si="43"/>
        <v>1</v>
      </c>
      <c r="AY207">
        <f t="shared" si="44"/>
        <v>262158762</v>
      </c>
      <c r="AZ207">
        <f t="shared" si="45"/>
        <v>0</v>
      </c>
      <c r="BA207">
        <f t="shared" si="46"/>
        <v>1</v>
      </c>
      <c r="BB207">
        <f t="shared" si="47"/>
        <v>262158762</v>
      </c>
      <c r="BC207">
        <f t="shared" si="48"/>
        <v>0</v>
      </c>
      <c r="BD207">
        <f t="shared" si="49"/>
        <v>0</v>
      </c>
      <c r="BE207">
        <f t="shared" si="50"/>
        <v>0</v>
      </c>
      <c r="BF207">
        <f t="shared" si="51"/>
        <v>262158762</v>
      </c>
    </row>
    <row r="208" spans="1:58" x14ac:dyDescent="0.25">
      <c r="A208">
        <v>25</v>
      </c>
      <c r="B208">
        <v>7</v>
      </c>
      <c r="C208">
        <v>0</v>
      </c>
      <c r="D208">
        <v>48354</v>
      </c>
      <c r="E208">
        <v>20266</v>
      </c>
      <c r="F208">
        <v>19901231</v>
      </c>
      <c r="G208">
        <v>6636510</v>
      </c>
      <c r="H208" t="s">
        <v>60</v>
      </c>
      <c r="I208" t="s">
        <v>61</v>
      </c>
      <c r="J208">
        <v>43.375</v>
      </c>
      <c r="K208">
        <v>2.0587999999999999E-2</v>
      </c>
      <c r="L208">
        <v>80880</v>
      </c>
      <c r="M208">
        <v>4.9800000000000001E-3</v>
      </c>
      <c r="N208">
        <v>1.0272999999999999E-2</v>
      </c>
      <c r="O208">
        <v>19901231</v>
      </c>
      <c r="P208" s="3">
        <v>1678429.7630873993</v>
      </c>
      <c r="Q208">
        <v>3508170</v>
      </c>
      <c r="R208" t="s">
        <v>62</v>
      </c>
      <c r="S208">
        <v>19</v>
      </c>
      <c r="T208">
        <v>63596000</v>
      </c>
      <c r="U208">
        <v>3024000</v>
      </c>
      <c r="V208" s="1">
        <v>60572000</v>
      </c>
      <c r="W208">
        <v>0.49012368080000002</v>
      </c>
      <c r="X208">
        <v>8</v>
      </c>
      <c r="Y208" s="4">
        <v>62250429.763087399</v>
      </c>
      <c r="Z208" s="5">
        <v>2.8168515478515815E-2</v>
      </c>
      <c r="AA208">
        <v>0.97</v>
      </c>
      <c r="AB208">
        <v>0.49012368080000002</v>
      </c>
      <c r="AD208">
        <v>0.16923640157043471</v>
      </c>
      <c r="AE208">
        <v>0</v>
      </c>
      <c r="AF208">
        <v>1</v>
      </c>
      <c r="AG208">
        <v>63596000</v>
      </c>
      <c r="AH208">
        <v>0</v>
      </c>
      <c r="AI208">
        <v>5</v>
      </c>
      <c r="AJ208">
        <v>1461532706</v>
      </c>
      <c r="AK208">
        <v>4.3513223986655004E-2</v>
      </c>
      <c r="AL208">
        <v>8.0644950407765412E-2</v>
      </c>
      <c r="AX208">
        <f t="shared" si="43"/>
        <v>1</v>
      </c>
      <c r="AY208">
        <f t="shared" si="44"/>
        <v>63596000</v>
      </c>
      <c r="AZ208">
        <f t="shared" si="45"/>
        <v>0</v>
      </c>
      <c r="BA208">
        <f t="shared" si="46"/>
        <v>1</v>
      </c>
      <c r="BB208">
        <f t="shared" si="47"/>
        <v>63596000</v>
      </c>
      <c r="BC208">
        <f t="shared" si="48"/>
        <v>0</v>
      </c>
      <c r="BD208">
        <f t="shared" si="49"/>
        <v>1</v>
      </c>
      <c r="BE208">
        <f t="shared" si="50"/>
        <v>63596000</v>
      </c>
      <c r="BF208">
        <f t="shared" si="51"/>
        <v>0</v>
      </c>
    </row>
    <row r="209" spans="1:58" x14ac:dyDescent="0.25">
      <c r="A209">
        <v>27</v>
      </c>
      <c r="B209">
        <v>10</v>
      </c>
      <c r="C209">
        <v>0</v>
      </c>
      <c r="D209">
        <v>50024</v>
      </c>
      <c r="E209">
        <v>21902</v>
      </c>
      <c r="F209">
        <v>19921231</v>
      </c>
      <c r="G209">
        <v>94974010</v>
      </c>
      <c r="H209" t="s">
        <v>66</v>
      </c>
      <c r="I209" t="s">
        <v>67</v>
      </c>
      <c r="J209">
        <v>76.375</v>
      </c>
      <c r="K209">
        <v>9.9170000000000005E-3</v>
      </c>
      <c r="L209">
        <v>54235</v>
      </c>
      <c r="M209">
        <v>-1.403E-3</v>
      </c>
      <c r="N209">
        <v>1.4898E-2</v>
      </c>
      <c r="O209">
        <v>19921231</v>
      </c>
      <c r="P209" s="3">
        <v>2680336.2372377664</v>
      </c>
      <c r="Q209">
        <v>4142198.125</v>
      </c>
      <c r="R209" t="s">
        <v>68</v>
      </c>
      <c r="S209">
        <v>27</v>
      </c>
      <c r="T209">
        <v>52536910</v>
      </c>
      <c r="U209">
        <v>3808703</v>
      </c>
      <c r="V209" s="1">
        <v>48728207</v>
      </c>
      <c r="W209">
        <v>0.27169181460000003</v>
      </c>
      <c r="X209">
        <v>9</v>
      </c>
      <c r="Y209" s="4">
        <v>51408543.237237766</v>
      </c>
      <c r="Z209" s="5">
        <v>2.1892631828480402E-2</v>
      </c>
      <c r="AA209">
        <v>0.97</v>
      </c>
      <c r="AB209">
        <v>0.27169181460000003</v>
      </c>
      <c r="AD209">
        <v>8.6204495733603181E-3</v>
      </c>
      <c r="AE209">
        <v>0</v>
      </c>
      <c r="AF209">
        <v>1</v>
      </c>
      <c r="AG209">
        <v>52536910</v>
      </c>
      <c r="AH209">
        <v>0</v>
      </c>
      <c r="AI209">
        <v>5</v>
      </c>
      <c r="AJ209">
        <v>1672383581</v>
      </c>
      <c r="AK209">
        <v>3.1414389974210109E-2</v>
      </c>
      <c r="AL209">
        <v>3.9090372416489577E-2</v>
      </c>
      <c r="AX209">
        <f t="shared" si="43"/>
        <v>1</v>
      </c>
      <c r="AY209">
        <f t="shared" si="44"/>
        <v>52536910</v>
      </c>
      <c r="AZ209">
        <f t="shared" si="45"/>
        <v>0</v>
      </c>
      <c r="BA209">
        <f t="shared" si="46"/>
        <v>0</v>
      </c>
      <c r="BB209">
        <f t="shared" si="47"/>
        <v>0</v>
      </c>
      <c r="BC209">
        <f t="shared" si="48"/>
        <v>52536910</v>
      </c>
      <c r="BD209">
        <f t="shared" si="49"/>
        <v>0</v>
      </c>
      <c r="BE209">
        <f t="shared" si="50"/>
        <v>0</v>
      </c>
      <c r="BF209">
        <f t="shared" si="51"/>
        <v>52536910</v>
      </c>
    </row>
    <row r="210" spans="1:58" x14ac:dyDescent="0.25">
      <c r="A210">
        <v>31</v>
      </c>
      <c r="B210">
        <v>7</v>
      </c>
      <c r="C210">
        <v>0</v>
      </c>
      <c r="D210">
        <v>51772</v>
      </c>
      <c r="E210">
        <v>20264</v>
      </c>
      <c r="F210">
        <v>19901231</v>
      </c>
      <c r="G210" t="s">
        <v>72</v>
      </c>
      <c r="H210" t="s">
        <v>73</v>
      </c>
      <c r="I210" t="s">
        <v>74</v>
      </c>
      <c r="J210">
        <v>6.375</v>
      </c>
      <c r="K210">
        <v>-3.7735999999999999E-2</v>
      </c>
      <c r="L210">
        <v>73711</v>
      </c>
      <c r="M210">
        <v>4.9800000000000001E-3</v>
      </c>
      <c r="N210">
        <v>1.0272999999999999E-2</v>
      </c>
      <c r="O210">
        <v>19901231</v>
      </c>
      <c r="P210" s="3">
        <v>-474131.50195186958</v>
      </c>
      <c r="Q210">
        <v>469907.625</v>
      </c>
      <c r="R210" t="s">
        <v>75</v>
      </c>
      <c r="S210">
        <v>19</v>
      </c>
      <c r="T210">
        <v>32529072</v>
      </c>
      <c r="U210">
        <v>1655867</v>
      </c>
      <c r="V210" s="1">
        <v>30873205</v>
      </c>
      <c r="W210">
        <v>0.69075134370000002</v>
      </c>
      <c r="X210">
        <v>17</v>
      </c>
      <c r="Y210" s="4">
        <v>30399073.49804813</v>
      </c>
      <c r="Z210" s="5">
        <v>1.190378102224561E-2</v>
      </c>
      <c r="AA210">
        <v>0.97</v>
      </c>
      <c r="AB210">
        <v>0.69075134370000002</v>
      </c>
      <c r="AD210">
        <v>0.9049440387870199</v>
      </c>
      <c r="AE210">
        <v>1</v>
      </c>
      <c r="AF210">
        <v>1</v>
      </c>
      <c r="AG210">
        <v>32529072</v>
      </c>
      <c r="AH210">
        <v>0</v>
      </c>
      <c r="AI210">
        <v>5</v>
      </c>
      <c r="AJ210">
        <v>1461532706</v>
      </c>
      <c r="AK210">
        <v>2.2256821121045784E-2</v>
      </c>
      <c r="AL210">
        <v>4.2773183637985109E-2</v>
      </c>
      <c r="AX210">
        <f t="shared" si="43"/>
        <v>1</v>
      </c>
      <c r="AY210">
        <f t="shared" si="44"/>
        <v>32529072</v>
      </c>
      <c r="AZ210">
        <f t="shared" si="45"/>
        <v>0</v>
      </c>
      <c r="BA210">
        <f t="shared" si="46"/>
        <v>1</v>
      </c>
      <c r="BB210">
        <f t="shared" si="47"/>
        <v>32529072</v>
      </c>
      <c r="BC210">
        <f t="shared" si="48"/>
        <v>0</v>
      </c>
      <c r="BD210">
        <f t="shared" si="49"/>
        <v>1</v>
      </c>
      <c r="BE210">
        <f t="shared" si="50"/>
        <v>32529072</v>
      </c>
      <c r="BF210">
        <f t="shared" si="51"/>
        <v>0</v>
      </c>
    </row>
    <row r="211" spans="1:58" x14ac:dyDescent="0.25">
      <c r="A211">
        <v>34</v>
      </c>
      <c r="B211">
        <v>5</v>
      </c>
      <c r="C211">
        <v>0</v>
      </c>
      <c r="D211">
        <v>53858</v>
      </c>
      <c r="E211">
        <v>20712</v>
      </c>
      <c r="F211">
        <v>19901231</v>
      </c>
      <c r="G211">
        <v>31945510</v>
      </c>
      <c r="H211" t="s">
        <v>69</v>
      </c>
      <c r="I211" t="s">
        <v>70</v>
      </c>
      <c r="J211">
        <v>16.5</v>
      </c>
      <c r="K211">
        <v>-2.9412000000000001E-2</v>
      </c>
      <c r="L211">
        <v>66018</v>
      </c>
      <c r="M211">
        <v>4.9800000000000001E-3</v>
      </c>
      <c r="N211">
        <v>1.0272999999999999E-2</v>
      </c>
      <c r="O211">
        <v>19901231</v>
      </c>
      <c r="P211" s="3">
        <v>-365378.23852841556</v>
      </c>
      <c r="Q211">
        <v>1089297</v>
      </c>
      <c r="R211" t="s">
        <v>71</v>
      </c>
      <c r="S211">
        <v>19</v>
      </c>
      <c r="T211">
        <v>50779000</v>
      </c>
      <c r="U211">
        <v>2812000</v>
      </c>
      <c r="V211" s="1">
        <v>47967000</v>
      </c>
      <c r="W211">
        <v>0.58986302189999995</v>
      </c>
      <c r="X211">
        <v>12</v>
      </c>
      <c r="Y211" s="4">
        <v>47601621.761471584</v>
      </c>
      <c r="Z211" s="5">
        <v>1.4271380551968953E-2</v>
      </c>
      <c r="AA211">
        <v>0.97</v>
      </c>
      <c r="AB211">
        <v>0.58986302189999995</v>
      </c>
      <c r="AD211">
        <v>0.70465703105737165</v>
      </c>
      <c r="AE211">
        <v>1</v>
      </c>
      <c r="AF211">
        <v>1</v>
      </c>
      <c r="AG211">
        <v>50779000</v>
      </c>
      <c r="AH211">
        <v>0</v>
      </c>
      <c r="AI211">
        <v>5</v>
      </c>
      <c r="AJ211">
        <v>1461532706</v>
      </c>
      <c r="AK211">
        <v>3.4743663136334903E-2</v>
      </c>
      <c r="AL211">
        <v>5.7398195045213894E-2</v>
      </c>
      <c r="AX211">
        <f t="shared" si="43"/>
        <v>1</v>
      </c>
      <c r="AY211">
        <f t="shared" si="44"/>
        <v>50779000</v>
      </c>
      <c r="AZ211">
        <f t="shared" si="45"/>
        <v>0</v>
      </c>
      <c r="BA211">
        <f t="shared" si="46"/>
        <v>1</v>
      </c>
      <c r="BB211">
        <f t="shared" si="47"/>
        <v>50779000</v>
      </c>
      <c r="BC211">
        <f t="shared" si="48"/>
        <v>0</v>
      </c>
      <c r="BD211">
        <f t="shared" si="49"/>
        <v>1</v>
      </c>
      <c r="BE211">
        <f t="shared" si="50"/>
        <v>50779000</v>
      </c>
      <c r="BF211">
        <f t="shared" si="51"/>
        <v>0</v>
      </c>
    </row>
    <row r="212" spans="1:58" x14ac:dyDescent="0.25">
      <c r="A212">
        <v>35</v>
      </c>
      <c r="B212">
        <v>11</v>
      </c>
      <c r="C212">
        <v>0</v>
      </c>
      <c r="D212">
        <v>53938</v>
      </c>
      <c r="E212">
        <v>21506</v>
      </c>
      <c r="F212">
        <v>19971231</v>
      </c>
      <c r="G212">
        <v>76071910</v>
      </c>
      <c r="H212" t="s">
        <v>111</v>
      </c>
      <c r="I212" t="s">
        <v>112</v>
      </c>
      <c r="J212">
        <v>114.1875</v>
      </c>
      <c r="K212">
        <v>7.1659999999999996E-3</v>
      </c>
      <c r="L212">
        <v>54630</v>
      </c>
      <c r="M212">
        <v>2.6029999999999998E-3</v>
      </c>
      <c r="N212">
        <v>1.6466000000000001E-2</v>
      </c>
      <c r="O212">
        <v>19971231</v>
      </c>
      <c r="P212" s="3">
        <v>4672010.7034300119</v>
      </c>
      <c r="Q212">
        <v>6238063.125</v>
      </c>
      <c r="R212" t="s">
        <v>113</v>
      </c>
      <c r="S212">
        <v>47</v>
      </c>
      <c r="T212">
        <v>55638355</v>
      </c>
      <c r="U212">
        <v>3437980</v>
      </c>
      <c r="V212" s="1">
        <v>52200375</v>
      </c>
      <c r="W212">
        <v>0.28521957739999998</v>
      </c>
      <c r="X212">
        <v>19</v>
      </c>
      <c r="Y212" s="4">
        <v>56872385.703430012</v>
      </c>
      <c r="Z212" s="5">
        <v>3.1287395128006039E-2</v>
      </c>
      <c r="AA212">
        <v>0.97</v>
      </c>
      <c r="AB212">
        <v>0.28521957739999998</v>
      </c>
      <c r="AD212">
        <v>4.3244810199869728E-3</v>
      </c>
      <c r="AE212">
        <v>0</v>
      </c>
      <c r="AF212">
        <v>1</v>
      </c>
      <c r="AG212">
        <v>55638355</v>
      </c>
      <c r="AH212">
        <v>0</v>
      </c>
      <c r="AI212">
        <v>5</v>
      </c>
      <c r="AJ212">
        <v>3000025976</v>
      </c>
      <c r="AK212">
        <v>1.8545957750067163E-2</v>
      </c>
      <c r="AL212">
        <v>2.0210109238718108E-2</v>
      </c>
      <c r="AX212">
        <f t="shared" si="43"/>
        <v>0</v>
      </c>
      <c r="AY212">
        <f t="shared" si="44"/>
        <v>0</v>
      </c>
      <c r="AZ212">
        <f t="shared" si="45"/>
        <v>55638355</v>
      </c>
      <c r="BA212">
        <f t="shared" si="46"/>
        <v>0</v>
      </c>
      <c r="BB212">
        <f t="shared" si="47"/>
        <v>0</v>
      </c>
      <c r="BC212">
        <f t="shared" si="48"/>
        <v>55638355</v>
      </c>
      <c r="BD212">
        <f t="shared" si="49"/>
        <v>0</v>
      </c>
      <c r="BE212">
        <f t="shared" si="50"/>
        <v>0</v>
      </c>
      <c r="BF212">
        <f t="shared" si="51"/>
        <v>55638355</v>
      </c>
    </row>
    <row r="213" spans="1:58" x14ac:dyDescent="0.25">
      <c r="A213">
        <v>36</v>
      </c>
      <c r="B213">
        <v>13</v>
      </c>
      <c r="C213">
        <v>0</v>
      </c>
      <c r="D213">
        <v>56232</v>
      </c>
      <c r="E213">
        <v>3157</v>
      </c>
      <c r="F213">
        <v>20021231</v>
      </c>
      <c r="G213">
        <v>63540510</v>
      </c>
      <c r="H213" t="s">
        <v>148</v>
      </c>
      <c r="I213" t="s">
        <v>149</v>
      </c>
      <c r="J213">
        <v>27.32</v>
      </c>
      <c r="K213">
        <v>-1.462E-3</v>
      </c>
      <c r="L213">
        <v>611896</v>
      </c>
      <c r="M213">
        <v>1.7849999999999999E-3</v>
      </c>
      <c r="N213">
        <v>1.0114E-2</v>
      </c>
      <c r="O213">
        <v>20021231</v>
      </c>
      <c r="P213" s="3">
        <v>13420990.452554464</v>
      </c>
      <c r="Q213">
        <v>16716998.533</v>
      </c>
      <c r="R213" t="s">
        <v>150</v>
      </c>
      <c r="S213">
        <v>67</v>
      </c>
      <c r="T213">
        <v>118019355</v>
      </c>
      <c r="U213">
        <v>8159023</v>
      </c>
      <c r="V213" s="1">
        <v>109860332</v>
      </c>
      <c r="W213">
        <v>0.3964045846</v>
      </c>
      <c r="X213">
        <v>10</v>
      </c>
      <c r="Y213" s="4">
        <v>123281322.45255446</v>
      </c>
      <c r="Z213" s="5">
        <v>4.0706748032311932E-2</v>
      </c>
      <c r="AA213">
        <v>0.97</v>
      </c>
      <c r="AB213">
        <v>0.3964045846</v>
      </c>
      <c r="AD213">
        <v>3.7435323513436642E-3</v>
      </c>
      <c r="AE213">
        <v>0</v>
      </c>
      <c r="AF213">
        <v>1</v>
      </c>
      <c r="AG213">
        <v>118019355</v>
      </c>
      <c r="AH213">
        <v>0</v>
      </c>
      <c r="AI213">
        <v>5</v>
      </c>
      <c r="AJ213">
        <v>5183658599</v>
      </c>
      <c r="AK213">
        <v>2.276757867942298E-2</v>
      </c>
      <c r="AL213">
        <v>2.1499151315822362E-2</v>
      </c>
      <c r="AX213">
        <f t="shared" si="43"/>
        <v>0</v>
      </c>
      <c r="AY213">
        <f t="shared" si="44"/>
        <v>0</v>
      </c>
      <c r="AZ213">
        <f t="shared" si="45"/>
        <v>118019355</v>
      </c>
      <c r="BA213">
        <f t="shared" si="46"/>
        <v>0</v>
      </c>
      <c r="BB213">
        <f t="shared" si="47"/>
        <v>0</v>
      </c>
      <c r="BC213">
        <f t="shared" si="48"/>
        <v>118019355</v>
      </c>
      <c r="BD213">
        <f t="shared" si="49"/>
        <v>0</v>
      </c>
      <c r="BE213">
        <f t="shared" si="50"/>
        <v>0</v>
      </c>
      <c r="BF213">
        <f t="shared" si="51"/>
        <v>118019355</v>
      </c>
    </row>
    <row r="214" spans="1:58" x14ac:dyDescent="0.25">
      <c r="A214">
        <v>42</v>
      </c>
      <c r="B214">
        <v>10</v>
      </c>
      <c r="C214">
        <v>0</v>
      </c>
      <c r="D214">
        <v>59379</v>
      </c>
      <c r="E214">
        <v>2968</v>
      </c>
      <c r="F214">
        <v>19911231</v>
      </c>
      <c r="G214" t="s">
        <v>115</v>
      </c>
      <c r="H214" t="s">
        <v>116</v>
      </c>
      <c r="I214" t="s">
        <v>117</v>
      </c>
      <c r="J214">
        <v>34.875</v>
      </c>
      <c r="K214">
        <v>-4.7781999999999998E-2</v>
      </c>
      <c r="L214">
        <v>50710</v>
      </c>
      <c r="M214">
        <v>6.0610000000000004E-3</v>
      </c>
      <c r="N214">
        <v>1.5295E-2</v>
      </c>
      <c r="O214">
        <v>19911231</v>
      </c>
      <c r="P214" s="3">
        <v>949879.79012309387</v>
      </c>
      <c r="Q214">
        <v>1768511.25</v>
      </c>
      <c r="R214" t="s">
        <v>118</v>
      </c>
      <c r="S214">
        <v>23</v>
      </c>
      <c r="T214">
        <v>29358086</v>
      </c>
      <c r="U214">
        <v>2072630</v>
      </c>
      <c r="V214" s="1">
        <v>27285456</v>
      </c>
      <c r="W214">
        <v>0.31263998790000003</v>
      </c>
      <c r="X214">
        <v>24</v>
      </c>
      <c r="Y214" s="4">
        <v>28235335.790123094</v>
      </c>
      <c r="Z214" s="5">
        <v>1.9591203809405169E-2</v>
      </c>
      <c r="AA214">
        <v>0.97</v>
      </c>
      <c r="AB214">
        <v>0.31263998790000003</v>
      </c>
      <c r="AD214">
        <v>4.2973597014226754E-2</v>
      </c>
      <c r="AE214">
        <v>0</v>
      </c>
      <c r="AF214">
        <v>1</v>
      </c>
      <c r="AG214">
        <v>29358086</v>
      </c>
      <c r="AH214">
        <v>0</v>
      </c>
      <c r="AI214">
        <v>5</v>
      </c>
      <c r="AJ214">
        <v>1587173421</v>
      </c>
      <c r="AK214">
        <v>1.8497087723093872E-2</v>
      </c>
      <c r="AL214">
        <v>2.4920185234350301E-2</v>
      </c>
      <c r="AX214">
        <f t="shared" si="43"/>
        <v>1</v>
      </c>
      <c r="AY214">
        <f t="shared" si="44"/>
        <v>29358086</v>
      </c>
      <c r="AZ214">
        <f t="shared" si="45"/>
        <v>0</v>
      </c>
      <c r="BA214">
        <f t="shared" si="46"/>
        <v>1</v>
      </c>
      <c r="BB214">
        <f t="shared" si="47"/>
        <v>29358086</v>
      </c>
      <c r="BC214">
        <f t="shared" si="48"/>
        <v>0</v>
      </c>
      <c r="BD214">
        <f t="shared" si="49"/>
        <v>0</v>
      </c>
      <c r="BE214">
        <f t="shared" si="50"/>
        <v>0</v>
      </c>
      <c r="BF214">
        <f t="shared" si="51"/>
        <v>29358086</v>
      </c>
    </row>
    <row r="215" spans="1:58" x14ac:dyDescent="0.25">
      <c r="A215">
        <v>43</v>
      </c>
      <c r="B215">
        <v>12</v>
      </c>
      <c r="C215">
        <v>0</v>
      </c>
      <c r="D215">
        <v>59408</v>
      </c>
      <c r="E215">
        <v>3151</v>
      </c>
      <c r="F215">
        <v>19901231</v>
      </c>
      <c r="G215">
        <v>6605010</v>
      </c>
      <c r="H215" t="s">
        <v>41</v>
      </c>
      <c r="I215" t="s">
        <v>42</v>
      </c>
      <c r="J215">
        <v>26.5</v>
      </c>
      <c r="K215">
        <v>1.9231000000000002E-2</v>
      </c>
      <c r="L215">
        <v>213230</v>
      </c>
      <c r="M215">
        <v>4.9800000000000001E-3</v>
      </c>
      <c r="N215">
        <v>1.0272999999999999E-2</v>
      </c>
      <c r="O215">
        <v>19901231</v>
      </c>
      <c r="P215" s="3">
        <v>2479443.5712820143</v>
      </c>
      <c r="Q215">
        <v>5650595</v>
      </c>
      <c r="R215" t="s">
        <v>43</v>
      </c>
      <c r="S215">
        <v>19</v>
      </c>
      <c r="T215">
        <v>110728000</v>
      </c>
      <c r="U215">
        <v>6419000</v>
      </c>
      <c r="V215" s="1">
        <v>104309000</v>
      </c>
      <c r="W215">
        <v>0.54171167549999999</v>
      </c>
      <c r="X215">
        <v>2</v>
      </c>
      <c r="Y215" s="4">
        <v>106788443.57128201</v>
      </c>
      <c r="Z215" s="5">
        <v>2.965154657909793E-2</v>
      </c>
      <c r="AA215">
        <v>0.97</v>
      </c>
      <c r="AB215">
        <v>0.54171167549999999</v>
      </c>
      <c r="AD215">
        <v>0.21680251356393426</v>
      </c>
      <c r="AE215">
        <v>0</v>
      </c>
      <c r="AF215">
        <v>1</v>
      </c>
      <c r="AG215">
        <v>110728000</v>
      </c>
      <c r="AH215">
        <v>0</v>
      </c>
      <c r="AI215">
        <v>5</v>
      </c>
      <c r="AJ215">
        <v>1461532706</v>
      </c>
      <c r="AK215">
        <v>7.5761561506923952E-2</v>
      </c>
      <c r="AL215">
        <v>0.2756316034547997</v>
      </c>
      <c r="AX215">
        <f t="shared" si="43"/>
        <v>1</v>
      </c>
      <c r="AY215">
        <f t="shared" si="44"/>
        <v>110728000</v>
      </c>
      <c r="AZ215">
        <f t="shared" si="45"/>
        <v>0</v>
      </c>
      <c r="BA215">
        <f t="shared" si="46"/>
        <v>1</v>
      </c>
      <c r="BB215">
        <f t="shared" si="47"/>
        <v>110728000</v>
      </c>
      <c r="BC215">
        <f t="shared" si="48"/>
        <v>0</v>
      </c>
      <c r="BD215">
        <f t="shared" si="49"/>
        <v>1</v>
      </c>
      <c r="BE215">
        <f t="shared" si="50"/>
        <v>110728000</v>
      </c>
      <c r="BF215">
        <f t="shared" si="51"/>
        <v>0</v>
      </c>
    </row>
    <row r="216" spans="1:58" x14ac:dyDescent="0.25">
      <c r="A216">
        <v>44</v>
      </c>
      <c r="B216">
        <v>17</v>
      </c>
      <c r="C216">
        <v>0</v>
      </c>
      <c r="D216">
        <v>60442</v>
      </c>
      <c r="E216">
        <v>3685</v>
      </c>
      <c r="F216">
        <v>19941230</v>
      </c>
      <c r="G216">
        <v>69347510</v>
      </c>
      <c r="H216" t="s">
        <v>154</v>
      </c>
      <c r="I216" t="s">
        <v>114</v>
      </c>
      <c r="J216">
        <v>21.125</v>
      </c>
      <c r="K216">
        <v>0</v>
      </c>
      <c r="L216">
        <v>234870</v>
      </c>
      <c r="M216">
        <v>-8.1899999999999996E-4</v>
      </c>
      <c r="N216">
        <v>1.1426E-2</v>
      </c>
      <c r="O216">
        <v>19941230</v>
      </c>
      <c r="P216" s="3">
        <v>2806905.8969030976</v>
      </c>
      <c r="Q216">
        <v>4961628.75</v>
      </c>
      <c r="R216" t="s">
        <v>87</v>
      </c>
      <c r="S216">
        <v>35</v>
      </c>
      <c r="T216">
        <v>77550686</v>
      </c>
      <c r="U216">
        <v>5726736</v>
      </c>
      <c r="V216" s="1">
        <v>71823950</v>
      </c>
      <c r="W216">
        <v>0.2493588182</v>
      </c>
      <c r="X216">
        <v>9</v>
      </c>
      <c r="Y216" s="4">
        <v>74630855.896903098</v>
      </c>
      <c r="Z216" s="5">
        <v>1.6578206488632563E-2</v>
      </c>
      <c r="AA216">
        <v>0.97</v>
      </c>
      <c r="AB216">
        <v>0.2493588182</v>
      </c>
      <c r="AD216">
        <v>1.1644111971296686E-2</v>
      </c>
      <c r="AE216">
        <v>0</v>
      </c>
      <c r="AF216">
        <v>1</v>
      </c>
      <c r="AG216">
        <v>77550686</v>
      </c>
      <c r="AH216">
        <v>0</v>
      </c>
      <c r="AI216">
        <v>5</v>
      </c>
      <c r="AJ216">
        <v>2130735249</v>
      </c>
      <c r="AK216">
        <v>3.6396209259876938E-2</v>
      </c>
      <c r="AL216">
        <v>3.5166701093341024E-2</v>
      </c>
      <c r="AX216">
        <f t="shared" si="43"/>
        <v>1</v>
      </c>
      <c r="AY216">
        <f t="shared" si="44"/>
        <v>77550686</v>
      </c>
      <c r="AZ216">
        <f t="shared" si="45"/>
        <v>0</v>
      </c>
      <c r="BA216">
        <f t="shared" si="46"/>
        <v>1</v>
      </c>
      <c r="BB216">
        <f t="shared" si="47"/>
        <v>77550686</v>
      </c>
      <c r="BC216">
        <f t="shared" si="48"/>
        <v>0</v>
      </c>
      <c r="BD216">
        <f t="shared" si="49"/>
        <v>0</v>
      </c>
      <c r="BE216">
        <f t="shared" si="50"/>
        <v>0</v>
      </c>
      <c r="BF216">
        <f t="shared" si="51"/>
        <v>77550686</v>
      </c>
    </row>
    <row r="217" spans="1:58" x14ac:dyDescent="0.25">
      <c r="A217">
        <v>45</v>
      </c>
      <c r="B217">
        <v>5</v>
      </c>
      <c r="C217">
        <v>0</v>
      </c>
      <c r="D217">
        <v>60839</v>
      </c>
      <c r="E217">
        <v>4205</v>
      </c>
      <c r="F217">
        <v>19901231</v>
      </c>
      <c r="G217">
        <v>81482310</v>
      </c>
      <c r="H217" t="s">
        <v>53</v>
      </c>
      <c r="I217" t="s">
        <v>54</v>
      </c>
      <c r="J217">
        <v>20.625</v>
      </c>
      <c r="K217">
        <v>0</v>
      </c>
      <c r="L217">
        <v>121846</v>
      </c>
      <c r="M217">
        <v>4.9800000000000001E-3</v>
      </c>
      <c r="N217">
        <v>1.0272999999999999E-2</v>
      </c>
      <c r="O217">
        <v>19901231</v>
      </c>
      <c r="P217" s="3">
        <v>-37832.369463324547</v>
      </c>
      <c r="Q217">
        <v>2513073.75</v>
      </c>
      <c r="R217" t="s">
        <v>55</v>
      </c>
      <c r="S217">
        <v>19</v>
      </c>
      <c r="T217">
        <v>88021000</v>
      </c>
      <c r="U217">
        <v>4708000</v>
      </c>
      <c r="V217" s="1">
        <v>83313000</v>
      </c>
      <c r="W217">
        <v>0.62719594489999997</v>
      </c>
      <c r="X217">
        <v>5</v>
      </c>
      <c r="Y217" s="4">
        <v>83275167.630536675</v>
      </c>
      <c r="Z217" s="5">
        <v>2.0320185182637042E-2</v>
      </c>
      <c r="AA217">
        <v>0.97</v>
      </c>
      <c r="AB217">
        <v>0.62719594489999997</v>
      </c>
      <c r="AD217">
        <v>0.50891855000753772</v>
      </c>
      <c r="AE217">
        <v>1</v>
      </c>
      <c r="AF217">
        <v>1</v>
      </c>
      <c r="AG217">
        <v>88021000</v>
      </c>
      <c r="AH217">
        <v>0</v>
      </c>
      <c r="AI217">
        <v>5</v>
      </c>
      <c r="AJ217">
        <v>1461532706</v>
      </c>
      <c r="AK217">
        <v>6.0225131903411541E-2</v>
      </c>
      <c r="AL217">
        <v>6.7338744955074276E-2</v>
      </c>
      <c r="AX217">
        <f t="shared" si="43"/>
        <v>1</v>
      </c>
      <c r="AY217">
        <f t="shared" si="44"/>
        <v>88021000</v>
      </c>
      <c r="AZ217">
        <f t="shared" si="45"/>
        <v>0</v>
      </c>
      <c r="BA217">
        <f t="shared" si="46"/>
        <v>1</v>
      </c>
      <c r="BB217">
        <f t="shared" si="47"/>
        <v>88021000</v>
      </c>
      <c r="BC217">
        <f t="shared" si="48"/>
        <v>0</v>
      </c>
      <c r="BD217">
        <f t="shared" si="49"/>
        <v>1</v>
      </c>
      <c r="BE217">
        <f t="shared" si="50"/>
        <v>88021000</v>
      </c>
      <c r="BF217">
        <f t="shared" si="51"/>
        <v>0</v>
      </c>
    </row>
    <row r="218" spans="1:58" x14ac:dyDescent="0.25">
      <c r="A218">
        <v>46</v>
      </c>
      <c r="B218">
        <v>10</v>
      </c>
      <c r="C218">
        <v>0</v>
      </c>
      <c r="D218">
        <v>61284</v>
      </c>
      <c r="E218">
        <v>586</v>
      </c>
      <c r="F218">
        <v>19911231</v>
      </c>
      <c r="G218">
        <v>6805510</v>
      </c>
      <c r="H218" t="s">
        <v>119</v>
      </c>
      <c r="I218" t="s">
        <v>120</v>
      </c>
      <c r="J218">
        <v>33.625</v>
      </c>
      <c r="K218">
        <v>-7.3800000000000003E-3</v>
      </c>
      <c r="L218">
        <v>69294</v>
      </c>
      <c r="M218">
        <v>6.0610000000000004E-3</v>
      </c>
      <c r="N218">
        <v>1.5295E-2</v>
      </c>
      <c r="O218">
        <v>19911231</v>
      </c>
      <c r="P218" s="3">
        <v>1403773.8930672891</v>
      </c>
      <c r="Q218">
        <v>2330010.75</v>
      </c>
      <c r="R218" t="s">
        <v>105</v>
      </c>
      <c r="S218">
        <v>23</v>
      </c>
      <c r="T218">
        <v>32770320</v>
      </c>
      <c r="U218">
        <v>1974546</v>
      </c>
      <c r="V218" s="1">
        <v>30795774</v>
      </c>
      <c r="W218">
        <v>0.42332512230000002</v>
      </c>
      <c r="X218">
        <v>20</v>
      </c>
      <c r="Y218" s="4">
        <v>32199547.893067289</v>
      </c>
      <c r="Z218" s="5">
        <v>3.0854531543092738E-2</v>
      </c>
      <c r="AA218">
        <v>0.97</v>
      </c>
      <c r="AB218">
        <v>0.42332512230000002</v>
      </c>
      <c r="AD218">
        <v>7.883443019459678E-2</v>
      </c>
      <c r="AE218">
        <v>0</v>
      </c>
      <c r="AF218">
        <v>1</v>
      </c>
      <c r="AG218">
        <v>32770320</v>
      </c>
      <c r="AH218">
        <v>0</v>
      </c>
      <c r="AI218">
        <v>5</v>
      </c>
      <c r="AJ218">
        <v>1587173421</v>
      </c>
      <c r="AK218">
        <v>2.0646968734741682E-2</v>
      </c>
      <c r="AL218">
        <v>2.2898008963921624E-2</v>
      </c>
      <c r="AX218">
        <f t="shared" si="43"/>
        <v>1</v>
      </c>
      <c r="AY218">
        <f t="shared" si="44"/>
        <v>32770320</v>
      </c>
      <c r="AZ218">
        <f t="shared" si="45"/>
        <v>0</v>
      </c>
      <c r="BA218">
        <f t="shared" si="46"/>
        <v>1</v>
      </c>
      <c r="BB218">
        <f t="shared" si="47"/>
        <v>32770320</v>
      </c>
      <c r="BC218">
        <f t="shared" si="48"/>
        <v>0</v>
      </c>
      <c r="BD218">
        <f t="shared" si="49"/>
        <v>1</v>
      </c>
      <c r="BE218">
        <f t="shared" si="50"/>
        <v>32770320</v>
      </c>
      <c r="BF218">
        <f t="shared" si="51"/>
        <v>0</v>
      </c>
    </row>
    <row r="219" spans="1:58" x14ac:dyDescent="0.25">
      <c r="A219">
        <v>49</v>
      </c>
      <c r="B219">
        <v>13</v>
      </c>
      <c r="C219">
        <v>0</v>
      </c>
      <c r="D219">
        <v>64995</v>
      </c>
      <c r="E219">
        <v>2535</v>
      </c>
      <c r="F219">
        <v>19991231</v>
      </c>
      <c r="G219">
        <v>49326710</v>
      </c>
      <c r="H219" t="s">
        <v>158</v>
      </c>
      <c r="I219" t="s">
        <v>142</v>
      </c>
      <c r="J219">
        <v>22.125</v>
      </c>
      <c r="K219">
        <v>-8.4030000000000007E-3</v>
      </c>
      <c r="L219">
        <v>447306</v>
      </c>
      <c r="M219">
        <v>6.202E-3</v>
      </c>
      <c r="N219">
        <v>1.6781999999999998E-2</v>
      </c>
      <c r="O219">
        <v>19991231</v>
      </c>
      <c r="P219" s="3">
        <v>7584919.0126685649</v>
      </c>
      <c r="Q219">
        <v>9896645.25</v>
      </c>
      <c r="R219" t="s">
        <v>143</v>
      </c>
      <c r="S219">
        <v>55</v>
      </c>
      <c r="T219">
        <v>83344107</v>
      </c>
      <c r="U219">
        <v>6389436</v>
      </c>
      <c r="V219" s="1">
        <v>76954671</v>
      </c>
      <c r="W219">
        <v>0.4373669845</v>
      </c>
      <c r="X219">
        <v>11</v>
      </c>
      <c r="Y219" s="4">
        <v>84539590.012668565</v>
      </c>
      <c r="Z219" s="5">
        <v>4.5053218412121718E-2</v>
      </c>
      <c r="AA219">
        <v>0.97</v>
      </c>
      <c r="AB219">
        <v>0.4373669845</v>
      </c>
      <c r="AD219">
        <v>2.3216830810314601E-2</v>
      </c>
      <c r="AE219">
        <v>0</v>
      </c>
      <c r="AF219">
        <v>1</v>
      </c>
      <c r="AG219">
        <v>83344107</v>
      </c>
      <c r="AH219">
        <v>0</v>
      </c>
      <c r="AI219">
        <v>5</v>
      </c>
      <c r="AJ219">
        <v>3933635517</v>
      </c>
      <c r="AK219">
        <v>2.1187551983352707E-2</v>
      </c>
      <c r="AL219">
        <v>2.667689293291918E-2</v>
      </c>
      <c r="AX219">
        <f t="shared" si="43"/>
        <v>1</v>
      </c>
      <c r="AY219">
        <f t="shared" si="44"/>
        <v>83344107</v>
      </c>
      <c r="AZ219">
        <f t="shared" si="45"/>
        <v>0</v>
      </c>
      <c r="BA219">
        <f t="shared" si="46"/>
        <v>1</v>
      </c>
      <c r="BB219">
        <f t="shared" si="47"/>
        <v>83344107</v>
      </c>
      <c r="BC219">
        <f t="shared" si="48"/>
        <v>0</v>
      </c>
      <c r="BD219">
        <f t="shared" si="49"/>
        <v>0</v>
      </c>
      <c r="BE219">
        <f t="shared" si="50"/>
        <v>0</v>
      </c>
      <c r="BF219">
        <f t="shared" si="51"/>
        <v>83344107</v>
      </c>
    </row>
    <row r="220" spans="1:58" x14ac:dyDescent="0.25">
      <c r="A220">
        <v>50</v>
      </c>
      <c r="B220">
        <v>14</v>
      </c>
      <c r="C220">
        <v>0</v>
      </c>
      <c r="D220">
        <v>65138</v>
      </c>
      <c r="E220">
        <v>606</v>
      </c>
      <c r="F220">
        <v>19981231</v>
      </c>
      <c r="G220" t="s">
        <v>121</v>
      </c>
      <c r="H220" t="s">
        <v>178</v>
      </c>
      <c r="I220" t="s">
        <v>123</v>
      </c>
      <c r="J220">
        <v>51.0625</v>
      </c>
      <c r="K220">
        <v>-2.0383999999999999E-2</v>
      </c>
      <c r="L220">
        <v>1171005</v>
      </c>
      <c r="M220">
        <v>5.0340000000000003E-3</v>
      </c>
      <c r="N220">
        <v>2.5982999999999999E-2</v>
      </c>
      <c r="O220">
        <v>19981231</v>
      </c>
      <c r="P220" s="3">
        <v>52539700.600393116</v>
      </c>
      <c r="Q220">
        <v>59794442.813000001</v>
      </c>
      <c r="R220" t="s">
        <v>124</v>
      </c>
      <c r="S220">
        <v>51</v>
      </c>
      <c r="T220">
        <v>261496000</v>
      </c>
      <c r="U220">
        <v>20560000</v>
      </c>
      <c r="V220" s="1">
        <v>240936000</v>
      </c>
      <c r="W220">
        <v>0.4181242711</v>
      </c>
      <c r="X220">
        <v>5</v>
      </c>
      <c r="Y220" s="4">
        <v>293475700.60039312</v>
      </c>
      <c r="Z220" s="5">
        <v>8.5481477306532203E-2</v>
      </c>
      <c r="AA220">
        <v>0.97</v>
      </c>
      <c r="AB220">
        <v>0.4181242711</v>
      </c>
      <c r="AD220">
        <v>1.81156590167692E-2</v>
      </c>
      <c r="AE220">
        <v>0</v>
      </c>
      <c r="AF220">
        <v>1</v>
      </c>
      <c r="AG220">
        <v>261496000</v>
      </c>
      <c r="AH220">
        <v>0</v>
      </c>
      <c r="AI220">
        <v>5</v>
      </c>
      <c r="AJ220">
        <v>3771671457</v>
      </c>
      <c r="AK220">
        <v>6.9331595548885586E-2</v>
      </c>
      <c r="AL220">
        <v>5.1069457769380489E-2</v>
      </c>
      <c r="AX220">
        <f t="shared" si="43"/>
        <v>1</v>
      </c>
      <c r="AY220">
        <f t="shared" si="44"/>
        <v>261496000</v>
      </c>
      <c r="AZ220">
        <f t="shared" si="45"/>
        <v>0</v>
      </c>
      <c r="BA220">
        <f t="shared" si="46"/>
        <v>1</v>
      </c>
      <c r="BB220">
        <f t="shared" si="47"/>
        <v>261496000</v>
      </c>
      <c r="BC220">
        <f t="shared" si="48"/>
        <v>0</v>
      </c>
      <c r="BD220">
        <f t="shared" si="49"/>
        <v>0</v>
      </c>
      <c r="BE220">
        <f t="shared" si="50"/>
        <v>0</v>
      </c>
      <c r="BF220">
        <f t="shared" si="51"/>
        <v>261496000</v>
      </c>
    </row>
    <row r="221" spans="1:58" x14ac:dyDescent="0.25">
      <c r="A221">
        <v>51</v>
      </c>
      <c r="B221">
        <v>13</v>
      </c>
      <c r="C221">
        <v>0</v>
      </c>
      <c r="D221">
        <v>66157</v>
      </c>
      <c r="E221">
        <v>1645</v>
      </c>
      <c r="F221">
        <v>20001229</v>
      </c>
      <c r="G221">
        <v>90297330</v>
      </c>
      <c r="H221" t="s">
        <v>168</v>
      </c>
      <c r="I221" t="s">
        <v>169</v>
      </c>
      <c r="J221">
        <v>29.1875</v>
      </c>
      <c r="K221">
        <v>-2.7082999999999999E-2</v>
      </c>
      <c r="L221">
        <v>751561</v>
      </c>
      <c r="M221">
        <v>-1.1285E-2</v>
      </c>
      <c r="N221">
        <v>1.6046999999999999E-2</v>
      </c>
      <c r="O221">
        <v>20001229</v>
      </c>
      <c r="P221" s="3">
        <v>19554392.485856697</v>
      </c>
      <c r="Q221">
        <v>21936186.688000001</v>
      </c>
      <c r="R221" t="s">
        <v>81</v>
      </c>
      <c r="S221">
        <v>59</v>
      </c>
      <c r="T221">
        <v>87336000</v>
      </c>
      <c r="U221">
        <v>8640000</v>
      </c>
      <c r="V221" s="1">
        <v>78696000</v>
      </c>
      <c r="W221">
        <v>0.45874968206324557</v>
      </c>
      <c r="X221">
        <v>10</v>
      </c>
      <c r="Y221" s="4">
        <v>98250392.485856697</v>
      </c>
      <c r="Z221" s="5">
        <v>0.10306352636995719</v>
      </c>
      <c r="AA221">
        <v>0.97</v>
      </c>
      <c r="AB221">
        <v>0.51319847269999996</v>
      </c>
      <c r="AD221">
        <v>2.673526871540614E-2</v>
      </c>
      <c r="AE221">
        <v>0</v>
      </c>
      <c r="AF221">
        <v>1</v>
      </c>
      <c r="AG221">
        <v>87336000</v>
      </c>
      <c r="AH221">
        <v>0</v>
      </c>
      <c r="AI221">
        <v>5</v>
      </c>
      <c r="AJ221">
        <v>4326945920</v>
      </c>
      <c r="AK221">
        <v>2.0184213441706247E-2</v>
      </c>
      <c r="AL221">
        <v>3.5115675278188992E-2</v>
      </c>
      <c r="AX221">
        <f t="shared" si="43"/>
        <v>1</v>
      </c>
      <c r="AY221">
        <f t="shared" si="44"/>
        <v>87336000</v>
      </c>
      <c r="AZ221">
        <f t="shared" si="45"/>
        <v>0</v>
      </c>
      <c r="BA221">
        <f t="shared" si="46"/>
        <v>1</v>
      </c>
      <c r="BB221">
        <f t="shared" si="47"/>
        <v>87336000</v>
      </c>
      <c r="BC221">
        <f t="shared" si="48"/>
        <v>0</v>
      </c>
      <c r="BD221">
        <f t="shared" si="49"/>
        <v>0</v>
      </c>
      <c r="BE221">
        <f t="shared" si="50"/>
        <v>0</v>
      </c>
      <c r="BF221">
        <f t="shared" si="51"/>
        <v>87336000</v>
      </c>
    </row>
    <row r="222" spans="1:58" x14ac:dyDescent="0.25">
      <c r="A222">
        <v>52</v>
      </c>
      <c r="B222">
        <v>18</v>
      </c>
      <c r="C222">
        <v>0</v>
      </c>
      <c r="D222">
        <v>68144</v>
      </c>
      <c r="E222">
        <v>21691</v>
      </c>
      <c r="F222">
        <v>19971231</v>
      </c>
      <c r="G222">
        <v>86791410</v>
      </c>
      <c r="H222" t="s">
        <v>91</v>
      </c>
      <c r="I222" t="s">
        <v>92</v>
      </c>
      <c r="J222">
        <v>71.375</v>
      </c>
      <c r="K222">
        <v>-4.359E-3</v>
      </c>
      <c r="L222">
        <v>210860</v>
      </c>
      <c r="M222">
        <v>2.6029999999999998E-3</v>
      </c>
      <c r="N222">
        <v>1.6466000000000001E-2</v>
      </c>
      <c r="O222">
        <v>19971231</v>
      </c>
      <c r="P222" s="3">
        <v>13466592.533920087</v>
      </c>
      <c r="Q222">
        <v>15050132.5</v>
      </c>
      <c r="R222" t="s">
        <v>93</v>
      </c>
      <c r="S222">
        <v>47</v>
      </c>
      <c r="T222">
        <v>57981221</v>
      </c>
      <c r="U222">
        <v>5199382</v>
      </c>
      <c r="V222" s="1">
        <v>52781839</v>
      </c>
      <c r="W222">
        <v>0.30261935080000002</v>
      </c>
      <c r="X222">
        <v>18</v>
      </c>
      <c r="Y222" s="4">
        <v>66248431.533920087</v>
      </c>
      <c r="Z222" s="5">
        <v>6.8753548849537133E-2</v>
      </c>
      <c r="AA222">
        <v>0.97</v>
      </c>
      <c r="AB222">
        <v>0.30261935080000002</v>
      </c>
      <c r="AD222">
        <v>1.5554481201802695E-3</v>
      </c>
      <c r="AE222">
        <v>0</v>
      </c>
      <c r="AF222">
        <v>1</v>
      </c>
      <c r="AG222">
        <v>57981221</v>
      </c>
      <c r="AH222">
        <v>0</v>
      </c>
      <c r="AI222">
        <v>5</v>
      </c>
      <c r="AJ222">
        <v>3000025976</v>
      </c>
      <c r="AK222">
        <v>1.9326906321427133E-2</v>
      </c>
      <c r="AL222">
        <v>3.01036029460462E-2</v>
      </c>
      <c r="AX222">
        <f t="shared" si="43"/>
        <v>0</v>
      </c>
      <c r="AY222">
        <f t="shared" si="44"/>
        <v>0</v>
      </c>
      <c r="AZ222">
        <f t="shared" si="45"/>
        <v>57981221</v>
      </c>
      <c r="BA222">
        <f t="shared" si="46"/>
        <v>0</v>
      </c>
      <c r="BB222">
        <f t="shared" si="47"/>
        <v>0</v>
      </c>
      <c r="BC222">
        <f t="shared" si="48"/>
        <v>57981221</v>
      </c>
      <c r="BD222">
        <f t="shared" si="49"/>
        <v>0</v>
      </c>
      <c r="BE222">
        <f t="shared" si="50"/>
        <v>0</v>
      </c>
      <c r="BF222">
        <f t="shared" si="51"/>
        <v>57981221</v>
      </c>
    </row>
    <row r="223" spans="1:58" x14ac:dyDescent="0.25">
      <c r="A223">
        <v>54</v>
      </c>
      <c r="B223">
        <v>12</v>
      </c>
      <c r="C223">
        <v>0</v>
      </c>
      <c r="D223">
        <v>70519</v>
      </c>
      <c r="E223">
        <v>20483</v>
      </c>
      <c r="F223">
        <v>19901231</v>
      </c>
      <c r="G223">
        <v>17303410</v>
      </c>
      <c r="H223" t="s">
        <v>38</v>
      </c>
      <c r="I223" t="s">
        <v>39</v>
      </c>
      <c r="J223">
        <v>12.625</v>
      </c>
      <c r="K223">
        <v>-9.8040000000000002E-3</v>
      </c>
      <c r="L223">
        <v>332351</v>
      </c>
      <c r="M223">
        <v>4.9800000000000001E-3</v>
      </c>
      <c r="N223">
        <v>1.0272999999999999E-2</v>
      </c>
      <c r="O223">
        <v>19901231</v>
      </c>
      <c r="P223" s="3">
        <v>-2109297.0627322793</v>
      </c>
      <c r="Q223">
        <v>4195931.375</v>
      </c>
      <c r="R223" t="s">
        <v>40</v>
      </c>
      <c r="S223">
        <v>19</v>
      </c>
      <c r="T223">
        <v>216986000</v>
      </c>
      <c r="U223">
        <v>9730000</v>
      </c>
      <c r="V223" s="1">
        <v>207256000</v>
      </c>
      <c r="W223">
        <v>0.62567797479999998</v>
      </c>
      <c r="X223">
        <v>1</v>
      </c>
      <c r="Y223" s="4">
        <v>205146702.93726772</v>
      </c>
      <c r="Z223" s="5">
        <v>1.3757319582237438E-2</v>
      </c>
      <c r="AA223">
        <v>0.97</v>
      </c>
      <c r="AB223">
        <v>0.62567797479999998</v>
      </c>
      <c r="AD223">
        <v>0.77258180674919119</v>
      </c>
      <c r="AE223">
        <v>1</v>
      </c>
      <c r="AF223">
        <v>1</v>
      </c>
      <c r="AG223">
        <v>216986000</v>
      </c>
      <c r="AH223">
        <v>0</v>
      </c>
      <c r="AI223">
        <v>5</v>
      </c>
      <c r="AJ223">
        <v>1461532706</v>
      </c>
      <c r="AK223">
        <v>0.14846468991710679</v>
      </c>
      <c r="AL223">
        <v>0.36222336346183687</v>
      </c>
      <c r="AX223">
        <f t="shared" si="43"/>
        <v>1</v>
      </c>
      <c r="AY223">
        <f t="shared" si="44"/>
        <v>216986000</v>
      </c>
      <c r="AZ223">
        <f t="shared" si="45"/>
        <v>0</v>
      </c>
      <c r="BA223">
        <f t="shared" si="46"/>
        <v>1</v>
      </c>
      <c r="BB223">
        <f t="shared" si="47"/>
        <v>216986000</v>
      </c>
      <c r="BC223">
        <f t="shared" si="48"/>
        <v>0</v>
      </c>
      <c r="BD223">
        <f t="shared" si="49"/>
        <v>1</v>
      </c>
      <c r="BE223">
        <f t="shared" si="50"/>
        <v>216986000</v>
      </c>
      <c r="BF223">
        <f t="shared" si="51"/>
        <v>0</v>
      </c>
    </row>
    <row r="224" spans="1:58" x14ac:dyDescent="0.25">
      <c r="A224">
        <v>56</v>
      </c>
      <c r="B224">
        <v>11</v>
      </c>
      <c r="C224">
        <v>0</v>
      </c>
      <c r="D224">
        <v>71563</v>
      </c>
      <c r="E224">
        <v>4163</v>
      </c>
      <c r="F224">
        <v>20081231</v>
      </c>
      <c r="G224">
        <v>5493710</v>
      </c>
      <c r="H224" t="s">
        <v>191</v>
      </c>
      <c r="I224" t="s">
        <v>201</v>
      </c>
      <c r="J224">
        <v>27.46</v>
      </c>
      <c r="K224">
        <v>3.2330999999999999E-2</v>
      </c>
      <c r="L224">
        <v>552487</v>
      </c>
      <c r="M224">
        <v>1.7395000000000001E-2</v>
      </c>
      <c r="N224">
        <v>3.4456000000000001E-2</v>
      </c>
      <c r="O224">
        <v>20081231</v>
      </c>
      <c r="P224" s="3">
        <v>9294642.9056046605</v>
      </c>
      <c r="Q224">
        <v>15171292.514</v>
      </c>
      <c r="R224" t="s">
        <v>193</v>
      </c>
      <c r="S224">
        <v>91</v>
      </c>
      <c r="T224">
        <v>152015025</v>
      </c>
      <c r="U224">
        <v>16037182</v>
      </c>
      <c r="V224" s="1">
        <v>135977843</v>
      </c>
      <c r="W224">
        <v>0.90013028959999997</v>
      </c>
      <c r="X224">
        <v>12</v>
      </c>
      <c r="Y224" s="4">
        <v>145272485.90560466</v>
      </c>
      <c r="Z224" s="5">
        <v>0.11541703806517255</v>
      </c>
      <c r="AA224">
        <v>0.97</v>
      </c>
      <c r="AB224">
        <v>0.90013028959999997</v>
      </c>
      <c r="AD224">
        <v>0.28967169332725673</v>
      </c>
      <c r="AE224">
        <v>0</v>
      </c>
      <c r="AF224">
        <v>1</v>
      </c>
      <c r="AG224">
        <v>152015025</v>
      </c>
      <c r="AH224">
        <v>0</v>
      </c>
      <c r="AI224">
        <v>5</v>
      </c>
      <c r="AJ224">
        <v>10162906034</v>
      </c>
      <c r="AK224">
        <v>1.4957830416952962E-2</v>
      </c>
      <c r="AL224">
        <v>1.7594552379624914E-2</v>
      </c>
      <c r="AX224">
        <f t="shared" si="43"/>
        <v>1</v>
      </c>
      <c r="AY224">
        <f t="shared" si="44"/>
        <v>152015025</v>
      </c>
      <c r="AZ224">
        <f t="shared" si="45"/>
        <v>0</v>
      </c>
      <c r="BA224">
        <f t="shared" si="46"/>
        <v>1</v>
      </c>
      <c r="BB224">
        <f t="shared" si="47"/>
        <v>152015025</v>
      </c>
      <c r="BC224">
        <f t="shared" si="48"/>
        <v>0</v>
      </c>
      <c r="BD224">
        <f t="shared" si="49"/>
        <v>1</v>
      </c>
      <c r="BE224">
        <f t="shared" si="50"/>
        <v>152015025</v>
      </c>
      <c r="BF224">
        <f t="shared" si="51"/>
        <v>0</v>
      </c>
    </row>
    <row r="225" spans="1:58" x14ac:dyDescent="0.25">
      <c r="A225">
        <v>58</v>
      </c>
      <c r="B225">
        <v>10</v>
      </c>
      <c r="C225">
        <v>0</v>
      </c>
      <c r="D225">
        <v>72726</v>
      </c>
      <c r="E225">
        <v>4260</v>
      </c>
      <c r="F225">
        <v>20011231</v>
      </c>
      <c r="G225">
        <v>85747710</v>
      </c>
      <c r="H225" t="s">
        <v>171</v>
      </c>
      <c r="I225" t="s">
        <v>172</v>
      </c>
      <c r="J225">
        <v>52.25</v>
      </c>
      <c r="K225">
        <v>-1.91E-3</v>
      </c>
      <c r="L225">
        <v>325366</v>
      </c>
      <c r="M225">
        <v>-9.7280000000000005E-3</v>
      </c>
      <c r="N225">
        <v>6.6160000000000004E-3</v>
      </c>
      <c r="O225">
        <v>20011231</v>
      </c>
      <c r="P225" s="3">
        <v>15018766.075239703</v>
      </c>
      <c r="Q225">
        <v>17000373.5</v>
      </c>
      <c r="R225" t="s">
        <v>173</v>
      </c>
      <c r="S225">
        <v>63</v>
      </c>
      <c r="T225">
        <v>69895857</v>
      </c>
      <c r="U225">
        <v>3845249</v>
      </c>
      <c r="V225" s="1">
        <v>66050608</v>
      </c>
      <c r="W225">
        <v>0.29811520489999999</v>
      </c>
      <c r="X225">
        <v>15</v>
      </c>
      <c r="Y225" s="4">
        <v>81069374.075239703</v>
      </c>
      <c r="Z225" s="5">
        <v>6.2519825871518359E-2</v>
      </c>
      <c r="AA225">
        <v>0.97</v>
      </c>
      <c r="AB225">
        <v>0.29811520489999999</v>
      </c>
      <c r="AD225">
        <v>1.522336980012163E-3</v>
      </c>
      <c r="AE225">
        <v>0</v>
      </c>
      <c r="AF225">
        <v>1</v>
      </c>
      <c r="AG225">
        <v>69895857</v>
      </c>
      <c r="AH225">
        <v>0</v>
      </c>
      <c r="AI225">
        <v>5</v>
      </c>
      <c r="AJ225">
        <v>4854674774</v>
      </c>
      <c r="AK225">
        <v>1.4397639441129739E-2</v>
      </c>
      <c r="AL225">
        <v>2.186648313872535E-2</v>
      </c>
      <c r="AX225">
        <f t="shared" si="43"/>
        <v>0</v>
      </c>
      <c r="AY225">
        <f t="shared" si="44"/>
        <v>0</v>
      </c>
      <c r="AZ225">
        <f t="shared" si="45"/>
        <v>69895857</v>
      </c>
      <c r="BA225">
        <f t="shared" si="46"/>
        <v>0</v>
      </c>
      <c r="BB225">
        <f t="shared" si="47"/>
        <v>0</v>
      </c>
      <c r="BC225">
        <f t="shared" si="48"/>
        <v>69895857</v>
      </c>
      <c r="BD225">
        <f t="shared" si="49"/>
        <v>0</v>
      </c>
      <c r="BE225">
        <f t="shared" si="50"/>
        <v>0</v>
      </c>
      <c r="BF225">
        <f t="shared" si="51"/>
        <v>69895857</v>
      </c>
    </row>
    <row r="226" spans="1:58" x14ac:dyDescent="0.25">
      <c r="A226">
        <v>67</v>
      </c>
      <c r="B226">
        <v>8</v>
      </c>
      <c r="C226">
        <v>0</v>
      </c>
      <c r="D226">
        <v>87842</v>
      </c>
      <c r="E226">
        <v>37138</v>
      </c>
      <c r="F226">
        <v>20081231</v>
      </c>
      <c r="G226" t="s">
        <v>227</v>
      </c>
      <c r="H226" t="s">
        <v>228</v>
      </c>
      <c r="I226" t="s">
        <v>229</v>
      </c>
      <c r="J226">
        <v>34.86</v>
      </c>
      <c r="K226">
        <v>6.9319999999999998E-3</v>
      </c>
      <c r="L226">
        <v>793591</v>
      </c>
      <c r="M226">
        <v>1.7395000000000001E-2</v>
      </c>
      <c r="N226">
        <v>3.4456000000000001E-2</v>
      </c>
      <c r="O226">
        <v>20081231</v>
      </c>
      <c r="P226" s="3">
        <v>-58796973.456370652</v>
      </c>
      <c r="Q226">
        <v>27664582.743999999</v>
      </c>
      <c r="R226" t="s">
        <v>230</v>
      </c>
      <c r="S226">
        <v>91</v>
      </c>
      <c r="T226">
        <v>501678258</v>
      </c>
      <c r="U226">
        <v>23735589</v>
      </c>
      <c r="V226" s="1">
        <v>477942669</v>
      </c>
      <c r="W226">
        <v>1.6180265413999999</v>
      </c>
      <c r="X226">
        <v>5</v>
      </c>
      <c r="Y226" s="4">
        <v>419145695.54362935</v>
      </c>
      <c r="Z226" s="5">
        <v>0.26539646986770149</v>
      </c>
      <c r="AA226">
        <v>0.97</v>
      </c>
      <c r="AB226">
        <v>1.6180265413999999</v>
      </c>
      <c r="AD226">
        <v>0.70144486456483879</v>
      </c>
      <c r="AE226">
        <v>1</v>
      </c>
      <c r="AF226">
        <v>1</v>
      </c>
      <c r="AG226">
        <v>501678258</v>
      </c>
      <c r="AH226">
        <v>0</v>
      </c>
      <c r="AI226">
        <v>5</v>
      </c>
      <c r="AJ226">
        <v>10162906034</v>
      </c>
      <c r="AK226">
        <v>4.9363661960627747E-2</v>
      </c>
      <c r="AL226">
        <v>7.7662893420530871E-2</v>
      </c>
      <c r="AX226">
        <f t="shared" si="43"/>
        <v>1</v>
      </c>
      <c r="AY226">
        <f t="shared" si="44"/>
        <v>501678258</v>
      </c>
      <c r="AZ226">
        <f t="shared" si="45"/>
        <v>0</v>
      </c>
      <c r="BA226">
        <f t="shared" si="46"/>
        <v>1</v>
      </c>
      <c r="BB226">
        <f t="shared" si="47"/>
        <v>501678258</v>
      </c>
      <c r="BC226">
        <f t="shared" si="48"/>
        <v>0</v>
      </c>
      <c r="BD226">
        <f t="shared" si="49"/>
        <v>1</v>
      </c>
      <c r="BE226">
        <f t="shared" si="50"/>
        <v>501678258</v>
      </c>
      <c r="BF226">
        <f t="shared" si="51"/>
        <v>0</v>
      </c>
    </row>
    <row r="227" spans="1:58" x14ac:dyDescent="0.25">
      <c r="A227">
        <v>1</v>
      </c>
      <c r="B227">
        <v>9</v>
      </c>
      <c r="C227">
        <v>0</v>
      </c>
      <c r="D227">
        <v>1</v>
      </c>
      <c r="E227">
        <v>1</v>
      </c>
      <c r="F227">
        <v>19901231</v>
      </c>
      <c r="G227">
        <v>6050510</v>
      </c>
      <c r="H227" t="s">
        <v>82</v>
      </c>
      <c r="I227" t="s">
        <v>83</v>
      </c>
      <c r="J227">
        <v>22.875</v>
      </c>
      <c r="K227">
        <v>-1.6129000000000001E-2</v>
      </c>
      <c r="L227">
        <v>102396</v>
      </c>
      <c r="M227">
        <v>4.9800000000000001E-3</v>
      </c>
      <c r="N227">
        <v>1.0272999999999999E-2</v>
      </c>
      <c r="O227">
        <v>19901231</v>
      </c>
      <c r="P227" s="3">
        <v>452806.19678880274</v>
      </c>
      <c r="Q227">
        <v>2342308.5</v>
      </c>
      <c r="R227" t="s">
        <v>84</v>
      </c>
      <c r="S227">
        <v>19</v>
      </c>
      <c r="T227">
        <v>65284515</v>
      </c>
      <c r="U227">
        <v>3207734</v>
      </c>
      <c r="V227" s="1">
        <v>62076781</v>
      </c>
      <c r="W227">
        <v>0.57490734389999998</v>
      </c>
      <c r="X227">
        <v>7</v>
      </c>
      <c r="Y227" s="4">
        <v>62529587.196788803</v>
      </c>
      <c r="Z227" s="5">
        <v>2.2580556298489089E-2</v>
      </c>
      <c r="AA227">
        <v>0.97</v>
      </c>
      <c r="AB227">
        <v>0.57490734389999998</v>
      </c>
      <c r="AD227">
        <v>0.37422077560265476</v>
      </c>
      <c r="AE227">
        <v>0</v>
      </c>
      <c r="AF227">
        <v>1</v>
      </c>
      <c r="AG227">
        <v>65284515</v>
      </c>
      <c r="AH227">
        <v>0</v>
      </c>
      <c r="AI227">
        <v>4</v>
      </c>
      <c r="AJ227">
        <v>1461532706</v>
      </c>
      <c r="AK227">
        <v>4.4668528273085394E-2</v>
      </c>
      <c r="AL227">
        <v>7.7731652552070638E-2</v>
      </c>
      <c r="AX227">
        <f t="shared" si="43"/>
        <v>1</v>
      </c>
      <c r="AY227">
        <f t="shared" si="44"/>
        <v>65284515</v>
      </c>
      <c r="AZ227">
        <f t="shared" si="45"/>
        <v>0</v>
      </c>
      <c r="BA227">
        <f t="shared" si="46"/>
        <v>1</v>
      </c>
      <c r="BB227">
        <f t="shared" si="47"/>
        <v>65284515</v>
      </c>
      <c r="BC227">
        <f t="shared" si="48"/>
        <v>0</v>
      </c>
      <c r="BD227">
        <f t="shared" si="49"/>
        <v>1</v>
      </c>
      <c r="BE227">
        <f t="shared" si="50"/>
        <v>65284515</v>
      </c>
      <c r="BF227">
        <f t="shared" si="51"/>
        <v>0</v>
      </c>
    </row>
    <row r="228" spans="1:58" x14ac:dyDescent="0.25">
      <c r="A228">
        <v>9</v>
      </c>
      <c r="B228">
        <v>12</v>
      </c>
      <c r="C228">
        <v>0</v>
      </c>
      <c r="D228">
        <v>25081</v>
      </c>
      <c r="E228">
        <v>1261</v>
      </c>
      <c r="F228">
        <v>20001229</v>
      </c>
      <c r="G228">
        <v>20034010</v>
      </c>
      <c r="H228" t="s">
        <v>151</v>
      </c>
      <c r="I228" t="s">
        <v>152</v>
      </c>
      <c r="J228">
        <v>59.375</v>
      </c>
      <c r="K228">
        <v>-9.3849999999999992E-3</v>
      </c>
      <c r="L228">
        <v>156742</v>
      </c>
      <c r="M228">
        <v>-1.1285E-2</v>
      </c>
      <c r="N228">
        <v>1.6046999999999999E-2</v>
      </c>
      <c r="O228">
        <v>20001229</v>
      </c>
      <c r="P228" s="3">
        <v>8163323.0530906394</v>
      </c>
      <c r="Q228">
        <v>9306556.25</v>
      </c>
      <c r="R228" t="s">
        <v>153</v>
      </c>
      <c r="S228">
        <v>59</v>
      </c>
      <c r="T228">
        <v>42032150</v>
      </c>
      <c r="U228">
        <v>4007266</v>
      </c>
      <c r="V228" s="1">
        <v>38024884</v>
      </c>
      <c r="W228">
        <v>0.39728316660000002</v>
      </c>
      <c r="X228">
        <v>20</v>
      </c>
      <c r="Y228" s="4">
        <v>46188207.053090639</v>
      </c>
      <c r="Z228" s="5">
        <v>8.0228163518446319E-2</v>
      </c>
      <c r="AA228">
        <v>0.97</v>
      </c>
      <c r="AB228">
        <v>0.39728316660000002</v>
      </c>
      <c r="AD228">
        <v>1.379835194348916E-2</v>
      </c>
      <c r="AE228">
        <v>0</v>
      </c>
      <c r="AF228">
        <v>1</v>
      </c>
      <c r="AG228">
        <v>42032150</v>
      </c>
      <c r="AH228">
        <v>0</v>
      </c>
      <c r="AI228">
        <v>4</v>
      </c>
      <c r="AJ228">
        <v>4326945920</v>
      </c>
      <c r="AK228">
        <v>9.7140456056358567E-3</v>
      </c>
      <c r="AL228">
        <v>1.5054589737143494E-2</v>
      </c>
      <c r="AX228">
        <f t="shared" si="43"/>
        <v>1</v>
      </c>
      <c r="AY228">
        <f t="shared" si="44"/>
        <v>42032150</v>
      </c>
      <c r="AZ228">
        <f t="shared" si="45"/>
        <v>0</v>
      </c>
      <c r="BA228">
        <f t="shared" si="46"/>
        <v>1</v>
      </c>
      <c r="BB228">
        <f t="shared" si="47"/>
        <v>42032150</v>
      </c>
      <c r="BC228">
        <f t="shared" si="48"/>
        <v>0</v>
      </c>
      <c r="BD228">
        <f t="shared" si="49"/>
        <v>0</v>
      </c>
      <c r="BE228">
        <f t="shared" si="50"/>
        <v>0</v>
      </c>
      <c r="BF228">
        <f t="shared" si="51"/>
        <v>42032150</v>
      </c>
    </row>
    <row r="229" spans="1:58" x14ac:dyDescent="0.25">
      <c r="A229">
        <v>10</v>
      </c>
      <c r="B229">
        <v>5</v>
      </c>
      <c r="C229">
        <v>0</v>
      </c>
      <c r="D229">
        <v>26550</v>
      </c>
      <c r="E229">
        <v>20720</v>
      </c>
      <c r="F229">
        <v>19891229</v>
      </c>
      <c r="G229">
        <v>32054810</v>
      </c>
      <c r="H229" t="s">
        <v>63</v>
      </c>
      <c r="I229" t="s">
        <v>64</v>
      </c>
      <c r="J229">
        <v>41.875</v>
      </c>
      <c r="K229">
        <v>9.0360000000000006E-3</v>
      </c>
      <c r="L229">
        <v>46852</v>
      </c>
      <c r="M229">
        <v>7.9019999999999993E-3</v>
      </c>
      <c r="N229">
        <v>1.2916E-2</v>
      </c>
      <c r="O229">
        <v>19891229</v>
      </c>
      <c r="P229" s="3">
        <v>-498919.11207144707</v>
      </c>
      <c r="Q229">
        <v>1961927.5</v>
      </c>
      <c r="R229" t="s">
        <v>65</v>
      </c>
      <c r="S229">
        <v>15</v>
      </c>
      <c r="T229">
        <v>59051407</v>
      </c>
      <c r="U229">
        <v>2339262</v>
      </c>
      <c r="V229" s="1">
        <v>56712145</v>
      </c>
      <c r="W229">
        <v>1.0798295856</v>
      </c>
      <c r="X229">
        <v>9</v>
      </c>
      <c r="Y229" s="4">
        <v>56213225.887928553</v>
      </c>
      <c r="Z229" s="5">
        <v>5.7310026678163366E-2</v>
      </c>
      <c r="AA229">
        <v>0.97</v>
      </c>
      <c r="AB229">
        <v>1.0798295856</v>
      </c>
      <c r="AD229">
        <v>0.56153721528046341</v>
      </c>
      <c r="AE229">
        <v>1</v>
      </c>
      <c r="AF229">
        <v>1</v>
      </c>
      <c r="AG229">
        <v>59051407</v>
      </c>
      <c r="AH229">
        <v>0</v>
      </c>
      <c r="AI229">
        <v>4</v>
      </c>
      <c r="AJ229">
        <v>1434879707</v>
      </c>
      <c r="AK229">
        <v>4.1154256145598971E-2</v>
      </c>
      <c r="AL229">
        <v>6.8871644789271852E-2</v>
      </c>
      <c r="AX229">
        <f t="shared" si="43"/>
        <v>1</v>
      </c>
      <c r="AY229">
        <f t="shared" si="44"/>
        <v>59051407</v>
      </c>
      <c r="AZ229">
        <f t="shared" si="45"/>
        <v>0</v>
      </c>
      <c r="BA229">
        <f t="shared" si="46"/>
        <v>1</v>
      </c>
      <c r="BB229">
        <f t="shared" si="47"/>
        <v>59051407</v>
      </c>
      <c r="BC229">
        <f t="shared" si="48"/>
        <v>0</v>
      </c>
      <c r="BD229">
        <f t="shared" si="49"/>
        <v>1</v>
      </c>
      <c r="BE229">
        <f t="shared" si="50"/>
        <v>59051407</v>
      </c>
      <c r="BF229">
        <f t="shared" si="51"/>
        <v>0</v>
      </c>
    </row>
    <row r="230" spans="1:58" x14ac:dyDescent="0.25">
      <c r="A230">
        <v>12</v>
      </c>
      <c r="B230">
        <v>11</v>
      </c>
      <c r="C230">
        <v>0</v>
      </c>
      <c r="D230">
        <v>34746</v>
      </c>
      <c r="E230">
        <v>1741</v>
      </c>
      <c r="F230">
        <v>20091231</v>
      </c>
      <c r="G230">
        <v>31677310</v>
      </c>
      <c r="H230" t="s">
        <v>205</v>
      </c>
      <c r="I230" t="s">
        <v>206</v>
      </c>
      <c r="J230">
        <v>9.75</v>
      </c>
      <c r="K230">
        <v>-4.0860000000000002E-3</v>
      </c>
      <c r="L230">
        <v>794916</v>
      </c>
      <c r="M230">
        <v>-8.659E-3</v>
      </c>
      <c r="N230">
        <v>-2.6570000000000001E-3</v>
      </c>
      <c r="O230">
        <v>20091231</v>
      </c>
      <c r="P230" s="3">
        <v>4728696.1810462624</v>
      </c>
      <c r="Q230">
        <v>7750431</v>
      </c>
      <c r="R230" t="s">
        <v>207</v>
      </c>
      <c r="S230">
        <v>95</v>
      </c>
      <c r="T230">
        <v>113379555</v>
      </c>
      <c r="U230">
        <v>13497358</v>
      </c>
      <c r="V230" s="1">
        <v>99882197</v>
      </c>
      <c r="W230">
        <v>0.48861647740000003</v>
      </c>
      <c r="X230">
        <v>17</v>
      </c>
      <c r="Y230" s="4">
        <v>104610893.18104626</v>
      </c>
      <c r="Z230" s="5">
        <v>3.6859645408106032E-2</v>
      </c>
      <c r="AA230">
        <v>0.97</v>
      </c>
      <c r="AB230">
        <v>0.48861647740000003</v>
      </c>
      <c r="AD230">
        <v>0.11003407389582871</v>
      </c>
      <c r="AE230">
        <v>0</v>
      </c>
      <c r="AF230">
        <v>1</v>
      </c>
      <c r="AG230">
        <v>113379555</v>
      </c>
      <c r="AH230">
        <v>0</v>
      </c>
      <c r="AI230">
        <v>4</v>
      </c>
      <c r="AJ230">
        <v>11802671984</v>
      </c>
      <c r="AK230">
        <v>9.6062616290362203E-3</v>
      </c>
      <c r="AL230">
        <v>1.4458943148018056E-2</v>
      </c>
      <c r="AX230">
        <f t="shared" si="43"/>
        <v>1</v>
      </c>
      <c r="AY230">
        <f t="shared" si="44"/>
        <v>113379555</v>
      </c>
      <c r="AZ230">
        <f t="shared" si="45"/>
        <v>0</v>
      </c>
      <c r="BA230">
        <f t="shared" si="46"/>
        <v>1</v>
      </c>
      <c r="BB230">
        <f t="shared" si="47"/>
        <v>113379555</v>
      </c>
      <c r="BC230">
        <f t="shared" si="48"/>
        <v>0</v>
      </c>
      <c r="BD230">
        <f t="shared" si="49"/>
        <v>1</v>
      </c>
      <c r="BE230">
        <f t="shared" si="50"/>
        <v>113379555</v>
      </c>
      <c r="BF230">
        <f t="shared" si="51"/>
        <v>0</v>
      </c>
    </row>
    <row r="231" spans="1:58" x14ac:dyDescent="0.25">
      <c r="A231">
        <v>13</v>
      </c>
      <c r="B231">
        <v>7</v>
      </c>
      <c r="C231">
        <v>0</v>
      </c>
      <c r="D231">
        <v>35044</v>
      </c>
      <c r="E231">
        <v>1620</v>
      </c>
      <c r="F231">
        <v>20101231</v>
      </c>
      <c r="G231" t="s">
        <v>244</v>
      </c>
      <c r="H231" t="s">
        <v>245</v>
      </c>
      <c r="I231" t="s">
        <v>246</v>
      </c>
      <c r="J231">
        <v>7</v>
      </c>
      <c r="K231">
        <v>1.1561E-2</v>
      </c>
      <c r="L231">
        <v>1256084</v>
      </c>
      <c r="M231">
        <v>-2.3800000000000001E-4</v>
      </c>
      <c r="N231">
        <v>8.7100000000000003E-4</v>
      </c>
      <c r="O231">
        <v>20101231</v>
      </c>
      <c r="P231" s="3">
        <v>5306193.9821348339</v>
      </c>
      <c r="Q231">
        <v>8792588</v>
      </c>
      <c r="R231" t="s">
        <v>247</v>
      </c>
      <c r="S231">
        <v>99</v>
      </c>
      <c r="T231">
        <v>132399290</v>
      </c>
      <c r="U231">
        <v>16734442</v>
      </c>
      <c r="V231" s="1">
        <v>115664848</v>
      </c>
      <c r="W231">
        <v>0.45492318749999999</v>
      </c>
      <c r="X231">
        <v>16</v>
      </c>
      <c r="Y231" s="4">
        <v>120971041.98213483</v>
      </c>
      <c r="Z231" s="5">
        <v>3.3455750206260008E-2</v>
      </c>
      <c r="AA231">
        <v>0.97</v>
      </c>
      <c r="AB231">
        <v>0.45492318749999999</v>
      </c>
      <c r="AD231">
        <v>9.491448331342453E-2</v>
      </c>
      <c r="AE231">
        <v>0</v>
      </c>
      <c r="AF231">
        <v>1</v>
      </c>
      <c r="AG231">
        <v>132399290</v>
      </c>
      <c r="AH231">
        <v>0</v>
      </c>
      <c r="AI231">
        <v>4</v>
      </c>
      <c r="AJ231">
        <v>12407381750</v>
      </c>
      <c r="AK231">
        <v>1.0671009618931086E-2</v>
      </c>
      <c r="AL231">
        <v>1.4757076712590852E-2</v>
      </c>
      <c r="AX231">
        <f t="shared" si="43"/>
        <v>1</v>
      </c>
      <c r="AY231">
        <f t="shared" si="44"/>
        <v>132399290</v>
      </c>
      <c r="AZ231">
        <f t="shared" si="45"/>
        <v>0</v>
      </c>
      <c r="BA231">
        <f t="shared" si="46"/>
        <v>1</v>
      </c>
      <c r="BB231">
        <f t="shared" si="47"/>
        <v>132399290</v>
      </c>
      <c r="BC231">
        <f t="shared" si="48"/>
        <v>0</v>
      </c>
      <c r="BD231">
        <f t="shared" si="49"/>
        <v>1</v>
      </c>
      <c r="BE231">
        <f t="shared" si="50"/>
        <v>132399290</v>
      </c>
      <c r="BF231">
        <f t="shared" si="51"/>
        <v>0</v>
      </c>
    </row>
    <row r="232" spans="1:58" x14ac:dyDescent="0.25">
      <c r="A232">
        <v>16</v>
      </c>
      <c r="B232">
        <v>16</v>
      </c>
      <c r="C232">
        <v>0</v>
      </c>
      <c r="D232">
        <v>36469</v>
      </c>
      <c r="E232">
        <v>1869</v>
      </c>
      <c r="F232">
        <v>19911231</v>
      </c>
      <c r="G232">
        <v>92990310</v>
      </c>
      <c r="H232" t="s">
        <v>88</v>
      </c>
      <c r="I232" t="s">
        <v>135</v>
      </c>
      <c r="J232">
        <v>30</v>
      </c>
      <c r="K232">
        <v>-2.8340000000000001E-2</v>
      </c>
      <c r="L232">
        <v>119519</v>
      </c>
      <c r="M232">
        <v>6.0610000000000004E-3</v>
      </c>
      <c r="N232">
        <v>1.5295E-2</v>
      </c>
      <c r="O232">
        <v>19911231</v>
      </c>
      <c r="P232" s="3">
        <v>2296050.9618650302</v>
      </c>
      <c r="Q232">
        <v>3585570</v>
      </c>
      <c r="R232" t="s">
        <v>90</v>
      </c>
      <c r="S232">
        <v>23</v>
      </c>
      <c r="T232">
        <v>46084853</v>
      </c>
      <c r="U232">
        <v>3112540</v>
      </c>
      <c r="V232" s="1">
        <v>42972313</v>
      </c>
      <c r="W232">
        <v>0.33913604139999998</v>
      </c>
      <c r="X232">
        <v>13</v>
      </c>
      <c r="Y232" s="4">
        <v>45268363.96186503</v>
      </c>
      <c r="Z232" s="5">
        <v>2.6889585124701486E-2</v>
      </c>
      <c r="AA232">
        <v>0.97</v>
      </c>
      <c r="AB232">
        <v>0.33913604139999998</v>
      </c>
      <c r="AD232">
        <v>2.9629651135072814E-2</v>
      </c>
      <c r="AE232">
        <v>0</v>
      </c>
      <c r="AF232">
        <v>1</v>
      </c>
      <c r="AG232">
        <v>46084853</v>
      </c>
      <c r="AH232">
        <v>0</v>
      </c>
      <c r="AI232">
        <v>4</v>
      </c>
      <c r="AJ232">
        <v>1587173421</v>
      </c>
      <c r="AK232">
        <v>2.9035801879144497E-2</v>
      </c>
      <c r="AL232">
        <v>6.849680554077886E-2</v>
      </c>
      <c r="AX232">
        <f t="shared" si="43"/>
        <v>1</v>
      </c>
      <c r="AY232">
        <f t="shared" si="44"/>
        <v>46084853</v>
      </c>
      <c r="AZ232">
        <f t="shared" si="45"/>
        <v>0</v>
      </c>
      <c r="BA232">
        <f t="shared" si="46"/>
        <v>1</v>
      </c>
      <c r="BB232">
        <f t="shared" si="47"/>
        <v>46084853</v>
      </c>
      <c r="BC232">
        <f t="shared" si="48"/>
        <v>0</v>
      </c>
      <c r="BD232">
        <f t="shared" si="49"/>
        <v>0</v>
      </c>
      <c r="BE232">
        <f t="shared" si="50"/>
        <v>0</v>
      </c>
      <c r="BF232">
        <f t="shared" si="51"/>
        <v>46084853</v>
      </c>
    </row>
    <row r="233" spans="1:58" x14ac:dyDescent="0.25">
      <c r="A233">
        <v>17</v>
      </c>
      <c r="B233">
        <v>14</v>
      </c>
      <c r="C233">
        <v>0</v>
      </c>
      <c r="D233">
        <v>38703</v>
      </c>
      <c r="E233">
        <v>21305</v>
      </c>
      <c r="F233">
        <v>19911231</v>
      </c>
      <c r="G233">
        <v>94974610</v>
      </c>
      <c r="H233" t="s">
        <v>101</v>
      </c>
      <c r="I233" t="s">
        <v>102</v>
      </c>
      <c r="J233">
        <v>36.5</v>
      </c>
      <c r="K233">
        <v>0</v>
      </c>
      <c r="L233">
        <v>129814</v>
      </c>
      <c r="M233">
        <v>6.0610000000000004E-3</v>
      </c>
      <c r="N233">
        <v>1.5295E-2</v>
      </c>
      <c r="O233">
        <v>19911231</v>
      </c>
      <c r="P233" s="3">
        <v>3614440.8819728717</v>
      </c>
      <c r="Q233">
        <v>4738211</v>
      </c>
      <c r="R233" t="s">
        <v>68</v>
      </c>
      <c r="S233">
        <v>23</v>
      </c>
      <c r="T233">
        <v>40293300</v>
      </c>
      <c r="U233">
        <v>2835400</v>
      </c>
      <c r="V233" s="1">
        <v>37457900</v>
      </c>
      <c r="W233">
        <v>0.28711475009999998</v>
      </c>
      <c r="X233">
        <v>16</v>
      </c>
      <c r="Y233" s="4">
        <v>41072340.881972872</v>
      </c>
      <c r="Z233" s="5">
        <v>3.312563709309136E-2</v>
      </c>
      <c r="AA233">
        <v>0.97</v>
      </c>
      <c r="AB233">
        <v>0.28711475009999998</v>
      </c>
      <c r="AD233">
        <v>3.9465614813892274E-3</v>
      </c>
      <c r="AE233">
        <v>0</v>
      </c>
      <c r="AF233">
        <v>1</v>
      </c>
      <c r="AG233">
        <v>40293300</v>
      </c>
      <c r="AH233">
        <v>0</v>
      </c>
      <c r="AI233">
        <v>4</v>
      </c>
      <c r="AJ233">
        <v>1587173421</v>
      </c>
      <c r="AK233">
        <v>2.5386828853656819E-2</v>
      </c>
      <c r="AL233">
        <v>9.3478847058636308E-2</v>
      </c>
      <c r="AX233">
        <f t="shared" si="43"/>
        <v>0</v>
      </c>
      <c r="AY233">
        <f t="shared" si="44"/>
        <v>0</v>
      </c>
      <c r="AZ233">
        <f t="shared" si="45"/>
        <v>40293300</v>
      </c>
      <c r="BA233">
        <f t="shared" si="46"/>
        <v>0</v>
      </c>
      <c r="BB233">
        <f t="shared" si="47"/>
        <v>0</v>
      </c>
      <c r="BC233">
        <f t="shared" si="48"/>
        <v>40293300</v>
      </c>
      <c r="BD233">
        <f t="shared" si="49"/>
        <v>0</v>
      </c>
      <c r="BE233">
        <f t="shared" si="50"/>
        <v>0</v>
      </c>
      <c r="BF233">
        <f t="shared" si="51"/>
        <v>40293300</v>
      </c>
    </row>
    <row r="234" spans="1:58" x14ac:dyDescent="0.25">
      <c r="A234">
        <v>19</v>
      </c>
      <c r="B234">
        <v>4</v>
      </c>
      <c r="C234">
        <v>0</v>
      </c>
      <c r="D234">
        <v>41718</v>
      </c>
      <c r="E234">
        <v>20432</v>
      </c>
      <c r="F234">
        <v>19891229</v>
      </c>
      <c r="G234">
        <v>16161010</v>
      </c>
      <c r="H234" t="s">
        <v>44</v>
      </c>
      <c r="I234" t="s">
        <v>45</v>
      </c>
      <c r="J234">
        <v>34.75</v>
      </c>
      <c r="K234">
        <v>0</v>
      </c>
      <c r="L234">
        <v>104160</v>
      </c>
      <c r="M234">
        <v>7.9019999999999993E-3</v>
      </c>
      <c r="N234">
        <v>1.2916E-2</v>
      </c>
      <c r="O234">
        <v>19891229</v>
      </c>
      <c r="P234" s="3">
        <v>546727.6182731241</v>
      </c>
      <c r="Q234">
        <v>3619560</v>
      </c>
      <c r="R234" t="s">
        <v>46</v>
      </c>
      <c r="S234">
        <v>15</v>
      </c>
      <c r="T234">
        <v>107368544</v>
      </c>
      <c r="U234">
        <v>4943954</v>
      </c>
      <c r="V234" s="1">
        <v>102424590</v>
      </c>
      <c r="W234">
        <v>0.29985176740000002</v>
      </c>
      <c r="X234">
        <v>2</v>
      </c>
      <c r="Y234" s="4">
        <v>102971317.61827312</v>
      </c>
      <c r="Z234" s="5">
        <v>1.0543698756481821E-2</v>
      </c>
      <c r="AA234">
        <v>0.97</v>
      </c>
      <c r="AB234">
        <v>0.29985176740000002</v>
      </c>
      <c r="AD234">
        <v>0.3072810131529905</v>
      </c>
      <c r="AE234">
        <v>0</v>
      </c>
      <c r="AF234">
        <v>1</v>
      </c>
      <c r="AG234">
        <v>107368544</v>
      </c>
      <c r="AH234">
        <v>0</v>
      </c>
      <c r="AI234">
        <v>4</v>
      </c>
      <c r="AJ234">
        <v>1434879707</v>
      </c>
      <c r="AK234">
        <v>7.4827557652538471E-2</v>
      </c>
      <c r="AL234">
        <v>0.16197615051296219</v>
      </c>
      <c r="AX234">
        <f t="shared" si="43"/>
        <v>1</v>
      </c>
      <c r="AY234">
        <f t="shared" si="44"/>
        <v>107368544</v>
      </c>
      <c r="AZ234">
        <f t="shared" si="45"/>
        <v>0</v>
      </c>
      <c r="BA234">
        <f t="shared" si="46"/>
        <v>1</v>
      </c>
      <c r="BB234">
        <f t="shared" si="47"/>
        <v>107368544</v>
      </c>
      <c r="BC234">
        <f t="shared" si="48"/>
        <v>0</v>
      </c>
      <c r="BD234">
        <f t="shared" si="49"/>
        <v>1</v>
      </c>
      <c r="BE234">
        <f t="shared" si="50"/>
        <v>107368544</v>
      </c>
      <c r="BF234">
        <f t="shared" si="51"/>
        <v>0</v>
      </c>
    </row>
    <row r="235" spans="1:58" x14ac:dyDescent="0.25">
      <c r="A235">
        <v>20</v>
      </c>
      <c r="B235">
        <v>4</v>
      </c>
      <c r="C235">
        <v>0</v>
      </c>
      <c r="D235">
        <v>42906</v>
      </c>
      <c r="E235">
        <v>2093</v>
      </c>
      <c r="F235">
        <v>20101231</v>
      </c>
      <c r="G235">
        <v>44615010</v>
      </c>
      <c r="H235" t="s">
        <v>271</v>
      </c>
      <c r="I235" t="s">
        <v>272</v>
      </c>
      <c r="J235">
        <v>6.87</v>
      </c>
      <c r="K235">
        <v>-2.9030000000000002E-3</v>
      </c>
      <c r="L235">
        <v>863339</v>
      </c>
      <c r="M235">
        <v>-2.3800000000000001E-4</v>
      </c>
      <c r="N235">
        <v>8.7100000000000003E-4</v>
      </c>
      <c r="O235">
        <v>20101231</v>
      </c>
      <c r="P235" s="3">
        <v>4466236.5751813203</v>
      </c>
      <c r="Q235">
        <v>5931138.8311999999</v>
      </c>
      <c r="R235" t="s">
        <v>273</v>
      </c>
      <c r="S235">
        <v>99</v>
      </c>
      <c r="T235">
        <v>53801954</v>
      </c>
      <c r="U235">
        <v>4980126</v>
      </c>
      <c r="V235" s="1">
        <v>48821828</v>
      </c>
      <c r="W235">
        <v>0.3229846495</v>
      </c>
      <c r="X235">
        <v>22</v>
      </c>
      <c r="Y235" s="4">
        <v>53288064.57518132</v>
      </c>
      <c r="Z235" s="5">
        <v>3.5966738186207603E-2</v>
      </c>
      <c r="AA235">
        <v>0.97</v>
      </c>
      <c r="AB235">
        <v>0.3229846495</v>
      </c>
      <c r="AD235">
        <v>9.895307934103632E-3</v>
      </c>
      <c r="AE235">
        <v>0</v>
      </c>
      <c r="AF235">
        <v>1</v>
      </c>
      <c r="AG235">
        <v>53801954</v>
      </c>
      <c r="AH235">
        <v>0</v>
      </c>
      <c r="AI235">
        <v>4</v>
      </c>
      <c r="AJ235">
        <v>12407381750</v>
      </c>
      <c r="AK235">
        <v>4.3362858566030659E-3</v>
      </c>
      <c r="AL235">
        <v>6.0175812043675326E-3</v>
      </c>
      <c r="AX235">
        <f t="shared" si="43"/>
        <v>1</v>
      </c>
      <c r="AY235">
        <f t="shared" si="44"/>
        <v>53801954</v>
      </c>
      <c r="AZ235">
        <f t="shared" si="45"/>
        <v>0</v>
      </c>
      <c r="BA235">
        <f t="shared" si="46"/>
        <v>0</v>
      </c>
      <c r="BB235">
        <f t="shared" si="47"/>
        <v>0</v>
      </c>
      <c r="BC235">
        <f t="shared" si="48"/>
        <v>53801954</v>
      </c>
      <c r="BD235">
        <f t="shared" si="49"/>
        <v>0</v>
      </c>
      <c r="BE235">
        <f t="shared" si="50"/>
        <v>0</v>
      </c>
      <c r="BF235">
        <f t="shared" si="51"/>
        <v>53801954</v>
      </c>
    </row>
    <row r="236" spans="1:58" x14ac:dyDescent="0.25">
      <c r="A236">
        <v>21</v>
      </c>
      <c r="B236">
        <v>7</v>
      </c>
      <c r="C236">
        <v>0</v>
      </c>
      <c r="D236">
        <v>47159</v>
      </c>
      <c r="E236">
        <v>20734</v>
      </c>
      <c r="F236">
        <v>19911231</v>
      </c>
      <c r="G236">
        <v>33903010</v>
      </c>
      <c r="H236" t="s">
        <v>132</v>
      </c>
      <c r="I236" t="s">
        <v>133</v>
      </c>
      <c r="J236">
        <v>24.875</v>
      </c>
      <c r="K236">
        <v>0</v>
      </c>
      <c r="L236">
        <v>120434</v>
      </c>
      <c r="M236">
        <v>6.0610000000000004E-3</v>
      </c>
      <c r="N236">
        <v>1.5295E-2</v>
      </c>
      <c r="O236">
        <v>19911231</v>
      </c>
      <c r="P236" s="3">
        <v>1710828.6098457277</v>
      </c>
      <c r="Q236">
        <v>2995795.75</v>
      </c>
      <c r="R236" t="s">
        <v>134</v>
      </c>
      <c r="S236">
        <v>23</v>
      </c>
      <c r="T236">
        <v>45597238</v>
      </c>
      <c r="U236">
        <v>2793038</v>
      </c>
      <c r="V236" s="1">
        <v>42804200</v>
      </c>
      <c r="W236">
        <v>0.36986045989999999</v>
      </c>
      <c r="X236">
        <v>14</v>
      </c>
      <c r="Y236" s="4">
        <v>44515028.609845728</v>
      </c>
      <c r="Z236" s="5">
        <v>2.4954118194400021E-2</v>
      </c>
      <c r="AA236">
        <v>0.97</v>
      </c>
      <c r="AB236">
        <v>0.36986045989999999</v>
      </c>
      <c r="AD236">
        <v>6.1764230877547024E-2</v>
      </c>
      <c r="AE236">
        <v>0</v>
      </c>
      <c r="AF236">
        <v>1</v>
      </c>
      <c r="AG236">
        <v>45597238</v>
      </c>
      <c r="AH236">
        <v>0</v>
      </c>
      <c r="AI236">
        <v>4</v>
      </c>
      <c r="AJ236">
        <v>1587173421</v>
      </c>
      <c r="AK236">
        <v>2.8728579622554051E-2</v>
      </c>
      <c r="AL236">
        <v>7.1390015570379134E-2</v>
      </c>
      <c r="AX236">
        <f t="shared" si="43"/>
        <v>1</v>
      </c>
      <c r="AY236">
        <f t="shared" si="44"/>
        <v>45597238</v>
      </c>
      <c r="AZ236">
        <f t="shared" si="45"/>
        <v>0</v>
      </c>
      <c r="BA236">
        <f t="shared" si="46"/>
        <v>1</v>
      </c>
      <c r="BB236">
        <f t="shared" si="47"/>
        <v>45597238</v>
      </c>
      <c r="BC236">
        <f t="shared" si="48"/>
        <v>0</v>
      </c>
      <c r="BD236">
        <f t="shared" si="49"/>
        <v>1</v>
      </c>
      <c r="BE236">
        <f t="shared" si="50"/>
        <v>45597238</v>
      </c>
      <c r="BF236">
        <f t="shared" si="51"/>
        <v>0</v>
      </c>
    </row>
    <row r="237" spans="1:58" x14ac:dyDescent="0.25">
      <c r="A237">
        <v>22</v>
      </c>
      <c r="B237">
        <v>9</v>
      </c>
      <c r="C237">
        <v>0</v>
      </c>
      <c r="D237">
        <v>47896</v>
      </c>
      <c r="E237">
        <v>20436</v>
      </c>
      <c r="F237">
        <v>19891229</v>
      </c>
      <c r="G237" t="s">
        <v>56</v>
      </c>
      <c r="H237" t="s">
        <v>125</v>
      </c>
      <c r="I237" t="s">
        <v>58</v>
      </c>
      <c r="J237">
        <v>29.875</v>
      </c>
      <c r="K237">
        <v>-4.1669999999999997E-3</v>
      </c>
      <c r="L237">
        <v>64065</v>
      </c>
      <c r="M237">
        <v>7.9019999999999993E-3</v>
      </c>
      <c r="N237">
        <v>1.2916E-2</v>
      </c>
      <c r="O237">
        <v>19891229</v>
      </c>
      <c r="P237" s="3">
        <v>-130093.47964048386</v>
      </c>
      <c r="Q237">
        <v>1913941.875</v>
      </c>
      <c r="R237" t="s">
        <v>59</v>
      </c>
      <c r="S237">
        <v>15</v>
      </c>
      <c r="T237">
        <v>71513000</v>
      </c>
      <c r="U237">
        <v>3705000</v>
      </c>
      <c r="V237" s="1">
        <v>67808000</v>
      </c>
      <c r="W237">
        <v>0.50695816010000005</v>
      </c>
      <c r="X237">
        <v>6</v>
      </c>
      <c r="Y237" s="4">
        <v>67677906.520359516</v>
      </c>
      <c r="Z237" s="5">
        <v>1.4716404236767133E-2</v>
      </c>
      <c r="AA237">
        <v>0.97</v>
      </c>
      <c r="AB237">
        <v>0.50695816010000005</v>
      </c>
      <c r="AD237">
        <v>0.55196170965931834</v>
      </c>
      <c r="AE237">
        <v>1</v>
      </c>
      <c r="AF237">
        <v>1</v>
      </c>
      <c r="AG237">
        <v>71513000</v>
      </c>
      <c r="AH237">
        <v>0</v>
      </c>
      <c r="AI237">
        <v>4</v>
      </c>
      <c r="AJ237">
        <v>1434879707</v>
      </c>
      <c r="AK237">
        <v>4.9839021104784498E-2</v>
      </c>
      <c r="AL237">
        <v>0.34479189839199581</v>
      </c>
      <c r="AX237">
        <f t="shared" si="43"/>
        <v>1</v>
      </c>
      <c r="AY237">
        <f t="shared" si="44"/>
        <v>71513000</v>
      </c>
      <c r="AZ237">
        <f t="shared" si="45"/>
        <v>0</v>
      </c>
      <c r="BA237">
        <f t="shared" si="46"/>
        <v>1</v>
      </c>
      <c r="BB237">
        <f t="shared" si="47"/>
        <v>71513000</v>
      </c>
      <c r="BC237">
        <f t="shared" si="48"/>
        <v>0</v>
      </c>
      <c r="BD237">
        <f t="shared" si="49"/>
        <v>1</v>
      </c>
      <c r="BE237">
        <f t="shared" si="50"/>
        <v>71513000</v>
      </c>
      <c r="BF237">
        <f t="shared" si="51"/>
        <v>0</v>
      </c>
    </row>
    <row r="238" spans="1:58" x14ac:dyDescent="0.25">
      <c r="A238">
        <v>23</v>
      </c>
      <c r="B238">
        <v>11</v>
      </c>
      <c r="C238">
        <v>0</v>
      </c>
      <c r="D238">
        <v>48071</v>
      </c>
      <c r="E238">
        <v>21222</v>
      </c>
      <c r="F238">
        <v>19911231</v>
      </c>
      <c r="G238">
        <v>61688010</v>
      </c>
      <c r="H238" t="s">
        <v>47</v>
      </c>
      <c r="I238" t="s">
        <v>48</v>
      </c>
      <c r="J238">
        <v>68.625</v>
      </c>
      <c r="K238">
        <v>-1.0810999999999999E-2</v>
      </c>
      <c r="L238">
        <v>188875</v>
      </c>
      <c r="M238">
        <v>6.0610000000000004E-3</v>
      </c>
      <c r="N238">
        <v>1.5295E-2</v>
      </c>
      <c r="O238">
        <v>19911231</v>
      </c>
      <c r="P238" s="3">
        <v>10039543.58133018</v>
      </c>
      <c r="Q238">
        <v>12961546.875</v>
      </c>
      <c r="R238" t="s">
        <v>49</v>
      </c>
      <c r="S238">
        <v>23</v>
      </c>
      <c r="T238">
        <v>103467775</v>
      </c>
      <c r="U238">
        <v>6068398</v>
      </c>
      <c r="V238" s="1">
        <v>97399377</v>
      </c>
      <c r="W238">
        <v>0.26568329480000002</v>
      </c>
      <c r="X238">
        <v>5</v>
      </c>
      <c r="Y238" s="4">
        <v>107438920.58133018</v>
      </c>
      <c r="Z238" s="5">
        <v>3.2053224012099014E-2</v>
      </c>
      <c r="AA238">
        <v>0.97</v>
      </c>
      <c r="AB238">
        <v>0.26568329480000002</v>
      </c>
      <c r="AD238">
        <v>1.776834749248974E-3</v>
      </c>
      <c r="AE238">
        <v>0</v>
      </c>
      <c r="AF238">
        <v>1</v>
      </c>
      <c r="AG238">
        <v>103467775</v>
      </c>
      <c r="AH238">
        <v>0</v>
      </c>
      <c r="AI238">
        <v>4</v>
      </c>
      <c r="AJ238">
        <v>1587173421</v>
      </c>
      <c r="AK238">
        <v>6.518996199848788E-2</v>
      </c>
      <c r="AL238">
        <v>8.7645204098783472E-2</v>
      </c>
      <c r="AX238">
        <f t="shared" si="43"/>
        <v>0</v>
      </c>
      <c r="AY238">
        <f t="shared" si="44"/>
        <v>0</v>
      </c>
      <c r="AZ238">
        <f t="shared" si="45"/>
        <v>103467775</v>
      </c>
      <c r="BA238">
        <f t="shared" si="46"/>
        <v>0</v>
      </c>
      <c r="BB238">
        <f t="shared" si="47"/>
        <v>0</v>
      </c>
      <c r="BC238">
        <f t="shared" si="48"/>
        <v>103467775</v>
      </c>
      <c r="BD238">
        <f t="shared" si="49"/>
        <v>0</v>
      </c>
      <c r="BE238">
        <f t="shared" si="50"/>
        <v>0</v>
      </c>
      <c r="BF238">
        <f t="shared" si="51"/>
        <v>103467775</v>
      </c>
    </row>
    <row r="239" spans="1:58" x14ac:dyDescent="0.25">
      <c r="A239">
        <v>24</v>
      </c>
      <c r="B239">
        <v>4</v>
      </c>
      <c r="C239">
        <v>0</v>
      </c>
      <c r="D239">
        <v>48223</v>
      </c>
      <c r="E239">
        <v>21150</v>
      </c>
      <c r="F239">
        <v>19891229</v>
      </c>
      <c r="G239">
        <v>56480910</v>
      </c>
      <c r="H239" t="s">
        <v>50</v>
      </c>
      <c r="I239" t="s">
        <v>51</v>
      </c>
      <c r="J239">
        <v>33.125</v>
      </c>
      <c r="K239">
        <v>-3.7590000000000002E-3</v>
      </c>
      <c r="L239">
        <v>65964</v>
      </c>
      <c r="M239">
        <v>7.9019999999999993E-3</v>
      </c>
      <c r="N239">
        <v>1.2916E-2</v>
      </c>
      <c r="O239">
        <v>19891229</v>
      </c>
      <c r="P239" s="3">
        <v>472025.49362421781</v>
      </c>
      <c r="Q239">
        <v>2185057.5</v>
      </c>
      <c r="R239" t="s">
        <v>52</v>
      </c>
      <c r="S239">
        <v>15</v>
      </c>
      <c r="T239">
        <v>60479000</v>
      </c>
      <c r="U239">
        <v>3381000</v>
      </c>
      <c r="V239" s="1">
        <v>57098000</v>
      </c>
      <c r="W239">
        <v>0.31078349599999999</v>
      </c>
      <c r="X239">
        <v>8</v>
      </c>
      <c r="Y239" s="4">
        <v>57570025.493624218</v>
      </c>
      <c r="Z239" s="5">
        <v>1.1801748829464512E-2</v>
      </c>
      <c r="AA239">
        <v>0.97</v>
      </c>
      <c r="AB239">
        <v>0.31078349599999999</v>
      </c>
      <c r="AD239">
        <v>0.2436089465789944</v>
      </c>
      <c r="AE239">
        <v>0</v>
      </c>
      <c r="AF239">
        <v>1</v>
      </c>
      <c r="AG239">
        <v>60479000</v>
      </c>
      <c r="AH239">
        <v>0</v>
      </c>
      <c r="AI239">
        <v>4</v>
      </c>
      <c r="AJ239">
        <v>1434879707</v>
      </c>
      <c r="AK239">
        <v>4.2149177875299058E-2</v>
      </c>
      <c r="AL239">
        <v>6.335934865179163E-2</v>
      </c>
      <c r="AX239">
        <f t="shared" si="43"/>
        <v>1</v>
      </c>
      <c r="AY239">
        <f t="shared" si="44"/>
        <v>60479000</v>
      </c>
      <c r="AZ239">
        <f t="shared" si="45"/>
        <v>0</v>
      </c>
      <c r="BA239">
        <f t="shared" si="46"/>
        <v>1</v>
      </c>
      <c r="BB239">
        <f t="shared" si="47"/>
        <v>60479000</v>
      </c>
      <c r="BC239">
        <f t="shared" si="48"/>
        <v>0</v>
      </c>
      <c r="BD239">
        <f t="shared" si="49"/>
        <v>1</v>
      </c>
      <c r="BE239">
        <f t="shared" si="50"/>
        <v>60479000</v>
      </c>
      <c r="BF239">
        <f t="shared" si="51"/>
        <v>0</v>
      </c>
    </row>
    <row r="240" spans="1:58" x14ac:dyDescent="0.25">
      <c r="A240">
        <v>25</v>
      </c>
      <c r="B240">
        <v>6</v>
      </c>
      <c r="C240">
        <v>0</v>
      </c>
      <c r="D240">
        <v>48354</v>
      </c>
      <c r="E240">
        <v>20266</v>
      </c>
      <c r="F240">
        <v>19891229</v>
      </c>
      <c r="G240">
        <v>6636510</v>
      </c>
      <c r="H240" t="s">
        <v>60</v>
      </c>
      <c r="I240" t="s">
        <v>61</v>
      </c>
      <c r="J240">
        <v>41.375</v>
      </c>
      <c r="K240">
        <v>0</v>
      </c>
      <c r="L240">
        <v>81786</v>
      </c>
      <c r="M240">
        <v>7.9019999999999993E-3</v>
      </c>
      <c r="N240">
        <v>1.2916E-2</v>
      </c>
      <c r="O240">
        <v>19891229</v>
      </c>
      <c r="P240" s="3">
        <v>1785522.4174905196</v>
      </c>
      <c r="Q240">
        <v>3383895.75</v>
      </c>
      <c r="R240" t="s">
        <v>62</v>
      </c>
      <c r="S240">
        <v>15</v>
      </c>
      <c r="T240">
        <v>55658446</v>
      </c>
      <c r="U240">
        <v>2385665</v>
      </c>
      <c r="V240" s="1">
        <v>53272781</v>
      </c>
      <c r="W240">
        <v>0.32151994499999997</v>
      </c>
      <c r="X240">
        <v>10</v>
      </c>
      <c r="Y240" s="4">
        <v>55058303.41749052</v>
      </c>
      <c r="Z240" s="5">
        <v>1.9773471577613472E-2</v>
      </c>
      <c r="AA240">
        <v>0.97</v>
      </c>
      <c r="AB240">
        <v>0.32151994499999997</v>
      </c>
      <c r="AD240">
        <v>5.0496416049006301E-2</v>
      </c>
      <c r="AE240">
        <v>0</v>
      </c>
      <c r="AF240">
        <v>1</v>
      </c>
      <c r="AG240">
        <v>55658446</v>
      </c>
      <c r="AH240">
        <v>0</v>
      </c>
      <c r="AI240">
        <v>4</v>
      </c>
      <c r="AJ240">
        <v>1434879707</v>
      </c>
      <c r="AK240">
        <v>3.8789625170997002E-2</v>
      </c>
      <c r="AL240">
        <v>9.4085775475726316E-2</v>
      </c>
      <c r="AX240">
        <f t="shared" si="43"/>
        <v>1</v>
      </c>
      <c r="AY240">
        <f t="shared" si="44"/>
        <v>55658446</v>
      </c>
      <c r="AZ240">
        <f t="shared" si="45"/>
        <v>0</v>
      </c>
      <c r="BA240">
        <f t="shared" si="46"/>
        <v>1</v>
      </c>
      <c r="BB240">
        <f t="shared" si="47"/>
        <v>55658446</v>
      </c>
      <c r="BC240">
        <f t="shared" si="48"/>
        <v>0</v>
      </c>
      <c r="BD240">
        <f t="shared" si="49"/>
        <v>1</v>
      </c>
      <c r="BE240">
        <f t="shared" si="50"/>
        <v>55658446</v>
      </c>
      <c r="BF240">
        <f t="shared" si="51"/>
        <v>0</v>
      </c>
    </row>
    <row r="241" spans="1:58" x14ac:dyDescent="0.25">
      <c r="A241">
        <v>27</v>
      </c>
      <c r="B241">
        <v>9</v>
      </c>
      <c r="C241">
        <v>0</v>
      </c>
      <c r="D241">
        <v>50024</v>
      </c>
      <c r="E241">
        <v>21902</v>
      </c>
      <c r="F241">
        <v>19911231</v>
      </c>
      <c r="G241">
        <v>94974010</v>
      </c>
      <c r="H241" t="s">
        <v>66</v>
      </c>
      <c r="I241" t="s">
        <v>67</v>
      </c>
      <c r="J241">
        <v>58</v>
      </c>
      <c r="K241">
        <v>-3.3333000000000002E-2</v>
      </c>
      <c r="L241">
        <v>51950</v>
      </c>
      <c r="M241">
        <v>6.0610000000000004E-3</v>
      </c>
      <c r="N241">
        <v>1.5295E-2</v>
      </c>
      <c r="O241">
        <v>19911231</v>
      </c>
      <c r="P241" s="3">
        <v>1500339.4984345883</v>
      </c>
      <c r="Q241">
        <v>3013100</v>
      </c>
      <c r="R241" t="s">
        <v>68</v>
      </c>
      <c r="S241">
        <v>23</v>
      </c>
      <c r="T241">
        <v>53547226</v>
      </c>
      <c r="U241">
        <v>3271209</v>
      </c>
      <c r="V241" s="1">
        <v>50276017</v>
      </c>
      <c r="W241">
        <v>0.4390883035</v>
      </c>
      <c r="X241">
        <v>9</v>
      </c>
      <c r="Y241" s="4">
        <v>51776356.498434588</v>
      </c>
      <c r="Z241" s="5">
        <v>2.5806274661147953E-2</v>
      </c>
      <c r="AA241">
        <v>0.97</v>
      </c>
      <c r="AB241">
        <v>0.4390883035</v>
      </c>
      <c r="AD241">
        <v>0.13074456349855676</v>
      </c>
      <c r="AE241">
        <v>0</v>
      </c>
      <c r="AF241">
        <v>1</v>
      </c>
      <c r="AG241">
        <v>53547226</v>
      </c>
      <c r="AH241">
        <v>0</v>
      </c>
      <c r="AI241">
        <v>4</v>
      </c>
      <c r="AJ241">
        <v>1587173421</v>
      </c>
      <c r="AK241">
        <v>3.3737476504780761E-2</v>
      </c>
      <c r="AL241">
        <v>4.3433747129432862E-2</v>
      </c>
      <c r="AX241">
        <f t="shared" si="43"/>
        <v>1</v>
      </c>
      <c r="AY241">
        <f t="shared" si="44"/>
        <v>53547226</v>
      </c>
      <c r="AZ241">
        <f t="shared" si="45"/>
        <v>0</v>
      </c>
      <c r="BA241">
        <f t="shared" si="46"/>
        <v>1</v>
      </c>
      <c r="BB241">
        <f t="shared" si="47"/>
        <v>53547226</v>
      </c>
      <c r="BC241">
        <f t="shared" si="48"/>
        <v>0</v>
      </c>
      <c r="BD241">
        <f t="shared" si="49"/>
        <v>1</v>
      </c>
      <c r="BE241">
        <f t="shared" si="50"/>
        <v>53547226</v>
      </c>
      <c r="BF241">
        <f t="shared" si="51"/>
        <v>0</v>
      </c>
    </row>
    <row r="242" spans="1:58" x14ac:dyDescent="0.25">
      <c r="A242">
        <v>31</v>
      </c>
      <c r="B242">
        <v>6</v>
      </c>
      <c r="C242">
        <v>0</v>
      </c>
      <c r="D242">
        <v>51772</v>
      </c>
      <c r="E242">
        <v>20264</v>
      </c>
      <c r="F242">
        <v>19891229</v>
      </c>
      <c r="G242" t="s">
        <v>72</v>
      </c>
      <c r="H242" t="s">
        <v>73</v>
      </c>
      <c r="I242" t="s">
        <v>74</v>
      </c>
      <c r="J242">
        <v>19</v>
      </c>
      <c r="K242">
        <v>6.6230000000000004E-3</v>
      </c>
      <c r="L242">
        <v>71203</v>
      </c>
      <c r="M242">
        <v>7.9019999999999993E-3</v>
      </c>
      <c r="N242">
        <v>1.2916E-2</v>
      </c>
      <c r="O242">
        <v>19891229</v>
      </c>
      <c r="P242" s="3">
        <v>238766.1926465109</v>
      </c>
      <c r="Q242">
        <v>1352857</v>
      </c>
      <c r="R242" t="s">
        <v>75</v>
      </c>
      <c r="S242">
        <v>15</v>
      </c>
      <c r="T242">
        <v>39177911</v>
      </c>
      <c r="U242">
        <v>2096640</v>
      </c>
      <c r="V242" s="1">
        <v>37081271</v>
      </c>
      <c r="W242">
        <v>0.42419638529999998</v>
      </c>
      <c r="X242">
        <v>14</v>
      </c>
      <c r="Y242" s="4">
        <v>37320037.192646511</v>
      </c>
      <c r="Z242" s="5">
        <v>1.5509445984106468E-2</v>
      </c>
      <c r="AA242">
        <v>0.97</v>
      </c>
      <c r="AB242">
        <v>0.42419638529999998</v>
      </c>
      <c r="AD242">
        <v>0.33998282607629943</v>
      </c>
      <c r="AE242">
        <v>0</v>
      </c>
      <c r="AF242">
        <v>1</v>
      </c>
      <c r="AG242">
        <v>39177911</v>
      </c>
      <c r="AH242">
        <v>0</v>
      </c>
      <c r="AI242">
        <v>4</v>
      </c>
      <c r="AJ242">
        <v>1434879707</v>
      </c>
      <c r="AK242">
        <v>2.7303968973059006E-2</v>
      </c>
      <c r="AL242">
        <v>4.9902047577649294E-2</v>
      </c>
      <c r="AX242">
        <f t="shared" si="43"/>
        <v>1</v>
      </c>
      <c r="AY242">
        <f t="shared" si="44"/>
        <v>39177911</v>
      </c>
      <c r="AZ242">
        <f t="shared" si="45"/>
        <v>0</v>
      </c>
      <c r="BA242">
        <f t="shared" si="46"/>
        <v>1</v>
      </c>
      <c r="BB242">
        <f t="shared" si="47"/>
        <v>39177911</v>
      </c>
      <c r="BC242">
        <f t="shared" si="48"/>
        <v>0</v>
      </c>
      <c r="BD242">
        <f t="shared" si="49"/>
        <v>1</v>
      </c>
      <c r="BE242">
        <f t="shared" si="50"/>
        <v>39177911</v>
      </c>
      <c r="BF242">
        <f t="shared" si="51"/>
        <v>0</v>
      </c>
    </row>
    <row r="243" spans="1:58" x14ac:dyDescent="0.25">
      <c r="A243">
        <v>32</v>
      </c>
      <c r="B243">
        <v>7</v>
      </c>
      <c r="C243">
        <v>0</v>
      </c>
      <c r="D243">
        <v>52505</v>
      </c>
      <c r="E243">
        <v>20717</v>
      </c>
      <c r="F243">
        <v>19911231</v>
      </c>
      <c r="G243">
        <v>32019510</v>
      </c>
      <c r="H243" t="s">
        <v>129</v>
      </c>
      <c r="I243" t="s">
        <v>130</v>
      </c>
      <c r="J243">
        <v>32.5</v>
      </c>
      <c r="K243">
        <v>-1.1407E-2</v>
      </c>
      <c r="L243">
        <v>60569</v>
      </c>
      <c r="M243">
        <v>6.0610000000000004E-3</v>
      </c>
      <c r="N243">
        <v>1.5295E-2</v>
      </c>
      <c r="O243">
        <v>19911231</v>
      </c>
      <c r="P243" s="3">
        <v>1120106.327379711</v>
      </c>
      <c r="Q243">
        <v>1968492.5</v>
      </c>
      <c r="R243" t="s">
        <v>131</v>
      </c>
      <c r="S243">
        <v>23</v>
      </c>
      <c r="T243">
        <v>30213959</v>
      </c>
      <c r="U243">
        <v>1944815</v>
      </c>
      <c r="V243" s="1">
        <v>28269144</v>
      </c>
      <c r="W243">
        <v>0.35107683010000001</v>
      </c>
      <c r="X243">
        <v>23</v>
      </c>
      <c r="Y243" s="4">
        <v>29389250.327379711</v>
      </c>
      <c r="Z243" s="5">
        <v>2.3551959167328055E-2</v>
      </c>
      <c r="AA243">
        <v>0.97</v>
      </c>
      <c r="AB243">
        <v>0.35107683010000001</v>
      </c>
      <c r="AD243">
        <v>5.2805133427914597E-2</v>
      </c>
      <c r="AE243">
        <v>0</v>
      </c>
      <c r="AF243">
        <v>1</v>
      </c>
      <c r="AG243">
        <v>30213959</v>
      </c>
      <c r="AH243">
        <v>0</v>
      </c>
      <c r="AI243">
        <v>4</v>
      </c>
      <c r="AJ243">
        <v>1587173421</v>
      </c>
      <c r="AK243">
        <v>1.9036331254188764E-2</v>
      </c>
      <c r="AL243">
        <v>2.1573585682129397E-2</v>
      </c>
      <c r="AX243">
        <f t="shared" si="43"/>
        <v>1</v>
      </c>
      <c r="AY243">
        <f t="shared" si="44"/>
        <v>30213959</v>
      </c>
      <c r="AZ243">
        <f t="shared" si="45"/>
        <v>0</v>
      </c>
      <c r="BA243">
        <f t="shared" si="46"/>
        <v>1</v>
      </c>
      <c r="BB243">
        <f t="shared" si="47"/>
        <v>30213959</v>
      </c>
      <c r="BC243">
        <f t="shared" si="48"/>
        <v>0</v>
      </c>
      <c r="BD243">
        <f t="shared" si="49"/>
        <v>1</v>
      </c>
      <c r="BE243">
        <f t="shared" si="50"/>
        <v>30213959</v>
      </c>
      <c r="BF243">
        <f t="shared" si="51"/>
        <v>0</v>
      </c>
    </row>
    <row r="244" spans="1:58" x14ac:dyDescent="0.25">
      <c r="A244">
        <v>34</v>
      </c>
      <c r="B244">
        <v>4</v>
      </c>
      <c r="C244">
        <v>0</v>
      </c>
      <c r="D244">
        <v>53858</v>
      </c>
      <c r="E244">
        <v>20712</v>
      </c>
      <c r="F244">
        <v>19891229</v>
      </c>
      <c r="G244">
        <v>31945510</v>
      </c>
      <c r="H244" t="s">
        <v>69</v>
      </c>
      <c r="I244" t="s">
        <v>70</v>
      </c>
      <c r="J244">
        <v>37.125</v>
      </c>
      <c r="K244">
        <v>1.0204E-2</v>
      </c>
      <c r="L244">
        <v>63607</v>
      </c>
      <c r="M244">
        <v>7.9019999999999993E-3</v>
      </c>
      <c r="N244">
        <v>1.2916E-2</v>
      </c>
      <c r="O244">
        <v>19891229</v>
      </c>
      <c r="P244" s="3">
        <v>1004915.2943642288</v>
      </c>
      <c r="Q244">
        <v>2361409.875</v>
      </c>
      <c r="R244" t="s">
        <v>71</v>
      </c>
      <c r="S244">
        <v>15</v>
      </c>
      <c r="T244">
        <v>47907000</v>
      </c>
      <c r="U244">
        <v>2692000</v>
      </c>
      <c r="V244" s="1">
        <v>45215000</v>
      </c>
      <c r="W244">
        <v>0.29562070369999999</v>
      </c>
      <c r="X244">
        <v>12</v>
      </c>
      <c r="Y244" s="4">
        <v>46219915.294364229</v>
      </c>
      <c r="Z244" s="5">
        <v>1.5107286830218941E-2</v>
      </c>
      <c r="AA244">
        <v>0.97</v>
      </c>
      <c r="AB244">
        <v>0.29562070369999999</v>
      </c>
      <c r="AD244">
        <v>7.5050365549416034E-2</v>
      </c>
      <c r="AE244">
        <v>0</v>
      </c>
      <c r="AF244">
        <v>1</v>
      </c>
      <c r="AG244">
        <v>47907000</v>
      </c>
      <c r="AH244">
        <v>0</v>
      </c>
      <c r="AI244">
        <v>4</v>
      </c>
      <c r="AJ244">
        <v>1434879707</v>
      </c>
      <c r="AK244">
        <v>3.3387467790008965E-2</v>
      </c>
      <c r="AL244">
        <v>7.1747743806517369E-2</v>
      </c>
      <c r="AX244">
        <f t="shared" si="43"/>
        <v>1</v>
      </c>
      <c r="AY244">
        <f t="shared" si="44"/>
        <v>47907000</v>
      </c>
      <c r="AZ244">
        <f t="shared" si="45"/>
        <v>0</v>
      </c>
      <c r="BA244">
        <f t="shared" si="46"/>
        <v>1</v>
      </c>
      <c r="BB244">
        <f t="shared" si="47"/>
        <v>47907000</v>
      </c>
      <c r="BC244">
        <f t="shared" si="48"/>
        <v>0</v>
      </c>
      <c r="BD244">
        <f t="shared" si="49"/>
        <v>1</v>
      </c>
      <c r="BE244">
        <f t="shared" si="50"/>
        <v>47907000</v>
      </c>
      <c r="BF244">
        <f t="shared" si="51"/>
        <v>0</v>
      </c>
    </row>
    <row r="245" spans="1:58" x14ac:dyDescent="0.25">
      <c r="A245">
        <v>35</v>
      </c>
      <c r="B245">
        <v>10</v>
      </c>
      <c r="C245">
        <v>0</v>
      </c>
      <c r="D245">
        <v>53938</v>
      </c>
      <c r="E245">
        <v>21506</v>
      </c>
      <c r="F245">
        <v>19931231</v>
      </c>
      <c r="G245">
        <v>76071910</v>
      </c>
      <c r="H245" t="s">
        <v>111</v>
      </c>
      <c r="I245" t="s">
        <v>112</v>
      </c>
      <c r="J245">
        <v>46.75</v>
      </c>
      <c r="K245">
        <v>-7.9579999999999998E-3</v>
      </c>
      <c r="L245">
        <v>52673</v>
      </c>
      <c r="M245">
        <v>-5.6400000000000005E-4</v>
      </c>
      <c r="N245">
        <v>1.2732E-2</v>
      </c>
      <c r="O245">
        <v>19931231</v>
      </c>
      <c r="P245" s="3">
        <v>1360075.2425157428</v>
      </c>
      <c r="Q245">
        <v>2462462.75</v>
      </c>
      <c r="R245" t="s">
        <v>113</v>
      </c>
      <c r="S245">
        <v>31</v>
      </c>
      <c r="T245">
        <v>39493472</v>
      </c>
      <c r="U245">
        <v>2747222</v>
      </c>
      <c r="V245" s="1">
        <v>36746250</v>
      </c>
      <c r="W245">
        <v>0.19796030540000001</v>
      </c>
      <c r="X245">
        <v>21</v>
      </c>
      <c r="Y245" s="4">
        <v>38106325.242515743</v>
      </c>
      <c r="Z245" s="5">
        <v>1.2792362332791508E-2</v>
      </c>
      <c r="AA245">
        <v>0.97</v>
      </c>
      <c r="AB245">
        <v>0.19796030540000001</v>
      </c>
      <c r="AD245">
        <v>2.6348316167897575E-3</v>
      </c>
      <c r="AE245">
        <v>0</v>
      </c>
      <c r="AF245">
        <v>1</v>
      </c>
      <c r="AG245">
        <v>39493472</v>
      </c>
      <c r="AH245">
        <v>0</v>
      </c>
      <c r="AI245">
        <v>4</v>
      </c>
      <c r="AJ245">
        <v>1934780610</v>
      </c>
      <c r="AK245">
        <v>2.0412377401280653E-2</v>
      </c>
      <c r="AL245">
        <v>2.2231120162589917E-2</v>
      </c>
      <c r="AX245">
        <f t="shared" si="43"/>
        <v>0</v>
      </c>
      <c r="AY245">
        <f t="shared" si="44"/>
        <v>0</v>
      </c>
      <c r="AZ245">
        <f t="shared" si="45"/>
        <v>39493472</v>
      </c>
      <c r="BA245">
        <f t="shared" si="46"/>
        <v>0</v>
      </c>
      <c r="BB245">
        <f t="shared" si="47"/>
        <v>0</v>
      </c>
      <c r="BC245">
        <f t="shared" si="48"/>
        <v>39493472</v>
      </c>
      <c r="BD245">
        <f t="shared" si="49"/>
        <v>0</v>
      </c>
      <c r="BE245">
        <f t="shared" si="50"/>
        <v>0</v>
      </c>
      <c r="BF245">
        <f t="shared" si="51"/>
        <v>39493472</v>
      </c>
    </row>
    <row r="246" spans="1:58" x14ac:dyDescent="0.25">
      <c r="A246">
        <v>36</v>
      </c>
      <c r="B246">
        <v>12</v>
      </c>
      <c r="C246">
        <v>0</v>
      </c>
      <c r="D246">
        <v>56232</v>
      </c>
      <c r="E246">
        <v>3157</v>
      </c>
      <c r="F246">
        <v>20001229</v>
      </c>
      <c r="G246">
        <v>63540510</v>
      </c>
      <c r="H246" t="s">
        <v>148</v>
      </c>
      <c r="I246" t="s">
        <v>149</v>
      </c>
      <c r="J246">
        <v>28.75</v>
      </c>
      <c r="K246">
        <v>-2.1277000000000001E-2</v>
      </c>
      <c r="L246">
        <v>608399</v>
      </c>
      <c r="M246">
        <v>-1.1285E-2</v>
      </c>
      <c r="N246">
        <v>1.6046999999999999E-2</v>
      </c>
      <c r="O246">
        <v>20001229</v>
      </c>
      <c r="P246" s="3">
        <v>15033569.517563149</v>
      </c>
      <c r="Q246">
        <v>17491471.25</v>
      </c>
      <c r="R246" t="s">
        <v>150</v>
      </c>
      <c r="S246">
        <v>59</v>
      </c>
      <c r="T246">
        <v>88534609</v>
      </c>
      <c r="U246">
        <v>6769821</v>
      </c>
      <c r="V246" s="1">
        <v>81764788</v>
      </c>
      <c r="W246">
        <v>0.39454338709999998</v>
      </c>
      <c r="X246">
        <v>9</v>
      </c>
      <c r="Y246" s="4">
        <v>96798357.517563149</v>
      </c>
      <c r="Z246" s="5">
        <v>7.1463620293593738E-2</v>
      </c>
      <c r="AA246">
        <v>0.97</v>
      </c>
      <c r="AB246">
        <v>0.39454338709999998</v>
      </c>
      <c r="AD246">
        <v>1.4880862347183291E-2</v>
      </c>
      <c r="AE246">
        <v>0</v>
      </c>
      <c r="AF246">
        <v>1</v>
      </c>
      <c r="AG246">
        <v>88534609</v>
      </c>
      <c r="AH246">
        <v>0</v>
      </c>
      <c r="AI246">
        <v>4</v>
      </c>
      <c r="AJ246">
        <v>4326945920</v>
      </c>
      <c r="AK246">
        <v>2.0461223837066122E-2</v>
      </c>
      <c r="AL246">
        <v>2.3290747258807559E-2</v>
      </c>
      <c r="AX246">
        <f t="shared" si="43"/>
        <v>1</v>
      </c>
      <c r="AY246">
        <f t="shared" si="44"/>
        <v>88534609</v>
      </c>
      <c r="AZ246">
        <f t="shared" si="45"/>
        <v>0</v>
      </c>
      <c r="BA246">
        <f t="shared" si="46"/>
        <v>1</v>
      </c>
      <c r="BB246">
        <f t="shared" si="47"/>
        <v>88534609</v>
      </c>
      <c r="BC246">
        <f t="shared" si="48"/>
        <v>0</v>
      </c>
      <c r="BD246">
        <f t="shared" si="49"/>
        <v>0</v>
      </c>
      <c r="BE246">
        <f t="shared" si="50"/>
        <v>0</v>
      </c>
      <c r="BF246">
        <f t="shared" si="51"/>
        <v>88534609</v>
      </c>
    </row>
    <row r="247" spans="1:58" x14ac:dyDescent="0.25">
      <c r="A247">
        <v>37</v>
      </c>
      <c r="B247">
        <v>10</v>
      </c>
      <c r="C247">
        <v>0</v>
      </c>
      <c r="D247">
        <v>56450</v>
      </c>
      <c r="E247">
        <v>3134</v>
      </c>
      <c r="F247">
        <v>19901231</v>
      </c>
      <c r="G247" t="s">
        <v>94</v>
      </c>
      <c r="H247" t="s">
        <v>95</v>
      </c>
      <c r="I247" t="s">
        <v>96</v>
      </c>
      <c r="J247">
        <v>33</v>
      </c>
      <c r="K247">
        <v>-3.774E-3</v>
      </c>
      <c r="L247">
        <v>72927</v>
      </c>
      <c r="M247">
        <v>4.9800000000000001E-3</v>
      </c>
      <c r="N247">
        <v>1.0272999999999999E-2</v>
      </c>
      <c r="O247">
        <v>19901231</v>
      </c>
      <c r="P247" s="3">
        <v>1658600.2051151916</v>
      </c>
      <c r="Q247">
        <v>2406591</v>
      </c>
      <c r="R247" t="s">
        <v>97</v>
      </c>
      <c r="S247">
        <v>19</v>
      </c>
      <c r="T247">
        <v>26746599</v>
      </c>
      <c r="U247">
        <v>1860285</v>
      </c>
      <c r="V247" s="1">
        <v>24886314</v>
      </c>
      <c r="W247">
        <v>0.40261312580000003</v>
      </c>
      <c r="X247">
        <v>25</v>
      </c>
      <c r="Y247" s="4">
        <v>26544914.205115192</v>
      </c>
      <c r="Z247" s="5">
        <v>3.6668035837349094E-2</v>
      </c>
      <c r="AA247">
        <v>0.97</v>
      </c>
      <c r="AB247">
        <v>0.40261312580000003</v>
      </c>
      <c r="AD247">
        <v>4.4189388697083366E-2</v>
      </c>
      <c r="AE247">
        <v>0</v>
      </c>
      <c r="AF247">
        <v>1</v>
      </c>
      <c r="AG247">
        <v>26746599</v>
      </c>
      <c r="AH247">
        <v>0</v>
      </c>
      <c r="AI247">
        <v>4</v>
      </c>
      <c r="AJ247">
        <v>1461532706</v>
      </c>
      <c r="AK247">
        <v>1.8300376645830601E-2</v>
      </c>
      <c r="AL247">
        <v>2.9444942340729096E-2</v>
      </c>
      <c r="AX247">
        <f t="shared" si="43"/>
        <v>1</v>
      </c>
      <c r="AY247">
        <f t="shared" si="44"/>
        <v>26746599</v>
      </c>
      <c r="AZ247">
        <f t="shared" si="45"/>
        <v>0</v>
      </c>
      <c r="BA247">
        <f t="shared" si="46"/>
        <v>1</v>
      </c>
      <c r="BB247">
        <f t="shared" si="47"/>
        <v>26746599</v>
      </c>
      <c r="BC247">
        <f t="shared" si="48"/>
        <v>0</v>
      </c>
      <c r="BD247">
        <f t="shared" si="49"/>
        <v>0</v>
      </c>
      <c r="BE247">
        <f t="shared" si="50"/>
        <v>0</v>
      </c>
      <c r="BF247">
        <f t="shared" si="51"/>
        <v>26746599</v>
      </c>
    </row>
    <row r="248" spans="1:58" x14ac:dyDescent="0.25">
      <c r="A248">
        <v>38</v>
      </c>
      <c r="B248">
        <v>4</v>
      </c>
      <c r="C248">
        <v>0</v>
      </c>
      <c r="D248">
        <v>57250</v>
      </c>
      <c r="E248">
        <v>20511</v>
      </c>
      <c r="F248">
        <v>19891229</v>
      </c>
      <c r="G248">
        <v>21111310</v>
      </c>
      <c r="H248" t="s">
        <v>127</v>
      </c>
      <c r="I248" t="s">
        <v>128</v>
      </c>
      <c r="J248">
        <v>19.875</v>
      </c>
      <c r="K248">
        <v>6.3290000000000004E-3</v>
      </c>
      <c r="L248">
        <v>49687</v>
      </c>
      <c r="M248">
        <v>7.9019999999999993E-3</v>
      </c>
      <c r="N248">
        <v>1.2916E-2</v>
      </c>
      <c r="O248">
        <v>19891229</v>
      </c>
      <c r="P248" s="3">
        <v>151303.26904438436</v>
      </c>
      <c r="Q248">
        <v>987529.125</v>
      </c>
      <c r="R248" t="s">
        <v>78</v>
      </c>
      <c r="S248">
        <v>15</v>
      </c>
      <c r="T248">
        <v>29549462</v>
      </c>
      <c r="U248">
        <v>1680317</v>
      </c>
      <c r="V248" s="1">
        <v>27869145</v>
      </c>
      <c r="W248">
        <v>0.34432476750000002</v>
      </c>
      <c r="X248">
        <v>20</v>
      </c>
      <c r="Y248" s="4">
        <v>28020448.269044384</v>
      </c>
      <c r="Z248" s="5">
        <v>1.2153929004480245E-2</v>
      </c>
      <c r="AA248">
        <v>0.97</v>
      </c>
      <c r="AB248">
        <v>0.34432476750000002</v>
      </c>
      <c r="AD248">
        <v>0.32842016305229316</v>
      </c>
      <c r="AE248">
        <v>0</v>
      </c>
      <c r="AF248">
        <v>1</v>
      </c>
      <c r="AG248">
        <v>29549462</v>
      </c>
      <c r="AH248">
        <v>0</v>
      </c>
      <c r="AI248">
        <v>4</v>
      </c>
      <c r="AJ248">
        <v>1434879707</v>
      </c>
      <c r="AK248">
        <v>2.0593685906800548E-2</v>
      </c>
      <c r="AL248">
        <v>2.8671355695616057E-2</v>
      </c>
      <c r="AX248">
        <f t="shared" si="43"/>
        <v>1</v>
      </c>
      <c r="AY248">
        <f t="shared" si="44"/>
        <v>29549462</v>
      </c>
      <c r="AZ248">
        <f t="shared" si="45"/>
        <v>0</v>
      </c>
      <c r="BA248">
        <f t="shared" si="46"/>
        <v>1</v>
      </c>
      <c r="BB248">
        <f t="shared" si="47"/>
        <v>29549462</v>
      </c>
      <c r="BC248">
        <f t="shared" si="48"/>
        <v>0</v>
      </c>
      <c r="BD248">
        <f t="shared" si="49"/>
        <v>1</v>
      </c>
      <c r="BE248">
        <f t="shared" si="50"/>
        <v>29549462</v>
      </c>
      <c r="BF248">
        <f t="shared" si="51"/>
        <v>0</v>
      </c>
    </row>
    <row r="249" spans="1:58" x14ac:dyDescent="0.25">
      <c r="A249">
        <v>40</v>
      </c>
      <c r="B249">
        <v>10</v>
      </c>
      <c r="C249">
        <v>0</v>
      </c>
      <c r="D249">
        <v>58246</v>
      </c>
      <c r="E249">
        <v>3275</v>
      </c>
      <c r="F249">
        <v>20091231</v>
      </c>
      <c r="G249">
        <v>66585910</v>
      </c>
      <c r="H249" t="s">
        <v>222</v>
      </c>
      <c r="I249" t="s">
        <v>223</v>
      </c>
      <c r="J249">
        <v>52.4</v>
      </c>
      <c r="K249">
        <v>-3.9919999999999999E-3</v>
      </c>
      <c r="L249">
        <v>241680</v>
      </c>
      <c r="M249">
        <v>-8.659E-3</v>
      </c>
      <c r="N249">
        <v>-2.6570000000000001E-3</v>
      </c>
      <c r="O249">
        <v>20091231</v>
      </c>
      <c r="P249" s="3">
        <v>10389119.862330303</v>
      </c>
      <c r="Q249">
        <v>12664032.369000001</v>
      </c>
      <c r="R249" t="s">
        <v>224</v>
      </c>
      <c r="S249">
        <v>95</v>
      </c>
      <c r="T249">
        <v>82141531</v>
      </c>
      <c r="U249">
        <v>6311984</v>
      </c>
      <c r="V249" s="1">
        <v>75829547</v>
      </c>
      <c r="W249">
        <v>0.27247579620000001</v>
      </c>
      <c r="X249">
        <v>19</v>
      </c>
      <c r="Y249" s="4">
        <v>86218666.862330303</v>
      </c>
      <c r="Z249" s="5">
        <v>4.0023313293552625E-2</v>
      </c>
      <c r="AA249">
        <v>0.97</v>
      </c>
      <c r="AB249">
        <v>0.27247579620000001</v>
      </c>
      <c r="AD249">
        <v>1.3033224265312363E-3</v>
      </c>
      <c r="AE249">
        <v>0</v>
      </c>
      <c r="AF249">
        <v>1</v>
      </c>
      <c r="AG249">
        <v>82141531</v>
      </c>
      <c r="AH249">
        <v>0</v>
      </c>
      <c r="AI249">
        <v>4</v>
      </c>
      <c r="AJ249">
        <v>11802671984</v>
      </c>
      <c r="AK249">
        <v>6.9595707744274458E-3</v>
      </c>
      <c r="AL249">
        <v>8.2246370519297295E-3</v>
      </c>
      <c r="AX249">
        <f t="shared" si="43"/>
        <v>0</v>
      </c>
      <c r="AY249">
        <f t="shared" si="44"/>
        <v>0</v>
      </c>
      <c r="AZ249">
        <f t="shared" si="45"/>
        <v>82141531</v>
      </c>
      <c r="BA249">
        <f t="shared" si="46"/>
        <v>0</v>
      </c>
      <c r="BB249">
        <f t="shared" si="47"/>
        <v>0</v>
      </c>
      <c r="BC249">
        <f t="shared" si="48"/>
        <v>82141531</v>
      </c>
      <c r="BD249">
        <f t="shared" si="49"/>
        <v>0</v>
      </c>
      <c r="BE249">
        <f t="shared" si="50"/>
        <v>0</v>
      </c>
      <c r="BF249">
        <f t="shared" si="51"/>
        <v>82141531</v>
      </c>
    </row>
    <row r="250" spans="1:58" x14ac:dyDescent="0.25">
      <c r="A250">
        <v>42</v>
      </c>
      <c r="B250">
        <v>9</v>
      </c>
      <c r="C250">
        <v>0</v>
      </c>
      <c r="D250">
        <v>59379</v>
      </c>
      <c r="E250">
        <v>2968</v>
      </c>
      <c r="F250">
        <v>19901231</v>
      </c>
      <c r="G250" t="s">
        <v>115</v>
      </c>
      <c r="H250" t="s">
        <v>116</v>
      </c>
      <c r="I250" t="s">
        <v>117</v>
      </c>
      <c r="J250">
        <v>23.75</v>
      </c>
      <c r="K250">
        <v>-4.0404000000000002E-2</v>
      </c>
      <c r="L250">
        <v>44063</v>
      </c>
      <c r="M250">
        <v>4.9800000000000001E-3</v>
      </c>
      <c r="N250">
        <v>1.0272999999999999E-2</v>
      </c>
      <c r="O250">
        <v>19901231</v>
      </c>
      <c r="P250" s="3">
        <v>229279.84193167835</v>
      </c>
      <c r="Q250">
        <v>1046496.25</v>
      </c>
      <c r="R250" t="s">
        <v>118</v>
      </c>
      <c r="S250">
        <v>19</v>
      </c>
      <c r="T250">
        <v>28894750</v>
      </c>
      <c r="U250">
        <v>1673937</v>
      </c>
      <c r="V250" s="1">
        <v>27220813</v>
      </c>
      <c r="W250">
        <v>0.39034468</v>
      </c>
      <c r="X250">
        <v>23</v>
      </c>
      <c r="Y250" s="4">
        <v>27450092.841931678</v>
      </c>
      <c r="Z250" s="5">
        <v>1.4949826006916207E-2</v>
      </c>
      <c r="AA250">
        <v>0.97</v>
      </c>
      <c r="AB250">
        <v>0.39034468</v>
      </c>
      <c r="AD250">
        <v>0.28818005803193891</v>
      </c>
      <c r="AE250">
        <v>0</v>
      </c>
      <c r="AF250">
        <v>1</v>
      </c>
      <c r="AG250">
        <v>28894750</v>
      </c>
      <c r="AH250">
        <v>0</v>
      </c>
      <c r="AI250">
        <v>4</v>
      </c>
      <c r="AJ250">
        <v>1461532706</v>
      </c>
      <c r="AK250">
        <v>1.9770169960192461E-2</v>
      </c>
      <c r="AL250">
        <v>2.7689094704833668E-2</v>
      </c>
      <c r="AX250">
        <f t="shared" si="43"/>
        <v>1</v>
      </c>
      <c r="AY250">
        <f t="shared" si="44"/>
        <v>28894750</v>
      </c>
      <c r="AZ250">
        <f t="shared" si="45"/>
        <v>0</v>
      </c>
      <c r="BA250">
        <f t="shared" si="46"/>
        <v>1</v>
      </c>
      <c r="BB250">
        <f t="shared" si="47"/>
        <v>28894750</v>
      </c>
      <c r="BC250">
        <f t="shared" si="48"/>
        <v>0</v>
      </c>
      <c r="BD250">
        <f t="shared" si="49"/>
        <v>1</v>
      </c>
      <c r="BE250">
        <f t="shared" si="50"/>
        <v>28894750</v>
      </c>
      <c r="BF250">
        <f t="shared" si="51"/>
        <v>0</v>
      </c>
    </row>
    <row r="251" spans="1:58" x14ac:dyDescent="0.25">
      <c r="A251">
        <v>43</v>
      </c>
      <c r="B251">
        <v>11</v>
      </c>
      <c r="C251">
        <v>0</v>
      </c>
      <c r="D251">
        <v>59408</v>
      </c>
      <c r="E251">
        <v>3151</v>
      </c>
      <c r="F251">
        <v>19891229</v>
      </c>
      <c r="G251">
        <v>6605010</v>
      </c>
      <c r="H251" t="s">
        <v>41</v>
      </c>
      <c r="I251" t="s">
        <v>42</v>
      </c>
      <c r="J251">
        <v>26.75</v>
      </c>
      <c r="K251">
        <v>0</v>
      </c>
      <c r="L251">
        <v>204515</v>
      </c>
      <c r="M251">
        <v>7.9019999999999993E-3</v>
      </c>
      <c r="N251">
        <v>1.2916E-2</v>
      </c>
      <c r="O251">
        <v>19891229</v>
      </c>
      <c r="P251" s="3">
        <v>2666979.6128941625</v>
      </c>
      <c r="Q251">
        <v>5470776.25</v>
      </c>
      <c r="R251" t="s">
        <v>43</v>
      </c>
      <c r="S251">
        <v>15</v>
      </c>
      <c r="T251">
        <v>98764000</v>
      </c>
      <c r="U251">
        <v>5534000</v>
      </c>
      <c r="V251" s="1">
        <v>93230000</v>
      </c>
      <c r="W251">
        <v>0.43041840739999998</v>
      </c>
      <c r="X251">
        <v>3</v>
      </c>
      <c r="Y251" s="4">
        <v>95896979.612894163</v>
      </c>
      <c r="Z251" s="5">
        <v>2.4768611422224956E-2</v>
      </c>
      <c r="AA251">
        <v>0.97</v>
      </c>
      <c r="AB251">
        <v>0.43041840739999998</v>
      </c>
      <c r="AD251">
        <v>0.13075534523739943</v>
      </c>
      <c r="AE251">
        <v>0</v>
      </c>
      <c r="AF251">
        <v>1</v>
      </c>
      <c r="AG251">
        <v>98764000</v>
      </c>
      <c r="AH251">
        <v>0</v>
      </c>
      <c r="AI251">
        <v>4</v>
      </c>
      <c r="AJ251">
        <v>1434879707</v>
      </c>
      <c r="AK251">
        <v>6.8830857052465097E-2</v>
      </c>
      <c r="AL251">
        <v>0.30068902195069058</v>
      </c>
      <c r="AX251">
        <f t="shared" si="43"/>
        <v>1</v>
      </c>
      <c r="AY251">
        <f t="shared" si="44"/>
        <v>98764000</v>
      </c>
      <c r="AZ251">
        <f t="shared" si="45"/>
        <v>0</v>
      </c>
      <c r="BA251">
        <f t="shared" si="46"/>
        <v>1</v>
      </c>
      <c r="BB251">
        <f t="shared" si="47"/>
        <v>98764000</v>
      </c>
      <c r="BC251">
        <f t="shared" si="48"/>
        <v>0</v>
      </c>
      <c r="BD251">
        <f t="shared" si="49"/>
        <v>1</v>
      </c>
      <c r="BE251">
        <f t="shared" si="50"/>
        <v>98764000</v>
      </c>
      <c r="BF251">
        <f t="shared" si="51"/>
        <v>0</v>
      </c>
    </row>
    <row r="252" spans="1:58" x14ac:dyDescent="0.25">
      <c r="A252">
        <v>44</v>
      </c>
      <c r="B252">
        <v>16</v>
      </c>
      <c r="C252">
        <v>0</v>
      </c>
      <c r="D252">
        <v>60442</v>
      </c>
      <c r="E252">
        <v>3685</v>
      </c>
      <c r="F252">
        <v>19911231</v>
      </c>
      <c r="G252">
        <v>69347510</v>
      </c>
      <c r="H252" t="s">
        <v>85</v>
      </c>
      <c r="I252" t="s">
        <v>114</v>
      </c>
      <c r="J252">
        <v>47.125</v>
      </c>
      <c r="K252">
        <v>-2.3316E-2</v>
      </c>
      <c r="L252">
        <v>107060</v>
      </c>
      <c r="M252">
        <v>6.0610000000000004E-3</v>
      </c>
      <c r="N252">
        <v>1.5295E-2</v>
      </c>
      <c r="O252">
        <v>19911231</v>
      </c>
      <c r="P252" s="3">
        <v>3788898.7234623656</v>
      </c>
      <c r="Q252">
        <v>5045202.5</v>
      </c>
      <c r="R252" t="s">
        <v>87</v>
      </c>
      <c r="S252">
        <v>23</v>
      </c>
      <c r="T252">
        <v>45192889</v>
      </c>
      <c r="U252">
        <v>3316792</v>
      </c>
      <c r="V252" s="1">
        <v>41876097</v>
      </c>
      <c r="W252">
        <v>0.27756367059999998</v>
      </c>
      <c r="X252">
        <v>15</v>
      </c>
      <c r="Y252" s="4">
        <v>45664995.723462366</v>
      </c>
      <c r="Z252" s="5">
        <v>3.0667989610274563E-2</v>
      </c>
      <c r="AA252">
        <v>0.97</v>
      </c>
      <c r="AB252">
        <v>0.27756367059999998</v>
      </c>
      <c r="AD252">
        <v>3.4102915839762148E-3</v>
      </c>
      <c r="AE252">
        <v>0</v>
      </c>
      <c r="AF252">
        <v>1</v>
      </c>
      <c r="AG252">
        <v>45192889</v>
      </c>
      <c r="AH252">
        <v>0</v>
      </c>
      <c r="AI252">
        <v>4</v>
      </c>
      <c r="AJ252">
        <v>1587173421</v>
      </c>
      <c r="AK252">
        <v>2.8473819181980872E-2</v>
      </c>
      <c r="AL252">
        <v>3.7364619911674835E-2</v>
      </c>
      <c r="AX252">
        <f t="shared" si="43"/>
        <v>0</v>
      </c>
      <c r="AY252">
        <f t="shared" si="44"/>
        <v>0</v>
      </c>
      <c r="AZ252">
        <f t="shared" si="45"/>
        <v>45192889</v>
      </c>
      <c r="BA252">
        <f t="shared" si="46"/>
        <v>0</v>
      </c>
      <c r="BB252">
        <f t="shared" si="47"/>
        <v>0</v>
      </c>
      <c r="BC252">
        <f t="shared" si="48"/>
        <v>45192889</v>
      </c>
      <c r="BD252">
        <f t="shared" si="49"/>
        <v>0</v>
      </c>
      <c r="BE252">
        <f t="shared" si="50"/>
        <v>0</v>
      </c>
      <c r="BF252">
        <f t="shared" si="51"/>
        <v>45192889</v>
      </c>
    </row>
    <row r="253" spans="1:58" x14ac:dyDescent="0.25">
      <c r="A253">
        <v>45</v>
      </c>
      <c r="B253">
        <v>4</v>
      </c>
      <c r="C253">
        <v>0</v>
      </c>
      <c r="D253">
        <v>60839</v>
      </c>
      <c r="E253">
        <v>4205</v>
      </c>
      <c r="F253">
        <v>19891229</v>
      </c>
      <c r="G253">
        <v>81482310</v>
      </c>
      <c r="H253" t="s">
        <v>53</v>
      </c>
      <c r="I253" t="s">
        <v>54</v>
      </c>
      <c r="J253">
        <v>40.625</v>
      </c>
      <c r="K253">
        <v>2.5236999999999999E-2</v>
      </c>
      <c r="L253">
        <v>113096</v>
      </c>
      <c r="M253">
        <v>7.9019999999999993E-3</v>
      </c>
      <c r="N253">
        <v>1.2916E-2</v>
      </c>
      <c r="O253">
        <v>19891229</v>
      </c>
      <c r="P253" s="3">
        <v>2112944.9639016092</v>
      </c>
      <c r="Q253">
        <v>4594525</v>
      </c>
      <c r="R253" t="s">
        <v>55</v>
      </c>
      <c r="S253">
        <v>15</v>
      </c>
      <c r="T253">
        <v>87353000</v>
      </c>
      <c r="U253">
        <v>4637000</v>
      </c>
      <c r="V253" s="1">
        <v>82716000</v>
      </c>
      <c r="W253">
        <v>0.29899252110000002</v>
      </c>
      <c r="X253">
        <v>5</v>
      </c>
      <c r="Y253" s="4">
        <v>84828944.963901609</v>
      </c>
      <c r="Z253" s="5">
        <v>1.6198717399847996E-2</v>
      </c>
      <c r="AA253">
        <v>0.97</v>
      </c>
      <c r="AB253">
        <v>0.29899252110000002</v>
      </c>
      <c r="AD253">
        <v>6.2064509945308606E-2</v>
      </c>
      <c r="AE253">
        <v>0</v>
      </c>
      <c r="AF253">
        <v>1</v>
      </c>
      <c r="AG253">
        <v>87353000</v>
      </c>
      <c r="AH253">
        <v>0</v>
      </c>
      <c r="AI253">
        <v>4</v>
      </c>
      <c r="AJ253">
        <v>1434879707</v>
      </c>
      <c r="AK253">
        <v>6.0878274028026237E-2</v>
      </c>
      <c r="AL253">
        <v>8.4173431193842838E-2</v>
      </c>
      <c r="AX253">
        <f t="shared" si="43"/>
        <v>1</v>
      </c>
      <c r="AY253">
        <f t="shared" si="44"/>
        <v>87353000</v>
      </c>
      <c r="AZ253">
        <f t="shared" si="45"/>
        <v>0</v>
      </c>
      <c r="BA253">
        <f t="shared" si="46"/>
        <v>1</v>
      </c>
      <c r="BB253">
        <f t="shared" si="47"/>
        <v>87353000</v>
      </c>
      <c r="BC253">
        <f t="shared" si="48"/>
        <v>0</v>
      </c>
      <c r="BD253">
        <f t="shared" si="49"/>
        <v>1</v>
      </c>
      <c r="BE253">
        <f t="shared" si="50"/>
        <v>87353000</v>
      </c>
      <c r="BF253">
        <f t="shared" si="51"/>
        <v>0</v>
      </c>
    </row>
    <row r="254" spans="1:58" x14ac:dyDescent="0.25">
      <c r="A254">
        <v>46</v>
      </c>
      <c r="B254">
        <v>9</v>
      </c>
      <c r="C254">
        <v>0</v>
      </c>
      <c r="D254">
        <v>61284</v>
      </c>
      <c r="E254">
        <v>586</v>
      </c>
      <c r="F254">
        <v>19901231</v>
      </c>
      <c r="G254">
        <v>6805510</v>
      </c>
      <c r="H254" t="s">
        <v>119</v>
      </c>
      <c r="I254" t="s">
        <v>120</v>
      </c>
      <c r="J254">
        <v>18.875</v>
      </c>
      <c r="K254">
        <v>6.6670000000000002E-3</v>
      </c>
      <c r="L254">
        <v>62763</v>
      </c>
      <c r="M254">
        <v>4.9800000000000001E-3</v>
      </c>
      <c r="N254">
        <v>1.0272999999999999E-2</v>
      </c>
      <c r="O254">
        <v>19901231</v>
      </c>
      <c r="P254" s="3">
        <v>238473.01741090417</v>
      </c>
      <c r="Q254">
        <v>1184651.625</v>
      </c>
      <c r="R254" t="s">
        <v>105</v>
      </c>
      <c r="S254">
        <v>19</v>
      </c>
      <c r="T254">
        <v>32213885</v>
      </c>
      <c r="U254">
        <v>1571770</v>
      </c>
      <c r="V254" s="1">
        <v>30642115</v>
      </c>
      <c r="W254">
        <v>0.64090473349999999</v>
      </c>
      <c r="X254">
        <v>19</v>
      </c>
      <c r="Y254" s="4">
        <v>30880588.017410904</v>
      </c>
      <c r="Z254" s="5">
        <v>2.65219374644379E-2</v>
      </c>
      <c r="AA254">
        <v>0.97</v>
      </c>
      <c r="AB254">
        <v>0.64090473349999999</v>
      </c>
      <c r="AD254">
        <v>0.38546018815875183</v>
      </c>
      <c r="AE254">
        <v>0</v>
      </c>
      <c r="AF254">
        <v>1</v>
      </c>
      <c r="AG254">
        <v>32213885</v>
      </c>
      <c r="AH254">
        <v>0</v>
      </c>
      <c r="AI254">
        <v>4</v>
      </c>
      <c r="AJ254">
        <v>1461532706</v>
      </c>
      <c r="AK254">
        <v>2.2041166008638056E-2</v>
      </c>
      <c r="AL254">
        <v>2.5442232182135135E-2</v>
      </c>
      <c r="AX254">
        <f t="shared" si="43"/>
        <v>1</v>
      </c>
      <c r="AY254">
        <f t="shared" si="44"/>
        <v>32213885</v>
      </c>
      <c r="AZ254">
        <f t="shared" si="45"/>
        <v>0</v>
      </c>
      <c r="BA254">
        <f t="shared" si="46"/>
        <v>1</v>
      </c>
      <c r="BB254">
        <f t="shared" si="47"/>
        <v>32213885</v>
      </c>
      <c r="BC254">
        <f t="shared" si="48"/>
        <v>0</v>
      </c>
      <c r="BD254">
        <f t="shared" si="49"/>
        <v>1</v>
      </c>
      <c r="BE254">
        <f t="shared" si="50"/>
        <v>32213885</v>
      </c>
      <c r="BF254">
        <f t="shared" si="51"/>
        <v>0</v>
      </c>
    </row>
    <row r="255" spans="1:58" x14ac:dyDescent="0.25">
      <c r="A255">
        <v>49</v>
      </c>
      <c r="B255">
        <v>12</v>
      </c>
      <c r="C255">
        <v>0</v>
      </c>
      <c r="D255">
        <v>64995</v>
      </c>
      <c r="E255">
        <v>2535</v>
      </c>
      <c r="F255">
        <v>19981231</v>
      </c>
      <c r="G255">
        <v>49326710</v>
      </c>
      <c r="H255" t="s">
        <v>158</v>
      </c>
      <c r="I255" t="s">
        <v>142</v>
      </c>
      <c r="J255">
        <v>32</v>
      </c>
      <c r="K255">
        <v>5.8939999999999999E-3</v>
      </c>
      <c r="L255">
        <v>439868</v>
      </c>
      <c r="M255">
        <v>5.0340000000000003E-3</v>
      </c>
      <c r="N255">
        <v>2.5982999999999999E-2</v>
      </c>
      <c r="O255">
        <v>19981231</v>
      </c>
      <c r="P255" s="3">
        <v>11837545.803282633</v>
      </c>
      <c r="Q255">
        <v>14075776</v>
      </c>
      <c r="R255" t="s">
        <v>143</v>
      </c>
      <c r="S255">
        <v>51</v>
      </c>
      <c r="T255">
        <v>79965677</v>
      </c>
      <c r="U255">
        <v>6166296</v>
      </c>
      <c r="V255" s="1">
        <v>73799381</v>
      </c>
      <c r="W255">
        <v>0.47427741620000002</v>
      </c>
      <c r="X255">
        <v>12</v>
      </c>
      <c r="Y255" s="4">
        <v>85636926.803282633</v>
      </c>
      <c r="Z255" s="5">
        <v>7.8767276870523137E-2</v>
      </c>
      <c r="AA255">
        <v>0.97</v>
      </c>
      <c r="AB255">
        <v>0.47427741620000002</v>
      </c>
      <c r="AD255">
        <v>3.9637379806117763E-2</v>
      </c>
      <c r="AE255">
        <v>0</v>
      </c>
      <c r="AF255">
        <v>1</v>
      </c>
      <c r="AG255">
        <v>79965677</v>
      </c>
      <c r="AH255">
        <v>0</v>
      </c>
      <c r="AI255">
        <v>4</v>
      </c>
      <c r="AJ255">
        <v>3771671457</v>
      </c>
      <c r="AK255">
        <v>2.120165499876412E-2</v>
      </c>
      <c r="AL255">
        <v>2.8899967343995778E-2</v>
      </c>
      <c r="AX255">
        <f t="shared" si="43"/>
        <v>1</v>
      </c>
      <c r="AY255">
        <f t="shared" si="44"/>
        <v>79965677</v>
      </c>
      <c r="AZ255">
        <f t="shared" si="45"/>
        <v>0</v>
      </c>
      <c r="BA255">
        <f t="shared" si="46"/>
        <v>1</v>
      </c>
      <c r="BB255">
        <f t="shared" si="47"/>
        <v>79965677</v>
      </c>
      <c r="BC255">
        <f t="shared" si="48"/>
        <v>0</v>
      </c>
      <c r="BD255">
        <f t="shared" si="49"/>
        <v>0</v>
      </c>
      <c r="BE255">
        <f t="shared" si="50"/>
        <v>0</v>
      </c>
      <c r="BF255">
        <f t="shared" si="51"/>
        <v>79965677</v>
      </c>
    </row>
    <row r="256" spans="1:58" x14ac:dyDescent="0.25">
      <c r="A256">
        <v>50</v>
      </c>
      <c r="B256">
        <v>13</v>
      </c>
      <c r="C256">
        <v>0</v>
      </c>
      <c r="D256">
        <v>65138</v>
      </c>
      <c r="E256">
        <v>606</v>
      </c>
      <c r="F256">
        <v>19971231</v>
      </c>
      <c r="G256" t="s">
        <v>121</v>
      </c>
      <c r="H256" t="s">
        <v>122</v>
      </c>
      <c r="I256" t="s">
        <v>123</v>
      </c>
      <c r="J256">
        <v>54.3125</v>
      </c>
      <c r="K256">
        <v>5.7869999999999996E-3</v>
      </c>
      <c r="L256">
        <v>586955</v>
      </c>
      <c r="M256">
        <v>2.6029999999999998E-3</v>
      </c>
      <c r="N256">
        <v>1.6466000000000001E-2</v>
      </c>
      <c r="O256">
        <v>19971231</v>
      </c>
      <c r="P256" s="3">
        <v>28703637.355429381</v>
      </c>
      <c r="Q256">
        <v>31878993.438000001</v>
      </c>
      <c r="R256" t="s">
        <v>124</v>
      </c>
      <c r="S256">
        <v>47</v>
      </c>
      <c r="T256">
        <v>116181668</v>
      </c>
      <c r="U256">
        <v>10376028</v>
      </c>
      <c r="V256" s="1">
        <v>105805640</v>
      </c>
      <c r="W256">
        <v>0.3449052373</v>
      </c>
      <c r="X256">
        <v>8</v>
      </c>
      <c r="Y256" s="4">
        <v>134509277.35542938</v>
      </c>
      <c r="Z256" s="5">
        <v>8.1776513462784167E-2</v>
      </c>
      <c r="AA256">
        <v>0.97</v>
      </c>
      <c r="AB256">
        <v>0.3449052373</v>
      </c>
      <c r="AD256">
        <v>4.533827582697607E-3</v>
      </c>
      <c r="AE256">
        <v>0</v>
      </c>
      <c r="AF256">
        <v>1</v>
      </c>
      <c r="AG256">
        <v>116181668</v>
      </c>
      <c r="AH256">
        <v>0</v>
      </c>
      <c r="AI256">
        <v>4</v>
      </c>
      <c r="AJ256">
        <v>3000025976</v>
      </c>
      <c r="AK256">
        <v>3.8726887343458125E-2</v>
      </c>
      <c r="AL256">
        <v>5.499787759779437E-2</v>
      </c>
      <c r="AX256">
        <f t="shared" si="43"/>
        <v>0</v>
      </c>
      <c r="AY256">
        <f t="shared" si="44"/>
        <v>0</v>
      </c>
      <c r="AZ256">
        <f t="shared" si="45"/>
        <v>116181668</v>
      </c>
      <c r="BA256">
        <f t="shared" si="46"/>
        <v>0</v>
      </c>
      <c r="BB256">
        <f t="shared" si="47"/>
        <v>0</v>
      </c>
      <c r="BC256">
        <f t="shared" si="48"/>
        <v>116181668</v>
      </c>
      <c r="BD256">
        <f t="shared" si="49"/>
        <v>0</v>
      </c>
      <c r="BE256">
        <f t="shared" si="50"/>
        <v>0</v>
      </c>
      <c r="BF256">
        <f t="shared" si="51"/>
        <v>116181668</v>
      </c>
    </row>
    <row r="257" spans="1:58" x14ac:dyDescent="0.25">
      <c r="A257">
        <v>51</v>
      </c>
      <c r="B257">
        <v>12</v>
      </c>
      <c r="C257">
        <v>0</v>
      </c>
      <c r="D257">
        <v>66157</v>
      </c>
      <c r="E257">
        <v>1645</v>
      </c>
      <c r="F257">
        <v>19991231</v>
      </c>
      <c r="G257">
        <v>90297330</v>
      </c>
      <c r="H257" t="s">
        <v>168</v>
      </c>
      <c r="I257" t="s">
        <v>169</v>
      </c>
      <c r="J257">
        <v>23.8125</v>
      </c>
      <c r="K257">
        <v>5.2769999999999996E-3</v>
      </c>
      <c r="L257">
        <v>755016</v>
      </c>
      <c r="M257">
        <v>6.202E-3</v>
      </c>
      <c r="N257">
        <v>1.6781999999999998E-2</v>
      </c>
      <c r="O257">
        <v>19991231</v>
      </c>
      <c r="P257" s="3">
        <v>15714886.212853789</v>
      </c>
      <c r="Q257">
        <v>17978818.5</v>
      </c>
      <c r="R257" t="s">
        <v>81</v>
      </c>
      <c r="S257">
        <v>55</v>
      </c>
      <c r="T257">
        <v>81530000</v>
      </c>
      <c r="U257">
        <v>7638000</v>
      </c>
      <c r="V257" s="1">
        <v>73892000</v>
      </c>
      <c r="W257">
        <v>0.51099474918221122</v>
      </c>
      <c r="X257">
        <v>12</v>
      </c>
      <c r="Y257" s="4">
        <v>89606886.212853789</v>
      </c>
      <c r="Z257" s="5">
        <v>0.10397390375099236</v>
      </c>
      <c r="AA257">
        <v>0.97</v>
      </c>
      <c r="AB257">
        <v>0.67189674659999998</v>
      </c>
      <c r="AD257">
        <v>4.5827664570820804E-2</v>
      </c>
      <c r="AE257">
        <v>0</v>
      </c>
      <c r="AF257">
        <v>1</v>
      </c>
      <c r="AG257">
        <v>81530000</v>
      </c>
      <c r="AH257">
        <v>0</v>
      </c>
      <c r="AI257">
        <v>4</v>
      </c>
      <c r="AJ257">
        <v>3933635517</v>
      </c>
      <c r="AK257">
        <v>2.0726373769926483E-2</v>
      </c>
      <c r="AL257">
        <v>3.8041981551371409E-2</v>
      </c>
      <c r="AX257">
        <f t="shared" si="43"/>
        <v>1</v>
      </c>
      <c r="AY257">
        <f t="shared" si="44"/>
        <v>81530000</v>
      </c>
      <c r="AZ257">
        <f t="shared" si="45"/>
        <v>0</v>
      </c>
      <c r="BA257">
        <f t="shared" si="46"/>
        <v>1</v>
      </c>
      <c r="BB257">
        <f t="shared" si="47"/>
        <v>81530000</v>
      </c>
      <c r="BC257">
        <f t="shared" si="48"/>
        <v>0</v>
      </c>
      <c r="BD257">
        <f t="shared" si="49"/>
        <v>0</v>
      </c>
      <c r="BE257">
        <f t="shared" si="50"/>
        <v>0</v>
      </c>
      <c r="BF257">
        <f t="shared" si="51"/>
        <v>81530000</v>
      </c>
    </row>
    <row r="258" spans="1:58" x14ac:dyDescent="0.25">
      <c r="A258">
        <v>52</v>
      </c>
      <c r="B258">
        <v>17</v>
      </c>
      <c r="C258">
        <v>0</v>
      </c>
      <c r="D258">
        <v>68144</v>
      </c>
      <c r="E258">
        <v>21691</v>
      </c>
      <c r="F258">
        <v>19911231</v>
      </c>
      <c r="G258">
        <v>86791410</v>
      </c>
      <c r="H258" t="s">
        <v>91</v>
      </c>
      <c r="I258" t="s">
        <v>92</v>
      </c>
      <c r="J258">
        <v>39.875</v>
      </c>
      <c r="K258">
        <v>1.9168999999999999E-2</v>
      </c>
      <c r="L258">
        <v>128311</v>
      </c>
      <c r="M258">
        <v>6.0610000000000004E-3</v>
      </c>
      <c r="N258">
        <v>1.5295E-2</v>
      </c>
      <c r="O258">
        <v>19911231</v>
      </c>
      <c r="P258" s="3">
        <v>4156162.9468314573</v>
      </c>
      <c r="Q258">
        <v>5116401.125</v>
      </c>
      <c r="R258" t="s">
        <v>93</v>
      </c>
      <c r="S258">
        <v>23</v>
      </c>
      <c r="T258">
        <v>34552020</v>
      </c>
      <c r="U258">
        <v>2544272</v>
      </c>
      <c r="V258" s="1">
        <v>32007748</v>
      </c>
      <c r="W258">
        <v>0.2630829341</v>
      </c>
      <c r="X258">
        <v>18</v>
      </c>
      <c r="Y258" s="4">
        <v>36163910.946831457</v>
      </c>
      <c r="Z258" s="5">
        <v>3.7221186266897348E-2</v>
      </c>
      <c r="AA258">
        <v>0.97</v>
      </c>
      <c r="AB258">
        <v>0.2630829341</v>
      </c>
      <c r="AD258">
        <v>1.0087561835533758E-3</v>
      </c>
      <c r="AE258">
        <v>0</v>
      </c>
      <c r="AF258">
        <v>1</v>
      </c>
      <c r="AG258">
        <v>34552020</v>
      </c>
      <c r="AH258">
        <v>0</v>
      </c>
      <c r="AI258">
        <v>4</v>
      </c>
      <c r="AJ258">
        <v>1587173421</v>
      </c>
      <c r="AK258">
        <v>2.1769530375723194E-2</v>
      </c>
      <c r="AL258">
        <v>3.1874403119343031E-2</v>
      </c>
      <c r="AX258">
        <f t="shared" si="43"/>
        <v>0</v>
      </c>
      <c r="AY258">
        <f t="shared" si="44"/>
        <v>0</v>
      </c>
      <c r="AZ258">
        <f t="shared" si="45"/>
        <v>34552020</v>
      </c>
      <c r="BA258">
        <f t="shared" si="46"/>
        <v>0</v>
      </c>
      <c r="BB258">
        <f t="shared" si="47"/>
        <v>0</v>
      </c>
      <c r="BC258">
        <f t="shared" si="48"/>
        <v>34552020</v>
      </c>
      <c r="BD258">
        <f t="shared" si="49"/>
        <v>0</v>
      </c>
      <c r="BE258">
        <f t="shared" si="50"/>
        <v>0</v>
      </c>
      <c r="BF258">
        <f t="shared" si="51"/>
        <v>34552020</v>
      </c>
    </row>
    <row r="259" spans="1:58" x14ac:dyDescent="0.25">
      <c r="A259">
        <v>54</v>
      </c>
      <c r="B259">
        <v>11</v>
      </c>
      <c r="C259">
        <v>0</v>
      </c>
      <c r="D259">
        <v>70519</v>
      </c>
      <c r="E259">
        <v>20483</v>
      </c>
      <c r="F259">
        <v>19891229</v>
      </c>
      <c r="G259">
        <v>17303410</v>
      </c>
      <c r="H259" t="s">
        <v>38</v>
      </c>
      <c r="I259" t="s">
        <v>39</v>
      </c>
      <c r="J259">
        <v>28.875</v>
      </c>
      <c r="K259">
        <v>0</v>
      </c>
      <c r="L259">
        <v>324577</v>
      </c>
      <c r="M259">
        <v>7.9019999999999993E-3</v>
      </c>
      <c r="N259">
        <v>1.2916E-2</v>
      </c>
      <c r="O259">
        <v>19891229</v>
      </c>
      <c r="P259" s="3">
        <v>2728595.65556252</v>
      </c>
      <c r="Q259">
        <v>9372160.875</v>
      </c>
      <c r="R259" t="s">
        <v>40</v>
      </c>
      <c r="S259">
        <v>15</v>
      </c>
      <c r="T259">
        <v>230643000</v>
      </c>
      <c r="U259">
        <v>10076000</v>
      </c>
      <c r="V259" s="1">
        <v>220567000</v>
      </c>
      <c r="W259">
        <v>0.47154389349999998</v>
      </c>
      <c r="X259">
        <v>1</v>
      </c>
      <c r="Y259" s="4">
        <v>223295595.65556252</v>
      </c>
      <c r="Z259" s="5">
        <v>2.0121335208677132E-2</v>
      </c>
      <c r="AA259">
        <v>0.97</v>
      </c>
      <c r="AB259">
        <v>0.47154389349999998</v>
      </c>
      <c r="AD259">
        <v>0.27182640675698821</v>
      </c>
      <c r="AE259">
        <v>0</v>
      </c>
      <c r="AF259">
        <v>1</v>
      </c>
      <c r="AG259">
        <v>230643000</v>
      </c>
      <c r="AH259">
        <v>0</v>
      </c>
      <c r="AI259">
        <v>4</v>
      </c>
      <c r="AJ259">
        <v>1434879707</v>
      </c>
      <c r="AK259">
        <v>0.16074030378631593</v>
      </c>
      <c r="AL259">
        <v>0.39515276014018569</v>
      </c>
      <c r="AX259">
        <f t="shared" ref="AX259:AX322" si="52">IF(AD259&gt;0.005,1,0)</f>
        <v>1</v>
      </c>
      <c r="AY259">
        <f t="shared" ref="AY259:AY322" si="53">T259*AX259</f>
        <v>230643000</v>
      </c>
      <c r="AZ259">
        <f t="shared" ref="AZ259:AZ322" si="54">T259*(1-AX259)</f>
        <v>0</v>
      </c>
      <c r="BA259">
        <f t="shared" ref="BA259:BA322" si="55">IF(AD259&gt;0.01,1,0)</f>
        <v>1</v>
      </c>
      <c r="BB259">
        <f t="shared" ref="BB259:BB322" si="56">T259*BA259</f>
        <v>230643000</v>
      </c>
      <c r="BC259">
        <f t="shared" ref="BC259:BC322" si="57">T259*(1-BA259)</f>
        <v>0</v>
      </c>
      <c r="BD259">
        <f t="shared" ref="BD259:BD322" si="58">IF(AD259&gt;0.05,1,0)</f>
        <v>1</v>
      </c>
      <c r="BE259">
        <f t="shared" ref="BE259:BE322" si="59">T259*BD259</f>
        <v>230643000</v>
      </c>
      <c r="BF259">
        <f t="shared" ref="BF259:BF322" si="60">T259*(1-BD259)</f>
        <v>0</v>
      </c>
    </row>
    <row r="260" spans="1:58" x14ac:dyDescent="0.25">
      <c r="A260">
        <v>56</v>
      </c>
      <c r="B260">
        <v>10</v>
      </c>
      <c r="C260">
        <v>0</v>
      </c>
      <c r="D260">
        <v>71563</v>
      </c>
      <c r="E260">
        <v>4163</v>
      </c>
      <c r="F260">
        <v>20071231</v>
      </c>
      <c r="G260">
        <v>5493710</v>
      </c>
      <c r="H260" t="s">
        <v>191</v>
      </c>
      <c r="I260" t="s">
        <v>201</v>
      </c>
      <c r="J260">
        <v>30.67</v>
      </c>
      <c r="K260">
        <v>-1.3192000000000001E-2</v>
      </c>
      <c r="L260">
        <v>549457</v>
      </c>
      <c r="M260">
        <v>-6.522E-3</v>
      </c>
      <c r="N260">
        <v>1.0870000000000001E-3</v>
      </c>
      <c r="O260">
        <v>20071231</v>
      </c>
      <c r="P260" s="3">
        <v>13246818.354685858</v>
      </c>
      <c r="Q260">
        <v>16851846.232000001</v>
      </c>
      <c r="R260" t="s">
        <v>193</v>
      </c>
      <c r="S260">
        <v>87</v>
      </c>
      <c r="T260">
        <v>132617601</v>
      </c>
      <c r="U260">
        <v>12632128</v>
      </c>
      <c r="V260" s="1">
        <v>119985473</v>
      </c>
      <c r="W260">
        <v>0.3873007517</v>
      </c>
      <c r="X260">
        <v>15</v>
      </c>
      <c r="Y260" s="4">
        <v>133232291.35468586</v>
      </c>
      <c r="Z260" s="5">
        <v>4.9122574204725843E-2</v>
      </c>
      <c r="AA260">
        <v>0.97</v>
      </c>
      <c r="AB260">
        <v>0.3873007517</v>
      </c>
      <c r="AD260">
        <v>2.1482568423274132E-2</v>
      </c>
      <c r="AE260">
        <v>0</v>
      </c>
      <c r="AF260">
        <v>1</v>
      </c>
      <c r="AG260">
        <v>132617601</v>
      </c>
      <c r="AH260">
        <v>0</v>
      </c>
      <c r="AI260">
        <v>4</v>
      </c>
      <c r="AJ260">
        <v>9537251211</v>
      </c>
      <c r="AK260">
        <v>1.3905222591499167E-2</v>
      </c>
      <c r="AL260">
        <v>1.9354007617587404E-2</v>
      </c>
      <c r="AX260">
        <f t="shared" si="52"/>
        <v>1</v>
      </c>
      <c r="AY260">
        <f t="shared" si="53"/>
        <v>132617601</v>
      </c>
      <c r="AZ260">
        <f t="shared" si="54"/>
        <v>0</v>
      </c>
      <c r="BA260">
        <f t="shared" si="55"/>
        <v>1</v>
      </c>
      <c r="BB260">
        <f t="shared" si="56"/>
        <v>132617601</v>
      </c>
      <c r="BC260">
        <f t="shared" si="57"/>
        <v>0</v>
      </c>
      <c r="BD260">
        <f t="shared" si="58"/>
        <v>0</v>
      </c>
      <c r="BE260">
        <f t="shared" si="59"/>
        <v>0</v>
      </c>
      <c r="BF260">
        <f t="shared" si="60"/>
        <v>132617601</v>
      </c>
    </row>
    <row r="261" spans="1:58" x14ac:dyDescent="0.25">
      <c r="A261">
        <v>58</v>
      </c>
      <c r="B261">
        <v>9</v>
      </c>
      <c r="C261">
        <v>0</v>
      </c>
      <c r="D261">
        <v>72726</v>
      </c>
      <c r="E261">
        <v>4260</v>
      </c>
      <c r="F261">
        <v>20001229</v>
      </c>
      <c r="G261">
        <v>85747710</v>
      </c>
      <c r="H261" t="s">
        <v>171</v>
      </c>
      <c r="I261" t="s">
        <v>172</v>
      </c>
      <c r="J261">
        <v>124.21</v>
      </c>
      <c r="K261">
        <v>-2.0812000000000001E-2</v>
      </c>
      <c r="L261">
        <v>161231</v>
      </c>
      <c r="M261">
        <v>-1.1285E-2</v>
      </c>
      <c r="N261">
        <v>1.6046999999999999E-2</v>
      </c>
      <c r="O261">
        <v>20001229</v>
      </c>
      <c r="P261" s="3">
        <v>18035947.712931603</v>
      </c>
      <c r="Q261">
        <v>20026502.362</v>
      </c>
      <c r="R261" t="s">
        <v>173</v>
      </c>
      <c r="S261">
        <v>59</v>
      </c>
      <c r="T261">
        <v>69298347</v>
      </c>
      <c r="U261">
        <v>3262408</v>
      </c>
      <c r="V261" s="1">
        <v>66035939</v>
      </c>
      <c r="W261">
        <v>0.42974274691771569</v>
      </c>
      <c r="X261">
        <v>15</v>
      </c>
      <c r="Y261" s="4">
        <v>84071886.712931603</v>
      </c>
      <c r="Z261" s="5">
        <v>0.10272539414783029</v>
      </c>
      <c r="AA261">
        <v>0.97</v>
      </c>
      <c r="AB261">
        <v>0.43471421139999999</v>
      </c>
      <c r="AD261">
        <v>1.8381604745387938E-2</v>
      </c>
      <c r="AE261">
        <v>0</v>
      </c>
      <c r="AF261">
        <v>1</v>
      </c>
      <c r="AG261">
        <v>69298347</v>
      </c>
      <c r="AH261">
        <v>0</v>
      </c>
      <c r="AI261">
        <v>4</v>
      </c>
      <c r="AJ261">
        <v>4326945920</v>
      </c>
      <c r="AK261">
        <v>1.6015533422705685E-2</v>
      </c>
      <c r="AL261">
        <v>2.4296092376361499E-2</v>
      </c>
      <c r="AX261">
        <f t="shared" si="52"/>
        <v>1</v>
      </c>
      <c r="AY261">
        <f t="shared" si="53"/>
        <v>69298347</v>
      </c>
      <c r="AZ261">
        <f t="shared" si="54"/>
        <v>0</v>
      </c>
      <c r="BA261">
        <f t="shared" si="55"/>
        <v>1</v>
      </c>
      <c r="BB261">
        <f t="shared" si="56"/>
        <v>69298347</v>
      </c>
      <c r="BC261">
        <f t="shared" si="57"/>
        <v>0</v>
      </c>
      <c r="BD261">
        <f t="shared" si="58"/>
        <v>0</v>
      </c>
      <c r="BE261">
        <f t="shared" si="59"/>
        <v>0</v>
      </c>
      <c r="BF261">
        <f t="shared" si="60"/>
        <v>69298347</v>
      </c>
    </row>
    <row r="262" spans="1:58" x14ac:dyDescent="0.25">
      <c r="A262">
        <v>63</v>
      </c>
      <c r="B262">
        <v>7</v>
      </c>
      <c r="C262">
        <v>0</v>
      </c>
      <c r="D262">
        <v>81055</v>
      </c>
      <c r="E262">
        <v>30513</v>
      </c>
      <c r="F262">
        <v>20101231</v>
      </c>
      <c r="G262" t="s">
        <v>251</v>
      </c>
      <c r="H262" t="s">
        <v>252</v>
      </c>
      <c r="I262" t="s">
        <v>253</v>
      </c>
      <c r="J262">
        <v>42.56</v>
      </c>
      <c r="K262">
        <v>2.1189999999999998E-3</v>
      </c>
      <c r="L262">
        <v>456926</v>
      </c>
      <c r="M262">
        <v>-2.3800000000000001E-4</v>
      </c>
      <c r="N262">
        <v>8.7100000000000003E-4</v>
      </c>
      <c r="O262">
        <v>20101231</v>
      </c>
      <c r="P262" s="3">
        <v>14317108.592649579</v>
      </c>
      <c r="Q262">
        <v>19446771.186999999</v>
      </c>
      <c r="R262" t="s">
        <v>254</v>
      </c>
      <c r="S262">
        <v>99</v>
      </c>
      <c r="T262">
        <v>197503411</v>
      </c>
      <c r="U262">
        <v>26541569</v>
      </c>
      <c r="V262" s="1">
        <v>170961842</v>
      </c>
      <c r="W262">
        <v>0.3217428014</v>
      </c>
      <c r="X262">
        <v>11</v>
      </c>
      <c r="Y262" s="4">
        <v>185278950.59264958</v>
      </c>
      <c r="Z262" s="5">
        <v>3.3786344876453142E-2</v>
      </c>
      <c r="AA262">
        <v>0.97</v>
      </c>
      <c r="AB262">
        <v>0.3217428014</v>
      </c>
      <c r="AD262">
        <v>1.1094552144454031E-2</v>
      </c>
      <c r="AE262">
        <v>0</v>
      </c>
      <c r="AF262">
        <v>1</v>
      </c>
      <c r="AG262">
        <v>197503411</v>
      </c>
      <c r="AH262">
        <v>0</v>
      </c>
      <c r="AI262">
        <v>4</v>
      </c>
      <c r="AJ262">
        <v>12407381750</v>
      </c>
      <c r="AK262">
        <v>1.5918218281628999E-2</v>
      </c>
      <c r="AL262">
        <v>1.6679286000282872E-2</v>
      </c>
      <c r="AX262">
        <f t="shared" si="52"/>
        <v>1</v>
      </c>
      <c r="AY262">
        <f t="shared" si="53"/>
        <v>197503411</v>
      </c>
      <c r="AZ262">
        <f t="shared" si="54"/>
        <v>0</v>
      </c>
      <c r="BA262">
        <f t="shared" si="55"/>
        <v>1</v>
      </c>
      <c r="BB262">
        <f t="shared" si="56"/>
        <v>197503411</v>
      </c>
      <c r="BC262">
        <f t="shared" si="57"/>
        <v>0</v>
      </c>
      <c r="BD262">
        <f t="shared" si="58"/>
        <v>0</v>
      </c>
      <c r="BE262">
        <f t="shared" si="59"/>
        <v>0</v>
      </c>
      <c r="BF262">
        <f t="shared" si="60"/>
        <v>197503411</v>
      </c>
    </row>
    <row r="263" spans="1:58" x14ac:dyDescent="0.25">
      <c r="A263">
        <v>64</v>
      </c>
      <c r="B263">
        <v>5</v>
      </c>
      <c r="C263">
        <v>0</v>
      </c>
      <c r="D263">
        <v>84129</v>
      </c>
      <c r="E263">
        <v>5057</v>
      </c>
      <c r="F263">
        <v>20101231</v>
      </c>
      <c r="G263">
        <v>98970110</v>
      </c>
      <c r="H263" t="s">
        <v>259</v>
      </c>
      <c r="I263" t="s">
        <v>260</v>
      </c>
      <c r="J263">
        <v>24.23</v>
      </c>
      <c r="K263">
        <v>-1.6479999999999999E-3</v>
      </c>
      <c r="L263">
        <v>182784</v>
      </c>
      <c r="M263">
        <v>-2.3800000000000001E-4</v>
      </c>
      <c r="N263">
        <v>8.7100000000000003E-4</v>
      </c>
      <c r="O263">
        <v>20101231</v>
      </c>
      <c r="P263" s="3">
        <v>3097106.7434738651</v>
      </c>
      <c r="Q263">
        <v>4428856.2363</v>
      </c>
      <c r="R263" t="s">
        <v>261</v>
      </c>
      <c r="S263">
        <v>99</v>
      </c>
      <c r="T263">
        <v>51035696</v>
      </c>
      <c r="U263">
        <v>6648279</v>
      </c>
      <c r="V263" s="1">
        <v>44387417</v>
      </c>
      <c r="W263">
        <v>0.31122707830000002</v>
      </c>
      <c r="X263">
        <v>23</v>
      </c>
      <c r="Y263" s="4">
        <v>47484523.743473865</v>
      </c>
      <c r="Z263" s="5">
        <v>2.9038274191730842E-2</v>
      </c>
      <c r="AA263">
        <v>0.97</v>
      </c>
      <c r="AB263">
        <v>0.31122707830000002</v>
      </c>
      <c r="AD263">
        <v>1.2348106556953694E-2</v>
      </c>
      <c r="AE263">
        <v>0</v>
      </c>
      <c r="AF263">
        <v>1</v>
      </c>
      <c r="AG263">
        <v>51035696</v>
      </c>
      <c r="AH263">
        <v>0</v>
      </c>
      <c r="AI263">
        <v>4</v>
      </c>
      <c r="AJ263">
        <v>12407381750</v>
      </c>
      <c r="AK263">
        <v>4.1133332582436255E-3</v>
      </c>
      <c r="AL263">
        <v>5.8454658991741962E-3</v>
      </c>
      <c r="AX263">
        <f t="shared" si="52"/>
        <v>1</v>
      </c>
      <c r="AY263">
        <f t="shared" si="53"/>
        <v>51035696</v>
      </c>
      <c r="AZ263">
        <f t="shared" si="54"/>
        <v>0</v>
      </c>
      <c r="BA263">
        <f t="shared" si="55"/>
        <v>1</v>
      </c>
      <c r="BB263">
        <f t="shared" si="56"/>
        <v>51035696</v>
      </c>
      <c r="BC263">
        <f t="shared" si="57"/>
        <v>0</v>
      </c>
      <c r="BD263">
        <f t="shared" si="58"/>
        <v>0</v>
      </c>
      <c r="BE263">
        <f t="shared" si="59"/>
        <v>0</v>
      </c>
      <c r="BF263">
        <f t="shared" si="60"/>
        <v>51035696</v>
      </c>
    </row>
    <row r="264" spans="1:58" x14ac:dyDescent="0.25">
      <c r="A264">
        <v>67</v>
      </c>
      <c r="B264">
        <v>7</v>
      </c>
      <c r="C264">
        <v>0</v>
      </c>
      <c r="D264">
        <v>87842</v>
      </c>
      <c r="E264">
        <v>37138</v>
      </c>
      <c r="F264">
        <v>20071231</v>
      </c>
      <c r="G264" t="s">
        <v>227</v>
      </c>
      <c r="H264" t="s">
        <v>228</v>
      </c>
      <c r="I264" t="s">
        <v>229</v>
      </c>
      <c r="J264">
        <v>61.62</v>
      </c>
      <c r="K264">
        <v>2.4399999999999999E-3</v>
      </c>
      <c r="L264">
        <v>740596</v>
      </c>
      <c r="M264">
        <v>-6.522E-3</v>
      </c>
      <c r="N264">
        <v>1.0870000000000001E-3</v>
      </c>
      <c r="O264">
        <v>20071231</v>
      </c>
      <c r="P264" s="3">
        <v>29933528.935009122</v>
      </c>
      <c r="Q264">
        <v>45635524.729000002</v>
      </c>
      <c r="R264" t="s">
        <v>230</v>
      </c>
      <c r="S264">
        <v>87</v>
      </c>
      <c r="T264">
        <v>558563489</v>
      </c>
      <c r="U264">
        <v>35178824</v>
      </c>
      <c r="V264" s="1">
        <v>523384665</v>
      </c>
      <c r="W264">
        <v>0.28832215649999998</v>
      </c>
      <c r="X264">
        <v>6</v>
      </c>
      <c r="Y264" s="4">
        <v>553318193.93500912</v>
      </c>
      <c r="Z264" s="5">
        <v>2.3783041983592251E-2</v>
      </c>
      <c r="AA264">
        <v>0.97</v>
      </c>
      <c r="AB264">
        <v>0.28832215649999998</v>
      </c>
      <c r="AD264">
        <v>1.1463312154395562E-2</v>
      </c>
      <c r="AE264">
        <v>0</v>
      </c>
      <c r="AF264">
        <v>1</v>
      </c>
      <c r="AG264">
        <v>558563489</v>
      </c>
      <c r="AH264">
        <v>0</v>
      </c>
      <c r="AI264">
        <v>4</v>
      </c>
      <c r="AJ264">
        <v>9537251211</v>
      </c>
      <c r="AK264">
        <v>5.8566506915091888E-2</v>
      </c>
      <c r="AL264">
        <v>8.8757592480606703E-2</v>
      </c>
      <c r="AX264">
        <f t="shared" si="52"/>
        <v>1</v>
      </c>
      <c r="AY264">
        <f t="shared" si="53"/>
        <v>558563489</v>
      </c>
      <c r="AZ264">
        <f t="shared" si="54"/>
        <v>0</v>
      </c>
      <c r="BA264">
        <f t="shared" si="55"/>
        <v>1</v>
      </c>
      <c r="BB264">
        <f t="shared" si="56"/>
        <v>558563489</v>
      </c>
      <c r="BC264">
        <f t="shared" si="57"/>
        <v>0</v>
      </c>
      <c r="BD264">
        <f t="shared" si="58"/>
        <v>0</v>
      </c>
      <c r="BE264">
        <f t="shared" si="59"/>
        <v>0</v>
      </c>
      <c r="BF264">
        <f t="shared" si="60"/>
        <v>558563489</v>
      </c>
    </row>
    <row r="265" spans="1:58" x14ac:dyDescent="0.25">
      <c r="A265">
        <v>1</v>
      </c>
      <c r="B265">
        <v>8</v>
      </c>
      <c r="C265">
        <v>0</v>
      </c>
      <c r="D265">
        <v>1</v>
      </c>
      <c r="E265">
        <v>1</v>
      </c>
      <c r="F265">
        <v>19891229</v>
      </c>
      <c r="G265">
        <v>6050510</v>
      </c>
      <c r="H265" t="s">
        <v>82</v>
      </c>
      <c r="I265" t="s">
        <v>83</v>
      </c>
      <c r="J265">
        <v>46.25</v>
      </c>
      <c r="K265">
        <v>-5.3759999999999997E-3</v>
      </c>
      <c r="L265">
        <v>100966</v>
      </c>
      <c r="M265">
        <v>7.9019999999999993E-3</v>
      </c>
      <c r="N265">
        <v>1.2916E-2</v>
      </c>
      <c r="O265">
        <v>19891229</v>
      </c>
      <c r="P265" s="3">
        <v>2763135.5756129771</v>
      </c>
      <c r="Q265">
        <v>4669677.5</v>
      </c>
      <c r="R265" t="s">
        <v>84</v>
      </c>
      <c r="S265">
        <v>15</v>
      </c>
      <c r="T265">
        <v>66494331</v>
      </c>
      <c r="U265">
        <v>2961527</v>
      </c>
      <c r="V265" s="1">
        <v>63532804</v>
      </c>
      <c r="W265">
        <v>0.34329938599999998</v>
      </c>
      <c r="X265">
        <v>7</v>
      </c>
      <c r="Y265" s="4">
        <v>66295939.575612977</v>
      </c>
      <c r="Z265" s="5">
        <v>2.4210670195486606E-2</v>
      </c>
      <c r="AA265">
        <v>0.97</v>
      </c>
      <c r="AB265">
        <v>0.34329938599999998</v>
      </c>
      <c r="AD265">
        <v>4.257955376303383E-2</v>
      </c>
      <c r="AE265">
        <v>0</v>
      </c>
      <c r="AF265">
        <v>1</v>
      </c>
      <c r="AG265">
        <v>66494331</v>
      </c>
      <c r="AH265">
        <v>0</v>
      </c>
      <c r="AI265">
        <v>3</v>
      </c>
      <c r="AJ265">
        <v>1434879707</v>
      </c>
      <c r="AK265">
        <v>4.6341397592850615E-2</v>
      </c>
      <c r="AL265">
        <v>8.7448109121079462E-2</v>
      </c>
      <c r="AX265">
        <f t="shared" si="52"/>
        <v>1</v>
      </c>
      <c r="AY265">
        <f t="shared" si="53"/>
        <v>66494331</v>
      </c>
      <c r="AZ265">
        <f t="shared" si="54"/>
        <v>0</v>
      </c>
      <c r="BA265">
        <f t="shared" si="55"/>
        <v>1</v>
      </c>
      <c r="BB265">
        <f t="shared" si="56"/>
        <v>66494331</v>
      </c>
      <c r="BC265">
        <f t="shared" si="57"/>
        <v>0</v>
      </c>
      <c r="BD265">
        <f t="shared" si="58"/>
        <v>0</v>
      </c>
      <c r="BE265">
        <f t="shared" si="59"/>
        <v>0</v>
      </c>
      <c r="BF265">
        <f t="shared" si="60"/>
        <v>66494331</v>
      </c>
    </row>
    <row r="266" spans="1:58" x14ac:dyDescent="0.25">
      <c r="A266">
        <v>4</v>
      </c>
      <c r="B266">
        <v>3</v>
      </c>
      <c r="C266">
        <v>0</v>
      </c>
      <c r="D266">
        <v>16695</v>
      </c>
      <c r="E266">
        <v>3163</v>
      </c>
      <c r="F266">
        <v>19881230</v>
      </c>
      <c r="G266">
        <v>6384010</v>
      </c>
      <c r="H266" t="s">
        <v>98</v>
      </c>
      <c r="I266" t="s">
        <v>126</v>
      </c>
      <c r="J266">
        <v>22</v>
      </c>
      <c r="K266">
        <v>-5.6499999999999996E-3</v>
      </c>
      <c r="L266">
        <v>69176</v>
      </c>
      <c r="M266">
        <v>-1.6180000000000001E-3</v>
      </c>
      <c r="N266">
        <v>1.0211E-2</v>
      </c>
      <c r="O266">
        <v>19881230</v>
      </c>
      <c r="P266" s="3">
        <v>605002.82834080607</v>
      </c>
      <c r="Q266">
        <v>1521872</v>
      </c>
      <c r="R266" t="s">
        <v>100</v>
      </c>
      <c r="S266">
        <v>11</v>
      </c>
      <c r="T266">
        <v>32200427</v>
      </c>
      <c r="U266">
        <v>1640699</v>
      </c>
      <c r="V266" s="1">
        <v>30559728</v>
      </c>
      <c r="W266">
        <v>0.3169833722</v>
      </c>
      <c r="X266">
        <v>14</v>
      </c>
      <c r="Y266" s="4">
        <v>31164730.828340806</v>
      </c>
      <c r="Z266" s="5">
        <v>1.5488553078669014E-2</v>
      </c>
      <c r="AA266">
        <v>0.97</v>
      </c>
      <c r="AB266">
        <v>0.3169833722</v>
      </c>
      <c r="AD266">
        <v>0.10503350495778058</v>
      </c>
      <c r="AE266">
        <v>0</v>
      </c>
      <c r="AF266">
        <v>1</v>
      </c>
      <c r="AG266">
        <v>32200427</v>
      </c>
      <c r="AH266">
        <v>0</v>
      </c>
      <c r="AI266">
        <v>3</v>
      </c>
      <c r="AJ266">
        <v>1326741615</v>
      </c>
      <c r="AK266">
        <v>2.4270307523292695E-2</v>
      </c>
      <c r="AL266">
        <v>2.8824580744024136E-2</v>
      </c>
      <c r="AX266">
        <f t="shared" si="52"/>
        <v>1</v>
      </c>
      <c r="AY266">
        <f t="shared" si="53"/>
        <v>32200427</v>
      </c>
      <c r="AZ266">
        <f t="shared" si="54"/>
        <v>0</v>
      </c>
      <c r="BA266">
        <f t="shared" si="55"/>
        <v>1</v>
      </c>
      <c r="BB266">
        <f t="shared" si="56"/>
        <v>32200427</v>
      </c>
      <c r="BC266">
        <f t="shared" si="57"/>
        <v>0</v>
      </c>
      <c r="BD266">
        <f t="shared" si="58"/>
        <v>1</v>
      </c>
      <c r="BE266">
        <f t="shared" si="59"/>
        <v>32200427</v>
      </c>
      <c r="BF266">
        <f t="shared" si="60"/>
        <v>0</v>
      </c>
    </row>
    <row r="267" spans="1:58" x14ac:dyDescent="0.25">
      <c r="A267">
        <v>7</v>
      </c>
      <c r="B267">
        <v>8</v>
      </c>
      <c r="C267">
        <v>0</v>
      </c>
      <c r="D267">
        <v>20694</v>
      </c>
      <c r="E267">
        <v>841</v>
      </c>
      <c r="F267">
        <v>20021231</v>
      </c>
      <c r="G267">
        <v>90890610</v>
      </c>
      <c r="H267" t="s">
        <v>208</v>
      </c>
      <c r="I267" t="s">
        <v>209</v>
      </c>
      <c r="J267">
        <v>39.270000000000003</v>
      </c>
      <c r="K267">
        <v>2.297E-3</v>
      </c>
      <c r="L267">
        <v>150285</v>
      </c>
      <c r="M267">
        <v>1.7849999999999999E-3</v>
      </c>
      <c r="N267">
        <v>1.0114E-2</v>
      </c>
      <c r="O267">
        <v>20021231</v>
      </c>
      <c r="P267" s="3">
        <v>4806834.2268536016</v>
      </c>
      <c r="Q267">
        <v>5901692.0187999997</v>
      </c>
      <c r="R267" t="s">
        <v>210</v>
      </c>
      <c r="S267">
        <v>67</v>
      </c>
      <c r="T267">
        <v>40193327</v>
      </c>
      <c r="U267">
        <v>3758189</v>
      </c>
      <c r="V267" s="1">
        <v>36435138</v>
      </c>
      <c r="W267">
        <v>0.3887611594</v>
      </c>
      <c r="X267">
        <v>23</v>
      </c>
      <c r="Y267" s="4">
        <v>41241972.226853602</v>
      </c>
      <c r="Z267" s="5">
        <v>5.5775782369405356E-2</v>
      </c>
      <c r="AA267">
        <v>0.97</v>
      </c>
      <c r="AB267">
        <v>0.3887611594</v>
      </c>
      <c r="AD267">
        <v>1.8324518223355443E-2</v>
      </c>
      <c r="AE267">
        <v>0</v>
      </c>
      <c r="AF267">
        <v>1</v>
      </c>
      <c r="AG267">
        <v>40193327</v>
      </c>
      <c r="AH267">
        <v>0</v>
      </c>
      <c r="AI267">
        <v>3</v>
      </c>
      <c r="AJ267">
        <v>5183658599</v>
      </c>
      <c r="AK267">
        <v>7.7538530426664006E-3</v>
      </c>
      <c r="AL267">
        <v>8.0183539193115303E-3</v>
      </c>
      <c r="AX267">
        <f t="shared" si="52"/>
        <v>1</v>
      </c>
      <c r="AY267">
        <f t="shared" si="53"/>
        <v>40193327</v>
      </c>
      <c r="AZ267">
        <f t="shared" si="54"/>
        <v>0</v>
      </c>
      <c r="BA267">
        <f t="shared" si="55"/>
        <v>1</v>
      </c>
      <c r="BB267">
        <f t="shared" si="56"/>
        <v>40193327</v>
      </c>
      <c r="BC267">
        <f t="shared" si="57"/>
        <v>0</v>
      </c>
      <c r="BD267">
        <f t="shared" si="58"/>
        <v>0</v>
      </c>
      <c r="BE267">
        <f t="shared" si="59"/>
        <v>0</v>
      </c>
      <c r="BF267">
        <f t="shared" si="60"/>
        <v>40193327</v>
      </c>
    </row>
    <row r="268" spans="1:58" x14ac:dyDescent="0.25">
      <c r="A268">
        <v>9</v>
      </c>
      <c r="B268">
        <v>11</v>
      </c>
      <c r="C268">
        <v>0</v>
      </c>
      <c r="D268">
        <v>25081</v>
      </c>
      <c r="E268">
        <v>1261</v>
      </c>
      <c r="F268">
        <v>19991231</v>
      </c>
      <c r="G268">
        <v>20034010</v>
      </c>
      <c r="H268" t="s">
        <v>151</v>
      </c>
      <c r="I268" t="s">
        <v>152</v>
      </c>
      <c r="J268">
        <v>46.6875</v>
      </c>
      <c r="K268">
        <v>-1.3370000000000001E-3</v>
      </c>
      <c r="L268">
        <v>156392</v>
      </c>
      <c r="M268">
        <v>6.202E-3</v>
      </c>
      <c r="N268">
        <v>1.6781999999999998E-2</v>
      </c>
      <c r="O268">
        <v>19991231</v>
      </c>
      <c r="P268" s="3">
        <v>6243986.9385017678</v>
      </c>
      <c r="Q268">
        <v>7301551.5</v>
      </c>
      <c r="R268" t="s">
        <v>153</v>
      </c>
      <c r="S268">
        <v>55</v>
      </c>
      <c r="T268">
        <v>38664033</v>
      </c>
      <c r="U268">
        <v>3474644</v>
      </c>
      <c r="V268" s="1">
        <v>35189389</v>
      </c>
      <c r="W268">
        <v>0.3900174327</v>
      </c>
      <c r="X268">
        <v>22</v>
      </c>
      <c r="Y268" s="4">
        <v>41433375.938501768</v>
      </c>
      <c r="Z268" s="5">
        <v>6.8881933642952281E-2</v>
      </c>
      <c r="AA268">
        <v>0.97</v>
      </c>
      <c r="AB268">
        <v>0.3900174327</v>
      </c>
      <c r="AD268">
        <v>1.4342322384452788E-2</v>
      </c>
      <c r="AE268">
        <v>0</v>
      </c>
      <c r="AF268">
        <v>1</v>
      </c>
      <c r="AG268">
        <v>38664033</v>
      </c>
      <c r="AH268">
        <v>0</v>
      </c>
      <c r="AI268">
        <v>3</v>
      </c>
      <c r="AJ268">
        <v>3933635517</v>
      </c>
      <c r="AK268">
        <v>9.8290837656172195E-3</v>
      </c>
      <c r="AL268">
        <v>1.6423188804156538E-2</v>
      </c>
      <c r="AX268">
        <f t="shared" si="52"/>
        <v>1</v>
      </c>
      <c r="AY268">
        <f t="shared" si="53"/>
        <v>38664033</v>
      </c>
      <c r="AZ268">
        <f t="shared" si="54"/>
        <v>0</v>
      </c>
      <c r="BA268">
        <f t="shared" si="55"/>
        <v>1</v>
      </c>
      <c r="BB268">
        <f t="shared" si="56"/>
        <v>38664033</v>
      </c>
      <c r="BC268">
        <f t="shared" si="57"/>
        <v>0</v>
      </c>
      <c r="BD268">
        <f t="shared" si="58"/>
        <v>0</v>
      </c>
      <c r="BE268">
        <f t="shared" si="59"/>
        <v>0</v>
      </c>
      <c r="BF268">
        <f t="shared" si="60"/>
        <v>38664033</v>
      </c>
    </row>
    <row r="269" spans="1:58" x14ac:dyDescent="0.25">
      <c r="A269">
        <v>10</v>
      </c>
      <c r="B269">
        <v>4</v>
      </c>
      <c r="C269">
        <v>0</v>
      </c>
      <c r="D269">
        <v>26550</v>
      </c>
      <c r="E269">
        <v>20720</v>
      </c>
      <c r="F269">
        <v>19881230</v>
      </c>
      <c r="G269">
        <v>32054810</v>
      </c>
      <c r="H269" t="s">
        <v>63</v>
      </c>
      <c r="I269" t="s">
        <v>64</v>
      </c>
      <c r="J269">
        <v>43.375</v>
      </c>
      <c r="K269">
        <v>-5.731E-3</v>
      </c>
      <c r="L269">
        <v>45645</v>
      </c>
      <c r="M269">
        <v>-1.6180000000000001E-3</v>
      </c>
      <c r="N269">
        <v>1.0211E-2</v>
      </c>
      <c r="O269">
        <v>19881230</v>
      </c>
      <c r="P269" s="3">
        <v>-3572045.9604332224</v>
      </c>
      <c r="Q269">
        <v>1979851.875</v>
      </c>
      <c r="R269" t="s">
        <v>65</v>
      </c>
      <c r="S269">
        <v>11</v>
      </c>
      <c r="T269">
        <v>58193875</v>
      </c>
      <c r="U269">
        <v>2239945</v>
      </c>
      <c r="V269" s="1">
        <v>55953930</v>
      </c>
      <c r="W269">
        <v>1.4791828618</v>
      </c>
      <c r="X269">
        <v>8</v>
      </c>
      <c r="Y269" s="4">
        <v>52381884.039566778</v>
      </c>
      <c r="Z269" s="5">
        <v>0.13295383104609063</v>
      </c>
      <c r="AA269">
        <v>0.97</v>
      </c>
      <c r="AB269">
        <v>1.4791828618</v>
      </c>
      <c r="AD269">
        <v>0.69599034159231699</v>
      </c>
      <c r="AE269">
        <v>1</v>
      </c>
      <c r="AF269">
        <v>1</v>
      </c>
      <c r="AG269">
        <v>58193875</v>
      </c>
      <c r="AH269">
        <v>0</v>
      </c>
      <c r="AI269">
        <v>3</v>
      </c>
      <c r="AJ269">
        <v>1326741615</v>
      </c>
      <c r="AK269">
        <v>4.3862251957778528E-2</v>
      </c>
      <c r="AL269">
        <v>8.6089555986589822E-2</v>
      </c>
      <c r="AX269">
        <f t="shared" si="52"/>
        <v>1</v>
      </c>
      <c r="AY269">
        <f t="shared" si="53"/>
        <v>58193875</v>
      </c>
      <c r="AZ269">
        <f t="shared" si="54"/>
        <v>0</v>
      </c>
      <c r="BA269">
        <f t="shared" si="55"/>
        <v>1</v>
      </c>
      <c r="BB269">
        <f t="shared" si="56"/>
        <v>58193875</v>
      </c>
      <c r="BC269">
        <f t="shared" si="57"/>
        <v>0</v>
      </c>
      <c r="BD269">
        <f t="shared" si="58"/>
        <v>1</v>
      </c>
      <c r="BE269">
        <f t="shared" si="59"/>
        <v>58193875</v>
      </c>
      <c r="BF269">
        <f t="shared" si="60"/>
        <v>0</v>
      </c>
    </row>
    <row r="270" spans="1:58" x14ac:dyDescent="0.25">
      <c r="A270">
        <v>12</v>
      </c>
      <c r="B270">
        <v>10</v>
      </c>
      <c r="C270">
        <v>0</v>
      </c>
      <c r="D270">
        <v>34746</v>
      </c>
      <c r="E270">
        <v>1741</v>
      </c>
      <c r="F270">
        <v>20081231</v>
      </c>
      <c r="G270">
        <v>31677310</v>
      </c>
      <c r="H270" t="s">
        <v>205</v>
      </c>
      <c r="I270" t="s">
        <v>206</v>
      </c>
      <c r="J270">
        <v>8.26</v>
      </c>
      <c r="K270">
        <v>3.6387000000000003E-2</v>
      </c>
      <c r="L270">
        <v>577387</v>
      </c>
      <c r="M270">
        <v>1.7395000000000001E-2</v>
      </c>
      <c r="N270">
        <v>3.4456000000000001E-2</v>
      </c>
      <c r="O270">
        <v>20081231</v>
      </c>
      <c r="P270" s="3">
        <v>-5127392.7519567609</v>
      </c>
      <c r="Q270">
        <v>4769216.7522</v>
      </c>
      <c r="R270" t="s">
        <v>207</v>
      </c>
      <c r="S270">
        <v>91</v>
      </c>
      <c r="T270">
        <v>119763812</v>
      </c>
      <c r="U270">
        <v>12077170</v>
      </c>
      <c r="V270" s="1">
        <v>107686642</v>
      </c>
      <c r="W270">
        <v>1.4006064942000001</v>
      </c>
      <c r="X270">
        <v>14</v>
      </c>
      <c r="Y270" s="4">
        <v>102559249.24804324</v>
      </c>
      <c r="Z270" s="5">
        <v>0.13735265159837082</v>
      </c>
      <c r="AA270">
        <v>0.97</v>
      </c>
      <c r="AB270">
        <v>1.4006064942000001</v>
      </c>
      <c r="AD270">
        <v>0.6420657757760212</v>
      </c>
      <c r="AE270">
        <v>1</v>
      </c>
      <c r="AF270">
        <v>1</v>
      </c>
      <c r="AG270">
        <v>119763812</v>
      </c>
      <c r="AH270">
        <v>0</v>
      </c>
      <c r="AI270">
        <v>3</v>
      </c>
      <c r="AJ270">
        <v>10162906034</v>
      </c>
      <c r="AK270">
        <v>1.1784406113697223E-2</v>
      </c>
      <c r="AL270">
        <v>1.5904837462819864E-2</v>
      </c>
      <c r="AX270">
        <f t="shared" si="52"/>
        <v>1</v>
      </c>
      <c r="AY270">
        <f t="shared" si="53"/>
        <v>119763812</v>
      </c>
      <c r="AZ270">
        <f t="shared" si="54"/>
        <v>0</v>
      </c>
      <c r="BA270">
        <f t="shared" si="55"/>
        <v>1</v>
      </c>
      <c r="BB270">
        <f t="shared" si="56"/>
        <v>119763812</v>
      </c>
      <c r="BC270">
        <f t="shared" si="57"/>
        <v>0</v>
      </c>
      <c r="BD270">
        <f t="shared" si="58"/>
        <v>1</v>
      </c>
      <c r="BE270">
        <f t="shared" si="59"/>
        <v>119763812</v>
      </c>
      <c r="BF270">
        <f t="shared" si="60"/>
        <v>0</v>
      </c>
    </row>
    <row r="271" spans="1:58" x14ac:dyDescent="0.25">
      <c r="A271">
        <v>13</v>
      </c>
      <c r="B271">
        <v>6</v>
      </c>
      <c r="C271">
        <v>0</v>
      </c>
      <c r="D271">
        <v>35044</v>
      </c>
      <c r="E271">
        <v>1620</v>
      </c>
      <c r="F271">
        <v>20091231</v>
      </c>
      <c r="G271" t="s">
        <v>244</v>
      </c>
      <c r="H271" t="s">
        <v>245</v>
      </c>
      <c r="I271" t="s">
        <v>246</v>
      </c>
      <c r="J271">
        <v>5.29</v>
      </c>
      <c r="K271">
        <v>-5.6389999999999999E-3</v>
      </c>
      <c r="L271">
        <v>1188032</v>
      </c>
      <c r="M271">
        <v>-8.659E-3</v>
      </c>
      <c r="N271">
        <v>-2.6570000000000001E-3</v>
      </c>
      <c r="O271">
        <v>20091231</v>
      </c>
      <c r="P271" s="3">
        <v>2535223.4355553836</v>
      </c>
      <c r="Q271">
        <v>6284689.2346999999</v>
      </c>
      <c r="R271" t="s">
        <v>247</v>
      </c>
      <c r="S271">
        <v>95</v>
      </c>
      <c r="T271">
        <v>142354415</v>
      </c>
      <c r="U271">
        <v>17880826</v>
      </c>
      <c r="V271" s="1">
        <v>124473589</v>
      </c>
      <c r="W271">
        <v>0.46414325899999997</v>
      </c>
      <c r="X271">
        <v>15</v>
      </c>
      <c r="Y271" s="4">
        <v>127008812.43555538</v>
      </c>
      <c r="Z271" s="5">
        <v>2.3304476298920546E-2</v>
      </c>
      <c r="AA271">
        <v>0.97</v>
      </c>
      <c r="AB271">
        <v>0.46414325899999997</v>
      </c>
      <c r="AD271">
        <v>0.19585209289889699</v>
      </c>
      <c r="AE271">
        <v>0</v>
      </c>
      <c r="AF271">
        <v>1</v>
      </c>
      <c r="AG271">
        <v>142354415</v>
      </c>
      <c r="AH271">
        <v>0</v>
      </c>
      <c r="AI271">
        <v>3</v>
      </c>
      <c r="AJ271">
        <v>11802671984</v>
      </c>
      <c r="AK271">
        <v>1.206120234409456E-2</v>
      </c>
      <c r="AL271">
        <v>1.7216589498022659E-2</v>
      </c>
      <c r="AX271">
        <f t="shared" si="52"/>
        <v>1</v>
      </c>
      <c r="AY271">
        <f t="shared" si="53"/>
        <v>142354415</v>
      </c>
      <c r="AZ271">
        <f t="shared" si="54"/>
        <v>0</v>
      </c>
      <c r="BA271">
        <f t="shared" si="55"/>
        <v>1</v>
      </c>
      <c r="BB271">
        <f t="shared" si="56"/>
        <v>142354415</v>
      </c>
      <c r="BC271">
        <f t="shared" si="57"/>
        <v>0</v>
      </c>
      <c r="BD271">
        <f t="shared" si="58"/>
        <v>1</v>
      </c>
      <c r="BE271">
        <f t="shared" si="59"/>
        <v>142354415</v>
      </c>
      <c r="BF271">
        <f t="shared" si="60"/>
        <v>0</v>
      </c>
    </row>
    <row r="272" spans="1:58" x14ac:dyDescent="0.25">
      <c r="A272">
        <v>14</v>
      </c>
      <c r="B272">
        <v>8</v>
      </c>
      <c r="C272">
        <v>0</v>
      </c>
      <c r="D272">
        <v>35554</v>
      </c>
      <c r="E272">
        <v>1689</v>
      </c>
      <c r="F272">
        <v>20091231</v>
      </c>
      <c r="G272" t="s">
        <v>239</v>
      </c>
      <c r="H272" t="s">
        <v>240</v>
      </c>
      <c r="I272" t="s">
        <v>241</v>
      </c>
      <c r="J272">
        <v>66.89</v>
      </c>
      <c r="K272">
        <v>-2.8319999999999999E-3</v>
      </c>
      <c r="L272">
        <v>118091</v>
      </c>
      <c r="M272">
        <v>-8.659E-3</v>
      </c>
      <c r="N272">
        <v>-2.6570000000000001E-3</v>
      </c>
      <c r="O272">
        <v>20091231</v>
      </c>
      <c r="P272" s="3">
        <v>6065185.0591695905</v>
      </c>
      <c r="Q272">
        <v>7899106.9178999998</v>
      </c>
      <c r="R272" t="s">
        <v>242</v>
      </c>
      <c r="S272">
        <v>95</v>
      </c>
      <c r="T272">
        <v>68880399</v>
      </c>
      <c r="U272">
        <v>7752907</v>
      </c>
      <c r="V272" s="1">
        <v>61127492</v>
      </c>
      <c r="W272">
        <v>0.29782958549999999</v>
      </c>
      <c r="X272">
        <v>20</v>
      </c>
      <c r="Y272" s="4">
        <v>67192677.05916959</v>
      </c>
      <c r="Z272" s="5">
        <v>3.5018377528416425E-2</v>
      </c>
      <c r="AA272">
        <v>0.97</v>
      </c>
      <c r="AB272">
        <v>0.29782958549999999</v>
      </c>
      <c r="AD272">
        <v>4.9735516918133797E-3</v>
      </c>
      <c r="AE272">
        <v>0</v>
      </c>
      <c r="AF272">
        <v>1</v>
      </c>
      <c r="AG272">
        <v>68880399</v>
      </c>
      <c r="AH272">
        <v>0</v>
      </c>
      <c r="AI272">
        <v>3</v>
      </c>
      <c r="AJ272">
        <v>11802671984</v>
      </c>
      <c r="AK272">
        <v>5.8360004491674437E-3</v>
      </c>
      <c r="AL272">
        <v>7.7135463315507686E-3</v>
      </c>
      <c r="AX272">
        <f t="shared" si="52"/>
        <v>0</v>
      </c>
      <c r="AY272">
        <f t="shared" si="53"/>
        <v>0</v>
      </c>
      <c r="AZ272">
        <f t="shared" si="54"/>
        <v>68880399</v>
      </c>
      <c r="BA272">
        <f t="shared" si="55"/>
        <v>0</v>
      </c>
      <c r="BB272">
        <f t="shared" si="56"/>
        <v>0</v>
      </c>
      <c r="BC272">
        <f t="shared" si="57"/>
        <v>68880399</v>
      </c>
      <c r="BD272">
        <f t="shared" si="58"/>
        <v>0</v>
      </c>
      <c r="BE272">
        <f t="shared" si="59"/>
        <v>0</v>
      </c>
      <c r="BF272">
        <f t="shared" si="60"/>
        <v>68880399</v>
      </c>
    </row>
    <row r="273" spans="1:58" x14ac:dyDescent="0.25">
      <c r="A273">
        <v>16</v>
      </c>
      <c r="B273">
        <v>15</v>
      </c>
      <c r="C273">
        <v>0</v>
      </c>
      <c r="D273">
        <v>36469</v>
      </c>
      <c r="E273">
        <v>1869</v>
      </c>
      <c r="F273">
        <v>19901231</v>
      </c>
      <c r="G273">
        <v>92990310</v>
      </c>
      <c r="H273" t="s">
        <v>88</v>
      </c>
      <c r="I273" t="s">
        <v>135</v>
      </c>
      <c r="J273">
        <v>15.375</v>
      </c>
      <c r="K273">
        <v>-1.6E-2</v>
      </c>
      <c r="L273">
        <v>109160</v>
      </c>
      <c r="M273">
        <v>4.9800000000000001E-3</v>
      </c>
      <c r="N273">
        <v>1.0272999999999999E-2</v>
      </c>
      <c r="O273">
        <v>19901231</v>
      </c>
      <c r="P273" s="3">
        <v>528238.14895322919</v>
      </c>
      <c r="Q273">
        <v>1678335</v>
      </c>
      <c r="R273" t="s">
        <v>90</v>
      </c>
      <c r="S273">
        <v>19</v>
      </c>
      <c r="T273">
        <v>40780723</v>
      </c>
      <c r="U273">
        <v>2565572</v>
      </c>
      <c r="V273" s="1">
        <v>38215151</v>
      </c>
      <c r="W273">
        <v>0.45615230169999998</v>
      </c>
      <c r="X273">
        <v>15</v>
      </c>
      <c r="Y273" s="4">
        <v>38743389.148953229</v>
      </c>
      <c r="Z273" s="5">
        <v>2.0027200206422815E-2</v>
      </c>
      <c r="AA273">
        <v>0.97</v>
      </c>
      <c r="AB273">
        <v>0.45615230169999998</v>
      </c>
      <c r="AD273">
        <v>0.24800281103029381</v>
      </c>
      <c r="AE273">
        <v>0</v>
      </c>
      <c r="AF273">
        <v>1</v>
      </c>
      <c r="AG273">
        <v>40780723</v>
      </c>
      <c r="AH273">
        <v>0</v>
      </c>
      <c r="AI273">
        <v>3</v>
      </c>
      <c r="AJ273">
        <v>1461532706</v>
      </c>
      <c r="AK273">
        <v>2.7902709828239725E-2</v>
      </c>
      <c r="AL273">
        <v>7.306325924349745E-2</v>
      </c>
      <c r="AX273">
        <f t="shared" si="52"/>
        <v>1</v>
      </c>
      <c r="AY273">
        <f t="shared" si="53"/>
        <v>40780723</v>
      </c>
      <c r="AZ273">
        <f t="shared" si="54"/>
        <v>0</v>
      </c>
      <c r="BA273">
        <f t="shared" si="55"/>
        <v>1</v>
      </c>
      <c r="BB273">
        <f t="shared" si="56"/>
        <v>40780723</v>
      </c>
      <c r="BC273">
        <f t="shared" si="57"/>
        <v>0</v>
      </c>
      <c r="BD273">
        <f t="shared" si="58"/>
        <v>1</v>
      </c>
      <c r="BE273">
        <f t="shared" si="59"/>
        <v>40780723</v>
      </c>
      <c r="BF273">
        <f t="shared" si="60"/>
        <v>0</v>
      </c>
    </row>
    <row r="274" spans="1:58" x14ac:dyDescent="0.25">
      <c r="A274">
        <v>17</v>
      </c>
      <c r="B274">
        <v>13</v>
      </c>
      <c r="C274">
        <v>0</v>
      </c>
      <c r="D274">
        <v>38703</v>
      </c>
      <c r="E274">
        <v>21305</v>
      </c>
      <c r="F274">
        <v>19901231</v>
      </c>
      <c r="G274">
        <v>94974610</v>
      </c>
      <c r="H274" t="s">
        <v>101</v>
      </c>
      <c r="I274" t="s">
        <v>102</v>
      </c>
      <c r="J274">
        <v>20.75</v>
      </c>
      <c r="K274">
        <v>-1.7750999999999999E-2</v>
      </c>
      <c r="L274">
        <v>100932</v>
      </c>
      <c r="M274">
        <v>4.9800000000000001E-3</v>
      </c>
      <c r="N274">
        <v>1.0272999999999999E-2</v>
      </c>
      <c r="O274">
        <v>19901231</v>
      </c>
      <c r="P274" s="3">
        <v>1215414.4346569628</v>
      </c>
      <c r="Q274">
        <v>2094339</v>
      </c>
      <c r="R274" t="s">
        <v>68</v>
      </c>
      <c r="S274">
        <v>19</v>
      </c>
      <c r="T274">
        <v>30625900</v>
      </c>
      <c r="U274">
        <v>1637700</v>
      </c>
      <c r="V274" s="1">
        <v>28988200</v>
      </c>
      <c r="W274">
        <v>0.5079452512</v>
      </c>
      <c r="X274">
        <v>20</v>
      </c>
      <c r="Y274" s="4">
        <v>30203614.434656963</v>
      </c>
      <c r="Z274" s="5">
        <v>3.6035093039632954E-2</v>
      </c>
      <c r="AA274">
        <v>0.97</v>
      </c>
      <c r="AB274">
        <v>0.5079452512</v>
      </c>
      <c r="AD274">
        <v>0.13205948968411732</v>
      </c>
      <c r="AE274">
        <v>0</v>
      </c>
      <c r="AF274">
        <v>1</v>
      </c>
      <c r="AG274">
        <v>30625900</v>
      </c>
      <c r="AH274">
        <v>0</v>
      </c>
      <c r="AI274">
        <v>3</v>
      </c>
      <c r="AJ274">
        <v>1461532706</v>
      </c>
      <c r="AK274">
        <v>2.0954645677289413E-2</v>
      </c>
      <c r="AL274">
        <v>0.10066952760160833</v>
      </c>
      <c r="AX274">
        <f t="shared" si="52"/>
        <v>1</v>
      </c>
      <c r="AY274">
        <f t="shared" si="53"/>
        <v>30625900</v>
      </c>
      <c r="AZ274">
        <f t="shared" si="54"/>
        <v>0</v>
      </c>
      <c r="BA274">
        <f t="shared" si="55"/>
        <v>1</v>
      </c>
      <c r="BB274">
        <f t="shared" si="56"/>
        <v>30625900</v>
      </c>
      <c r="BC274">
        <f t="shared" si="57"/>
        <v>0</v>
      </c>
      <c r="BD274">
        <f t="shared" si="58"/>
        <v>1</v>
      </c>
      <c r="BE274">
        <f t="shared" si="59"/>
        <v>30625900</v>
      </c>
      <c r="BF274">
        <f t="shared" si="60"/>
        <v>0</v>
      </c>
    </row>
    <row r="275" spans="1:58" x14ac:dyDescent="0.25">
      <c r="A275">
        <v>19</v>
      </c>
      <c r="B275">
        <v>3</v>
      </c>
      <c r="C275">
        <v>0</v>
      </c>
      <c r="D275">
        <v>41718</v>
      </c>
      <c r="E275">
        <v>20432</v>
      </c>
      <c r="F275">
        <v>19881230</v>
      </c>
      <c r="G275">
        <v>16161010</v>
      </c>
      <c r="H275" t="s">
        <v>44</v>
      </c>
      <c r="I275" t="s">
        <v>45</v>
      </c>
      <c r="J275">
        <v>28.625</v>
      </c>
      <c r="K275">
        <v>-4.3480000000000003E-3</v>
      </c>
      <c r="L275">
        <v>87134</v>
      </c>
      <c r="M275">
        <v>-1.6180000000000001E-3</v>
      </c>
      <c r="N275">
        <v>1.0211E-2</v>
      </c>
      <c r="O275">
        <v>19881230</v>
      </c>
      <c r="P275" s="3">
        <v>-282395.60014766455</v>
      </c>
      <c r="Q275">
        <v>2494210.75</v>
      </c>
      <c r="R275" t="s">
        <v>46</v>
      </c>
      <c r="S275">
        <v>11</v>
      </c>
      <c r="T275">
        <v>97455090</v>
      </c>
      <c r="U275">
        <v>4901545</v>
      </c>
      <c r="V275" s="1">
        <v>92553545</v>
      </c>
      <c r="W275">
        <v>0.1475309846</v>
      </c>
      <c r="X275">
        <v>2</v>
      </c>
      <c r="Y275" s="4">
        <v>92271149.399852335</v>
      </c>
      <c r="Z275" s="5">
        <v>3.9879859491348318E-3</v>
      </c>
      <c r="AA275">
        <v>0.97</v>
      </c>
      <c r="AB275">
        <v>0.1475309846</v>
      </c>
      <c r="AD275">
        <v>0.77858684303451409</v>
      </c>
      <c r="AE275">
        <v>1</v>
      </c>
      <c r="AF275">
        <v>1</v>
      </c>
      <c r="AG275">
        <v>97455090</v>
      </c>
      <c r="AH275">
        <v>0</v>
      </c>
      <c r="AI275">
        <v>3</v>
      </c>
      <c r="AJ275">
        <v>1326741615</v>
      </c>
      <c r="AK275">
        <v>7.3454460837123883E-2</v>
      </c>
      <c r="AL275">
        <v>0.21596820068394959</v>
      </c>
      <c r="AX275">
        <f t="shared" si="52"/>
        <v>1</v>
      </c>
      <c r="AY275">
        <f t="shared" si="53"/>
        <v>97455090</v>
      </c>
      <c r="AZ275">
        <f t="shared" si="54"/>
        <v>0</v>
      </c>
      <c r="BA275">
        <f t="shared" si="55"/>
        <v>1</v>
      </c>
      <c r="BB275">
        <f t="shared" si="56"/>
        <v>97455090</v>
      </c>
      <c r="BC275">
        <f t="shared" si="57"/>
        <v>0</v>
      </c>
      <c r="BD275">
        <f t="shared" si="58"/>
        <v>1</v>
      </c>
      <c r="BE275">
        <f t="shared" si="59"/>
        <v>97455090</v>
      </c>
      <c r="BF275">
        <f t="shared" si="60"/>
        <v>0</v>
      </c>
    </row>
    <row r="276" spans="1:58" x14ac:dyDescent="0.25">
      <c r="A276">
        <v>20</v>
      </c>
      <c r="B276">
        <v>3</v>
      </c>
      <c r="C276">
        <v>0</v>
      </c>
      <c r="D276">
        <v>42906</v>
      </c>
      <c r="E276">
        <v>2093</v>
      </c>
      <c r="F276">
        <v>20091231</v>
      </c>
      <c r="G276">
        <v>44615010</v>
      </c>
      <c r="H276" t="s">
        <v>271</v>
      </c>
      <c r="I276" t="s">
        <v>272</v>
      </c>
      <c r="J276">
        <v>3.65</v>
      </c>
      <c r="K276">
        <v>-8.1519999999999995E-3</v>
      </c>
      <c r="L276">
        <v>715762</v>
      </c>
      <c r="M276">
        <v>-8.659E-3</v>
      </c>
      <c r="N276">
        <v>-2.6570000000000001E-3</v>
      </c>
      <c r="O276">
        <v>20091231</v>
      </c>
      <c r="P276" s="3">
        <v>1220663.8607970029</v>
      </c>
      <c r="Q276">
        <v>2612531.3683000002</v>
      </c>
      <c r="R276" t="s">
        <v>273</v>
      </c>
      <c r="S276">
        <v>95</v>
      </c>
      <c r="T276">
        <v>51554989</v>
      </c>
      <c r="U276">
        <v>5335359</v>
      </c>
      <c r="V276" s="1">
        <v>46219630</v>
      </c>
      <c r="W276">
        <v>0.45494003</v>
      </c>
      <c r="X276">
        <v>24</v>
      </c>
      <c r="Y276" s="4">
        <v>47440293.860797003</v>
      </c>
      <c r="Z276" s="5">
        <v>2.5371241799164428E-2</v>
      </c>
      <c r="AA276">
        <v>0.97</v>
      </c>
      <c r="AB276">
        <v>0.45494003</v>
      </c>
      <c r="AD276">
        <v>0.15525291915973533</v>
      </c>
      <c r="AE276">
        <v>0</v>
      </c>
      <c r="AF276">
        <v>1</v>
      </c>
      <c r="AG276">
        <v>51554989</v>
      </c>
      <c r="AH276">
        <v>0</v>
      </c>
      <c r="AI276">
        <v>3</v>
      </c>
      <c r="AJ276">
        <v>11802671984</v>
      </c>
      <c r="AK276">
        <v>4.3680777598402503E-3</v>
      </c>
      <c r="AL276">
        <v>8.0234416058233768E-3</v>
      </c>
      <c r="AX276">
        <f t="shared" si="52"/>
        <v>1</v>
      </c>
      <c r="AY276">
        <f t="shared" si="53"/>
        <v>51554989</v>
      </c>
      <c r="AZ276">
        <f t="shared" si="54"/>
        <v>0</v>
      </c>
      <c r="BA276">
        <f t="shared" si="55"/>
        <v>1</v>
      </c>
      <c r="BB276">
        <f t="shared" si="56"/>
        <v>51554989</v>
      </c>
      <c r="BC276">
        <f t="shared" si="57"/>
        <v>0</v>
      </c>
      <c r="BD276">
        <f t="shared" si="58"/>
        <v>1</v>
      </c>
      <c r="BE276">
        <f t="shared" si="59"/>
        <v>51554989</v>
      </c>
      <c r="BF276">
        <f t="shared" si="60"/>
        <v>0</v>
      </c>
    </row>
    <row r="277" spans="1:58" x14ac:dyDescent="0.25">
      <c r="A277">
        <v>21</v>
      </c>
      <c r="B277">
        <v>6</v>
      </c>
      <c r="C277">
        <v>0</v>
      </c>
      <c r="D277">
        <v>47159</v>
      </c>
      <c r="E277">
        <v>20734</v>
      </c>
      <c r="F277">
        <v>19901231</v>
      </c>
      <c r="G277">
        <v>33903010</v>
      </c>
      <c r="H277" t="s">
        <v>132</v>
      </c>
      <c r="I277" t="s">
        <v>133</v>
      </c>
      <c r="J277">
        <v>11</v>
      </c>
      <c r="K277">
        <v>-2.2221999999999999E-2</v>
      </c>
      <c r="L277">
        <v>109486</v>
      </c>
      <c r="M277">
        <v>4.9800000000000001E-3</v>
      </c>
      <c r="N277">
        <v>1.0272999999999999E-2</v>
      </c>
      <c r="O277">
        <v>19901231</v>
      </c>
      <c r="P277" s="3">
        <v>288527.88141766936</v>
      </c>
      <c r="Q277">
        <v>1204346</v>
      </c>
      <c r="R277" t="s">
        <v>134</v>
      </c>
      <c r="S277">
        <v>19</v>
      </c>
      <c r="T277">
        <v>32507013</v>
      </c>
      <c r="U277">
        <v>2069252</v>
      </c>
      <c r="V277" s="1">
        <v>30437761</v>
      </c>
      <c r="W277">
        <v>0.45670560049999998</v>
      </c>
      <c r="X277">
        <v>18</v>
      </c>
      <c r="Y277" s="4">
        <v>30726288.881417669</v>
      </c>
      <c r="Z277" s="5">
        <v>1.8148715775087455E-2</v>
      </c>
      <c r="AA277">
        <v>0.97</v>
      </c>
      <c r="AB277">
        <v>0.45670560049999998</v>
      </c>
      <c r="AD277">
        <v>0.30243625403247409</v>
      </c>
      <c r="AE277">
        <v>0</v>
      </c>
      <c r="AF277">
        <v>1</v>
      </c>
      <c r="AG277">
        <v>32507013</v>
      </c>
      <c r="AH277">
        <v>0</v>
      </c>
      <c r="AI277">
        <v>3</v>
      </c>
      <c r="AJ277">
        <v>1461532706</v>
      </c>
      <c r="AK277">
        <v>2.2241728061609317E-2</v>
      </c>
      <c r="AL277">
        <v>8.3288351498775656E-2</v>
      </c>
      <c r="AX277">
        <f t="shared" si="52"/>
        <v>1</v>
      </c>
      <c r="AY277">
        <f t="shared" si="53"/>
        <v>32507013</v>
      </c>
      <c r="AZ277">
        <f t="shared" si="54"/>
        <v>0</v>
      </c>
      <c r="BA277">
        <f t="shared" si="55"/>
        <v>1</v>
      </c>
      <c r="BB277">
        <f t="shared" si="56"/>
        <v>32507013</v>
      </c>
      <c r="BC277">
        <f t="shared" si="57"/>
        <v>0</v>
      </c>
      <c r="BD277">
        <f t="shared" si="58"/>
        <v>1</v>
      </c>
      <c r="BE277">
        <f t="shared" si="59"/>
        <v>32507013</v>
      </c>
      <c r="BF277">
        <f t="shared" si="60"/>
        <v>0</v>
      </c>
    </row>
    <row r="278" spans="1:58" x14ac:dyDescent="0.25">
      <c r="A278">
        <v>22</v>
      </c>
      <c r="B278">
        <v>8</v>
      </c>
      <c r="C278">
        <v>0</v>
      </c>
      <c r="D278">
        <v>47896</v>
      </c>
      <c r="E278">
        <v>20436</v>
      </c>
      <c r="F278">
        <v>19881230</v>
      </c>
      <c r="G278" t="s">
        <v>56</v>
      </c>
      <c r="H278" t="s">
        <v>125</v>
      </c>
      <c r="I278" t="s">
        <v>58</v>
      </c>
      <c r="J278">
        <v>31</v>
      </c>
      <c r="K278">
        <v>0</v>
      </c>
      <c r="L278">
        <v>95563</v>
      </c>
      <c r="M278">
        <v>-1.6180000000000001E-3</v>
      </c>
      <c r="N278">
        <v>1.0211E-2</v>
      </c>
      <c r="O278">
        <v>19881230</v>
      </c>
      <c r="P278" s="3">
        <v>1060846.1602595225</v>
      </c>
      <c r="Q278">
        <v>2962453</v>
      </c>
      <c r="R278" t="s">
        <v>59</v>
      </c>
      <c r="S278">
        <v>11</v>
      </c>
      <c r="T278">
        <v>67349000</v>
      </c>
      <c r="U278">
        <v>3967000</v>
      </c>
      <c r="V278" s="1">
        <v>63382000</v>
      </c>
      <c r="W278">
        <v>0.3159155662</v>
      </c>
      <c r="X278">
        <v>6</v>
      </c>
      <c r="Y278" s="4">
        <v>64442846.160259522</v>
      </c>
      <c r="Z278" s="5">
        <v>1.453122727154699E-2</v>
      </c>
      <c r="AA278">
        <v>0.97</v>
      </c>
      <c r="AB278">
        <v>0.3159155662</v>
      </c>
      <c r="AD278">
        <v>0.12863698636161122</v>
      </c>
      <c r="AE278">
        <v>0</v>
      </c>
      <c r="AF278">
        <v>1</v>
      </c>
      <c r="AG278">
        <v>67349000</v>
      </c>
      <c r="AH278">
        <v>0</v>
      </c>
      <c r="AI278">
        <v>3</v>
      </c>
      <c r="AJ278">
        <v>1326741615</v>
      </c>
      <c r="AK278">
        <v>5.0762710115186974E-2</v>
      </c>
      <c r="AL278">
        <v>0.38789088569099528</v>
      </c>
      <c r="AX278">
        <f t="shared" si="52"/>
        <v>1</v>
      </c>
      <c r="AY278">
        <f t="shared" si="53"/>
        <v>67349000</v>
      </c>
      <c r="AZ278">
        <f t="shared" si="54"/>
        <v>0</v>
      </c>
      <c r="BA278">
        <f t="shared" si="55"/>
        <v>1</v>
      </c>
      <c r="BB278">
        <f t="shared" si="56"/>
        <v>67349000</v>
      </c>
      <c r="BC278">
        <f t="shared" si="57"/>
        <v>0</v>
      </c>
      <c r="BD278">
        <f t="shared" si="58"/>
        <v>1</v>
      </c>
      <c r="BE278">
        <f t="shared" si="59"/>
        <v>67349000</v>
      </c>
      <c r="BF278">
        <f t="shared" si="60"/>
        <v>0</v>
      </c>
    </row>
    <row r="279" spans="1:58" x14ac:dyDescent="0.25">
      <c r="A279">
        <v>23</v>
      </c>
      <c r="B279">
        <v>10</v>
      </c>
      <c r="C279">
        <v>0</v>
      </c>
      <c r="D279">
        <v>48071</v>
      </c>
      <c r="E279">
        <v>21222</v>
      </c>
      <c r="F279">
        <v>19901231</v>
      </c>
      <c r="G279">
        <v>61688010</v>
      </c>
      <c r="H279" t="s">
        <v>47</v>
      </c>
      <c r="I279" t="s">
        <v>48</v>
      </c>
      <c r="J279">
        <v>44.375</v>
      </c>
      <c r="K279">
        <v>1.4286E-2</v>
      </c>
      <c r="L279">
        <v>185174</v>
      </c>
      <c r="M279">
        <v>4.9800000000000001E-3</v>
      </c>
      <c r="N279">
        <v>1.0272999999999999E-2</v>
      </c>
      <c r="O279">
        <v>19901231</v>
      </c>
      <c r="P279" s="3">
        <v>5575294.7449185103</v>
      </c>
      <c r="Q279">
        <v>8217096.25</v>
      </c>
      <c r="R279" t="s">
        <v>49</v>
      </c>
      <c r="S279">
        <v>19</v>
      </c>
      <c r="T279">
        <v>93103154</v>
      </c>
      <c r="U279">
        <v>5189413</v>
      </c>
      <c r="V279" s="1">
        <v>87913741</v>
      </c>
      <c r="W279">
        <v>0.39843271470000002</v>
      </c>
      <c r="X279">
        <v>4</v>
      </c>
      <c r="Y279" s="4">
        <v>93489035.74491851</v>
      </c>
      <c r="Z279" s="5">
        <v>3.5168973298757261E-2</v>
      </c>
      <c r="AA279">
        <v>0.97</v>
      </c>
      <c r="AB279">
        <v>0.39843271470000002</v>
      </c>
      <c r="AD279">
        <v>4.4971930858334647E-2</v>
      </c>
      <c r="AE279">
        <v>0</v>
      </c>
      <c r="AF279">
        <v>1</v>
      </c>
      <c r="AG279">
        <v>93103154</v>
      </c>
      <c r="AH279">
        <v>0</v>
      </c>
      <c r="AI279">
        <v>3</v>
      </c>
      <c r="AJ279">
        <v>1461532706</v>
      </c>
      <c r="AK279">
        <v>6.3702408860086088E-2</v>
      </c>
      <c r="AL279">
        <v>9.6409724508661823E-2</v>
      </c>
      <c r="AX279">
        <f t="shared" si="52"/>
        <v>1</v>
      </c>
      <c r="AY279">
        <f t="shared" si="53"/>
        <v>93103154</v>
      </c>
      <c r="AZ279">
        <f t="shared" si="54"/>
        <v>0</v>
      </c>
      <c r="BA279">
        <f t="shared" si="55"/>
        <v>1</v>
      </c>
      <c r="BB279">
        <f t="shared" si="56"/>
        <v>93103154</v>
      </c>
      <c r="BC279">
        <f t="shared" si="57"/>
        <v>0</v>
      </c>
      <c r="BD279">
        <f t="shared" si="58"/>
        <v>0</v>
      </c>
      <c r="BE279">
        <f t="shared" si="59"/>
        <v>0</v>
      </c>
      <c r="BF279">
        <f t="shared" si="60"/>
        <v>93103154</v>
      </c>
    </row>
    <row r="280" spans="1:58" x14ac:dyDescent="0.25">
      <c r="A280">
        <v>24</v>
      </c>
      <c r="B280">
        <v>3</v>
      </c>
      <c r="C280">
        <v>0</v>
      </c>
      <c r="D280">
        <v>48223</v>
      </c>
      <c r="E280">
        <v>21150</v>
      </c>
      <c r="F280">
        <v>19881230</v>
      </c>
      <c r="G280">
        <v>56480910</v>
      </c>
      <c r="H280" t="s">
        <v>50</v>
      </c>
      <c r="I280" t="s">
        <v>51</v>
      </c>
      <c r="J280">
        <v>28.375</v>
      </c>
      <c r="K280">
        <v>-8.7340000000000004E-3</v>
      </c>
      <c r="L280">
        <v>50284</v>
      </c>
      <c r="M280">
        <v>-1.6180000000000001E-3</v>
      </c>
      <c r="N280">
        <v>1.0211E-2</v>
      </c>
      <c r="O280">
        <v>19881230</v>
      </c>
      <c r="P280" s="3">
        <v>-476961.5005922839</v>
      </c>
      <c r="Q280">
        <v>1426808.5</v>
      </c>
      <c r="R280" t="s">
        <v>52</v>
      </c>
      <c r="S280">
        <v>11</v>
      </c>
      <c r="T280">
        <v>66710000</v>
      </c>
      <c r="U280">
        <v>3251000</v>
      </c>
      <c r="V280" s="1">
        <v>63459000</v>
      </c>
      <c r="W280">
        <v>0.18196765349999999</v>
      </c>
      <c r="X280">
        <v>7</v>
      </c>
      <c r="Y280" s="4">
        <v>62982038.499407716</v>
      </c>
      <c r="Z280" s="5">
        <v>4.1223339925468786E-3</v>
      </c>
      <c r="AA280">
        <v>0.97</v>
      </c>
      <c r="AB280">
        <v>0.18196765349999999</v>
      </c>
      <c r="AD280">
        <v>0.96689951064204094</v>
      </c>
      <c r="AE280">
        <v>1</v>
      </c>
      <c r="AF280">
        <v>1</v>
      </c>
      <c r="AG280">
        <v>66710000</v>
      </c>
      <c r="AH280">
        <v>0</v>
      </c>
      <c r="AI280">
        <v>3</v>
      </c>
      <c r="AJ280">
        <v>1326741615</v>
      </c>
      <c r="AK280">
        <v>5.0281079032860519E-2</v>
      </c>
      <c r="AL280">
        <v>8.4479131535722174E-2</v>
      </c>
      <c r="AX280">
        <f t="shared" si="52"/>
        <v>1</v>
      </c>
      <c r="AY280">
        <f t="shared" si="53"/>
        <v>66710000</v>
      </c>
      <c r="AZ280">
        <f t="shared" si="54"/>
        <v>0</v>
      </c>
      <c r="BA280">
        <f t="shared" si="55"/>
        <v>1</v>
      </c>
      <c r="BB280">
        <f t="shared" si="56"/>
        <v>66710000</v>
      </c>
      <c r="BC280">
        <f t="shared" si="57"/>
        <v>0</v>
      </c>
      <c r="BD280">
        <f t="shared" si="58"/>
        <v>1</v>
      </c>
      <c r="BE280">
        <f t="shared" si="59"/>
        <v>66710000</v>
      </c>
      <c r="BF280">
        <f t="shared" si="60"/>
        <v>0</v>
      </c>
    </row>
    <row r="281" spans="1:58" x14ac:dyDescent="0.25">
      <c r="A281">
        <v>25</v>
      </c>
      <c r="B281">
        <v>5</v>
      </c>
      <c r="C281">
        <v>0</v>
      </c>
      <c r="D281">
        <v>48354</v>
      </c>
      <c r="E281">
        <v>20266</v>
      </c>
      <c r="F281">
        <v>19881230</v>
      </c>
      <c r="G281">
        <v>6636510</v>
      </c>
      <c r="H281" t="s">
        <v>60</v>
      </c>
      <c r="I281" t="s">
        <v>61</v>
      </c>
      <c r="J281">
        <v>35</v>
      </c>
      <c r="K281">
        <v>-7.0920000000000002E-3</v>
      </c>
      <c r="L281">
        <v>80718</v>
      </c>
      <c r="M281">
        <v>-1.6180000000000001E-3</v>
      </c>
      <c r="N281">
        <v>1.0211E-2</v>
      </c>
      <c r="O281">
        <v>19881230</v>
      </c>
      <c r="P281" s="3">
        <v>1191816.7195322663</v>
      </c>
      <c r="Q281">
        <v>2825130</v>
      </c>
      <c r="R281" t="s">
        <v>62</v>
      </c>
      <c r="S281">
        <v>11</v>
      </c>
      <c r="T281">
        <v>57942341</v>
      </c>
      <c r="U281">
        <v>3498566</v>
      </c>
      <c r="V281" s="1">
        <v>54443775</v>
      </c>
      <c r="W281">
        <v>0.2053209215</v>
      </c>
      <c r="X281">
        <v>9</v>
      </c>
      <c r="Y281" s="4">
        <v>55635591.719532266</v>
      </c>
      <c r="Z281" s="5">
        <v>1.0426031973203987E-2</v>
      </c>
      <c r="AA281">
        <v>0.97</v>
      </c>
      <c r="AB281">
        <v>0.2053209215</v>
      </c>
      <c r="AD281">
        <v>1.9956443896938382E-2</v>
      </c>
      <c r="AE281">
        <v>0</v>
      </c>
      <c r="AF281">
        <v>1</v>
      </c>
      <c r="AG281">
        <v>57942341</v>
      </c>
      <c r="AH281">
        <v>0</v>
      </c>
      <c r="AI281">
        <v>3</v>
      </c>
      <c r="AJ281">
        <v>1326741615</v>
      </c>
      <c r="AK281">
        <v>4.367266417583502E-2</v>
      </c>
      <c r="AL281">
        <v>0.11290293057087157</v>
      </c>
      <c r="AX281">
        <f t="shared" si="52"/>
        <v>1</v>
      </c>
      <c r="AY281">
        <f t="shared" si="53"/>
        <v>57942341</v>
      </c>
      <c r="AZ281">
        <f t="shared" si="54"/>
        <v>0</v>
      </c>
      <c r="BA281">
        <f t="shared" si="55"/>
        <v>1</v>
      </c>
      <c r="BB281">
        <f t="shared" si="56"/>
        <v>57942341</v>
      </c>
      <c r="BC281">
        <f t="shared" si="57"/>
        <v>0</v>
      </c>
      <c r="BD281">
        <f t="shared" si="58"/>
        <v>0</v>
      </c>
      <c r="BE281">
        <f t="shared" si="59"/>
        <v>0</v>
      </c>
      <c r="BF281">
        <f t="shared" si="60"/>
        <v>57942341</v>
      </c>
    </row>
    <row r="282" spans="1:58" x14ac:dyDescent="0.25">
      <c r="A282">
        <v>26</v>
      </c>
      <c r="B282">
        <v>4</v>
      </c>
      <c r="C282">
        <v>0</v>
      </c>
      <c r="D282">
        <v>49656</v>
      </c>
      <c r="E282">
        <v>20265</v>
      </c>
      <c r="F282">
        <v>20091231</v>
      </c>
      <c r="G282">
        <v>6405810</v>
      </c>
      <c r="H282" t="s">
        <v>265</v>
      </c>
      <c r="I282" t="s">
        <v>266</v>
      </c>
      <c r="J282">
        <v>27.97</v>
      </c>
      <c r="K282">
        <v>-1.784E-3</v>
      </c>
      <c r="L282">
        <v>1204244</v>
      </c>
      <c r="M282">
        <v>-8.659E-3</v>
      </c>
      <c r="N282">
        <v>-2.6570000000000001E-3</v>
      </c>
      <c r="O282">
        <v>20091231</v>
      </c>
      <c r="P282" s="3">
        <v>28181372.56341958</v>
      </c>
      <c r="Q282">
        <v>33682703.853</v>
      </c>
      <c r="R282" t="s">
        <v>267</v>
      </c>
      <c r="S282">
        <v>95</v>
      </c>
      <c r="T282">
        <v>212336000</v>
      </c>
      <c r="U282">
        <v>28977000</v>
      </c>
      <c r="V282" s="1">
        <v>183359000</v>
      </c>
      <c r="W282">
        <v>0.31111076650000002</v>
      </c>
      <c r="X282">
        <v>10</v>
      </c>
      <c r="Y282" s="4">
        <v>211540372.56341958</v>
      </c>
      <c r="Z282" s="5">
        <v>4.9547377917833646E-2</v>
      </c>
      <c r="AA282">
        <v>0.97</v>
      </c>
      <c r="AB282">
        <v>0.31111076650000002</v>
      </c>
      <c r="AD282">
        <v>3.5861533138497972E-3</v>
      </c>
      <c r="AE282">
        <v>0</v>
      </c>
      <c r="AF282">
        <v>1</v>
      </c>
      <c r="AG282">
        <v>212336000</v>
      </c>
      <c r="AH282">
        <v>0</v>
      </c>
      <c r="AI282">
        <v>3</v>
      </c>
      <c r="AJ282">
        <v>11802671984</v>
      </c>
      <c r="AK282">
        <v>1.7990502513994124E-2</v>
      </c>
      <c r="AL282">
        <v>2.6927323263056691E-2</v>
      </c>
      <c r="AX282">
        <f t="shared" si="52"/>
        <v>0</v>
      </c>
      <c r="AY282">
        <f t="shared" si="53"/>
        <v>0</v>
      </c>
      <c r="AZ282">
        <f t="shared" si="54"/>
        <v>212336000</v>
      </c>
      <c r="BA282">
        <f t="shared" si="55"/>
        <v>0</v>
      </c>
      <c r="BB282">
        <f t="shared" si="56"/>
        <v>0</v>
      </c>
      <c r="BC282">
        <f t="shared" si="57"/>
        <v>212336000</v>
      </c>
      <c r="BD282">
        <f t="shared" si="58"/>
        <v>0</v>
      </c>
      <c r="BE282">
        <f t="shared" si="59"/>
        <v>0</v>
      </c>
      <c r="BF282">
        <f t="shared" si="60"/>
        <v>212336000</v>
      </c>
    </row>
    <row r="283" spans="1:58" x14ac:dyDescent="0.25">
      <c r="A283">
        <v>27</v>
      </c>
      <c r="B283">
        <v>8</v>
      </c>
      <c r="C283">
        <v>0</v>
      </c>
      <c r="D283">
        <v>50024</v>
      </c>
      <c r="E283">
        <v>21902</v>
      </c>
      <c r="F283">
        <v>19901231</v>
      </c>
      <c r="G283">
        <v>94974010</v>
      </c>
      <c r="H283" t="s">
        <v>66</v>
      </c>
      <c r="I283" t="s">
        <v>67</v>
      </c>
      <c r="J283">
        <v>57.875</v>
      </c>
      <c r="K283">
        <v>-1.0684000000000001E-2</v>
      </c>
      <c r="L283">
        <v>51446</v>
      </c>
      <c r="M283">
        <v>4.9800000000000001E-3</v>
      </c>
      <c r="N283">
        <v>1.0272999999999999E-2</v>
      </c>
      <c r="O283">
        <v>19901231</v>
      </c>
      <c r="P283" s="3">
        <v>1374140.8728250563</v>
      </c>
      <c r="Q283">
        <v>2977437.25</v>
      </c>
      <c r="R283" t="s">
        <v>68</v>
      </c>
      <c r="S283">
        <v>19</v>
      </c>
      <c r="T283">
        <v>56198531</v>
      </c>
      <c r="U283">
        <v>3179804</v>
      </c>
      <c r="V283" s="1">
        <v>53018727</v>
      </c>
      <c r="W283">
        <v>0.50151924790000002</v>
      </c>
      <c r="X283">
        <v>10</v>
      </c>
      <c r="Y283" s="4">
        <v>54392867.872825056</v>
      </c>
      <c r="Z283" s="5">
        <v>2.8076207949652623E-2</v>
      </c>
      <c r="AA283">
        <v>0.97</v>
      </c>
      <c r="AB283">
        <v>0.50151924790000002</v>
      </c>
      <c r="AD283">
        <v>0.1841106670413295</v>
      </c>
      <c r="AE283">
        <v>0</v>
      </c>
      <c r="AF283">
        <v>1</v>
      </c>
      <c r="AG283">
        <v>56198531</v>
      </c>
      <c r="AH283">
        <v>0</v>
      </c>
      <c r="AI283">
        <v>3</v>
      </c>
      <c r="AJ283">
        <v>1461532706</v>
      </c>
      <c r="AK283">
        <v>3.8451777896785569E-2</v>
      </c>
      <c r="AL283">
        <v>4.8862965520611971E-2</v>
      </c>
      <c r="AX283">
        <f t="shared" si="52"/>
        <v>1</v>
      </c>
      <c r="AY283">
        <f t="shared" si="53"/>
        <v>56198531</v>
      </c>
      <c r="AZ283">
        <f t="shared" si="54"/>
        <v>0</v>
      </c>
      <c r="BA283">
        <f t="shared" si="55"/>
        <v>1</v>
      </c>
      <c r="BB283">
        <f t="shared" si="56"/>
        <v>56198531</v>
      </c>
      <c r="BC283">
        <f t="shared" si="57"/>
        <v>0</v>
      </c>
      <c r="BD283">
        <f t="shared" si="58"/>
        <v>1</v>
      </c>
      <c r="BE283">
        <f t="shared" si="59"/>
        <v>56198531</v>
      </c>
      <c r="BF283">
        <f t="shared" si="60"/>
        <v>0</v>
      </c>
    </row>
    <row r="284" spans="1:58" x14ac:dyDescent="0.25">
      <c r="A284">
        <v>30</v>
      </c>
      <c r="B284">
        <v>3</v>
      </c>
      <c r="C284">
        <v>0</v>
      </c>
      <c r="D284">
        <v>51706</v>
      </c>
      <c r="E284">
        <v>3042</v>
      </c>
      <c r="F284">
        <v>20091231</v>
      </c>
      <c r="G284">
        <v>57183710</v>
      </c>
      <c r="H284" t="s">
        <v>268</v>
      </c>
      <c r="I284" t="s">
        <v>269</v>
      </c>
      <c r="J284">
        <v>5.45</v>
      </c>
      <c r="K284">
        <v>3.6830000000000001E-3</v>
      </c>
      <c r="L284">
        <v>524695</v>
      </c>
      <c r="M284">
        <v>-8.659E-3</v>
      </c>
      <c r="N284">
        <v>-2.6570000000000001E-3</v>
      </c>
      <c r="O284">
        <v>20091231</v>
      </c>
      <c r="P284" s="3">
        <v>1308670.9128033742</v>
      </c>
      <c r="Q284">
        <v>2859587.6499000001</v>
      </c>
      <c r="R284" t="s">
        <v>270</v>
      </c>
      <c r="S284">
        <v>95</v>
      </c>
      <c r="T284">
        <v>57268095</v>
      </c>
      <c r="U284">
        <v>6974456</v>
      </c>
      <c r="V284" s="1">
        <v>50293639</v>
      </c>
      <c r="W284">
        <v>0.60272907340000004</v>
      </c>
      <c r="X284">
        <v>23</v>
      </c>
      <c r="Y284" s="4">
        <v>51602309.912803374</v>
      </c>
      <c r="Z284" s="5">
        <v>3.5304153788032581E-2</v>
      </c>
      <c r="AA284">
        <v>0.97</v>
      </c>
      <c r="AB284">
        <v>0.60272907340000004</v>
      </c>
      <c r="AD284">
        <v>0.2362710575195307</v>
      </c>
      <c r="AE284">
        <v>0</v>
      </c>
      <c r="AF284">
        <v>1</v>
      </c>
      <c r="AG284">
        <v>57268095</v>
      </c>
      <c r="AH284">
        <v>0</v>
      </c>
      <c r="AI284">
        <v>3</v>
      </c>
      <c r="AJ284">
        <v>11802671984</v>
      </c>
      <c r="AK284">
        <v>4.8521296768760562E-3</v>
      </c>
      <c r="AL284">
        <v>7.1274232747077825E-3</v>
      </c>
      <c r="AX284">
        <f t="shared" si="52"/>
        <v>1</v>
      </c>
      <c r="AY284">
        <f t="shared" si="53"/>
        <v>57268095</v>
      </c>
      <c r="AZ284">
        <f t="shared" si="54"/>
        <v>0</v>
      </c>
      <c r="BA284">
        <f t="shared" si="55"/>
        <v>1</v>
      </c>
      <c r="BB284">
        <f t="shared" si="56"/>
        <v>57268095</v>
      </c>
      <c r="BC284">
        <f t="shared" si="57"/>
        <v>0</v>
      </c>
      <c r="BD284">
        <f t="shared" si="58"/>
        <v>1</v>
      </c>
      <c r="BE284">
        <f t="shared" si="59"/>
        <v>57268095</v>
      </c>
      <c r="BF284">
        <f t="shared" si="60"/>
        <v>0</v>
      </c>
    </row>
    <row r="285" spans="1:58" x14ac:dyDescent="0.25">
      <c r="A285">
        <v>31</v>
      </c>
      <c r="B285">
        <v>5</v>
      </c>
      <c r="C285">
        <v>0</v>
      </c>
      <c r="D285">
        <v>51772</v>
      </c>
      <c r="E285">
        <v>20264</v>
      </c>
      <c r="F285">
        <v>19881230</v>
      </c>
      <c r="G285" t="s">
        <v>72</v>
      </c>
      <c r="H285" t="s">
        <v>73</v>
      </c>
      <c r="I285" t="s">
        <v>74</v>
      </c>
      <c r="J285">
        <v>23.625</v>
      </c>
      <c r="K285">
        <v>-5.2630000000000003E-3</v>
      </c>
      <c r="L285">
        <v>66783</v>
      </c>
      <c r="M285">
        <v>-1.6180000000000001E-3</v>
      </c>
      <c r="N285">
        <v>1.0211E-2</v>
      </c>
      <c r="O285">
        <v>19881230</v>
      </c>
      <c r="P285" s="3">
        <v>558486.46653708816</v>
      </c>
      <c r="Q285">
        <v>1577748.375</v>
      </c>
      <c r="R285" t="s">
        <v>75</v>
      </c>
      <c r="S285">
        <v>11</v>
      </c>
      <c r="T285">
        <v>36060606</v>
      </c>
      <c r="U285">
        <v>2085253</v>
      </c>
      <c r="V285" s="1">
        <v>33975353</v>
      </c>
      <c r="W285">
        <v>0.2460523044</v>
      </c>
      <c r="X285">
        <v>13</v>
      </c>
      <c r="Y285" s="4">
        <v>34533839.466537088</v>
      </c>
      <c r="Z285" s="5">
        <v>1.124157231994498E-2</v>
      </c>
      <c r="AA285">
        <v>0.97</v>
      </c>
      <c r="AB285">
        <v>0.2460523044</v>
      </c>
      <c r="AD285">
        <v>7.5131627167796852E-2</v>
      </c>
      <c r="AE285">
        <v>0</v>
      </c>
      <c r="AF285">
        <v>1</v>
      </c>
      <c r="AG285">
        <v>36060606</v>
      </c>
      <c r="AH285">
        <v>0</v>
      </c>
      <c r="AI285">
        <v>3</v>
      </c>
      <c r="AJ285">
        <v>1326741615</v>
      </c>
      <c r="AK285">
        <v>2.7179825817101547E-2</v>
      </c>
      <c r="AL285">
        <v>5.9882457093179152E-2</v>
      </c>
      <c r="AX285">
        <f t="shared" si="52"/>
        <v>1</v>
      </c>
      <c r="AY285">
        <f t="shared" si="53"/>
        <v>36060606</v>
      </c>
      <c r="AZ285">
        <f t="shared" si="54"/>
        <v>0</v>
      </c>
      <c r="BA285">
        <f t="shared" si="55"/>
        <v>1</v>
      </c>
      <c r="BB285">
        <f t="shared" si="56"/>
        <v>36060606</v>
      </c>
      <c r="BC285">
        <f t="shared" si="57"/>
        <v>0</v>
      </c>
      <c r="BD285">
        <f t="shared" si="58"/>
        <v>1</v>
      </c>
      <c r="BE285">
        <f t="shared" si="59"/>
        <v>36060606</v>
      </c>
      <c r="BF285">
        <f t="shared" si="60"/>
        <v>0</v>
      </c>
    </row>
    <row r="286" spans="1:58" x14ac:dyDescent="0.25">
      <c r="A286">
        <v>32</v>
      </c>
      <c r="B286">
        <v>6</v>
      </c>
      <c r="C286">
        <v>0</v>
      </c>
      <c r="D286">
        <v>52505</v>
      </c>
      <c r="E286">
        <v>20717</v>
      </c>
      <c r="F286">
        <v>19901231</v>
      </c>
      <c r="G286">
        <v>32019510</v>
      </c>
      <c r="H286" t="s">
        <v>129</v>
      </c>
      <c r="I286" t="s">
        <v>130</v>
      </c>
      <c r="J286">
        <v>17.625</v>
      </c>
      <c r="K286">
        <v>-2.0833000000000001E-2</v>
      </c>
      <c r="L286">
        <v>59341</v>
      </c>
      <c r="M286">
        <v>4.9800000000000001E-3</v>
      </c>
      <c r="N286">
        <v>1.0272999999999999E-2</v>
      </c>
      <c r="O286">
        <v>19901231</v>
      </c>
      <c r="P286" s="3">
        <v>209641.20964461565</v>
      </c>
      <c r="Q286">
        <v>1045885.125</v>
      </c>
      <c r="R286" t="s">
        <v>131</v>
      </c>
      <c r="S286">
        <v>19</v>
      </c>
      <c r="T286">
        <v>29110344</v>
      </c>
      <c r="U286">
        <v>1482453</v>
      </c>
      <c r="V286" s="1">
        <v>27627891</v>
      </c>
      <c r="W286">
        <v>0.5336848743</v>
      </c>
      <c r="X286">
        <v>22</v>
      </c>
      <c r="Y286" s="4">
        <v>27837532.209644616</v>
      </c>
      <c r="Z286" s="5">
        <v>2.0725430867066436E-2</v>
      </c>
      <c r="AA286">
        <v>0.97</v>
      </c>
      <c r="AB286">
        <v>0.5336848743</v>
      </c>
      <c r="AD286">
        <v>0.35816635189038826</v>
      </c>
      <c r="AE286">
        <v>0</v>
      </c>
      <c r="AF286">
        <v>1</v>
      </c>
      <c r="AG286">
        <v>29110344</v>
      </c>
      <c r="AH286">
        <v>0</v>
      </c>
      <c r="AI286">
        <v>3</v>
      </c>
      <c r="AJ286">
        <v>1461532706</v>
      </c>
      <c r="AK286">
        <v>1.9917682225306287E-2</v>
      </c>
      <c r="AL286">
        <v>2.5169183295817632E-2</v>
      </c>
      <c r="AX286">
        <f t="shared" si="52"/>
        <v>1</v>
      </c>
      <c r="AY286">
        <f t="shared" si="53"/>
        <v>29110344</v>
      </c>
      <c r="AZ286">
        <f t="shared" si="54"/>
        <v>0</v>
      </c>
      <c r="BA286">
        <f t="shared" si="55"/>
        <v>1</v>
      </c>
      <c r="BB286">
        <f t="shared" si="56"/>
        <v>29110344</v>
      </c>
      <c r="BC286">
        <f t="shared" si="57"/>
        <v>0</v>
      </c>
      <c r="BD286">
        <f t="shared" si="58"/>
        <v>1</v>
      </c>
      <c r="BE286">
        <f t="shared" si="59"/>
        <v>29110344</v>
      </c>
      <c r="BF286">
        <f t="shared" si="60"/>
        <v>0</v>
      </c>
    </row>
    <row r="287" spans="1:58" x14ac:dyDescent="0.25">
      <c r="A287">
        <v>34</v>
      </c>
      <c r="B287">
        <v>3</v>
      </c>
      <c r="C287">
        <v>0</v>
      </c>
      <c r="D287">
        <v>53858</v>
      </c>
      <c r="E287">
        <v>20712</v>
      </c>
      <c r="F287">
        <v>19881230</v>
      </c>
      <c r="G287">
        <v>31945510</v>
      </c>
      <c r="H287" t="s">
        <v>69</v>
      </c>
      <c r="I287" t="s">
        <v>70</v>
      </c>
      <c r="J287">
        <v>29.625</v>
      </c>
      <c r="K287">
        <v>4.2370000000000003E-3</v>
      </c>
      <c r="L287">
        <v>61997</v>
      </c>
      <c r="M287">
        <v>-1.6180000000000001E-3</v>
      </c>
      <c r="N287">
        <v>1.0211E-2</v>
      </c>
      <c r="O287">
        <v>19881230</v>
      </c>
      <c r="P287" s="3">
        <v>574771.10095021874</v>
      </c>
      <c r="Q287">
        <v>1836661.125</v>
      </c>
      <c r="R287" t="s">
        <v>71</v>
      </c>
      <c r="S287">
        <v>11</v>
      </c>
      <c r="T287">
        <v>44432000</v>
      </c>
      <c r="U287">
        <v>2369000</v>
      </c>
      <c r="V287" s="1">
        <v>42063000</v>
      </c>
      <c r="W287">
        <v>0.2059410387</v>
      </c>
      <c r="X287">
        <v>11</v>
      </c>
      <c r="Y287" s="4">
        <v>42637771.100950219</v>
      </c>
      <c r="Z287" s="5">
        <v>8.8711098178494083E-3</v>
      </c>
      <c r="AA287">
        <v>0.97</v>
      </c>
      <c r="AB287">
        <v>0.2059410387</v>
      </c>
      <c r="AD287">
        <v>6.4308765247185387E-2</v>
      </c>
      <c r="AE287">
        <v>0</v>
      </c>
      <c r="AF287">
        <v>1</v>
      </c>
      <c r="AG287">
        <v>44432000</v>
      </c>
      <c r="AH287">
        <v>0</v>
      </c>
      <c r="AI287">
        <v>3</v>
      </c>
      <c r="AJ287">
        <v>1326741615</v>
      </c>
      <c r="AK287">
        <v>3.3489565336352251E-2</v>
      </c>
      <c r="AL287">
        <v>9.5663658408689831E-2</v>
      </c>
      <c r="AX287">
        <f t="shared" si="52"/>
        <v>1</v>
      </c>
      <c r="AY287">
        <f t="shared" si="53"/>
        <v>44432000</v>
      </c>
      <c r="AZ287">
        <f t="shared" si="54"/>
        <v>0</v>
      </c>
      <c r="BA287">
        <f t="shared" si="55"/>
        <v>1</v>
      </c>
      <c r="BB287">
        <f t="shared" si="56"/>
        <v>44432000</v>
      </c>
      <c r="BC287">
        <f t="shared" si="57"/>
        <v>0</v>
      </c>
      <c r="BD287">
        <f t="shared" si="58"/>
        <v>1</v>
      </c>
      <c r="BE287">
        <f t="shared" si="59"/>
        <v>44432000</v>
      </c>
      <c r="BF287">
        <f t="shared" si="60"/>
        <v>0</v>
      </c>
    </row>
    <row r="288" spans="1:58" x14ac:dyDescent="0.25">
      <c r="A288">
        <v>35</v>
      </c>
      <c r="B288">
        <v>9</v>
      </c>
      <c r="C288">
        <v>0</v>
      </c>
      <c r="D288">
        <v>53938</v>
      </c>
      <c r="E288">
        <v>21506</v>
      </c>
      <c r="F288">
        <v>19911231</v>
      </c>
      <c r="G288">
        <v>76071910</v>
      </c>
      <c r="H288" t="s">
        <v>111</v>
      </c>
      <c r="I288" t="s">
        <v>112</v>
      </c>
      <c r="J288">
        <v>46.875</v>
      </c>
      <c r="K288">
        <v>-2.66E-3</v>
      </c>
      <c r="L288">
        <v>52055</v>
      </c>
      <c r="M288">
        <v>6.0610000000000004E-3</v>
      </c>
      <c r="N288">
        <v>1.5295E-2</v>
      </c>
      <c r="O288">
        <v>19911231</v>
      </c>
      <c r="P288" s="3">
        <v>1563378.4125280902</v>
      </c>
      <c r="Q288">
        <v>2440078.125</v>
      </c>
      <c r="R288" t="s">
        <v>113</v>
      </c>
      <c r="S288">
        <v>23</v>
      </c>
      <c r="T288">
        <v>31220805</v>
      </c>
      <c r="U288">
        <v>1997595</v>
      </c>
      <c r="V288" s="1">
        <v>29223210</v>
      </c>
      <c r="W288">
        <v>0.25711783799999999</v>
      </c>
      <c r="X288">
        <v>22</v>
      </c>
      <c r="Y288" s="4">
        <v>30786588.41252809</v>
      </c>
      <c r="Z288" s="5">
        <v>2.0379096809903727E-2</v>
      </c>
      <c r="AA288">
        <v>0.97</v>
      </c>
      <c r="AB288">
        <v>0.25711783799999999</v>
      </c>
      <c r="AD288">
        <v>6.3544242679294581E-3</v>
      </c>
      <c r="AE288">
        <v>0</v>
      </c>
      <c r="AF288">
        <v>1</v>
      </c>
      <c r="AG288">
        <v>31220805</v>
      </c>
      <c r="AH288">
        <v>0</v>
      </c>
      <c r="AI288">
        <v>3</v>
      </c>
      <c r="AJ288">
        <v>1587173421</v>
      </c>
      <c r="AK288">
        <v>1.9670695455780318E-2</v>
      </c>
      <c r="AL288">
        <v>2.470124462509991E-2</v>
      </c>
      <c r="AX288">
        <f t="shared" si="52"/>
        <v>1</v>
      </c>
      <c r="AY288">
        <f t="shared" si="53"/>
        <v>31220805</v>
      </c>
      <c r="AZ288">
        <f t="shared" si="54"/>
        <v>0</v>
      </c>
      <c r="BA288">
        <f t="shared" si="55"/>
        <v>0</v>
      </c>
      <c r="BB288">
        <f t="shared" si="56"/>
        <v>0</v>
      </c>
      <c r="BC288">
        <f t="shared" si="57"/>
        <v>31220805</v>
      </c>
      <c r="BD288">
        <f t="shared" si="58"/>
        <v>0</v>
      </c>
      <c r="BE288">
        <f t="shared" si="59"/>
        <v>0</v>
      </c>
      <c r="BF288">
        <f t="shared" si="60"/>
        <v>31220805</v>
      </c>
    </row>
    <row r="289" spans="1:58" x14ac:dyDescent="0.25">
      <c r="A289">
        <v>36</v>
      </c>
      <c r="B289">
        <v>11</v>
      </c>
      <c r="C289">
        <v>0</v>
      </c>
      <c r="D289">
        <v>56232</v>
      </c>
      <c r="E289">
        <v>3157</v>
      </c>
      <c r="F289">
        <v>19991231</v>
      </c>
      <c r="G289">
        <v>63540510</v>
      </c>
      <c r="H289" t="s">
        <v>148</v>
      </c>
      <c r="I289" t="s">
        <v>149</v>
      </c>
      <c r="J289">
        <v>23.6875</v>
      </c>
      <c r="K289">
        <v>2.6459999999999999E-3</v>
      </c>
      <c r="L289">
        <v>616565</v>
      </c>
      <c r="M289">
        <v>6.202E-3</v>
      </c>
      <c r="N289">
        <v>1.6781999999999998E-2</v>
      </c>
      <c r="O289">
        <v>19991231</v>
      </c>
      <c r="P289" s="3">
        <v>12153329.10478273</v>
      </c>
      <c r="Q289">
        <v>14604883.437999999</v>
      </c>
      <c r="R289" t="s">
        <v>150</v>
      </c>
      <c r="S289">
        <v>55</v>
      </c>
      <c r="T289">
        <v>87121499</v>
      </c>
      <c r="U289">
        <v>5727733</v>
      </c>
      <c r="V289" s="1">
        <v>81393766</v>
      </c>
      <c r="W289">
        <v>0.4237252393</v>
      </c>
      <c r="X289">
        <v>10</v>
      </c>
      <c r="Y289" s="4">
        <v>93547095.10478273</v>
      </c>
      <c r="Z289" s="5">
        <v>6.6477185455866075E-2</v>
      </c>
      <c r="AA289">
        <v>0.97</v>
      </c>
      <c r="AB289">
        <v>0.4237252393</v>
      </c>
      <c r="AD289">
        <v>2.533258279351585E-2</v>
      </c>
      <c r="AE289">
        <v>0</v>
      </c>
      <c r="AF289">
        <v>1</v>
      </c>
      <c r="AG289">
        <v>87121499</v>
      </c>
      <c r="AH289">
        <v>0</v>
      </c>
      <c r="AI289">
        <v>3</v>
      </c>
      <c r="AJ289">
        <v>3933635517</v>
      </c>
      <c r="AK289">
        <v>2.2147832106835231E-2</v>
      </c>
      <c r="AL289">
        <v>2.5408087918699154E-2</v>
      </c>
      <c r="AX289">
        <f t="shared" si="52"/>
        <v>1</v>
      </c>
      <c r="AY289">
        <f t="shared" si="53"/>
        <v>87121499</v>
      </c>
      <c r="AZ289">
        <f t="shared" si="54"/>
        <v>0</v>
      </c>
      <c r="BA289">
        <f t="shared" si="55"/>
        <v>1</v>
      </c>
      <c r="BB289">
        <f t="shared" si="56"/>
        <v>87121499</v>
      </c>
      <c r="BC289">
        <f t="shared" si="57"/>
        <v>0</v>
      </c>
      <c r="BD289">
        <f t="shared" si="58"/>
        <v>0</v>
      </c>
      <c r="BE289">
        <f t="shared" si="59"/>
        <v>0</v>
      </c>
      <c r="BF289">
        <f t="shared" si="60"/>
        <v>87121499</v>
      </c>
    </row>
    <row r="290" spans="1:58" x14ac:dyDescent="0.25">
      <c r="A290">
        <v>37</v>
      </c>
      <c r="B290">
        <v>9</v>
      </c>
      <c r="C290">
        <v>0</v>
      </c>
      <c r="D290">
        <v>56450</v>
      </c>
      <c r="E290">
        <v>3134</v>
      </c>
      <c r="F290">
        <v>19891229</v>
      </c>
      <c r="G290" t="s">
        <v>94</v>
      </c>
      <c r="H290" t="s">
        <v>95</v>
      </c>
      <c r="I290" t="s">
        <v>96</v>
      </c>
      <c r="J290">
        <v>32</v>
      </c>
      <c r="K290">
        <v>1.1858E-2</v>
      </c>
      <c r="L290">
        <v>72260</v>
      </c>
      <c r="M290">
        <v>7.9019999999999993E-3</v>
      </c>
      <c r="N290">
        <v>1.2916E-2</v>
      </c>
      <c r="O290">
        <v>19891229</v>
      </c>
      <c r="P290" s="3">
        <v>1589383.6948274821</v>
      </c>
      <c r="Q290">
        <v>2312320</v>
      </c>
      <c r="R290" t="s">
        <v>97</v>
      </c>
      <c r="S290">
        <v>15</v>
      </c>
      <c r="T290">
        <v>25771284</v>
      </c>
      <c r="U290">
        <v>1673761</v>
      </c>
      <c r="V290" s="1">
        <v>24097523</v>
      </c>
      <c r="W290">
        <v>0.2761444891</v>
      </c>
      <c r="X290">
        <v>25</v>
      </c>
      <c r="Y290" s="4">
        <v>25686906.694827482</v>
      </c>
      <c r="Z290" s="5">
        <v>2.4860110971465881E-2</v>
      </c>
      <c r="AA290">
        <v>0.97</v>
      </c>
      <c r="AB290">
        <v>0.2761444891</v>
      </c>
      <c r="AD290">
        <v>6.4062856142224397E-3</v>
      </c>
      <c r="AE290">
        <v>0</v>
      </c>
      <c r="AF290">
        <v>1</v>
      </c>
      <c r="AG290">
        <v>25771284</v>
      </c>
      <c r="AH290">
        <v>0</v>
      </c>
      <c r="AI290">
        <v>3</v>
      </c>
      <c r="AJ290">
        <v>1434879707</v>
      </c>
      <c r="AK290">
        <v>1.7960588524791227E-2</v>
      </c>
      <c r="AL290">
        <v>3.2716602600810107E-2</v>
      </c>
      <c r="AX290">
        <f t="shared" si="52"/>
        <v>1</v>
      </c>
      <c r="AY290">
        <f t="shared" si="53"/>
        <v>25771284</v>
      </c>
      <c r="AZ290">
        <f t="shared" si="54"/>
        <v>0</v>
      </c>
      <c r="BA290">
        <f t="shared" si="55"/>
        <v>0</v>
      </c>
      <c r="BB290">
        <f t="shared" si="56"/>
        <v>0</v>
      </c>
      <c r="BC290">
        <f t="shared" si="57"/>
        <v>25771284</v>
      </c>
      <c r="BD290">
        <f t="shared" si="58"/>
        <v>0</v>
      </c>
      <c r="BE290">
        <f t="shared" si="59"/>
        <v>0</v>
      </c>
      <c r="BF290">
        <f t="shared" si="60"/>
        <v>25771284</v>
      </c>
    </row>
    <row r="291" spans="1:58" x14ac:dyDescent="0.25">
      <c r="A291">
        <v>38</v>
      </c>
      <c r="B291">
        <v>3</v>
      </c>
      <c r="C291">
        <v>0</v>
      </c>
      <c r="D291">
        <v>57250</v>
      </c>
      <c r="E291">
        <v>20511</v>
      </c>
      <c r="F291">
        <v>19881230</v>
      </c>
      <c r="G291">
        <v>21111310</v>
      </c>
      <c r="H291" t="s">
        <v>127</v>
      </c>
      <c r="I291" t="s">
        <v>128</v>
      </c>
      <c r="J291">
        <v>20.75</v>
      </c>
      <c r="K291">
        <v>1.8405000000000001E-2</v>
      </c>
      <c r="L291">
        <v>26887</v>
      </c>
      <c r="M291">
        <v>-1.6180000000000001E-3</v>
      </c>
      <c r="N291">
        <v>1.0211E-2</v>
      </c>
      <c r="O291">
        <v>19881230</v>
      </c>
      <c r="P291" s="3">
        <v>-311355.60788770393</v>
      </c>
      <c r="Q291">
        <v>557905.25</v>
      </c>
      <c r="R291" t="s">
        <v>78</v>
      </c>
      <c r="S291">
        <v>11</v>
      </c>
      <c r="T291">
        <v>30578047</v>
      </c>
      <c r="U291">
        <v>1604745</v>
      </c>
      <c r="V291" s="1">
        <v>28973302</v>
      </c>
      <c r="W291">
        <v>0.33219755769999998</v>
      </c>
      <c r="X291">
        <v>16</v>
      </c>
      <c r="Y291" s="4">
        <v>28661946.392112296</v>
      </c>
      <c r="Z291" s="5">
        <v>6.4739083013034575E-3</v>
      </c>
      <c r="AA291">
        <v>0.97</v>
      </c>
      <c r="AB291">
        <v>0.33219755769999998</v>
      </c>
      <c r="AD291">
        <v>0.95332362674600968</v>
      </c>
      <c r="AE291">
        <v>1</v>
      </c>
      <c r="AF291">
        <v>1</v>
      </c>
      <c r="AG291">
        <v>30578047</v>
      </c>
      <c r="AH291">
        <v>0</v>
      </c>
      <c r="AI291">
        <v>3</v>
      </c>
      <c r="AJ291">
        <v>1326741615</v>
      </c>
      <c r="AK291">
        <v>2.3047477108042624E-2</v>
      </c>
      <c r="AL291">
        <v>3.8228474260821411E-2</v>
      </c>
      <c r="AX291">
        <f t="shared" si="52"/>
        <v>1</v>
      </c>
      <c r="AY291">
        <f t="shared" si="53"/>
        <v>30578047</v>
      </c>
      <c r="AZ291">
        <f t="shared" si="54"/>
        <v>0</v>
      </c>
      <c r="BA291">
        <f t="shared" si="55"/>
        <v>1</v>
      </c>
      <c r="BB291">
        <f t="shared" si="56"/>
        <v>30578047</v>
      </c>
      <c r="BC291">
        <f t="shared" si="57"/>
        <v>0</v>
      </c>
      <c r="BD291">
        <f t="shared" si="58"/>
        <v>1</v>
      </c>
      <c r="BE291">
        <f t="shared" si="59"/>
        <v>30578047</v>
      </c>
      <c r="BF291">
        <f t="shared" si="60"/>
        <v>0</v>
      </c>
    </row>
    <row r="292" spans="1:58" x14ac:dyDescent="0.25">
      <c r="A292">
        <v>40</v>
      </c>
      <c r="B292">
        <v>9</v>
      </c>
      <c r="C292">
        <v>0</v>
      </c>
      <c r="D292">
        <v>58246</v>
      </c>
      <c r="E292">
        <v>3275</v>
      </c>
      <c r="F292">
        <v>20081231</v>
      </c>
      <c r="G292">
        <v>66585910</v>
      </c>
      <c r="H292" t="s">
        <v>222</v>
      </c>
      <c r="I292" t="s">
        <v>223</v>
      </c>
      <c r="J292">
        <v>52.14</v>
      </c>
      <c r="K292">
        <v>3.5963000000000002E-2</v>
      </c>
      <c r="L292">
        <v>223263</v>
      </c>
      <c r="M292">
        <v>1.7395000000000001E-2</v>
      </c>
      <c r="N292">
        <v>3.4456000000000001E-2</v>
      </c>
      <c r="O292">
        <v>20081231</v>
      </c>
      <c r="P292" s="3">
        <v>8905175.7716231942</v>
      </c>
      <c r="Q292">
        <v>11640932.684</v>
      </c>
      <c r="R292" t="s">
        <v>224</v>
      </c>
      <c r="S292">
        <v>91</v>
      </c>
      <c r="T292">
        <v>82053626</v>
      </c>
      <c r="U292">
        <v>6389432</v>
      </c>
      <c r="V292" s="1">
        <v>75664194</v>
      </c>
      <c r="W292">
        <v>0.74998394934451806</v>
      </c>
      <c r="X292">
        <v>16</v>
      </c>
      <c r="Y292" s="4">
        <v>84569369.771623194</v>
      </c>
      <c r="Z292" s="5">
        <v>0.11438028450643611</v>
      </c>
      <c r="AA292">
        <v>0.97</v>
      </c>
      <c r="AB292">
        <v>1.0979002228999999</v>
      </c>
      <c r="AD292">
        <v>0.17862563288656352</v>
      </c>
      <c r="AE292">
        <v>0</v>
      </c>
      <c r="AF292">
        <v>1</v>
      </c>
      <c r="AG292">
        <v>82053626</v>
      </c>
      <c r="AH292">
        <v>0</v>
      </c>
      <c r="AI292">
        <v>3</v>
      </c>
      <c r="AJ292">
        <v>10162906034</v>
      </c>
      <c r="AK292">
        <v>8.0738349568016867E-3</v>
      </c>
      <c r="AL292">
        <v>9.1384856132552556E-3</v>
      </c>
      <c r="AX292">
        <f t="shared" si="52"/>
        <v>1</v>
      </c>
      <c r="AY292">
        <f t="shared" si="53"/>
        <v>82053626</v>
      </c>
      <c r="AZ292">
        <f t="shared" si="54"/>
        <v>0</v>
      </c>
      <c r="BA292">
        <f t="shared" si="55"/>
        <v>1</v>
      </c>
      <c r="BB292">
        <f t="shared" si="56"/>
        <v>82053626</v>
      </c>
      <c r="BC292">
        <f t="shared" si="57"/>
        <v>0</v>
      </c>
      <c r="BD292">
        <f t="shared" si="58"/>
        <v>1</v>
      </c>
      <c r="BE292">
        <f t="shared" si="59"/>
        <v>82053626</v>
      </c>
      <c r="BF292">
        <f t="shared" si="60"/>
        <v>0</v>
      </c>
    </row>
    <row r="293" spans="1:58" x14ac:dyDescent="0.25">
      <c r="A293">
        <v>42</v>
      </c>
      <c r="B293">
        <v>8</v>
      </c>
      <c r="C293">
        <v>0</v>
      </c>
      <c r="D293">
        <v>59379</v>
      </c>
      <c r="E293">
        <v>2968</v>
      </c>
      <c r="F293">
        <v>19891229</v>
      </c>
      <c r="G293" t="s">
        <v>115</v>
      </c>
      <c r="H293" t="s">
        <v>116</v>
      </c>
      <c r="I293" t="s">
        <v>117</v>
      </c>
      <c r="J293">
        <v>28.625</v>
      </c>
      <c r="K293">
        <v>1.3273999999999999E-2</v>
      </c>
      <c r="L293">
        <v>36617</v>
      </c>
      <c r="M293">
        <v>7.9019999999999993E-3</v>
      </c>
      <c r="N293">
        <v>1.2916E-2</v>
      </c>
      <c r="O293">
        <v>19891229</v>
      </c>
      <c r="P293" s="3">
        <v>149410.67976367846</v>
      </c>
      <c r="Q293">
        <v>1048161.625</v>
      </c>
      <c r="R293" t="s">
        <v>118</v>
      </c>
      <c r="S293">
        <v>15</v>
      </c>
      <c r="T293">
        <v>31507107</v>
      </c>
      <c r="U293">
        <v>1548854</v>
      </c>
      <c r="V293" s="1">
        <v>29958253</v>
      </c>
      <c r="W293">
        <v>0.2627192518</v>
      </c>
      <c r="X293">
        <v>17</v>
      </c>
      <c r="Y293" s="4">
        <v>30107663.679763678</v>
      </c>
      <c r="Z293" s="5">
        <v>9.1467312278588689E-3</v>
      </c>
      <c r="AA293">
        <v>0.97</v>
      </c>
      <c r="AB293">
        <v>0.2627192518</v>
      </c>
      <c r="AD293">
        <v>0.29372030956517536</v>
      </c>
      <c r="AE293">
        <v>0</v>
      </c>
      <c r="AF293">
        <v>1</v>
      </c>
      <c r="AG293">
        <v>31507107</v>
      </c>
      <c r="AH293">
        <v>0</v>
      </c>
      <c r="AI293">
        <v>3</v>
      </c>
      <c r="AJ293">
        <v>1434879707</v>
      </c>
      <c r="AK293">
        <v>2.1958012818979813E-2</v>
      </c>
      <c r="AL293">
        <v>3.1150231542937876E-2</v>
      </c>
      <c r="AX293">
        <f t="shared" si="52"/>
        <v>1</v>
      </c>
      <c r="AY293">
        <f t="shared" si="53"/>
        <v>31507107</v>
      </c>
      <c r="AZ293">
        <f t="shared" si="54"/>
        <v>0</v>
      </c>
      <c r="BA293">
        <f t="shared" si="55"/>
        <v>1</v>
      </c>
      <c r="BB293">
        <f t="shared" si="56"/>
        <v>31507107</v>
      </c>
      <c r="BC293">
        <f t="shared" si="57"/>
        <v>0</v>
      </c>
      <c r="BD293">
        <f t="shared" si="58"/>
        <v>1</v>
      </c>
      <c r="BE293">
        <f t="shared" si="59"/>
        <v>31507107</v>
      </c>
      <c r="BF293">
        <f t="shared" si="60"/>
        <v>0</v>
      </c>
    </row>
    <row r="294" spans="1:58" x14ac:dyDescent="0.25">
      <c r="A294">
        <v>43</v>
      </c>
      <c r="B294">
        <v>10</v>
      </c>
      <c r="C294">
        <v>0</v>
      </c>
      <c r="D294">
        <v>59408</v>
      </c>
      <c r="E294">
        <v>3151</v>
      </c>
      <c r="F294">
        <v>19881230</v>
      </c>
      <c r="G294">
        <v>6605010</v>
      </c>
      <c r="H294" t="s">
        <v>41</v>
      </c>
      <c r="I294" t="s">
        <v>42</v>
      </c>
      <c r="J294">
        <v>17.625</v>
      </c>
      <c r="K294">
        <v>0</v>
      </c>
      <c r="L294">
        <v>181112</v>
      </c>
      <c r="M294">
        <v>-1.6180000000000001E-3</v>
      </c>
      <c r="N294">
        <v>1.0211E-2</v>
      </c>
      <c r="O294">
        <v>19881230</v>
      </c>
      <c r="P294" s="3">
        <v>477154.34043671191</v>
      </c>
      <c r="Q294">
        <v>3192099</v>
      </c>
      <c r="R294" t="s">
        <v>43</v>
      </c>
      <c r="S294">
        <v>11</v>
      </c>
      <c r="T294">
        <v>94647000</v>
      </c>
      <c r="U294">
        <v>4149000</v>
      </c>
      <c r="V294" s="1">
        <v>90498000</v>
      </c>
      <c r="W294">
        <v>0.25178156149999997</v>
      </c>
      <c r="X294">
        <v>3</v>
      </c>
      <c r="Y294" s="4">
        <v>90975154.340436712</v>
      </c>
      <c r="Z294" s="5">
        <v>8.8346372474258257E-3</v>
      </c>
      <c r="AA294">
        <v>0.97</v>
      </c>
      <c r="AB294">
        <v>0.25178156149999997</v>
      </c>
      <c r="AD294">
        <v>0.27636539609107302</v>
      </c>
      <c r="AE294">
        <v>0</v>
      </c>
      <c r="AF294">
        <v>1</v>
      </c>
      <c r="AG294">
        <v>94647000</v>
      </c>
      <c r="AH294">
        <v>0</v>
      </c>
      <c r="AI294">
        <v>3</v>
      </c>
      <c r="AJ294">
        <v>1326741615</v>
      </c>
      <c r="AK294">
        <v>7.1337929654072096E-2</v>
      </c>
      <c r="AL294">
        <v>0.33075792414575961</v>
      </c>
      <c r="AX294">
        <f t="shared" si="52"/>
        <v>1</v>
      </c>
      <c r="AY294">
        <f t="shared" si="53"/>
        <v>94647000</v>
      </c>
      <c r="AZ294">
        <f t="shared" si="54"/>
        <v>0</v>
      </c>
      <c r="BA294">
        <f t="shared" si="55"/>
        <v>1</v>
      </c>
      <c r="BB294">
        <f t="shared" si="56"/>
        <v>94647000</v>
      </c>
      <c r="BC294">
        <f t="shared" si="57"/>
        <v>0</v>
      </c>
      <c r="BD294">
        <f t="shared" si="58"/>
        <v>1</v>
      </c>
      <c r="BE294">
        <f t="shared" si="59"/>
        <v>94647000</v>
      </c>
      <c r="BF294">
        <f t="shared" si="60"/>
        <v>0</v>
      </c>
    </row>
    <row r="295" spans="1:58" x14ac:dyDescent="0.25">
      <c r="A295">
        <v>44</v>
      </c>
      <c r="B295">
        <v>15</v>
      </c>
      <c r="C295">
        <v>0</v>
      </c>
      <c r="D295">
        <v>60442</v>
      </c>
      <c r="E295">
        <v>3685</v>
      </c>
      <c r="F295">
        <v>19901231</v>
      </c>
      <c r="G295">
        <v>69347510</v>
      </c>
      <c r="H295" t="s">
        <v>85</v>
      </c>
      <c r="I295" t="s">
        <v>114</v>
      </c>
      <c r="J295">
        <v>21.625</v>
      </c>
      <c r="K295">
        <v>-1.7045000000000001E-2</v>
      </c>
      <c r="L295">
        <v>95143</v>
      </c>
      <c r="M295">
        <v>4.9800000000000001E-3</v>
      </c>
      <c r="N295">
        <v>1.0272999999999999E-2</v>
      </c>
      <c r="O295">
        <v>19901231</v>
      </c>
      <c r="P295" s="3">
        <v>751235.18059080839</v>
      </c>
      <c r="Q295">
        <v>2057467.375</v>
      </c>
      <c r="R295" t="s">
        <v>87</v>
      </c>
      <c r="S295">
        <v>19</v>
      </c>
      <c r="T295">
        <v>45674409</v>
      </c>
      <c r="U295">
        <v>2601002</v>
      </c>
      <c r="V295" s="1">
        <v>43073407</v>
      </c>
      <c r="W295">
        <v>0.53342375060000002</v>
      </c>
      <c r="X295">
        <v>13</v>
      </c>
      <c r="Y295" s="4">
        <v>43824642.180590808</v>
      </c>
      <c r="Z295" s="5">
        <v>2.5856713947820145E-2</v>
      </c>
      <c r="AA295">
        <v>0.97</v>
      </c>
      <c r="AB295">
        <v>0.53342375060000002</v>
      </c>
      <c r="AD295">
        <v>0.25367961037766978</v>
      </c>
      <c r="AE295">
        <v>0</v>
      </c>
      <c r="AF295">
        <v>1</v>
      </c>
      <c r="AG295">
        <v>45674409</v>
      </c>
      <c r="AH295">
        <v>0</v>
      </c>
      <c r="AI295">
        <v>3</v>
      </c>
      <c r="AJ295">
        <v>1461532706</v>
      </c>
      <c r="AK295">
        <v>3.1251034487626443E-2</v>
      </c>
      <c r="AL295">
        <v>3.9855594572453155E-2</v>
      </c>
      <c r="AX295">
        <f t="shared" si="52"/>
        <v>1</v>
      </c>
      <c r="AY295">
        <f t="shared" si="53"/>
        <v>45674409</v>
      </c>
      <c r="AZ295">
        <f t="shared" si="54"/>
        <v>0</v>
      </c>
      <c r="BA295">
        <f t="shared" si="55"/>
        <v>1</v>
      </c>
      <c r="BB295">
        <f t="shared" si="56"/>
        <v>45674409</v>
      </c>
      <c r="BC295">
        <f t="shared" si="57"/>
        <v>0</v>
      </c>
      <c r="BD295">
        <f t="shared" si="58"/>
        <v>1</v>
      </c>
      <c r="BE295">
        <f t="shared" si="59"/>
        <v>45674409</v>
      </c>
      <c r="BF295">
        <f t="shared" si="60"/>
        <v>0</v>
      </c>
    </row>
    <row r="296" spans="1:58" x14ac:dyDescent="0.25">
      <c r="A296">
        <v>45</v>
      </c>
      <c r="B296">
        <v>3</v>
      </c>
      <c r="C296">
        <v>0</v>
      </c>
      <c r="D296">
        <v>60839</v>
      </c>
      <c r="E296">
        <v>4205</v>
      </c>
      <c r="F296">
        <v>19881230</v>
      </c>
      <c r="G296">
        <v>81482310</v>
      </c>
      <c r="H296" t="s">
        <v>53</v>
      </c>
      <c r="I296" t="s">
        <v>54</v>
      </c>
      <c r="J296">
        <v>36.125</v>
      </c>
      <c r="K296">
        <v>3.4719999999999998E-3</v>
      </c>
      <c r="L296">
        <v>111166</v>
      </c>
      <c r="M296">
        <v>-1.6180000000000001E-3</v>
      </c>
      <c r="N296">
        <v>1.0211E-2</v>
      </c>
      <c r="O296">
        <v>19881230</v>
      </c>
      <c r="P296" s="3">
        <v>1795061.7217337638</v>
      </c>
      <c r="Q296">
        <v>4015871.75</v>
      </c>
      <c r="R296" t="s">
        <v>55</v>
      </c>
      <c r="S296">
        <v>11</v>
      </c>
      <c r="T296">
        <v>77870000</v>
      </c>
      <c r="U296">
        <v>3843000</v>
      </c>
      <c r="V296" s="1">
        <v>74027000</v>
      </c>
      <c r="W296">
        <v>0.20212827289999999</v>
      </c>
      <c r="X296">
        <v>5</v>
      </c>
      <c r="Y296" s="4">
        <v>75822061.721733764</v>
      </c>
      <c r="Z296" s="5">
        <v>1.0705611224852524E-2</v>
      </c>
      <c r="AA296">
        <v>0.97</v>
      </c>
      <c r="AB296">
        <v>0.20212827289999999</v>
      </c>
      <c r="AD296">
        <v>1.3503190065125188E-2</v>
      </c>
      <c r="AE296">
        <v>0</v>
      </c>
      <c r="AF296">
        <v>1</v>
      </c>
      <c r="AG296">
        <v>77870000</v>
      </c>
      <c r="AH296">
        <v>0</v>
      </c>
      <c r="AI296">
        <v>3</v>
      </c>
      <c r="AJ296">
        <v>1326741615</v>
      </c>
      <c r="AK296">
        <v>5.8692664132646503E-2</v>
      </c>
      <c r="AL296">
        <v>0.11223124159179045</v>
      </c>
      <c r="AX296">
        <f t="shared" si="52"/>
        <v>1</v>
      </c>
      <c r="AY296">
        <f t="shared" si="53"/>
        <v>77870000</v>
      </c>
      <c r="AZ296">
        <f t="shared" si="54"/>
        <v>0</v>
      </c>
      <c r="BA296">
        <f t="shared" si="55"/>
        <v>1</v>
      </c>
      <c r="BB296">
        <f t="shared" si="56"/>
        <v>77870000</v>
      </c>
      <c r="BC296">
        <f t="shared" si="57"/>
        <v>0</v>
      </c>
      <c r="BD296">
        <f t="shared" si="58"/>
        <v>0</v>
      </c>
      <c r="BE296">
        <f t="shared" si="59"/>
        <v>0</v>
      </c>
      <c r="BF296">
        <f t="shared" si="60"/>
        <v>77870000</v>
      </c>
    </row>
    <row r="297" spans="1:58" x14ac:dyDescent="0.25">
      <c r="A297">
        <v>46</v>
      </c>
      <c r="B297">
        <v>8</v>
      </c>
      <c r="C297">
        <v>0</v>
      </c>
      <c r="D297">
        <v>61284</v>
      </c>
      <c r="E297">
        <v>586</v>
      </c>
      <c r="F297">
        <v>19891229</v>
      </c>
      <c r="G297">
        <v>6805510</v>
      </c>
      <c r="H297" t="s">
        <v>119</v>
      </c>
      <c r="I297" t="s">
        <v>120</v>
      </c>
      <c r="J297">
        <v>36.125</v>
      </c>
      <c r="K297">
        <v>-3.4480000000000001E-3</v>
      </c>
      <c r="L297">
        <v>62836</v>
      </c>
      <c r="M297">
        <v>7.9019999999999993E-3</v>
      </c>
      <c r="N297">
        <v>1.2916E-2</v>
      </c>
      <c r="O297">
        <v>19891229</v>
      </c>
      <c r="P297" s="3">
        <v>1450460.4934974127</v>
      </c>
      <c r="Q297">
        <v>2269950.5</v>
      </c>
      <c r="R297" t="s">
        <v>105</v>
      </c>
      <c r="S297">
        <v>15</v>
      </c>
      <c r="T297">
        <v>29006690</v>
      </c>
      <c r="U297">
        <v>1690737</v>
      </c>
      <c r="V297" s="1">
        <v>27315953</v>
      </c>
      <c r="W297">
        <v>0.27597019</v>
      </c>
      <c r="X297">
        <v>22</v>
      </c>
      <c r="Y297" s="4">
        <v>28766413.493497413</v>
      </c>
      <c r="Z297" s="5">
        <v>2.177841166170133E-2</v>
      </c>
      <c r="AA297">
        <v>0.97</v>
      </c>
      <c r="AB297">
        <v>0.27597019</v>
      </c>
      <c r="AD297">
        <v>1.0300197238874671E-2</v>
      </c>
      <c r="AE297">
        <v>0</v>
      </c>
      <c r="AF297">
        <v>1</v>
      </c>
      <c r="AG297">
        <v>29006690</v>
      </c>
      <c r="AH297">
        <v>0</v>
      </c>
      <c r="AI297">
        <v>3</v>
      </c>
      <c r="AJ297">
        <v>1434879707</v>
      </c>
      <c r="AK297">
        <v>2.0215415869701193E-2</v>
      </c>
      <c r="AL297">
        <v>2.8622511204902029E-2</v>
      </c>
      <c r="AX297">
        <f t="shared" si="52"/>
        <v>1</v>
      </c>
      <c r="AY297">
        <f t="shared" si="53"/>
        <v>29006690</v>
      </c>
      <c r="AZ297">
        <f t="shared" si="54"/>
        <v>0</v>
      </c>
      <c r="BA297">
        <f t="shared" si="55"/>
        <v>1</v>
      </c>
      <c r="BB297">
        <f t="shared" si="56"/>
        <v>29006690</v>
      </c>
      <c r="BC297">
        <f t="shared" si="57"/>
        <v>0</v>
      </c>
      <c r="BD297">
        <f t="shared" si="58"/>
        <v>0</v>
      </c>
      <c r="BE297">
        <f t="shared" si="59"/>
        <v>0</v>
      </c>
      <c r="BF297">
        <f t="shared" si="60"/>
        <v>29006690</v>
      </c>
    </row>
    <row r="298" spans="1:58" x14ac:dyDescent="0.25">
      <c r="A298">
        <v>48</v>
      </c>
      <c r="B298">
        <v>5</v>
      </c>
      <c r="C298">
        <v>0</v>
      </c>
      <c r="D298">
        <v>64565</v>
      </c>
      <c r="E298">
        <v>796</v>
      </c>
      <c r="F298">
        <v>20031231</v>
      </c>
      <c r="G298">
        <v>22237210</v>
      </c>
      <c r="H298" t="s">
        <v>237</v>
      </c>
      <c r="I298" t="s">
        <v>238</v>
      </c>
      <c r="J298">
        <v>75.849999999999994</v>
      </c>
      <c r="K298">
        <v>5.568E-3</v>
      </c>
      <c r="L298">
        <v>184278</v>
      </c>
      <c r="M298">
        <v>3.3000000000000003E-5</v>
      </c>
      <c r="N298">
        <v>-1.1739999999999999E-3</v>
      </c>
      <c r="O298">
        <v>20031231</v>
      </c>
      <c r="P298" s="3">
        <v>11279277.435811281</v>
      </c>
      <c r="Q298">
        <v>13977486.018999999</v>
      </c>
      <c r="R298" t="s">
        <v>236</v>
      </c>
      <c r="S298">
        <v>71</v>
      </c>
      <c r="T298">
        <v>97957619</v>
      </c>
      <c r="U298">
        <v>8084716</v>
      </c>
      <c r="V298" s="1">
        <v>89872903</v>
      </c>
      <c r="W298">
        <v>0.36219877779999998</v>
      </c>
      <c r="X298">
        <v>12</v>
      </c>
      <c r="Y298" s="4">
        <v>101152180.43581128</v>
      </c>
      <c r="Z298" s="5">
        <v>5.0119128520329508E-2</v>
      </c>
      <c r="AA298">
        <v>0.97</v>
      </c>
      <c r="AB298">
        <v>0.36219877779999998</v>
      </c>
      <c r="AD298">
        <v>1.304534800471074E-2</v>
      </c>
      <c r="AE298">
        <v>0</v>
      </c>
      <c r="AF298">
        <v>1</v>
      </c>
      <c r="AG298">
        <v>97957619</v>
      </c>
      <c r="AH298">
        <v>0</v>
      </c>
      <c r="AI298">
        <v>3</v>
      </c>
      <c r="AJ298">
        <v>5752838056</v>
      </c>
      <c r="AK298">
        <v>1.7027703204305182E-2</v>
      </c>
      <c r="AL298">
        <v>2.060576358231048E-2</v>
      </c>
      <c r="AX298">
        <f t="shared" si="52"/>
        <v>1</v>
      </c>
      <c r="AY298">
        <f t="shared" si="53"/>
        <v>97957619</v>
      </c>
      <c r="AZ298">
        <f t="shared" si="54"/>
        <v>0</v>
      </c>
      <c r="BA298">
        <f t="shared" si="55"/>
        <v>1</v>
      </c>
      <c r="BB298">
        <f t="shared" si="56"/>
        <v>97957619</v>
      </c>
      <c r="BC298">
        <f t="shared" si="57"/>
        <v>0</v>
      </c>
      <c r="BD298">
        <f t="shared" si="58"/>
        <v>0</v>
      </c>
      <c r="BE298">
        <f t="shared" si="59"/>
        <v>0</v>
      </c>
      <c r="BF298">
        <f t="shared" si="60"/>
        <v>97957619</v>
      </c>
    </row>
    <row r="299" spans="1:58" x14ac:dyDescent="0.25">
      <c r="A299">
        <v>49</v>
      </c>
      <c r="B299">
        <v>11</v>
      </c>
      <c r="C299">
        <v>0</v>
      </c>
      <c r="D299">
        <v>64995</v>
      </c>
      <c r="E299">
        <v>2535</v>
      </c>
      <c r="F299">
        <v>19941230</v>
      </c>
      <c r="G299">
        <v>49326710</v>
      </c>
      <c r="H299" t="s">
        <v>158</v>
      </c>
      <c r="I299" t="s">
        <v>142</v>
      </c>
      <c r="J299">
        <v>25</v>
      </c>
      <c r="K299">
        <v>1.0101000000000001E-2</v>
      </c>
      <c r="L299">
        <v>243542</v>
      </c>
      <c r="M299">
        <v>-8.1899999999999996E-4</v>
      </c>
      <c r="N299">
        <v>1.1426E-2</v>
      </c>
      <c r="O299">
        <v>19941230</v>
      </c>
      <c r="P299" s="3">
        <v>4225559.6464568451</v>
      </c>
      <c r="Q299">
        <v>6088550</v>
      </c>
      <c r="R299" t="s">
        <v>143</v>
      </c>
      <c r="S299">
        <v>35</v>
      </c>
      <c r="T299">
        <v>66798104</v>
      </c>
      <c r="U299">
        <v>4698450</v>
      </c>
      <c r="V299" s="1">
        <v>62099654</v>
      </c>
      <c r="W299">
        <v>0.23063020849999999</v>
      </c>
      <c r="X299">
        <v>11</v>
      </c>
      <c r="Y299" s="4">
        <v>66325213.646456845</v>
      </c>
      <c r="Z299" s="5">
        <v>2.117154388124378E-2</v>
      </c>
      <c r="AA299">
        <v>0.97</v>
      </c>
      <c r="AB299">
        <v>0.23063020849999999</v>
      </c>
      <c r="AD299">
        <v>1.3096234748937448E-3</v>
      </c>
      <c r="AE299">
        <v>0</v>
      </c>
      <c r="AF299">
        <v>1</v>
      </c>
      <c r="AG299">
        <v>66798104</v>
      </c>
      <c r="AH299">
        <v>0</v>
      </c>
      <c r="AI299">
        <v>3</v>
      </c>
      <c r="AJ299">
        <v>2130735249</v>
      </c>
      <c r="AK299">
        <v>3.1349790656229955E-2</v>
      </c>
      <c r="AL299">
        <v>3.152723710254085E-2</v>
      </c>
      <c r="AX299">
        <f t="shared" si="52"/>
        <v>0</v>
      </c>
      <c r="AY299">
        <f t="shared" si="53"/>
        <v>0</v>
      </c>
      <c r="AZ299">
        <f t="shared" si="54"/>
        <v>66798104</v>
      </c>
      <c r="BA299">
        <f t="shared" si="55"/>
        <v>0</v>
      </c>
      <c r="BB299">
        <f t="shared" si="56"/>
        <v>0</v>
      </c>
      <c r="BC299">
        <f t="shared" si="57"/>
        <v>66798104</v>
      </c>
      <c r="BD299">
        <f t="shared" si="58"/>
        <v>0</v>
      </c>
      <c r="BE299">
        <f t="shared" si="59"/>
        <v>0</v>
      </c>
      <c r="BF299">
        <f t="shared" si="60"/>
        <v>66798104</v>
      </c>
    </row>
    <row r="300" spans="1:58" x14ac:dyDescent="0.25">
      <c r="A300">
        <v>50</v>
      </c>
      <c r="B300">
        <v>12</v>
      </c>
      <c r="C300">
        <v>0</v>
      </c>
      <c r="D300">
        <v>65138</v>
      </c>
      <c r="E300">
        <v>606</v>
      </c>
      <c r="F300">
        <v>19901231</v>
      </c>
      <c r="G300" t="s">
        <v>121</v>
      </c>
      <c r="H300" t="s">
        <v>122</v>
      </c>
      <c r="I300" t="s">
        <v>123</v>
      </c>
      <c r="J300">
        <v>27.75</v>
      </c>
      <c r="K300">
        <v>4.5250000000000004E-3</v>
      </c>
      <c r="L300">
        <v>158438</v>
      </c>
      <c r="M300">
        <v>4.9800000000000001E-3</v>
      </c>
      <c r="N300">
        <v>1.0272999999999999E-2</v>
      </c>
      <c r="O300">
        <v>19901231</v>
      </c>
      <c r="P300" s="3">
        <v>3132464.3116103187</v>
      </c>
      <c r="Q300">
        <v>4396654.5</v>
      </c>
      <c r="R300" t="s">
        <v>124</v>
      </c>
      <c r="S300">
        <v>19</v>
      </c>
      <c r="T300">
        <v>43632843</v>
      </c>
      <c r="U300">
        <v>2829272</v>
      </c>
      <c r="V300" s="1">
        <v>40803571</v>
      </c>
      <c r="W300">
        <v>0.57356399030000005</v>
      </c>
      <c r="X300">
        <v>14</v>
      </c>
      <c r="Y300" s="4">
        <v>43936035.311610319</v>
      </c>
      <c r="Z300" s="5">
        <v>5.9629560063655079E-2</v>
      </c>
      <c r="AA300">
        <v>0.97</v>
      </c>
      <c r="AB300">
        <v>0.57356399030000005</v>
      </c>
      <c r="AD300">
        <v>0.11591680373955267</v>
      </c>
      <c r="AE300">
        <v>0</v>
      </c>
      <c r="AF300">
        <v>1</v>
      </c>
      <c r="AG300">
        <v>43632843</v>
      </c>
      <c r="AH300">
        <v>0</v>
      </c>
      <c r="AI300">
        <v>3</v>
      </c>
      <c r="AJ300">
        <v>1461532706</v>
      </c>
      <c r="AK300">
        <v>2.9854168039397951E-2</v>
      </c>
      <c r="AL300">
        <v>5.9581034064277234E-2</v>
      </c>
      <c r="AX300">
        <f t="shared" si="52"/>
        <v>1</v>
      </c>
      <c r="AY300">
        <f t="shared" si="53"/>
        <v>43632843</v>
      </c>
      <c r="AZ300">
        <f t="shared" si="54"/>
        <v>0</v>
      </c>
      <c r="BA300">
        <f t="shared" si="55"/>
        <v>1</v>
      </c>
      <c r="BB300">
        <f t="shared" si="56"/>
        <v>43632843</v>
      </c>
      <c r="BC300">
        <f t="shared" si="57"/>
        <v>0</v>
      </c>
      <c r="BD300">
        <f t="shared" si="58"/>
        <v>1</v>
      </c>
      <c r="BE300">
        <f t="shared" si="59"/>
        <v>43632843</v>
      </c>
      <c r="BF300">
        <f t="shared" si="60"/>
        <v>0</v>
      </c>
    </row>
    <row r="301" spans="1:58" x14ac:dyDescent="0.25">
      <c r="A301">
        <v>51</v>
      </c>
      <c r="B301">
        <v>11</v>
      </c>
      <c r="C301">
        <v>0</v>
      </c>
      <c r="D301">
        <v>66157</v>
      </c>
      <c r="E301">
        <v>1645</v>
      </c>
      <c r="F301">
        <v>19981231</v>
      </c>
      <c r="G301">
        <v>90297330</v>
      </c>
      <c r="H301" t="s">
        <v>168</v>
      </c>
      <c r="I301" t="s">
        <v>169</v>
      </c>
      <c r="J301">
        <v>35.5</v>
      </c>
      <c r="K301">
        <v>7.0920000000000002E-3</v>
      </c>
      <c r="L301">
        <v>725707</v>
      </c>
      <c r="M301">
        <v>5.0340000000000003E-3</v>
      </c>
      <c r="N301">
        <v>2.5982999999999999E-2</v>
      </c>
      <c r="O301">
        <v>19981231</v>
      </c>
      <c r="P301" s="3">
        <v>23646561.290843174</v>
      </c>
      <c r="Q301">
        <v>25762598.5</v>
      </c>
      <c r="R301" t="s">
        <v>81</v>
      </c>
      <c r="S301">
        <v>51</v>
      </c>
      <c r="T301">
        <v>76438000</v>
      </c>
      <c r="U301">
        <v>5970000</v>
      </c>
      <c r="V301" s="1">
        <v>70468000</v>
      </c>
      <c r="W301">
        <v>0.37352830887769334</v>
      </c>
      <c r="X301">
        <v>14</v>
      </c>
      <c r="Y301" s="4">
        <v>94114561.290843174</v>
      </c>
      <c r="Z301" s="5">
        <v>0.10232459077167586</v>
      </c>
      <c r="AA301">
        <v>0.97</v>
      </c>
      <c r="AB301">
        <v>0.58432294750000002</v>
      </c>
      <c r="AD301">
        <v>7.0354095883516793E-3</v>
      </c>
      <c r="AE301">
        <v>0</v>
      </c>
      <c r="AF301">
        <v>1</v>
      </c>
      <c r="AG301">
        <v>76438000</v>
      </c>
      <c r="AH301">
        <v>0</v>
      </c>
      <c r="AI301">
        <v>3</v>
      </c>
      <c r="AJ301">
        <v>3771671457</v>
      </c>
      <c r="AK301">
        <v>2.0266346332508782E-2</v>
      </c>
      <c r="AL301">
        <v>4.1500343510586991E-2</v>
      </c>
      <c r="AX301">
        <f t="shared" si="52"/>
        <v>1</v>
      </c>
      <c r="AY301">
        <f t="shared" si="53"/>
        <v>76438000</v>
      </c>
      <c r="AZ301">
        <f t="shared" si="54"/>
        <v>0</v>
      </c>
      <c r="BA301">
        <f t="shared" si="55"/>
        <v>0</v>
      </c>
      <c r="BB301">
        <f t="shared" si="56"/>
        <v>0</v>
      </c>
      <c r="BC301">
        <f t="shared" si="57"/>
        <v>76438000</v>
      </c>
      <c r="BD301">
        <f t="shared" si="58"/>
        <v>0</v>
      </c>
      <c r="BE301">
        <f t="shared" si="59"/>
        <v>0</v>
      </c>
      <c r="BF301">
        <f t="shared" si="60"/>
        <v>76438000</v>
      </c>
    </row>
    <row r="302" spans="1:58" x14ac:dyDescent="0.25">
      <c r="A302">
        <v>52</v>
      </c>
      <c r="B302">
        <v>16</v>
      </c>
      <c r="C302">
        <v>0</v>
      </c>
      <c r="D302">
        <v>68144</v>
      </c>
      <c r="E302">
        <v>21691</v>
      </c>
      <c r="F302">
        <v>19901231</v>
      </c>
      <c r="G302">
        <v>86791410</v>
      </c>
      <c r="H302" t="s">
        <v>91</v>
      </c>
      <c r="I302" t="s">
        <v>92</v>
      </c>
      <c r="J302">
        <v>22.75</v>
      </c>
      <c r="K302">
        <v>0</v>
      </c>
      <c r="L302">
        <v>126780</v>
      </c>
      <c r="M302">
        <v>4.9800000000000001E-3</v>
      </c>
      <c r="N302">
        <v>1.0272999999999999E-2</v>
      </c>
      <c r="O302">
        <v>19901231</v>
      </c>
      <c r="P302" s="3">
        <v>1949217.1589308046</v>
      </c>
      <c r="Q302">
        <v>2884245</v>
      </c>
      <c r="R302" t="s">
        <v>93</v>
      </c>
      <c r="S302">
        <v>19</v>
      </c>
      <c r="T302">
        <v>33411094</v>
      </c>
      <c r="U302">
        <v>2304821</v>
      </c>
      <c r="V302" s="1">
        <v>31106273</v>
      </c>
      <c r="W302">
        <v>0.4057205109</v>
      </c>
      <c r="X302">
        <v>16</v>
      </c>
      <c r="Y302" s="4">
        <v>33055490.158930805</v>
      </c>
      <c r="Z302" s="5">
        <v>3.5575525226327481E-2</v>
      </c>
      <c r="AA302">
        <v>0.97</v>
      </c>
      <c r="AB302">
        <v>0.4057205109</v>
      </c>
      <c r="AD302">
        <v>4.8704678634139235E-2</v>
      </c>
      <c r="AE302">
        <v>0</v>
      </c>
      <c r="AF302">
        <v>1</v>
      </c>
      <c r="AG302">
        <v>33411094</v>
      </c>
      <c r="AH302">
        <v>0</v>
      </c>
      <c r="AI302">
        <v>3</v>
      </c>
      <c r="AJ302">
        <v>1461532706</v>
      </c>
      <c r="AK302">
        <v>2.2860312234435895E-2</v>
      </c>
      <c r="AL302">
        <v>3.3866553314301974E-2</v>
      </c>
      <c r="AX302">
        <f t="shared" si="52"/>
        <v>1</v>
      </c>
      <c r="AY302">
        <f t="shared" si="53"/>
        <v>33411094</v>
      </c>
      <c r="AZ302">
        <f t="shared" si="54"/>
        <v>0</v>
      </c>
      <c r="BA302">
        <f t="shared" si="55"/>
        <v>1</v>
      </c>
      <c r="BB302">
        <f t="shared" si="56"/>
        <v>33411094</v>
      </c>
      <c r="BC302">
        <f t="shared" si="57"/>
        <v>0</v>
      </c>
      <c r="BD302">
        <f t="shared" si="58"/>
        <v>0</v>
      </c>
      <c r="BE302">
        <f t="shared" si="59"/>
        <v>0</v>
      </c>
      <c r="BF302">
        <f t="shared" si="60"/>
        <v>33411094</v>
      </c>
    </row>
    <row r="303" spans="1:58" x14ac:dyDescent="0.25">
      <c r="A303">
        <v>54</v>
      </c>
      <c r="B303">
        <v>10</v>
      </c>
      <c r="C303">
        <v>0</v>
      </c>
      <c r="D303">
        <v>70519</v>
      </c>
      <c r="E303">
        <v>20483</v>
      </c>
      <c r="F303">
        <v>19881230</v>
      </c>
      <c r="G303">
        <v>17303410</v>
      </c>
      <c r="H303" t="s">
        <v>38</v>
      </c>
      <c r="I303" t="s">
        <v>39</v>
      </c>
      <c r="J303">
        <v>25.875</v>
      </c>
      <c r="K303">
        <v>-9.5689999999999994E-3</v>
      </c>
      <c r="L303">
        <v>318411</v>
      </c>
      <c r="M303">
        <v>-1.6180000000000001E-3</v>
      </c>
      <c r="N303">
        <v>1.0211E-2</v>
      </c>
      <c r="O303">
        <v>19881230</v>
      </c>
      <c r="P303" s="3">
        <v>2304824.3852772117</v>
      </c>
      <c r="Q303">
        <v>8238884.625</v>
      </c>
      <c r="R303" t="s">
        <v>40</v>
      </c>
      <c r="S303">
        <v>11</v>
      </c>
      <c r="T303">
        <v>207666000</v>
      </c>
      <c r="U303">
        <v>9864000</v>
      </c>
      <c r="V303" s="1">
        <v>197802000</v>
      </c>
      <c r="W303">
        <v>0.21197923669999999</v>
      </c>
      <c r="X303">
        <v>1</v>
      </c>
      <c r="Y303" s="4">
        <v>200106824.38527721</v>
      </c>
      <c r="Z303" s="5">
        <v>8.7277203958694826E-3</v>
      </c>
      <c r="AA303">
        <v>0.97</v>
      </c>
      <c r="AB303">
        <v>0.21197923669999999</v>
      </c>
      <c r="AD303">
        <v>9.3467651310151431E-2</v>
      </c>
      <c r="AE303">
        <v>0</v>
      </c>
      <c r="AF303">
        <v>1</v>
      </c>
      <c r="AG303">
        <v>207666000</v>
      </c>
      <c r="AH303">
        <v>0</v>
      </c>
      <c r="AI303">
        <v>3</v>
      </c>
      <c r="AJ303">
        <v>1326741615</v>
      </c>
      <c r="AK303">
        <v>0.15652331821972737</v>
      </c>
      <c r="AL303">
        <v>0.43466803615420424</v>
      </c>
      <c r="AX303">
        <f t="shared" si="52"/>
        <v>1</v>
      </c>
      <c r="AY303">
        <f t="shared" si="53"/>
        <v>207666000</v>
      </c>
      <c r="AZ303">
        <f t="shared" si="54"/>
        <v>0</v>
      </c>
      <c r="BA303">
        <f t="shared" si="55"/>
        <v>1</v>
      </c>
      <c r="BB303">
        <f t="shared" si="56"/>
        <v>207666000</v>
      </c>
      <c r="BC303">
        <f t="shared" si="57"/>
        <v>0</v>
      </c>
      <c r="BD303">
        <f t="shared" si="58"/>
        <v>1</v>
      </c>
      <c r="BE303">
        <f t="shared" si="59"/>
        <v>207666000</v>
      </c>
      <c r="BF303">
        <f t="shared" si="60"/>
        <v>0</v>
      </c>
    </row>
    <row r="304" spans="1:58" x14ac:dyDescent="0.25">
      <c r="A304">
        <v>56</v>
      </c>
      <c r="B304">
        <v>9</v>
      </c>
      <c r="C304">
        <v>0</v>
      </c>
      <c r="D304">
        <v>71563</v>
      </c>
      <c r="E304">
        <v>4163</v>
      </c>
      <c r="F304">
        <v>20021231</v>
      </c>
      <c r="G304">
        <v>5493710</v>
      </c>
      <c r="H304" t="s">
        <v>191</v>
      </c>
      <c r="I304" t="s">
        <v>201</v>
      </c>
      <c r="J304">
        <v>36.99</v>
      </c>
      <c r="K304">
        <v>-2.4269999999999999E-3</v>
      </c>
      <c r="L304">
        <v>478558</v>
      </c>
      <c r="M304">
        <v>1.7849999999999999E-3</v>
      </c>
      <c r="N304">
        <v>1.0114E-2</v>
      </c>
      <c r="O304">
        <v>20021231</v>
      </c>
      <c r="P304" s="3">
        <v>15516805.990681455</v>
      </c>
      <c r="Q304">
        <v>17701861.223000001</v>
      </c>
      <c r="R304" t="s">
        <v>193</v>
      </c>
      <c r="S304">
        <v>67</v>
      </c>
      <c r="T304">
        <v>80216816</v>
      </c>
      <c r="U304">
        <v>7387914</v>
      </c>
      <c r="V304" s="1">
        <v>72828902</v>
      </c>
      <c r="W304">
        <v>0.30956310450000002</v>
      </c>
      <c r="X304">
        <v>15</v>
      </c>
      <c r="Y304" s="4">
        <v>88345707.990681455</v>
      </c>
      <c r="Z304" s="5">
        <v>6.2035877806736188E-2</v>
      </c>
      <c r="AA304">
        <v>0.97</v>
      </c>
      <c r="AB304">
        <v>0.30956310450000002</v>
      </c>
      <c r="AD304">
        <v>2.3185253256230946E-3</v>
      </c>
      <c r="AE304">
        <v>0</v>
      </c>
      <c r="AF304">
        <v>1</v>
      </c>
      <c r="AG304">
        <v>80216816</v>
      </c>
      <c r="AH304">
        <v>0</v>
      </c>
      <c r="AI304">
        <v>3</v>
      </c>
      <c r="AJ304">
        <v>5183658599</v>
      </c>
      <c r="AK304">
        <v>1.5474941967720432E-2</v>
      </c>
      <c r="AL304">
        <v>2.1504452908430449E-2</v>
      </c>
      <c r="AX304">
        <f t="shared" si="52"/>
        <v>0</v>
      </c>
      <c r="AY304">
        <f t="shared" si="53"/>
        <v>0</v>
      </c>
      <c r="AZ304">
        <f t="shared" si="54"/>
        <v>80216816</v>
      </c>
      <c r="BA304">
        <f t="shared" si="55"/>
        <v>0</v>
      </c>
      <c r="BB304">
        <f t="shared" si="56"/>
        <v>0</v>
      </c>
      <c r="BC304">
        <f t="shared" si="57"/>
        <v>80216816</v>
      </c>
      <c r="BD304">
        <f t="shared" si="58"/>
        <v>0</v>
      </c>
      <c r="BE304">
        <f t="shared" si="59"/>
        <v>0</v>
      </c>
      <c r="BF304">
        <f t="shared" si="60"/>
        <v>80216816</v>
      </c>
    </row>
    <row r="305" spans="1:58" x14ac:dyDescent="0.25">
      <c r="A305">
        <v>57</v>
      </c>
      <c r="B305">
        <v>5</v>
      </c>
      <c r="C305">
        <v>0</v>
      </c>
      <c r="D305">
        <v>71686</v>
      </c>
      <c r="E305">
        <v>3987</v>
      </c>
      <c r="F305">
        <v>20001229</v>
      </c>
      <c r="G305">
        <v>84473010</v>
      </c>
      <c r="H305" t="s">
        <v>185</v>
      </c>
      <c r="I305" t="s">
        <v>186</v>
      </c>
      <c r="J305">
        <v>40.6875</v>
      </c>
      <c r="K305">
        <v>0</v>
      </c>
      <c r="L305">
        <v>169053</v>
      </c>
      <c r="M305">
        <v>-1.1285E-2</v>
      </c>
      <c r="N305">
        <v>1.6046999999999999E-2</v>
      </c>
      <c r="O305">
        <v>20001229</v>
      </c>
      <c r="P305" s="3">
        <v>5622485.7742625251</v>
      </c>
      <c r="Q305">
        <v>6878343.9375</v>
      </c>
      <c r="R305" t="s">
        <v>187</v>
      </c>
      <c r="S305">
        <v>59</v>
      </c>
      <c r="T305">
        <v>45146531</v>
      </c>
      <c r="U305">
        <v>3352459</v>
      </c>
      <c r="V305" s="1">
        <v>41794072</v>
      </c>
      <c r="W305">
        <v>0.3880152214</v>
      </c>
      <c r="X305">
        <v>19</v>
      </c>
      <c r="Y305" s="4">
        <v>47416557.774262525</v>
      </c>
      <c r="Z305" s="5">
        <v>5.6428358305822206E-2</v>
      </c>
      <c r="AA305">
        <v>0.97</v>
      </c>
      <c r="AB305">
        <v>0.3880152214</v>
      </c>
      <c r="AD305">
        <v>1.780458936662549E-2</v>
      </c>
      <c r="AE305">
        <v>0</v>
      </c>
      <c r="AF305">
        <v>1</v>
      </c>
      <c r="AG305">
        <v>45146531</v>
      </c>
      <c r="AH305">
        <v>0</v>
      </c>
      <c r="AI305">
        <v>3</v>
      </c>
      <c r="AJ305">
        <v>4326945920</v>
      </c>
      <c r="AK305">
        <v>1.0433809859125764E-2</v>
      </c>
      <c r="AL305">
        <v>1.2087720208431275E-2</v>
      </c>
      <c r="AX305">
        <f t="shared" si="52"/>
        <v>1</v>
      </c>
      <c r="AY305">
        <f t="shared" si="53"/>
        <v>45146531</v>
      </c>
      <c r="AZ305">
        <f t="shared" si="54"/>
        <v>0</v>
      </c>
      <c r="BA305">
        <f t="shared" si="55"/>
        <v>1</v>
      </c>
      <c r="BB305">
        <f t="shared" si="56"/>
        <v>45146531</v>
      </c>
      <c r="BC305">
        <f t="shared" si="57"/>
        <v>0</v>
      </c>
      <c r="BD305">
        <f t="shared" si="58"/>
        <v>0</v>
      </c>
      <c r="BE305">
        <f t="shared" si="59"/>
        <v>0</v>
      </c>
      <c r="BF305">
        <f t="shared" si="60"/>
        <v>45146531</v>
      </c>
    </row>
    <row r="306" spans="1:58" x14ac:dyDescent="0.25">
      <c r="A306">
        <v>58</v>
      </c>
      <c r="B306">
        <v>8</v>
      </c>
      <c r="C306">
        <v>0</v>
      </c>
      <c r="D306">
        <v>72726</v>
      </c>
      <c r="E306">
        <v>4260</v>
      </c>
      <c r="F306">
        <v>19991231</v>
      </c>
      <c r="G306">
        <v>85747710</v>
      </c>
      <c r="H306" t="s">
        <v>171</v>
      </c>
      <c r="I306" t="s">
        <v>172</v>
      </c>
      <c r="J306">
        <v>73.0625</v>
      </c>
      <c r="K306">
        <v>-4.2589999999999998E-3</v>
      </c>
      <c r="L306">
        <v>159977</v>
      </c>
      <c r="M306">
        <v>6.202E-3</v>
      </c>
      <c r="N306">
        <v>1.6781999999999998E-2</v>
      </c>
      <c r="O306">
        <v>19991231</v>
      </c>
      <c r="P306" s="3">
        <v>9937853.3410104662</v>
      </c>
      <c r="Q306">
        <v>11688319.562999999</v>
      </c>
      <c r="R306" t="s">
        <v>173</v>
      </c>
      <c r="S306">
        <v>55</v>
      </c>
      <c r="T306">
        <v>60898895</v>
      </c>
      <c r="U306">
        <v>2651943</v>
      </c>
      <c r="V306" s="1">
        <v>58246952</v>
      </c>
      <c r="W306">
        <v>0.38943582669999999</v>
      </c>
      <c r="X306">
        <v>16</v>
      </c>
      <c r="Y306" s="4">
        <v>68184805.341010466</v>
      </c>
      <c r="Z306" s="5">
        <v>6.6906978337143999E-2</v>
      </c>
      <c r="AA306">
        <v>0.97</v>
      </c>
      <c r="AB306">
        <v>0.38943582669999999</v>
      </c>
      <c r="AD306">
        <v>1.4688893616732845E-2</v>
      </c>
      <c r="AE306">
        <v>0</v>
      </c>
      <c r="AF306">
        <v>1</v>
      </c>
      <c r="AG306">
        <v>60898895</v>
      </c>
      <c r="AH306">
        <v>0</v>
      </c>
      <c r="AI306">
        <v>3</v>
      </c>
      <c r="AJ306">
        <v>3933635517</v>
      </c>
      <c r="AK306">
        <v>1.5481580521838673E-2</v>
      </c>
      <c r="AL306">
        <v>2.7333103923406685E-2</v>
      </c>
      <c r="AX306">
        <f t="shared" si="52"/>
        <v>1</v>
      </c>
      <c r="AY306">
        <f t="shared" si="53"/>
        <v>60898895</v>
      </c>
      <c r="AZ306">
        <f t="shared" si="54"/>
        <v>0</v>
      </c>
      <c r="BA306">
        <f t="shared" si="55"/>
        <v>1</v>
      </c>
      <c r="BB306">
        <f t="shared" si="56"/>
        <v>60898895</v>
      </c>
      <c r="BC306">
        <f t="shared" si="57"/>
        <v>0</v>
      </c>
      <c r="BD306">
        <f t="shared" si="58"/>
        <v>0</v>
      </c>
      <c r="BE306">
        <f t="shared" si="59"/>
        <v>0</v>
      </c>
      <c r="BF306">
        <f t="shared" si="60"/>
        <v>60898895</v>
      </c>
    </row>
    <row r="307" spans="1:58" x14ac:dyDescent="0.25">
      <c r="A307">
        <v>63</v>
      </c>
      <c r="B307">
        <v>6</v>
      </c>
      <c r="C307">
        <v>0</v>
      </c>
      <c r="D307">
        <v>81055</v>
      </c>
      <c r="E307">
        <v>30513</v>
      </c>
      <c r="F307">
        <v>20091231</v>
      </c>
      <c r="G307" t="s">
        <v>251</v>
      </c>
      <c r="H307" t="s">
        <v>252</v>
      </c>
      <c r="I307" t="s">
        <v>253</v>
      </c>
      <c r="J307">
        <v>38.340000000000003</v>
      </c>
      <c r="K307">
        <v>2.3530000000000001E-3</v>
      </c>
      <c r="L307">
        <v>449609</v>
      </c>
      <c r="M307">
        <v>-8.659E-3</v>
      </c>
      <c r="N307">
        <v>-2.6570000000000001E-3</v>
      </c>
      <c r="O307">
        <v>20091231</v>
      </c>
      <c r="P307" s="3">
        <v>12932178.160256922</v>
      </c>
      <c r="Q307">
        <v>17238009.129000001</v>
      </c>
      <c r="R307" t="s">
        <v>254</v>
      </c>
      <c r="S307">
        <v>95</v>
      </c>
      <c r="T307">
        <v>169400094</v>
      </c>
      <c r="U307">
        <v>26589411</v>
      </c>
      <c r="V307" s="1">
        <v>142810683</v>
      </c>
      <c r="W307">
        <v>0.47674020119999999</v>
      </c>
      <c r="X307">
        <v>12</v>
      </c>
      <c r="Y307" s="4">
        <v>155742861.16025692</v>
      </c>
      <c r="Z307" s="5">
        <v>4.9401483971362764E-2</v>
      </c>
      <c r="AA307">
        <v>0.97</v>
      </c>
      <c r="AB307">
        <v>0.47674020119999999</v>
      </c>
      <c r="AD307">
        <v>4.6398065969550178E-2</v>
      </c>
      <c r="AE307">
        <v>0</v>
      </c>
      <c r="AF307">
        <v>1</v>
      </c>
      <c r="AG307">
        <v>169400094</v>
      </c>
      <c r="AH307">
        <v>0</v>
      </c>
      <c r="AI307">
        <v>3</v>
      </c>
      <c r="AJ307">
        <v>11802671984</v>
      </c>
      <c r="AK307">
        <v>1.4352690156063224E-2</v>
      </c>
      <c r="AL307">
        <v>1.9459167000330017E-2</v>
      </c>
      <c r="AX307">
        <f t="shared" si="52"/>
        <v>1</v>
      </c>
      <c r="AY307">
        <f t="shared" si="53"/>
        <v>169400094</v>
      </c>
      <c r="AZ307">
        <f t="shared" si="54"/>
        <v>0</v>
      </c>
      <c r="BA307">
        <f t="shared" si="55"/>
        <v>1</v>
      </c>
      <c r="BB307">
        <f t="shared" si="56"/>
        <v>169400094</v>
      </c>
      <c r="BC307">
        <f t="shared" si="57"/>
        <v>0</v>
      </c>
      <c r="BD307">
        <f t="shared" si="58"/>
        <v>0</v>
      </c>
      <c r="BE307">
        <f t="shared" si="59"/>
        <v>0</v>
      </c>
      <c r="BF307">
        <f t="shared" si="60"/>
        <v>169400094</v>
      </c>
    </row>
    <row r="308" spans="1:58" x14ac:dyDescent="0.25">
      <c r="A308">
        <v>64</v>
      </c>
      <c r="B308">
        <v>4</v>
      </c>
      <c r="C308">
        <v>0</v>
      </c>
      <c r="D308">
        <v>84129</v>
      </c>
      <c r="E308">
        <v>5057</v>
      </c>
      <c r="F308">
        <v>20091231</v>
      </c>
      <c r="G308">
        <v>98970110</v>
      </c>
      <c r="H308" t="s">
        <v>259</v>
      </c>
      <c r="I308" t="s">
        <v>260</v>
      </c>
      <c r="J308">
        <v>12.83</v>
      </c>
      <c r="K308">
        <v>2.3440000000000002E-3</v>
      </c>
      <c r="L308">
        <v>150425</v>
      </c>
      <c r="M308">
        <v>-8.659E-3</v>
      </c>
      <c r="N308">
        <v>-2.6570000000000001E-3</v>
      </c>
      <c r="O308">
        <v>20091231</v>
      </c>
      <c r="P308" s="3">
        <v>544494.15165580809</v>
      </c>
      <c r="Q308">
        <v>1929952.7385</v>
      </c>
      <c r="R308" t="s">
        <v>261</v>
      </c>
      <c r="S308">
        <v>95</v>
      </c>
      <c r="T308">
        <v>51144478</v>
      </c>
      <c r="U308">
        <v>5692658</v>
      </c>
      <c r="V308" s="1">
        <v>45451820</v>
      </c>
      <c r="W308">
        <v>0.57427524480000003</v>
      </c>
      <c r="X308">
        <v>25</v>
      </c>
      <c r="Y308" s="4">
        <v>45996314.151655808</v>
      </c>
      <c r="Z308" s="5">
        <v>2.5242246325037063E-2</v>
      </c>
      <c r="AA308">
        <v>0.97</v>
      </c>
      <c r="AB308">
        <v>0.57427524480000003</v>
      </c>
      <c r="AD308">
        <v>0.31954664918561082</v>
      </c>
      <c r="AE308">
        <v>0</v>
      </c>
      <c r="AF308">
        <v>1</v>
      </c>
      <c r="AG308">
        <v>51144478</v>
      </c>
      <c r="AH308">
        <v>0</v>
      </c>
      <c r="AI308">
        <v>3</v>
      </c>
      <c r="AJ308">
        <v>11802671984</v>
      </c>
      <c r="AK308">
        <v>4.3332965678731681E-3</v>
      </c>
      <c r="AL308">
        <v>7.3068323739677449E-3</v>
      </c>
      <c r="AX308">
        <f t="shared" si="52"/>
        <v>1</v>
      </c>
      <c r="AY308">
        <f t="shared" si="53"/>
        <v>51144478</v>
      </c>
      <c r="AZ308">
        <f t="shared" si="54"/>
        <v>0</v>
      </c>
      <c r="BA308">
        <f t="shared" si="55"/>
        <v>1</v>
      </c>
      <c r="BB308">
        <f t="shared" si="56"/>
        <v>51144478</v>
      </c>
      <c r="BC308">
        <f t="shared" si="57"/>
        <v>0</v>
      </c>
      <c r="BD308">
        <f t="shared" si="58"/>
        <v>1</v>
      </c>
      <c r="BE308">
        <f t="shared" si="59"/>
        <v>51144478</v>
      </c>
      <c r="BF308">
        <f t="shared" si="60"/>
        <v>0</v>
      </c>
    </row>
    <row r="309" spans="1:58" x14ac:dyDescent="0.25">
      <c r="A309">
        <v>67</v>
      </c>
      <c r="B309">
        <v>6</v>
      </c>
      <c r="C309">
        <v>0</v>
      </c>
      <c r="D309">
        <v>87842</v>
      </c>
      <c r="E309">
        <v>37138</v>
      </c>
      <c r="F309">
        <v>20041231</v>
      </c>
      <c r="G309" t="s">
        <v>227</v>
      </c>
      <c r="H309" t="s">
        <v>228</v>
      </c>
      <c r="I309" t="s">
        <v>229</v>
      </c>
      <c r="J309">
        <v>40.51</v>
      </c>
      <c r="K309">
        <v>-4.1790000000000004E-3</v>
      </c>
      <c r="L309">
        <v>744336</v>
      </c>
      <c r="M309">
        <v>-1.005E-3</v>
      </c>
      <c r="N309">
        <v>3.4299999999999999E-3</v>
      </c>
      <c r="O309">
        <v>20041231</v>
      </c>
      <c r="P309" s="3">
        <v>20133474.332767308</v>
      </c>
      <c r="Q309">
        <v>30153050.111000001</v>
      </c>
      <c r="R309" t="s">
        <v>230</v>
      </c>
      <c r="S309">
        <v>75</v>
      </c>
      <c r="T309">
        <v>356807967</v>
      </c>
      <c r="U309">
        <v>22824394</v>
      </c>
      <c r="V309" s="1">
        <v>333983573</v>
      </c>
      <c r="W309">
        <v>0.26471646040000002</v>
      </c>
      <c r="X309">
        <v>6</v>
      </c>
      <c r="Y309" s="4">
        <v>354117047.33276731</v>
      </c>
      <c r="Z309" s="5">
        <v>2.2541441410089947E-2</v>
      </c>
      <c r="AA309">
        <v>0.97</v>
      </c>
      <c r="AB309">
        <v>0.26471646040000002</v>
      </c>
      <c r="AD309">
        <v>5.8301402292382778E-3</v>
      </c>
      <c r="AE309">
        <v>0</v>
      </c>
      <c r="AF309">
        <v>1</v>
      </c>
      <c r="AG309">
        <v>356807967</v>
      </c>
      <c r="AH309">
        <v>0</v>
      </c>
      <c r="AI309">
        <v>3</v>
      </c>
      <c r="AJ309">
        <v>6668600666</v>
      </c>
      <c r="AK309">
        <v>5.3505673059595978E-2</v>
      </c>
      <c r="AL309">
        <v>0.10355052456070783</v>
      </c>
      <c r="AX309">
        <f t="shared" si="52"/>
        <v>1</v>
      </c>
      <c r="AY309">
        <f t="shared" si="53"/>
        <v>356807967</v>
      </c>
      <c r="AZ309">
        <f t="shared" si="54"/>
        <v>0</v>
      </c>
      <c r="BA309">
        <f t="shared" si="55"/>
        <v>0</v>
      </c>
      <c r="BB309">
        <f t="shared" si="56"/>
        <v>0</v>
      </c>
      <c r="BC309">
        <f t="shared" si="57"/>
        <v>356807967</v>
      </c>
      <c r="BD309">
        <f t="shared" si="58"/>
        <v>0</v>
      </c>
      <c r="BE309">
        <f t="shared" si="59"/>
        <v>0</v>
      </c>
      <c r="BF309">
        <f t="shared" si="60"/>
        <v>356807967</v>
      </c>
    </row>
    <row r="310" spans="1:58" x14ac:dyDescent="0.25">
      <c r="A310">
        <v>1</v>
      </c>
      <c r="B310">
        <v>7</v>
      </c>
      <c r="C310">
        <v>0</v>
      </c>
      <c r="D310">
        <v>1</v>
      </c>
      <c r="E310">
        <v>1</v>
      </c>
      <c r="F310">
        <v>19871231</v>
      </c>
      <c r="G310">
        <v>6050510</v>
      </c>
      <c r="H310" t="s">
        <v>82</v>
      </c>
      <c r="I310" t="s">
        <v>83</v>
      </c>
      <c r="J310">
        <v>17.25</v>
      </c>
      <c r="K310">
        <v>-1.4286E-2</v>
      </c>
      <c r="L310">
        <v>84277</v>
      </c>
      <c r="M310">
        <v>-1.505E-3</v>
      </c>
      <c r="N310">
        <v>1.0994E-2</v>
      </c>
      <c r="O310">
        <v>19871231</v>
      </c>
      <c r="P310" s="3">
        <v>615975.05554459617</v>
      </c>
      <c r="Q310">
        <v>1453778.25</v>
      </c>
      <c r="R310" t="s">
        <v>84</v>
      </c>
      <c r="S310">
        <v>7</v>
      </c>
      <c r="T310">
        <v>29238618</v>
      </c>
      <c r="U310">
        <v>1510216</v>
      </c>
      <c r="V310" s="1">
        <v>27728402</v>
      </c>
      <c r="W310">
        <v>0.49760544540000001</v>
      </c>
      <c r="X310">
        <v>17</v>
      </c>
      <c r="Y310" s="4">
        <v>28344377.055544596</v>
      </c>
      <c r="Z310" s="5">
        <v>2.6083667121208253E-2</v>
      </c>
      <c r="AA310">
        <v>0.97</v>
      </c>
      <c r="AB310">
        <v>0.49760544540000001</v>
      </c>
      <c r="AD310">
        <v>0.2023777098938887</v>
      </c>
      <c r="AE310">
        <v>0</v>
      </c>
      <c r="AF310">
        <v>1</v>
      </c>
      <c r="AG310">
        <v>29238618</v>
      </c>
      <c r="AH310">
        <v>0</v>
      </c>
      <c r="AI310">
        <v>2</v>
      </c>
      <c r="AJ310">
        <v>1278639907</v>
      </c>
      <c r="AK310">
        <v>2.286696812756369E-2</v>
      </c>
      <c r="AL310">
        <v>9.9940696138376528E-2</v>
      </c>
      <c r="AX310">
        <f t="shared" si="52"/>
        <v>1</v>
      </c>
      <c r="AY310">
        <f t="shared" si="53"/>
        <v>29238618</v>
      </c>
      <c r="AZ310">
        <f t="shared" si="54"/>
        <v>0</v>
      </c>
      <c r="BA310">
        <f t="shared" si="55"/>
        <v>1</v>
      </c>
      <c r="BB310">
        <f t="shared" si="56"/>
        <v>29238618</v>
      </c>
      <c r="BC310">
        <f t="shared" si="57"/>
        <v>0</v>
      </c>
      <c r="BD310">
        <f t="shared" si="58"/>
        <v>1</v>
      </c>
      <c r="BE310">
        <f t="shared" si="59"/>
        <v>29238618</v>
      </c>
      <c r="BF310">
        <f t="shared" si="60"/>
        <v>0</v>
      </c>
    </row>
    <row r="311" spans="1:58" x14ac:dyDescent="0.25">
      <c r="A311">
        <v>4</v>
      </c>
      <c r="B311">
        <v>2</v>
      </c>
      <c r="C311">
        <v>0</v>
      </c>
      <c r="D311">
        <v>16695</v>
      </c>
      <c r="E311">
        <v>3163</v>
      </c>
      <c r="F311">
        <v>19871231</v>
      </c>
      <c r="G311">
        <v>6384010</v>
      </c>
      <c r="H311" t="s">
        <v>98</v>
      </c>
      <c r="I311" t="s">
        <v>99</v>
      </c>
      <c r="J311">
        <v>25</v>
      </c>
      <c r="K311">
        <v>2.0407999999999999E-2</v>
      </c>
      <c r="L311">
        <v>68137</v>
      </c>
      <c r="M311">
        <v>-1.505E-3</v>
      </c>
      <c r="N311">
        <v>1.0994E-2</v>
      </c>
      <c r="O311">
        <v>19871231</v>
      </c>
      <c r="P311" s="3">
        <v>830121.82077138498</v>
      </c>
      <c r="Q311">
        <v>1703425</v>
      </c>
      <c r="R311" t="s">
        <v>100</v>
      </c>
      <c r="S311">
        <v>7</v>
      </c>
      <c r="T311">
        <v>29474763</v>
      </c>
      <c r="U311">
        <v>1461187</v>
      </c>
      <c r="V311" s="1">
        <v>28013576</v>
      </c>
      <c r="W311">
        <v>0.63113631690000005</v>
      </c>
      <c r="X311">
        <v>16</v>
      </c>
      <c r="Y311" s="4">
        <v>28843697.820771385</v>
      </c>
      <c r="Z311" s="5">
        <v>3.9847772958859558E-2</v>
      </c>
      <c r="AA311">
        <v>0.97</v>
      </c>
      <c r="AB311">
        <v>0.63113631690000005</v>
      </c>
      <c r="AD311">
        <v>0.23507075763323246</v>
      </c>
      <c r="AE311">
        <v>0</v>
      </c>
      <c r="AF311">
        <v>1</v>
      </c>
      <c r="AG311">
        <v>29474763</v>
      </c>
      <c r="AH311">
        <v>0</v>
      </c>
      <c r="AI311">
        <v>2</v>
      </c>
      <c r="AJ311">
        <v>1278639907</v>
      </c>
      <c r="AK311">
        <v>2.305165264953677E-2</v>
      </c>
      <c r="AL311">
        <v>4.3236871116036205E-2</v>
      </c>
      <c r="AX311">
        <f t="shared" si="52"/>
        <v>1</v>
      </c>
      <c r="AY311">
        <f t="shared" si="53"/>
        <v>29474763</v>
      </c>
      <c r="AZ311">
        <f t="shared" si="54"/>
        <v>0</v>
      </c>
      <c r="BA311">
        <f t="shared" si="55"/>
        <v>1</v>
      </c>
      <c r="BB311">
        <f t="shared" si="56"/>
        <v>29474763</v>
      </c>
      <c r="BC311">
        <f t="shared" si="57"/>
        <v>0</v>
      </c>
      <c r="BD311">
        <f t="shared" si="58"/>
        <v>1</v>
      </c>
      <c r="BE311">
        <f t="shared" si="59"/>
        <v>29474763</v>
      </c>
      <c r="BF311">
        <f t="shared" si="60"/>
        <v>0</v>
      </c>
    </row>
    <row r="312" spans="1:58" x14ac:dyDescent="0.25">
      <c r="A312">
        <v>7</v>
      </c>
      <c r="B312">
        <v>7</v>
      </c>
      <c r="C312">
        <v>0</v>
      </c>
      <c r="D312">
        <v>20694</v>
      </c>
      <c r="E312">
        <v>841</v>
      </c>
      <c r="F312">
        <v>20011231</v>
      </c>
      <c r="G312">
        <v>90890610</v>
      </c>
      <c r="H312" t="s">
        <v>208</v>
      </c>
      <c r="I312" t="s">
        <v>209</v>
      </c>
      <c r="J312">
        <v>38</v>
      </c>
      <c r="K312">
        <v>-2.9125999999999999E-2</v>
      </c>
      <c r="L312">
        <v>156881</v>
      </c>
      <c r="M312">
        <v>-9.7280000000000005E-3</v>
      </c>
      <c r="N312">
        <v>6.6160000000000004E-3</v>
      </c>
      <c r="O312">
        <v>20011231</v>
      </c>
      <c r="P312" s="3">
        <v>4985332.897735998</v>
      </c>
      <c r="Q312">
        <v>5961478</v>
      </c>
      <c r="R312" t="s">
        <v>210</v>
      </c>
      <c r="S312">
        <v>63</v>
      </c>
      <c r="T312">
        <v>36077515</v>
      </c>
      <c r="U312">
        <v>3546242</v>
      </c>
      <c r="V312" s="1">
        <v>32531273</v>
      </c>
      <c r="W312">
        <v>0.32735527419999999</v>
      </c>
      <c r="X312">
        <v>25</v>
      </c>
      <c r="Y312" s="4">
        <v>37516605.897735998</v>
      </c>
      <c r="Z312" s="5">
        <v>5.2038462732170068E-2</v>
      </c>
      <c r="AA312">
        <v>0.97</v>
      </c>
      <c r="AB312">
        <v>0.32735527419999999</v>
      </c>
      <c r="AD312">
        <v>5.331386523427374E-3</v>
      </c>
      <c r="AE312">
        <v>0</v>
      </c>
      <c r="AF312">
        <v>1</v>
      </c>
      <c r="AG312">
        <v>36077515</v>
      </c>
      <c r="AH312">
        <v>0</v>
      </c>
      <c r="AI312">
        <v>2</v>
      </c>
      <c r="AJ312">
        <v>4854674774</v>
      </c>
      <c r="AK312">
        <v>7.43149987991348E-3</v>
      </c>
      <c r="AL312">
        <v>9.1638330506417492E-3</v>
      </c>
      <c r="AX312">
        <f t="shared" si="52"/>
        <v>1</v>
      </c>
      <c r="AY312">
        <f t="shared" si="53"/>
        <v>36077515</v>
      </c>
      <c r="AZ312">
        <f t="shared" si="54"/>
        <v>0</v>
      </c>
      <c r="BA312">
        <f t="shared" si="55"/>
        <v>0</v>
      </c>
      <c r="BB312">
        <f t="shared" si="56"/>
        <v>0</v>
      </c>
      <c r="BC312">
        <f t="shared" si="57"/>
        <v>36077515</v>
      </c>
      <c r="BD312">
        <f t="shared" si="58"/>
        <v>0</v>
      </c>
      <c r="BE312">
        <f t="shared" si="59"/>
        <v>0</v>
      </c>
      <c r="BF312">
        <f t="shared" si="60"/>
        <v>36077515</v>
      </c>
    </row>
    <row r="313" spans="1:58" x14ac:dyDescent="0.25">
      <c r="A313">
        <v>9</v>
      </c>
      <c r="B313">
        <v>10</v>
      </c>
      <c r="C313">
        <v>0</v>
      </c>
      <c r="D313">
        <v>25081</v>
      </c>
      <c r="E313">
        <v>1261</v>
      </c>
      <c r="F313">
        <v>19981231</v>
      </c>
      <c r="G313">
        <v>20034010</v>
      </c>
      <c r="H313" t="s">
        <v>151</v>
      </c>
      <c r="I313" t="s">
        <v>152</v>
      </c>
      <c r="J313">
        <v>68.1875</v>
      </c>
      <c r="K313">
        <v>-4.5620000000000001E-3</v>
      </c>
      <c r="L313">
        <v>155542</v>
      </c>
      <c r="M313">
        <v>5.0340000000000003E-3</v>
      </c>
      <c r="N313">
        <v>2.5982999999999999E-2</v>
      </c>
      <c r="O313">
        <v>19981231</v>
      </c>
      <c r="P313" s="3">
        <v>9595789.9293878898</v>
      </c>
      <c r="Q313">
        <v>10606020.125</v>
      </c>
      <c r="R313" t="s">
        <v>153</v>
      </c>
      <c r="S313">
        <v>51</v>
      </c>
      <c r="T313">
        <v>36696597</v>
      </c>
      <c r="U313">
        <v>3046613</v>
      </c>
      <c r="V313" s="1">
        <v>33649984</v>
      </c>
      <c r="W313">
        <v>0.36330171639999997</v>
      </c>
      <c r="X313">
        <v>22</v>
      </c>
      <c r="Y313" s="4">
        <v>43245773.92938789</v>
      </c>
      <c r="Z313" s="5">
        <v>8.9160947812819358E-2</v>
      </c>
      <c r="AA313">
        <v>0.97</v>
      </c>
      <c r="AB313">
        <v>0.36330171639999997</v>
      </c>
      <c r="AD313">
        <v>6.4116054795341874E-3</v>
      </c>
      <c r="AE313">
        <v>0</v>
      </c>
      <c r="AF313">
        <v>1</v>
      </c>
      <c r="AG313">
        <v>36696597</v>
      </c>
      <c r="AH313">
        <v>0</v>
      </c>
      <c r="AI313">
        <v>2</v>
      </c>
      <c r="AJ313">
        <v>3771671457</v>
      </c>
      <c r="AK313">
        <v>9.7295316992399433E-3</v>
      </c>
      <c r="AL313">
        <v>1.8065507684572192E-2</v>
      </c>
      <c r="AX313">
        <f t="shared" si="52"/>
        <v>1</v>
      </c>
      <c r="AY313">
        <f t="shared" si="53"/>
        <v>36696597</v>
      </c>
      <c r="AZ313">
        <f t="shared" si="54"/>
        <v>0</v>
      </c>
      <c r="BA313">
        <f t="shared" si="55"/>
        <v>0</v>
      </c>
      <c r="BB313">
        <f t="shared" si="56"/>
        <v>0</v>
      </c>
      <c r="BC313">
        <f t="shared" si="57"/>
        <v>36696597</v>
      </c>
      <c r="BD313">
        <f t="shared" si="58"/>
        <v>0</v>
      </c>
      <c r="BE313">
        <f t="shared" si="59"/>
        <v>0</v>
      </c>
      <c r="BF313">
        <f t="shared" si="60"/>
        <v>36696597</v>
      </c>
    </row>
    <row r="314" spans="1:58" x14ac:dyDescent="0.25">
      <c r="A314">
        <v>10</v>
      </c>
      <c r="B314">
        <v>3</v>
      </c>
      <c r="C314">
        <v>0</v>
      </c>
      <c r="D314">
        <v>26550</v>
      </c>
      <c r="E314">
        <v>20720</v>
      </c>
      <c r="F314">
        <v>19871231</v>
      </c>
      <c r="G314">
        <v>32054810</v>
      </c>
      <c r="H314" t="s">
        <v>63</v>
      </c>
      <c r="I314" t="s">
        <v>64</v>
      </c>
      <c r="J314">
        <v>39.25</v>
      </c>
      <c r="K314">
        <v>-6.3290000000000004E-3</v>
      </c>
      <c r="L314">
        <v>47121</v>
      </c>
      <c r="M314">
        <v>-1.505E-3</v>
      </c>
      <c r="N314">
        <v>1.0994E-2</v>
      </c>
      <c r="O314">
        <v>19871231</v>
      </c>
      <c r="P314" s="3">
        <v>381622.65567024052</v>
      </c>
      <c r="Q314">
        <v>1849499.25</v>
      </c>
      <c r="R314" t="s">
        <v>65</v>
      </c>
      <c r="S314">
        <v>7</v>
      </c>
      <c r="T314">
        <v>50926582</v>
      </c>
      <c r="U314">
        <v>2165745</v>
      </c>
      <c r="V314" s="1">
        <v>48760837</v>
      </c>
      <c r="W314">
        <v>0.4682439082</v>
      </c>
      <c r="X314">
        <v>9</v>
      </c>
      <c r="Y314" s="4">
        <v>49142459.655670241</v>
      </c>
      <c r="Z314" s="5">
        <v>1.7908632481346609E-2</v>
      </c>
      <c r="AA314">
        <v>0.97</v>
      </c>
      <c r="AB314">
        <v>0.4682439082</v>
      </c>
      <c r="AD314">
        <v>0.33228019917536072</v>
      </c>
      <c r="AE314">
        <v>0</v>
      </c>
      <c r="AF314">
        <v>1</v>
      </c>
      <c r="AG314">
        <v>50926582</v>
      </c>
      <c r="AH314">
        <v>0</v>
      </c>
      <c r="AI314">
        <v>2</v>
      </c>
      <c r="AJ314">
        <v>1278639907</v>
      </c>
      <c r="AK314">
        <v>3.9828713088961958E-2</v>
      </c>
      <c r="AL314">
        <v>0.11478607464878643</v>
      </c>
      <c r="AX314">
        <f t="shared" si="52"/>
        <v>1</v>
      </c>
      <c r="AY314">
        <f t="shared" si="53"/>
        <v>50926582</v>
      </c>
      <c r="AZ314">
        <f t="shared" si="54"/>
        <v>0</v>
      </c>
      <c r="BA314">
        <f t="shared" si="55"/>
        <v>1</v>
      </c>
      <c r="BB314">
        <f t="shared" si="56"/>
        <v>50926582</v>
      </c>
      <c r="BC314">
        <f t="shared" si="57"/>
        <v>0</v>
      </c>
      <c r="BD314">
        <f t="shared" si="58"/>
        <v>1</v>
      </c>
      <c r="BE314">
        <f t="shared" si="59"/>
        <v>50926582</v>
      </c>
      <c r="BF314">
        <f t="shared" si="60"/>
        <v>0</v>
      </c>
    </row>
    <row r="315" spans="1:58" x14ac:dyDescent="0.25">
      <c r="A315">
        <v>12</v>
      </c>
      <c r="B315">
        <v>9</v>
      </c>
      <c r="C315">
        <v>0</v>
      </c>
      <c r="D315">
        <v>34746</v>
      </c>
      <c r="E315">
        <v>1741</v>
      </c>
      <c r="F315">
        <v>20071231</v>
      </c>
      <c r="G315">
        <v>31677310</v>
      </c>
      <c r="H315" t="s">
        <v>205</v>
      </c>
      <c r="I315" t="s">
        <v>206</v>
      </c>
      <c r="J315">
        <v>25.13</v>
      </c>
      <c r="K315">
        <v>-4.3579999999999999E-3</v>
      </c>
      <c r="L315">
        <v>532672</v>
      </c>
      <c r="M315">
        <v>-6.522E-3</v>
      </c>
      <c r="N315">
        <v>1.0870000000000001E-3</v>
      </c>
      <c r="O315">
        <v>20071231</v>
      </c>
      <c r="P315" s="3">
        <v>10314915.519802317</v>
      </c>
      <c r="Q315">
        <v>13386046.913000001</v>
      </c>
      <c r="R315" t="s">
        <v>207</v>
      </c>
      <c r="S315">
        <v>87</v>
      </c>
      <c r="T315">
        <v>110961509</v>
      </c>
      <c r="U315">
        <v>9161061</v>
      </c>
      <c r="V315" s="1">
        <v>101800448</v>
      </c>
      <c r="W315">
        <v>0.44606778409999998</v>
      </c>
      <c r="X315">
        <v>16</v>
      </c>
      <c r="Y315" s="4">
        <v>112115363.51980232</v>
      </c>
      <c r="Z315" s="5">
        <v>5.3709728385973432E-2</v>
      </c>
      <c r="AA315">
        <v>0.97</v>
      </c>
      <c r="AB315">
        <v>0.44606778409999998</v>
      </c>
      <c r="AD315">
        <v>4.3359815759293777E-2</v>
      </c>
      <c r="AE315">
        <v>0</v>
      </c>
      <c r="AF315">
        <v>1</v>
      </c>
      <c r="AG315">
        <v>110961509</v>
      </c>
      <c r="AH315">
        <v>0</v>
      </c>
      <c r="AI315">
        <v>2</v>
      </c>
      <c r="AJ315">
        <v>9537251211</v>
      </c>
      <c r="AK315">
        <v>1.1634537724247012E-2</v>
      </c>
      <c r="AL315">
        <v>1.7672041625355402E-2</v>
      </c>
      <c r="AX315">
        <f t="shared" si="52"/>
        <v>1</v>
      </c>
      <c r="AY315">
        <f t="shared" si="53"/>
        <v>110961509</v>
      </c>
      <c r="AZ315">
        <f t="shared" si="54"/>
        <v>0</v>
      </c>
      <c r="BA315">
        <f t="shared" si="55"/>
        <v>1</v>
      </c>
      <c r="BB315">
        <f t="shared" si="56"/>
        <v>110961509</v>
      </c>
      <c r="BC315">
        <f t="shared" si="57"/>
        <v>0</v>
      </c>
      <c r="BD315">
        <f t="shared" si="58"/>
        <v>0</v>
      </c>
      <c r="BE315">
        <f t="shared" si="59"/>
        <v>0</v>
      </c>
      <c r="BF315">
        <f t="shared" si="60"/>
        <v>110961509</v>
      </c>
    </row>
    <row r="316" spans="1:58" x14ac:dyDescent="0.25">
      <c r="A316">
        <v>13</v>
      </c>
      <c r="B316">
        <v>5</v>
      </c>
      <c r="C316">
        <v>0</v>
      </c>
      <c r="D316">
        <v>35044</v>
      </c>
      <c r="E316">
        <v>1620</v>
      </c>
      <c r="F316">
        <v>20081231</v>
      </c>
      <c r="G316" t="s">
        <v>244</v>
      </c>
      <c r="H316" t="s">
        <v>245</v>
      </c>
      <c r="I316" t="s">
        <v>246</v>
      </c>
      <c r="J316">
        <v>7.96</v>
      </c>
      <c r="K316">
        <v>8.8719999999999997E-3</v>
      </c>
      <c r="L316">
        <v>691956</v>
      </c>
      <c r="M316">
        <v>1.7395000000000001E-2</v>
      </c>
      <c r="N316">
        <v>3.4456000000000001E-2</v>
      </c>
      <c r="O316">
        <v>20081231</v>
      </c>
      <c r="P316" s="3">
        <v>-6390813.4462624639</v>
      </c>
      <c r="Q316">
        <v>5507969.7863999996</v>
      </c>
      <c r="R316" t="s">
        <v>247</v>
      </c>
      <c r="S316">
        <v>91</v>
      </c>
      <c r="T316">
        <v>146253935</v>
      </c>
      <c r="U316">
        <v>16812838</v>
      </c>
      <c r="V316" s="1">
        <v>129441097</v>
      </c>
      <c r="W316">
        <v>1.4089319524999999</v>
      </c>
      <c r="X316">
        <v>13</v>
      </c>
      <c r="Y316" s="4">
        <v>123050283.55373754</v>
      </c>
      <c r="Z316" s="5">
        <v>0.13495367676863598</v>
      </c>
      <c r="AA316">
        <v>0.97</v>
      </c>
      <c r="AB316">
        <v>1.4089319524999999</v>
      </c>
      <c r="AD316">
        <v>0.6498248405982926</v>
      </c>
      <c r="AE316">
        <v>1</v>
      </c>
      <c r="AF316">
        <v>1</v>
      </c>
      <c r="AG316">
        <v>146253935</v>
      </c>
      <c r="AH316">
        <v>0</v>
      </c>
      <c r="AI316">
        <v>2</v>
      </c>
      <c r="AJ316">
        <v>10162906034</v>
      </c>
      <c r="AK316">
        <v>1.4390956140960812E-2</v>
      </c>
      <c r="AL316">
        <v>2.0659907397627193E-2</v>
      </c>
      <c r="AX316">
        <f t="shared" si="52"/>
        <v>1</v>
      </c>
      <c r="AY316">
        <f t="shared" si="53"/>
        <v>146253935</v>
      </c>
      <c r="AZ316">
        <f t="shared" si="54"/>
        <v>0</v>
      </c>
      <c r="BA316">
        <f t="shared" si="55"/>
        <v>1</v>
      </c>
      <c r="BB316">
        <f t="shared" si="56"/>
        <v>146253935</v>
      </c>
      <c r="BC316">
        <f t="shared" si="57"/>
        <v>0</v>
      </c>
      <c r="BD316">
        <f t="shared" si="58"/>
        <v>1</v>
      </c>
      <c r="BE316">
        <f t="shared" si="59"/>
        <v>146253935</v>
      </c>
      <c r="BF316">
        <f t="shared" si="60"/>
        <v>0</v>
      </c>
    </row>
    <row r="317" spans="1:58" x14ac:dyDescent="0.25">
      <c r="A317">
        <v>14</v>
      </c>
      <c r="B317">
        <v>7</v>
      </c>
      <c r="C317">
        <v>0</v>
      </c>
      <c r="D317">
        <v>35554</v>
      </c>
      <c r="E317">
        <v>1689</v>
      </c>
      <c r="F317">
        <v>20081231</v>
      </c>
      <c r="G317" t="s">
        <v>239</v>
      </c>
      <c r="H317" t="s">
        <v>240</v>
      </c>
      <c r="I317" t="s">
        <v>241</v>
      </c>
      <c r="J317">
        <v>57.41</v>
      </c>
      <c r="K317">
        <v>3.9660000000000001E-2</v>
      </c>
      <c r="L317">
        <v>110352</v>
      </c>
      <c r="M317">
        <v>1.7395000000000001E-2</v>
      </c>
      <c r="N317">
        <v>3.4456000000000001E-2</v>
      </c>
      <c r="O317">
        <v>20081231</v>
      </c>
      <c r="P317" s="3">
        <v>3864394.7697930336</v>
      </c>
      <c r="Q317">
        <v>6335308.3032</v>
      </c>
      <c r="R317" t="s">
        <v>242</v>
      </c>
      <c r="S317">
        <v>91</v>
      </c>
      <c r="T317">
        <v>65815757</v>
      </c>
      <c r="U317">
        <v>6784731</v>
      </c>
      <c r="V317" s="1">
        <v>59031026</v>
      </c>
      <c r="W317">
        <v>0.88582603169999996</v>
      </c>
      <c r="X317">
        <v>19</v>
      </c>
      <c r="Y317" s="4">
        <v>62895420.769793034</v>
      </c>
      <c r="Z317" s="5">
        <v>0.1087337790667864</v>
      </c>
      <c r="AA317">
        <v>0.97</v>
      </c>
      <c r="AB317">
        <v>0.88582603169999996</v>
      </c>
      <c r="AD317">
        <v>0.28601496773868473</v>
      </c>
      <c r="AE317">
        <v>0</v>
      </c>
      <c r="AF317">
        <v>1</v>
      </c>
      <c r="AG317">
        <v>65815757</v>
      </c>
      <c r="AH317">
        <v>0</v>
      </c>
      <c r="AI317">
        <v>2</v>
      </c>
      <c r="AJ317">
        <v>10162906034</v>
      </c>
      <c r="AK317">
        <v>6.4760765060518513E-3</v>
      </c>
      <c r="AL317">
        <v>8.8154815217723077E-3</v>
      </c>
      <c r="AX317">
        <f t="shared" si="52"/>
        <v>1</v>
      </c>
      <c r="AY317">
        <f t="shared" si="53"/>
        <v>65815757</v>
      </c>
      <c r="AZ317">
        <f t="shared" si="54"/>
        <v>0</v>
      </c>
      <c r="BA317">
        <f t="shared" si="55"/>
        <v>1</v>
      </c>
      <c r="BB317">
        <f t="shared" si="56"/>
        <v>65815757</v>
      </c>
      <c r="BC317">
        <f t="shared" si="57"/>
        <v>0</v>
      </c>
      <c r="BD317">
        <f t="shared" si="58"/>
        <v>1</v>
      </c>
      <c r="BE317">
        <f t="shared" si="59"/>
        <v>65815757</v>
      </c>
      <c r="BF317">
        <f t="shared" si="60"/>
        <v>0</v>
      </c>
    </row>
    <row r="318" spans="1:58" x14ac:dyDescent="0.25">
      <c r="A318">
        <v>16</v>
      </c>
      <c r="B318">
        <v>14</v>
      </c>
      <c r="C318">
        <v>0</v>
      </c>
      <c r="D318">
        <v>36469</v>
      </c>
      <c r="E318">
        <v>1869</v>
      </c>
      <c r="F318">
        <v>19891229</v>
      </c>
      <c r="G318">
        <v>92990310</v>
      </c>
      <c r="H318" t="s">
        <v>88</v>
      </c>
      <c r="I318" t="s">
        <v>135</v>
      </c>
      <c r="J318">
        <v>20.625</v>
      </c>
      <c r="K318">
        <v>-1.1976000000000001E-2</v>
      </c>
      <c r="L318">
        <v>107139</v>
      </c>
      <c r="M318">
        <v>7.9019999999999993E-3</v>
      </c>
      <c r="N318">
        <v>1.2916E-2</v>
      </c>
      <c r="O318">
        <v>19891229</v>
      </c>
      <c r="P318" s="3">
        <v>1308104.5388112925</v>
      </c>
      <c r="Q318">
        <v>2209741.875</v>
      </c>
      <c r="R318" t="s">
        <v>90</v>
      </c>
      <c r="S318">
        <v>15</v>
      </c>
      <c r="T318">
        <v>32130558</v>
      </c>
      <c r="U318">
        <v>2076066</v>
      </c>
      <c r="V318" s="1">
        <v>30054492</v>
      </c>
      <c r="W318">
        <v>0.25351348000000001</v>
      </c>
      <c r="X318">
        <v>16</v>
      </c>
      <c r="Y318" s="4">
        <v>31362596.538811292</v>
      </c>
      <c r="Z318" s="5">
        <v>1.7862391002324261E-2</v>
      </c>
      <c r="AA318">
        <v>0.97</v>
      </c>
      <c r="AB318">
        <v>0.25351348000000001</v>
      </c>
      <c r="AD318">
        <v>9.7711535807912722E-3</v>
      </c>
      <c r="AE318">
        <v>0</v>
      </c>
      <c r="AF318">
        <v>1</v>
      </c>
      <c r="AG318">
        <v>32130558</v>
      </c>
      <c r="AH318">
        <v>0</v>
      </c>
      <c r="AI318">
        <v>2</v>
      </c>
      <c r="AJ318">
        <v>1434879707</v>
      </c>
      <c r="AK318">
        <v>2.2392509869121731E-2</v>
      </c>
      <c r="AL318">
        <v>7.8282063475175842E-2</v>
      </c>
      <c r="AX318">
        <f t="shared" si="52"/>
        <v>1</v>
      </c>
      <c r="AY318">
        <f t="shared" si="53"/>
        <v>32130558</v>
      </c>
      <c r="AZ318">
        <f t="shared" si="54"/>
        <v>0</v>
      </c>
      <c r="BA318">
        <f t="shared" si="55"/>
        <v>0</v>
      </c>
      <c r="BB318">
        <f t="shared" si="56"/>
        <v>0</v>
      </c>
      <c r="BC318">
        <f t="shared" si="57"/>
        <v>32130558</v>
      </c>
      <c r="BD318">
        <f t="shared" si="58"/>
        <v>0</v>
      </c>
      <c r="BE318">
        <f t="shared" si="59"/>
        <v>0</v>
      </c>
      <c r="BF318">
        <f t="shared" si="60"/>
        <v>32130558</v>
      </c>
    </row>
    <row r="319" spans="1:58" x14ac:dyDescent="0.25">
      <c r="A319">
        <v>17</v>
      </c>
      <c r="B319">
        <v>12</v>
      </c>
      <c r="C319">
        <v>0</v>
      </c>
      <c r="D319">
        <v>38703</v>
      </c>
      <c r="E319">
        <v>21305</v>
      </c>
      <c r="F319">
        <v>19871231</v>
      </c>
      <c r="G319">
        <v>94974610</v>
      </c>
      <c r="H319" t="s">
        <v>101</v>
      </c>
      <c r="I319" t="s">
        <v>102</v>
      </c>
      <c r="J319">
        <v>37</v>
      </c>
      <c r="K319">
        <v>-1.9868E-2</v>
      </c>
      <c r="L319">
        <v>29519</v>
      </c>
      <c r="M319">
        <v>-1.505E-3</v>
      </c>
      <c r="N319">
        <v>1.0994E-2</v>
      </c>
      <c r="O319">
        <v>19871231</v>
      </c>
      <c r="P319" s="3">
        <v>477277.91088724881</v>
      </c>
      <c r="Q319">
        <v>1092203</v>
      </c>
      <c r="R319" t="s">
        <v>68</v>
      </c>
      <c r="S319">
        <v>7</v>
      </c>
      <c r="T319">
        <v>20871400</v>
      </c>
      <c r="U319">
        <v>1177700</v>
      </c>
      <c r="V319" s="1">
        <v>19693700</v>
      </c>
      <c r="W319">
        <v>0.64352736450000003</v>
      </c>
      <c r="X319">
        <v>25</v>
      </c>
      <c r="Y319" s="4">
        <v>20170977.910887249</v>
      </c>
      <c r="Z319" s="5">
        <v>3.7502410582064626E-2</v>
      </c>
      <c r="AA319">
        <v>0.97</v>
      </c>
      <c r="AB319">
        <v>0.64352736450000003</v>
      </c>
      <c r="AD319">
        <v>0.26404123872053664</v>
      </c>
      <c r="AE319">
        <v>0</v>
      </c>
      <c r="AF319">
        <v>1</v>
      </c>
      <c r="AG319">
        <v>20871400</v>
      </c>
      <c r="AH319">
        <v>0</v>
      </c>
      <c r="AI319">
        <v>2</v>
      </c>
      <c r="AJ319">
        <v>1278639907</v>
      </c>
      <c r="AK319">
        <v>1.6323125757094017E-2</v>
      </c>
      <c r="AL319">
        <v>0.10905865490174237</v>
      </c>
      <c r="AX319">
        <f t="shared" si="52"/>
        <v>1</v>
      </c>
      <c r="AY319">
        <f t="shared" si="53"/>
        <v>20871400</v>
      </c>
      <c r="AZ319">
        <f t="shared" si="54"/>
        <v>0</v>
      </c>
      <c r="BA319">
        <f t="shared" si="55"/>
        <v>1</v>
      </c>
      <c r="BB319">
        <f t="shared" si="56"/>
        <v>20871400</v>
      </c>
      <c r="BC319">
        <f t="shared" si="57"/>
        <v>0</v>
      </c>
      <c r="BD319">
        <f t="shared" si="58"/>
        <v>1</v>
      </c>
      <c r="BE319">
        <f t="shared" si="59"/>
        <v>20871400</v>
      </c>
      <c r="BF319">
        <f t="shared" si="60"/>
        <v>0</v>
      </c>
    </row>
    <row r="320" spans="1:58" x14ac:dyDescent="0.25">
      <c r="A320">
        <v>19</v>
      </c>
      <c r="B320">
        <v>2</v>
      </c>
      <c r="C320">
        <v>0</v>
      </c>
      <c r="D320">
        <v>41718</v>
      </c>
      <c r="E320">
        <v>20432</v>
      </c>
      <c r="F320">
        <v>19871231</v>
      </c>
      <c r="G320">
        <v>16161010</v>
      </c>
      <c r="H320" t="s">
        <v>44</v>
      </c>
      <c r="I320" t="s">
        <v>45</v>
      </c>
      <c r="J320">
        <v>22.125</v>
      </c>
      <c r="K320">
        <v>-5.6179999999999997E-3</v>
      </c>
      <c r="L320">
        <v>83031</v>
      </c>
      <c r="M320">
        <v>-1.505E-3</v>
      </c>
      <c r="N320">
        <v>1.0994E-2</v>
      </c>
      <c r="O320">
        <v>19871231</v>
      </c>
      <c r="P320" s="3">
        <v>-1080934.4331463426</v>
      </c>
      <c r="Q320">
        <v>1837060.875</v>
      </c>
      <c r="R320" t="s">
        <v>46</v>
      </c>
      <c r="S320">
        <v>7</v>
      </c>
      <c r="T320">
        <v>99133396</v>
      </c>
      <c r="U320">
        <v>3852273</v>
      </c>
      <c r="V320" s="1">
        <v>95281123</v>
      </c>
      <c r="W320">
        <v>0.67362485969999997</v>
      </c>
      <c r="X320">
        <v>2</v>
      </c>
      <c r="Y320" s="4">
        <v>94200188.566853657</v>
      </c>
      <c r="Z320" s="5">
        <v>1.4483882996350167E-2</v>
      </c>
      <c r="AA320">
        <v>0.97</v>
      </c>
      <c r="AB320">
        <v>0.67362485969999997</v>
      </c>
      <c r="AD320">
        <v>0.78589271231130531</v>
      </c>
      <c r="AE320">
        <v>1</v>
      </c>
      <c r="AF320">
        <v>1</v>
      </c>
      <c r="AG320">
        <v>99133396</v>
      </c>
      <c r="AH320">
        <v>0</v>
      </c>
      <c r="AI320">
        <v>2</v>
      </c>
      <c r="AJ320">
        <v>1278639907</v>
      </c>
      <c r="AK320">
        <v>7.7530347252019557E-2</v>
      </c>
      <c r="AL320">
        <v>0.32395230102592437</v>
      </c>
      <c r="AX320">
        <f t="shared" si="52"/>
        <v>1</v>
      </c>
      <c r="AY320">
        <f t="shared" si="53"/>
        <v>99133396</v>
      </c>
      <c r="AZ320">
        <f t="shared" si="54"/>
        <v>0</v>
      </c>
      <c r="BA320">
        <f t="shared" si="55"/>
        <v>1</v>
      </c>
      <c r="BB320">
        <f t="shared" si="56"/>
        <v>99133396</v>
      </c>
      <c r="BC320">
        <f t="shared" si="57"/>
        <v>0</v>
      </c>
      <c r="BD320">
        <f t="shared" si="58"/>
        <v>1</v>
      </c>
      <c r="BE320">
        <f t="shared" si="59"/>
        <v>99133396</v>
      </c>
      <c r="BF320">
        <f t="shared" si="60"/>
        <v>0</v>
      </c>
    </row>
    <row r="321" spans="1:58" x14ac:dyDescent="0.25">
      <c r="A321">
        <v>20</v>
      </c>
      <c r="B321">
        <v>2</v>
      </c>
      <c r="C321">
        <v>0</v>
      </c>
      <c r="D321">
        <v>42906</v>
      </c>
      <c r="E321">
        <v>2093</v>
      </c>
      <c r="F321">
        <v>20081231</v>
      </c>
      <c r="G321">
        <v>44615010</v>
      </c>
      <c r="H321" t="s">
        <v>271</v>
      </c>
      <c r="I321" t="s">
        <v>272</v>
      </c>
      <c r="J321">
        <v>7.66</v>
      </c>
      <c r="K321">
        <v>7.4333999999999997E-2</v>
      </c>
      <c r="L321">
        <v>366058</v>
      </c>
      <c r="M321">
        <v>1.7395000000000001E-2</v>
      </c>
      <c r="N321">
        <v>3.4456000000000001E-2</v>
      </c>
      <c r="O321">
        <v>20081231</v>
      </c>
      <c r="P321" s="3">
        <v>-7009127.6666423231</v>
      </c>
      <c r="Q321">
        <v>2804004.2241000002</v>
      </c>
      <c r="R321" t="s">
        <v>273</v>
      </c>
      <c r="S321">
        <v>91</v>
      </c>
      <c r="T321">
        <v>54355998</v>
      </c>
      <c r="U321">
        <v>7227141</v>
      </c>
      <c r="V321" s="1">
        <v>47128857</v>
      </c>
      <c r="W321">
        <v>1.6710311658000001</v>
      </c>
      <c r="X321">
        <v>22</v>
      </c>
      <c r="Y321" s="4">
        <v>40119729.333357677</v>
      </c>
      <c r="Z321" s="5">
        <v>0.30076050602126159</v>
      </c>
      <c r="AA321">
        <v>0.97</v>
      </c>
      <c r="AB321">
        <v>1.6710311658000001</v>
      </c>
      <c r="AD321">
        <v>0.71933876820758447</v>
      </c>
      <c r="AE321">
        <v>1</v>
      </c>
      <c r="AF321">
        <v>1</v>
      </c>
      <c r="AG321">
        <v>54355998</v>
      </c>
      <c r="AH321">
        <v>0</v>
      </c>
      <c r="AI321">
        <v>2</v>
      </c>
      <c r="AJ321">
        <v>10162906034</v>
      </c>
      <c r="AK321">
        <v>5.3484699964903761E-3</v>
      </c>
      <c r="AL321">
        <v>1.2035162408735065E-2</v>
      </c>
      <c r="AX321">
        <f t="shared" si="52"/>
        <v>1</v>
      </c>
      <c r="AY321">
        <f t="shared" si="53"/>
        <v>54355998</v>
      </c>
      <c r="AZ321">
        <f t="shared" si="54"/>
        <v>0</v>
      </c>
      <c r="BA321">
        <f t="shared" si="55"/>
        <v>1</v>
      </c>
      <c r="BB321">
        <f t="shared" si="56"/>
        <v>54355998</v>
      </c>
      <c r="BC321">
        <f t="shared" si="57"/>
        <v>0</v>
      </c>
      <c r="BD321">
        <f t="shared" si="58"/>
        <v>1</v>
      </c>
      <c r="BE321">
        <f t="shared" si="59"/>
        <v>54355998</v>
      </c>
      <c r="BF321">
        <f t="shared" si="60"/>
        <v>0</v>
      </c>
    </row>
    <row r="322" spans="1:58" x14ac:dyDescent="0.25">
      <c r="A322">
        <v>21</v>
      </c>
      <c r="B322">
        <v>5</v>
      </c>
      <c r="C322">
        <v>0</v>
      </c>
      <c r="D322">
        <v>47159</v>
      </c>
      <c r="E322">
        <v>20734</v>
      </c>
      <c r="F322">
        <v>19891229</v>
      </c>
      <c r="G322">
        <v>33903010</v>
      </c>
      <c r="H322" t="s">
        <v>132</v>
      </c>
      <c r="I322" t="s">
        <v>133</v>
      </c>
      <c r="J322">
        <v>26.125</v>
      </c>
      <c r="K322">
        <v>9.6620000000000004E-3</v>
      </c>
      <c r="L322">
        <v>108823</v>
      </c>
      <c r="M322">
        <v>7.9019999999999993E-3</v>
      </c>
      <c r="N322">
        <v>1.2916E-2</v>
      </c>
      <c r="O322">
        <v>19891229</v>
      </c>
      <c r="P322" s="3">
        <v>1908271.7014355175</v>
      </c>
      <c r="Q322">
        <v>2843000.875</v>
      </c>
      <c r="R322" t="s">
        <v>134</v>
      </c>
      <c r="S322">
        <v>15</v>
      </c>
      <c r="T322">
        <v>33440789</v>
      </c>
      <c r="U322">
        <v>2288739</v>
      </c>
      <c r="V322" s="1">
        <v>31152050</v>
      </c>
      <c r="W322">
        <v>0.32700838910000002</v>
      </c>
      <c r="X322">
        <v>15</v>
      </c>
      <c r="Y322" s="4">
        <v>33060321.701435518</v>
      </c>
      <c r="Z322" s="5">
        <v>2.8139593782006232E-2</v>
      </c>
      <c r="AA322">
        <v>0.97</v>
      </c>
      <c r="AB322">
        <v>0.32700838910000002</v>
      </c>
      <c r="AD322">
        <v>2.0122058140756734E-2</v>
      </c>
      <c r="AE322">
        <v>0</v>
      </c>
      <c r="AF322">
        <v>1</v>
      </c>
      <c r="AG322">
        <v>33440789</v>
      </c>
      <c r="AH322">
        <v>0</v>
      </c>
      <c r="AI322">
        <v>2</v>
      </c>
      <c r="AJ322">
        <v>1434879707</v>
      </c>
      <c r="AK322">
        <v>2.3305639376500011E-2</v>
      </c>
      <c r="AL322">
        <v>9.9946021798530793E-2</v>
      </c>
      <c r="AX322">
        <f t="shared" si="52"/>
        <v>1</v>
      </c>
      <c r="AY322">
        <f t="shared" si="53"/>
        <v>33440789</v>
      </c>
      <c r="AZ322">
        <f t="shared" si="54"/>
        <v>0</v>
      </c>
      <c r="BA322">
        <f t="shared" si="55"/>
        <v>1</v>
      </c>
      <c r="BB322">
        <f t="shared" si="56"/>
        <v>33440789</v>
      </c>
      <c r="BC322">
        <f t="shared" si="57"/>
        <v>0</v>
      </c>
      <c r="BD322">
        <f t="shared" si="58"/>
        <v>0</v>
      </c>
      <c r="BE322">
        <f t="shared" si="59"/>
        <v>0</v>
      </c>
      <c r="BF322">
        <f t="shared" si="60"/>
        <v>33440789</v>
      </c>
    </row>
    <row r="323" spans="1:58" x14ac:dyDescent="0.25">
      <c r="A323">
        <v>22</v>
      </c>
      <c r="B323">
        <v>7</v>
      </c>
      <c r="C323">
        <v>0</v>
      </c>
      <c r="D323">
        <v>47896</v>
      </c>
      <c r="E323">
        <v>20436</v>
      </c>
      <c r="F323">
        <v>19871231</v>
      </c>
      <c r="G323" t="s">
        <v>56</v>
      </c>
      <c r="H323" t="s">
        <v>57</v>
      </c>
      <c r="I323" t="s">
        <v>58</v>
      </c>
      <c r="J323">
        <v>21.375</v>
      </c>
      <c r="K323">
        <v>-6.0440000000000001E-2</v>
      </c>
      <c r="L323">
        <v>88122</v>
      </c>
      <c r="M323">
        <v>-1.505E-3</v>
      </c>
      <c r="N323">
        <v>1.0994E-2</v>
      </c>
      <c r="O323">
        <v>19871231</v>
      </c>
      <c r="P323" s="3">
        <v>-657415.98848538101</v>
      </c>
      <c r="Q323">
        <v>1883607.75</v>
      </c>
      <c r="R323" t="s">
        <v>59</v>
      </c>
      <c r="S323">
        <v>7</v>
      </c>
      <c r="T323">
        <v>78189000</v>
      </c>
      <c r="U323">
        <v>3003000</v>
      </c>
      <c r="V323" s="1">
        <v>75186000</v>
      </c>
      <c r="W323">
        <v>0.89528401570000005</v>
      </c>
      <c r="X323">
        <v>4</v>
      </c>
      <c r="Y323" s="4">
        <v>74528584.011514619</v>
      </c>
      <c r="Z323" s="5">
        <v>2.9170509897676954E-2</v>
      </c>
      <c r="AA323">
        <v>0.97</v>
      </c>
      <c r="AB323">
        <v>0.89528401570000005</v>
      </c>
      <c r="AD323">
        <v>0.6188241894408617</v>
      </c>
      <c r="AE323">
        <v>1</v>
      </c>
      <c r="AF323">
        <v>1</v>
      </c>
      <c r="AG323">
        <v>78189000</v>
      </c>
      <c r="AH323">
        <v>0</v>
      </c>
      <c r="AI323">
        <v>2</v>
      </c>
      <c r="AJ323">
        <v>1278639907</v>
      </c>
      <c r="AK323">
        <v>6.1150132708942581E-2</v>
      </c>
      <c r="AL323">
        <v>0.44330386936113747</v>
      </c>
      <c r="AX323">
        <f t="shared" ref="AX323:AX386" si="61">IF(AD323&gt;0.005,1,0)</f>
        <v>1</v>
      </c>
      <c r="AY323">
        <f t="shared" ref="AY323:AY386" si="62">T323*AX323</f>
        <v>78189000</v>
      </c>
      <c r="AZ323">
        <f t="shared" ref="AZ323:AZ386" si="63">T323*(1-AX323)</f>
        <v>0</v>
      </c>
      <c r="BA323">
        <f t="shared" ref="BA323:BA386" si="64">IF(AD323&gt;0.01,1,0)</f>
        <v>1</v>
      </c>
      <c r="BB323">
        <f t="shared" ref="BB323:BB386" si="65">T323*BA323</f>
        <v>78189000</v>
      </c>
      <c r="BC323">
        <f t="shared" ref="BC323:BC386" si="66">T323*(1-BA323)</f>
        <v>0</v>
      </c>
      <c r="BD323">
        <f t="shared" ref="BD323:BD386" si="67">IF(AD323&gt;0.05,1,0)</f>
        <v>1</v>
      </c>
      <c r="BE323">
        <f t="shared" ref="BE323:BE386" si="68">T323*BD323</f>
        <v>78189000</v>
      </c>
      <c r="BF323">
        <f t="shared" ref="BF323:BF386" si="69">T323*(1-BD323)</f>
        <v>0</v>
      </c>
    </row>
    <row r="324" spans="1:58" x14ac:dyDescent="0.25">
      <c r="A324">
        <v>23</v>
      </c>
      <c r="B324">
        <v>9</v>
      </c>
      <c r="C324">
        <v>0</v>
      </c>
      <c r="D324">
        <v>48071</v>
      </c>
      <c r="E324">
        <v>21222</v>
      </c>
      <c r="F324">
        <v>19891229</v>
      </c>
      <c r="G324">
        <v>61688010</v>
      </c>
      <c r="H324" t="s">
        <v>47</v>
      </c>
      <c r="I324" t="s">
        <v>48</v>
      </c>
      <c r="J324">
        <v>44</v>
      </c>
      <c r="K324">
        <v>8.5959999999999995E-3</v>
      </c>
      <c r="L324">
        <v>183763</v>
      </c>
      <c r="M324">
        <v>7.9019999999999993E-3</v>
      </c>
      <c r="N324">
        <v>1.2916E-2</v>
      </c>
      <c r="O324">
        <v>19891229</v>
      </c>
      <c r="P324" s="3">
        <v>5551482.9707058817</v>
      </c>
      <c r="Q324">
        <v>8085572</v>
      </c>
      <c r="R324" t="s">
        <v>49</v>
      </c>
      <c r="S324">
        <v>15</v>
      </c>
      <c r="T324">
        <v>88963715</v>
      </c>
      <c r="U324">
        <v>4494924</v>
      </c>
      <c r="V324" s="1">
        <v>84468791</v>
      </c>
      <c r="W324">
        <v>0.27011495569999999</v>
      </c>
      <c r="X324">
        <v>4</v>
      </c>
      <c r="Y324" s="4">
        <v>90020273.970705882</v>
      </c>
      <c r="Z324" s="5">
        <v>2.4262789405420621E-2</v>
      </c>
      <c r="AA324">
        <v>0.97</v>
      </c>
      <c r="AB324">
        <v>0.27011495569999999</v>
      </c>
      <c r="AD324">
        <v>5.5154022989389768E-3</v>
      </c>
      <c r="AE324">
        <v>0</v>
      </c>
      <c r="AF324">
        <v>1</v>
      </c>
      <c r="AG324">
        <v>88963715</v>
      </c>
      <c r="AH324">
        <v>0</v>
      </c>
      <c r="AI324">
        <v>2</v>
      </c>
      <c r="AJ324">
        <v>1434879707</v>
      </c>
      <c r="AK324">
        <v>6.2000817605820387E-2</v>
      </c>
      <c r="AL324">
        <v>0.10712191612073535</v>
      </c>
      <c r="AX324">
        <f t="shared" si="61"/>
        <v>1</v>
      </c>
      <c r="AY324">
        <f t="shared" si="62"/>
        <v>88963715</v>
      </c>
      <c r="AZ324">
        <f t="shared" si="63"/>
        <v>0</v>
      </c>
      <c r="BA324">
        <f t="shared" si="64"/>
        <v>0</v>
      </c>
      <c r="BB324">
        <f t="shared" si="65"/>
        <v>0</v>
      </c>
      <c r="BC324">
        <f t="shared" si="66"/>
        <v>88963715</v>
      </c>
      <c r="BD324">
        <f t="shared" si="67"/>
        <v>0</v>
      </c>
      <c r="BE324">
        <f t="shared" si="68"/>
        <v>0</v>
      </c>
      <c r="BF324">
        <f t="shared" si="69"/>
        <v>88963715</v>
      </c>
    </row>
    <row r="325" spans="1:58" x14ac:dyDescent="0.25">
      <c r="A325">
        <v>24</v>
      </c>
      <c r="B325">
        <v>2</v>
      </c>
      <c r="C325">
        <v>0</v>
      </c>
      <c r="D325">
        <v>48223</v>
      </c>
      <c r="E325">
        <v>21150</v>
      </c>
      <c r="F325">
        <v>19871231</v>
      </c>
      <c r="G325">
        <v>56480910</v>
      </c>
      <c r="H325" t="s">
        <v>50</v>
      </c>
      <c r="I325" t="s">
        <v>51</v>
      </c>
      <c r="J325">
        <v>21.5</v>
      </c>
      <c r="K325">
        <v>-2.8249E-2</v>
      </c>
      <c r="L325">
        <v>48017</v>
      </c>
      <c r="M325">
        <v>-1.505E-3</v>
      </c>
      <c r="N325">
        <v>1.0994E-2</v>
      </c>
      <c r="O325">
        <v>19871231</v>
      </c>
      <c r="P325" s="3">
        <v>-1135917.740494594</v>
      </c>
      <c r="Q325">
        <v>1032365.5</v>
      </c>
      <c r="R325" t="s">
        <v>52</v>
      </c>
      <c r="S325">
        <v>7</v>
      </c>
      <c r="T325">
        <v>73348000</v>
      </c>
      <c r="U325">
        <v>2704000</v>
      </c>
      <c r="V325" s="1">
        <v>70644000</v>
      </c>
      <c r="W325">
        <v>0.71807451320000004</v>
      </c>
      <c r="X325">
        <v>6</v>
      </c>
      <c r="Y325" s="4">
        <v>69508082.259505406</v>
      </c>
      <c r="Z325" s="5">
        <v>1.2094282066783417E-2</v>
      </c>
      <c r="AA325">
        <v>0.97</v>
      </c>
      <c r="AB325">
        <v>0.71807451320000004</v>
      </c>
      <c r="AD325">
        <v>0.91169021422657515</v>
      </c>
      <c r="AE325">
        <v>1</v>
      </c>
      <c r="AF325">
        <v>1</v>
      </c>
      <c r="AG325">
        <v>73348000</v>
      </c>
      <c r="AH325">
        <v>0</v>
      </c>
      <c r="AI325">
        <v>2</v>
      </c>
      <c r="AJ325">
        <v>1278639907</v>
      </c>
      <c r="AK325">
        <v>5.7364078501266423E-2</v>
      </c>
      <c r="AL325">
        <v>0.12671869730358326</v>
      </c>
      <c r="AX325">
        <f t="shared" si="61"/>
        <v>1</v>
      </c>
      <c r="AY325">
        <f t="shared" si="62"/>
        <v>73348000</v>
      </c>
      <c r="AZ325">
        <f t="shared" si="63"/>
        <v>0</v>
      </c>
      <c r="BA325">
        <f t="shared" si="64"/>
        <v>1</v>
      </c>
      <c r="BB325">
        <f t="shared" si="65"/>
        <v>73348000</v>
      </c>
      <c r="BC325">
        <f t="shared" si="66"/>
        <v>0</v>
      </c>
      <c r="BD325">
        <f t="shared" si="67"/>
        <v>1</v>
      </c>
      <c r="BE325">
        <f t="shared" si="68"/>
        <v>73348000</v>
      </c>
      <c r="BF325">
        <f t="shared" si="69"/>
        <v>0</v>
      </c>
    </row>
    <row r="326" spans="1:58" x14ac:dyDescent="0.25">
      <c r="A326">
        <v>25</v>
      </c>
      <c r="B326">
        <v>4</v>
      </c>
      <c r="C326">
        <v>0</v>
      </c>
      <c r="D326">
        <v>48354</v>
      </c>
      <c r="E326">
        <v>20266</v>
      </c>
      <c r="F326">
        <v>19871231</v>
      </c>
      <c r="G326">
        <v>6636510</v>
      </c>
      <c r="H326" t="s">
        <v>60</v>
      </c>
      <c r="I326" t="s">
        <v>61</v>
      </c>
      <c r="J326">
        <v>31.75</v>
      </c>
      <c r="K326">
        <v>-1.1672999999999999E-2</v>
      </c>
      <c r="L326">
        <v>76422</v>
      </c>
      <c r="M326">
        <v>-1.505E-3</v>
      </c>
      <c r="N326">
        <v>1.0994E-2</v>
      </c>
      <c r="O326">
        <v>19871231</v>
      </c>
      <c r="P326" s="3">
        <v>698231.96494939923</v>
      </c>
      <c r="Q326">
        <v>2426398.5</v>
      </c>
      <c r="R326" t="s">
        <v>62</v>
      </c>
      <c r="S326">
        <v>7</v>
      </c>
      <c r="T326">
        <v>56520593</v>
      </c>
      <c r="U326">
        <v>2889090</v>
      </c>
      <c r="V326" s="1">
        <v>53631503</v>
      </c>
      <c r="W326">
        <v>0.73527661310000003</v>
      </c>
      <c r="X326">
        <v>8</v>
      </c>
      <c r="Y326" s="4">
        <v>54329734.964949399</v>
      </c>
      <c r="Z326" s="5">
        <v>3.7241215223123972E-2</v>
      </c>
      <c r="AA326">
        <v>0.97</v>
      </c>
      <c r="AB326">
        <v>0.73527661310000003</v>
      </c>
      <c r="AD326">
        <v>0.36501158680944795</v>
      </c>
      <c r="AE326">
        <v>0</v>
      </c>
      <c r="AF326">
        <v>1</v>
      </c>
      <c r="AG326">
        <v>56520593</v>
      </c>
      <c r="AH326">
        <v>0</v>
      </c>
      <c r="AI326">
        <v>2</v>
      </c>
      <c r="AJ326">
        <v>1278639907</v>
      </c>
      <c r="AK326">
        <v>4.4203682906011475E-2</v>
      </c>
      <c r="AL326">
        <v>0.14112866321358947</v>
      </c>
      <c r="AX326">
        <f t="shared" si="61"/>
        <v>1</v>
      </c>
      <c r="AY326">
        <f t="shared" si="62"/>
        <v>56520593</v>
      </c>
      <c r="AZ326">
        <f t="shared" si="63"/>
        <v>0</v>
      </c>
      <c r="BA326">
        <f t="shared" si="64"/>
        <v>1</v>
      </c>
      <c r="BB326">
        <f t="shared" si="65"/>
        <v>56520593</v>
      </c>
      <c r="BC326">
        <f t="shared" si="66"/>
        <v>0</v>
      </c>
      <c r="BD326">
        <f t="shared" si="67"/>
        <v>1</v>
      </c>
      <c r="BE326">
        <f t="shared" si="68"/>
        <v>56520593</v>
      </c>
      <c r="BF326">
        <f t="shared" si="69"/>
        <v>0</v>
      </c>
    </row>
    <row r="327" spans="1:58" x14ac:dyDescent="0.25">
      <c r="A327">
        <v>26</v>
      </c>
      <c r="B327">
        <v>3</v>
      </c>
      <c r="C327">
        <v>0</v>
      </c>
      <c r="D327">
        <v>49656</v>
      </c>
      <c r="E327">
        <v>20265</v>
      </c>
      <c r="F327">
        <v>20081231</v>
      </c>
      <c r="G327">
        <v>6405810</v>
      </c>
      <c r="H327" t="s">
        <v>265</v>
      </c>
      <c r="I327" t="s">
        <v>266</v>
      </c>
      <c r="J327">
        <v>28.33</v>
      </c>
      <c r="K327">
        <v>3.0932000000000001E-2</v>
      </c>
      <c r="L327">
        <v>1148507</v>
      </c>
      <c r="M327">
        <v>1.7395000000000001E-2</v>
      </c>
      <c r="N327">
        <v>3.4456000000000001E-2</v>
      </c>
      <c r="O327">
        <v>20081231</v>
      </c>
      <c r="P327" s="3">
        <v>25006556.316907793</v>
      </c>
      <c r="Q327">
        <v>32537203.221999999</v>
      </c>
      <c r="R327" t="s">
        <v>267</v>
      </c>
      <c r="S327">
        <v>91</v>
      </c>
      <c r="T327">
        <v>237652000</v>
      </c>
      <c r="U327">
        <v>28050000</v>
      </c>
      <c r="V327" s="1">
        <v>209602000</v>
      </c>
      <c r="W327">
        <v>0.74419181504290388</v>
      </c>
      <c r="X327">
        <v>8</v>
      </c>
      <c r="Y327" s="4">
        <v>234608556.31690779</v>
      </c>
      <c r="Z327" s="5">
        <v>0.11399452568800295</v>
      </c>
      <c r="AA327">
        <v>0.97</v>
      </c>
      <c r="AB327">
        <v>1.2881213314</v>
      </c>
      <c r="AD327">
        <v>0.1748861419012277</v>
      </c>
      <c r="AE327">
        <v>0</v>
      </c>
      <c r="AF327">
        <v>1</v>
      </c>
      <c r="AG327">
        <v>237652000</v>
      </c>
      <c r="AH327">
        <v>0</v>
      </c>
      <c r="AI327">
        <v>2</v>
      </c>
      <c r="AJ327">
        <v>10162906034</v>
      </c>
      <c r="AK327">
        <v>2.3384256353934128E-2</v>
      </c>
      <c r="AL327">
        <v>3.590309768407559E-2</v>
      </c>
      <c r="AX327">
        <f t="shared" si="61"/>
        <v>1</v>
      </c>
      <c r="AY327">
        <f t="shared" si="62"/>
        <v>237652000</v>
      </c>
      <c r="AZ327">
        <f t="shared" si="63"/>
        <v>0</v>
      </c>
      <c r="BA327">
        <f t="shared" si="64"/>
        <v>1</v>
      </c>
      <c r="BB327">
        <f t="shared" si="65"/>
        <v>237652000</v>
      </c>
      <c r="BC327">
        <f t="shared" si="66"/>
        <v>0</v>
      </c>
      <c r="BD327">
        <f t="shared" si="67"/>
        <v>1</v>
      </c>
      <c r="BE327">
        <f t="shared" si="68"/>
        <v>237652000</v>
      </c>
      <c r="BF327">
        <f t="shared" si="69"/>
        <v>0</v>
      </c>
    </row>
    <row r="328" spans="1:58" x14ac:dyDescent="0.25">
      <c r="A328">
        <v>27</v>
      </c>
      <c r="B328">
        <v>7</v>
      </c>
      <c r="C328">
        <v>0</v>
      </c>
      <c r="D328">
        <v>50024</v>
      </c>
      <c r="E328">
        <v>21902</v>
      </c>
      <c r="F328">
        <v>19891229</v>
      </c>
      <c r="G328">
        <v>94974010</v>
      </c>
      <c r="H328" t="s">
        <v>66</v>
      </c>
      <c r="I328" t="s">
        <v>67</v>
      </c>
      <c r="J328">
        <v>74.125</v>
      </c>
      <c r="K328">
        <v>1.3675E-2</v>
      </c>
      <c r="L328">
        <v>51542</v>
      </c>
      <c r="M328">
        <v>7.9019999999999993E-3</v>
      </c>
      <c r="N328">
        <v>1.2916E-2</v>
      </c>
      <c r="O328">
        <v>19891229</v>
      </c>
      <c r="P328" s="3">
        <v>2444279.8486140817</v>
      </c>
      <c r="Q328">
        <v>3820550.75</v>
      </c>
      <c r="R328" t="s">
        <v>68</v>
      </c>
      <c r="S328">
        <v>15</v>
      </c>
      <c r="T328">
        <v>48736575</v>
      </c>
      <c r="U328">
        <v>2860882</v>
      </c>
      <c r="V328" s="1">
        <v>45875693</v>
      </c>
      <c r="W328">
        <v>0.2162702339</v>
      </c>
      <c r="X328">
        <v>11</v>
      </c>
      <c r="Y328" s="4">
        <v>48319972.848614082</v>
      </c>
      <c r="Z328" s="5">
        <v>1.7100009225156854E-2</v>
      </c>
      <c r="AA328">
        <v>0.97</v>
      </c>
      <c r="AB328">
        <v>0.2162702339</v>
      </c>
      <c r="AD328">
        <v>1.547193816477054E-3</v>
      </c>
      <c r="AE328">
        <v>0</v>
      </c>
      <c r="AF328">
        <v>1</v>
      </c>
      <c r="AG328">
        <v>48736575</v>
      </c>
      <c r="AH328">
        <v>0</v>
      </c>
      <c r="AI328">
        <v>2</v>
      </c>
      <c r="AJ328">
        <v>1434879707</v>
      </c>
      <c r="AK328">
        <v>3.3965617300349762E-2</v>
      </c>
      <c r="AL328">
        <v>5.5843389166413682E-2</v>
      </c>
      <c r="AX328">
        <f t="shared" si="61"/>
        <v>0</v>
      </c>
      <c r="AY328">
        <f t="shared" si="62"/>
        <v>0</v>
      </c>
      <c r="AZ328">
        <f t="shared" si="63"/>
        <v>48736575</v>
      </c>
      <c r="BA328">
        <f t="shared" si="64"/>
        <v>0</v>
      </c>
      <c r="BB328">
        <f t="shared" si="65"/>
        <v>0</v>
      </c>
      <c r="BC328">
        <f t="shared" si="66"/>
        <v>48736575</v>
      </c>
      <c r="BD328">
        <f t="shared" si="67"/>
        <v>0</v>
      </c>
      <c r="BE328">
        <f t="shared" si="68"/>
        <v>0</v>
      </c>
      <c r="BF328">
        <f t="shared" si="69"/>
        <v>48736575</v>
      </c>
    </row>
    <row r="329" spans="1:58" x14ac:dyDescent="0.25">
      <c r="A329">
        <v>28</v>
      </c>
      <c r="B329">
        <v>10</v>
      </c>
      <c r="C329">
        <v>0</v>
      </c>
      <c r="D329">
        <v>50200</v>
      </c>
      <c r="E329">
        <v>25115</v>
      </c>
      <c r="F329">
        <v>19991231</v>
      </c>
      <c r="G329">
        <v>92977110</v>
      </c>
      <c r="H329" t="s">
        <v>139</v>
      </c>
      <c r="I329" t="s">
        <v>140</v>
      </c>
      <c r="J329">
        <v>68</v>
      </c>
      <c r="K329">
        <v>2.7650000000000001E-3</v>
      </c>
      <c r="L329">
        <v>202231</v>
      </c>
      <c r="M329">
        <v>6.202E-3</v>
      </c>
      <c r="N329">
        <v>1.6781999999999998E-2</v>
      </c>
      <c r="O329">
        <v>19991231</v>
      </c>
      <c r="P329" s="3">
        <v>11900549.264592603</v>
      </c>
      <c r="Q329">
        <v>13751708</v>
      </c>
      <c r="R329" t="s">
        <v>90</v>
      </c>
      <c r="S329">
        <v>55</v>
      </c>
      <c r="T329">
        <v>67352537</v>
      </c>
      <c r="U329">
        <v>5658457</v>
      </c>
      <c r="V329" s="1">
        <v>61694080</v>
      </c>
      <c r="W329">
        <v>0.32459020049999998</v>
      </c>
      <c r="X329">
        <v>15</v>
      </c>
      <c r="Y329" s="4">
        <v>73594629.264592603</v>
      </c>
      <c r="Z329" s="5">
        <v>6.0669779577179395E-2</v>
      </c>
      <c r="AA329">
        <v>0.97</v>
      </c>
      <c r="AB329">
        <v>0.32459020049999998</v>
      </c>
      <c r="AD329">
        <v>3.8458172572233985E-3</v>
      </c>
      <c r="AE329">
        <v>0</v>
      </c>
      <c r="AF329">
        <v>1</v>
      </c>
      <c r="AG329">
        <v>67352537</v>
      </c>
      <c r="AH329">
        <v>0</v>
      </c>
      <c r="AI329">
        <v>2</v>
      </c>
      <c r="AJ329">
        <v>3933635517</v>
      </c>
      <c r="AK329">
        <v>1.7122210918861805E-2</v>
      </c>
      <c r="AL329">
        <v>2.0314443010074273E-2</v>
      </c>
      <c r="AX329">
        <f t="shared" si="61"/>
        <v>0</v>
      </c>
      <c r="AY329">
        <f t="shared" si="62"/>
        <v>0</v>
      </c>
      <c r="AZ329">
        <f t="shared" si="63"/>
        <v>67352537</v>
      </c>
      <c r="BA329">
        <f t="shared" si="64"/>
        <v>0</v>
      </c>
      <c r="BB329">
        <f t="shared" si="65"/>
        <v>0</v>
      </c>
      <c r="BC329">
        <f t="shared" si="66"/>
        <v>67352537</v>
      </c>
      <c r="BD329">
        <f t="shared" si="67"/>
        <v>0</v>
      </c>
      <c r="BE329">
        <f t="shared" si="68"/>
        <v>0</v>
      </c>
      <c r="BF329">
        <f t="shared" si="69"/>
        <v>67352537</v>
      </c>
    </row>
    <row r="330" spans="1:58" x14ac:dyDescent="0.25">
      <c r="A330">
        <v>29</v>
      </c>
      <c r="B330">
        <v>2</v>
      </c>
      <c r="C330">
        <v>0</v>
      </c>
      <c r="D330">
        <v>51588</v>
      </c>
      <c r="E330">
        <v>21822</v>
      </c>
      <c r="F330">
        <v>19991231</v>
      </c>
      <c r="G330">
        <v>86600510</v>
      </c>
      <c r="H330" t="s">
        <v>194</v>
      </c>
      <c r="I330" t="s">
        <v>195</v>
      </c>
      <c r="J330">
        <v>30.625</v>
      </c>
      <c r="K330">
        <v>2.0449999999999999E-3</v>
      </c>
      <c r="L330">
        <v>173768</v>
      </c>
      <c r="M330">
        <v>6.202E-3</v>
      </c>
      <c r="N330">
        <v>1.6781999999999998E-2</v>
      </c>
      <c r="O330">
        <v>19991231</v>
      </c>
      <c r="P330" s="3">
        <v>4313244.4953826964</v>
      </c>
      <c r="Q330">
        <v>5321645</v>
      </c>
      <c r="R330" t="s">
        <v>196</v>
      </c>
      <c r="S330">
        <v>55</v>
      </c>
      <c r="T330">
        <v>36410873</v>
      </c>
      <c r="U330">
        <v>2802180</v>
      </c>
      <c r="V330" s="1">
        <v>33608693</v>
      </c>
      <c r="W330">
        <v>0.31749261849999999</v>
      </c>
      <c r="X330">
        <v>23</v>
      </c>
      <c r="Y330" s="4">
        <v>37921937.495382696</v>
      </c>
      <c r="Z330" s="5">
        <v>4.4568455267038419E-2</v>
      </c>
      <c r="AA330">
        <v>0.97</v>
      </c>
      <c r="AB330">
        <v>0.31749261849999999</v>
      </c>
      <c r="AD330">
        <v>5.3548466342063098E-3</v>
      </c>
      <c r="AE330">
        <v>0</v>
      </c>
      <c r="AF330">
        <v>1</v>
      </c>
      <c r="AG330">
        <v>36410873</v>
      </c>
      <c r="AH330">
        <v>0</v>
      </c>
      <c r="AI330">
        <v>2</v>
      </c>
      <c r="AJ330">
        <v>3933635517</v>
      </c>
      <c r="AK330">
        <v>9.2562904831022252E-3</v>
      </c>
      <c r="AL330">
        <v>1.3603912910815009E-2</v>
      </c>
      <c r="AX330">
        <f t="shared" si="61"/>
        <v>1</v>
      </c>
      <c r="AY330">
        <f t="shared" si="62"/>
        <v>36410873</v>
      </c>
      <c r="AZ330">
        <f t="shared" si="63"/>
        <v>0</v>
      </c>
      <c r="BA330">
        <f t="shared" si="64"/>
        <v>0</v>
      </c>
      <c r="BB330">
        <f t="shared" si="65"/>
        <v>0</v>
      </c>
      <c r="BC330">
        <f t="shared" si="66"/>
        <v>36410873</v>
      </c>
      <c r="BD330">
        <f t="shared" si="67"/>
        <v>0</v>
      </c>
      <c r="BE330">
        <f t="shared" si="68"/>
        <v>0</v>
      </c>
      <c r="BF330">
        <f t="shared" si="69"/>
        <v>36410873</v>
      </c>
    </row>
    <row r="331" spans="1:58" x14ac:dyDescent="0.25">
      <c r="A331">
        <v>30</v>
      </c>
      <c r="B331">
        <v>2</v>
      </c>
      <c r="C331">
        <v>0</v>
      </c>
      <c r="D331">
        <v>51706</v>
      </c>
      <c r="E331">
        <v>3042</v>
      </c>
      <c r="F331">
        <v>20081231</v>
      </c>
      <c r="G331">
        <v>57183710</v>
      </c>
      <c r="H331" t="s">
        <v>268</v>
      </c>
      <c r="I331" t="s">
        <v>269</v>
      </c>
      <c r="J331">
        <v>13.64</v>
      </c>
      <c r="K331">
        <v>4.2812999999999997E-2</v>
      </c>
      <c r="L331">
        <v>260298</v>
      </c>
      <c r="M331">
        <v>1.7395000000000001E-2</v>
      </c>
      <c r="N331">
        <v>3.4456000000000001E-2</v>
      </c>
      <c r="O331">
        <v>20081231</v>
      </c>
      <c r="P331" s="3">
        <v>-484149.57542116195</v>
      </c>
      <c r="Q331">
        <v>3550464.8094000001</v>
      </c>
      <c r="R331" t="s">
        <v>270</v>
      </c>
      <c r="S331">
        <v>91</v>
      </c>
      <c r="T331">
        <v>62517618</v>
      </c>
      <c r="U331">
        <v>6260181</v>
      </c>
      <c r="V331" s="1">
        <v>56257437</v>
      </c>
      <c r="W331">
        <v>1.228777754</v>
      </c>
      <c r="X331">
        <v>20</v>
      </c>
      <c r="Y331" s="4">
        <v>55773287.424578838</v>
      </c>
      <c r="Z331" s="5">
        <v>0.13227381910565497</v>
      </c>
      <c r="AA331">
        <v>0.97</v>
      </c>
      <c r="AB331">
        <v>1.228777754</v>
      </c>
      <c r="AD331">
        <v>0.52616241524384333</v>
      </c>
      <c r="AE331">
        <v>1</v>
      </c>
      <c r="AF331">
        <v>1</v>
      </c>
      <c r="AG331">
        <v>62517618</v>
      </c>
      <c r="AH331">
        <v>0</v>
      </c>
      <c r="AI331">
        <v>2</v>
      </c>
      <c r="AJ331">
        <v>10162906034</v>
      </c>
      <c r="AK331">
        <v>6.1515493492557468E-3</v>
      </c>
      <c r="AL331">
        <v>1.0691134912061674E-2</v>
      </c>
      <c r="AX331">
        <f t="shared" si="61"/>
        <v>1</v>
      </c>
      <c r="AY331">
        <f t="shared" si="62"/>
        <v>62517618</v>
      </c>
      <c r="AZ331">
        <f t="shared" si="63"/>
        <v>0</v>
      </c>
      <c r="BA331">
        <f t="shared" si="64"/>
        <v>1</v>
      </c>
      <c r="BB331">
        <f t="shared" si="65"/>
        <v>62517618</v>
      </c>
      <c r="BC331">
        <f t="shared" si="66"/>
        <v>0</v>
      </c>
      <c r="BD331">
        <f t="shared" si="67"/>
        <v>1</v>
      </c>
      <c r="BE331">
        <f t="shared" si="68"/>
        <v>62517618</v>
      </c>
      <c r="BF331">
        <f t="shared" si="69"/>
        <v>0</v>
      </c>
    </row>
    <row r="332" spans="1:58" x14ac:dyDescent="0.25">
      <c r="A332">
        <v>31</v>
      </c>
      <c r="B332">
        <v>4</v>
      </c>
      <c r="C332">
        <v>0</v>
      </c>
      <c r="D332">
        <v>51772</v>
      </c>
      <c r="E332">
        <v>20264</v>
      </c>
      <c r="F332">
        <v>19871231</v>
      </c>
      <c r="G332" t="s">
        <v>72</v>
      </c>
      <c r="H332" t="s">
        <v>73</v>
      </c>
      <c r="I332" t="s">
        <v>74</v>
      </c>
      <c r="J332">
        <v>22.5</v>
      </c>
      <c r="K332">
        <v>0</v>
      </c>
      <c r="L332">
        <v>65187</v>
      </c>
      <c r="M332">
        <v>-1.505E-3</v>
      </c>
      <c r="N332">
        <v>1.0994E-2</v>
      </c>
      <c r="O332">
        <v>19871231</v>
      </c>
      <c r="P332" s="3">
        <v>276137.27725247294</v>
      </c>
      <c r="Q332">
        <v>1466707.5</v>
      </c>
      <c r="R332" t="s">
        <v>75</v>
      </c>
      <c r="S332">
        <v>7</v>
      </c>
      <c r="T332">
        <v>34116638</v>
      </c>
      <c r="U332">
        <v>1748936</v>
      </c>
      <c r="V332" s="1">
        <v>32367702</v>
      </c>
      <c r="W332">
        <v>0.90489376610000005</v>
      </c>
      <c r="X332">
        <v>13</v>
      </c>
      <c r="Y332" s="4">
        <v>32643839.277252473</v>
      </c>
      <c r="Z332" s="5">
        <v>5.2092394268051047E-2</v>
      </c>
      <c r="AA332">
        <v>0.97</v>
      </c>
      <c r="AB332">
        <v>0.90489376610000005</v>
      </c>
      <c r="AD332">
        <v>0.43550081431178989</v>
      </c>
      <c r="AE332">
        <v>0</v>
      </c>
      <c r="AF332">
        <v>1</v>
      </c>
      <c r="AG332">
        <v>34116638</v>
      </c>
      <c r="AH332">
        <v>0</v>
      </c>
      <c r="AI332">
        <v>2</v>
      </c>
      <c r="AJ332">
        <v>1278639907</v>
      </c>
      <c r="AK332">
        <v>2.6681974974522675E-2</v>
      </c>
      <c r="AL332">
        <v>7.4853071366473942E-2</v>
      </c>
      <c r="AX332">
        <f t="shared" si="61"/>
        <v>1</v>
      </c>
      <c r="AY332">
        <f t="shared" si="62"/>
        <v>34116638</v>
      </c>
      <c r="AZ332">
        <f t="shared" si="63"/>
        <v>0</v>
      </c>
      <c r="BA332">
        <f t="shared" si="64"/>
        <v>1</v>
      </c>
      <c r="BB332">
        <f t="shared" si="65"/>
        <v>34116638</v>
      </c>
      <c r="BC332">
        <f t="shared" si="66"/>
        <v>0</v>
      </c>
      <c r="BD332">
        <f t="shared" si="67"/>
        <v>1</v>
      </c>
      <c r="BE332">
        <f t="shared" si="68"/>
        <v>34116638</v>
      </c>
      <c r="BF332">
        <f t="shared" si="69"/>
        <v>0</v>
      </c>
    </row>
    <row r="333" spans="1:58" x14ac:dyDescent="0.25">
      <c r="A333">
        <v>32</v>
      </c>
      <c r="B333">
        <v>5</v>
      </c>
      <c r="C333">
        <v>0</v>
      </c>
      <c r="D333">
        <v>52505</v>
      </c>
      <c r="E333">
        <v>20717</v>
      </c>
      <c r="F333">
        <v>19891229</v>
      </c>
      <c r="G333">
        <v>32019510</v>
      </c>
      <c r="H333" t="s">
        <v>129</v>
      </c>
      <c r="I333" t="s">
        <v>130</v>
      </c>
      <c r="J333">
        <v>23.25</v>
      </c>
      <c r="K333">
        <v>2.1978000000000001E-2</v>
      </c>
      <c r="L333">
        <v>58201</v>
      </c>
      <c r="M333">
        <v>7.9019999999999993E-3</v>
      </c>
      <c r="N333">
        <v>1.2916E-2</v>
      </c>
      <c r="O333">
        <v>19891229</v>
      </c>
      <c r="P333" s="3">
        <v>478211.7607720755</v>
      </c>
      <c r="Q333">
        <v>1353173.25</v>
      </c>
      <c r="R333" t="s">
        <v>131</v>
      </c>
      <c r="S333">
        <v>15</v>
      </c>
      <c r="T333">
        <v>30727815</v>
      </c>
      <c r="U333">
        <v>1564966</v>
      </c>
      <c r="V333" s="1">
        <v>29162849</v>
      </c>
      <c r="W333">
        <v>0.31889201499999997</v>
      </c>
      <c r="X333">
        <v>19</v>
      </c>
      <c r="Y333" s="4">
        <v>29641060.760772076</v>
      </c>
      <c r="Z333" s="5">
        <v>1.4567564713711945E-2</v>
      </c>
      <c r="AA333">
        <v>0.97</v>
      </c>
      <c r="AB333">
        <v>0.31889201499999997</v>
      </c>
      <c r="AD333">
        <v>0.13404120916431764</v>
      </c>
      <c r="AE333">
        <v>0</v>
      </c>
      <c r="AF333">
        <v>1</v>
      </c>
      <c r="AG333">
        <v>30727815</v>
      </c>
      <c r="AH333">
        <v>0</v>
      </c>
      <c r="AI333">
        <v>2</v>
      </c>
      <c r="AJ333">
        <v>1434879707</v>
      </c>
      <c r="AK333">
        <v>2.141490666436751E-2</v>
      </c>
      <c r="AL333">
        <v>3.0203019954981158E-2</v>
      </c>
      <c r="AX333">
        <f t="shared" si="61"/>
        <v>1</v>
      </c>
      <c r="AY333">
        <f t="shared" si="62"/>
        <v>30727815</v>
      </c>
      <c r="AZ333">
        <f t="shared" si="63"/>
        <v>0</v>
      </c>
      <c r="BA333">
        <f t="shared" si="64"/>
        <v>1</v>
      </c>
      <c r="BB333">
        <f t="shared" si="65"/>
        <v>30727815</v>
      </c>
      <c r="BC333">
        <f t="shared" si="66"/>
        <v>0</v>
      </c>
      <c r="BD333">
        <f t="shared" si="67"/>
        <v>1</v>
      </c>
      <c r="BE333">
        <f t="shared" si="68"/>
        <v>30727815</v>
      </c>
      <c r="BF333">
        <f t="shared" si="69"/>
        <v>0</v>
      </c>
    </row>
    <row r="334" spans="1:58" x14ac:dyDescent="0.25">
      <c r="A334">
        <v>34</v>
      </c>
      <c r="B334">
        <v>2</v>
      </c>
      <c r="C334">
        <v>0</v>
      </c>
      <c r="D334">
        <v>53858</v>
      </c>
      <c r="E334">
        <v>20712</v>
      </c>
      <c r="F334">
        <v>19871231</v>
      </c>
      <c r="G334">
        <v>31945510</v>
      </c>
      <c r="H334" t="s">
        <v>69</v>
      </c>
      <c r="I334" t="s">
        <v>70</v>
      </c>
      <c r="J334">
        <v>18.875</v>
      </c>
      <c r="K334">
        <v>-6.5789999999999998E-3</v>
      </c>
      <c r="L334">
        <v>56245</v>
      </c>
      <c r="M334">
        <v>-1.505E-3</v>
      </c>
      <c r="N334">
        <v>1.0994E-2</v>
      </c>
      <c r="O334">
        <v>19871231</v>
      </c>
      <c r="P334" s="3">
        <v>-279007.82994674146</v>
      </c>
      <c r="Q334">
        <v>1061624.375</v>
      </c>
      <c r="R334" t="s">
        <v>71</v>
      </c>
      <c r="S334">
        <v>7</v>
      </c>
      <c r="T334">
        <v>44209000</v>
      </c>
      <c r="U334">
        <v>1802000</v>
      </c>
      <c r="V334" s="1">
        <v>42407000</v>
      </c>
      <c r="W334">
        <v>0.76338016210000004</v>
      </c>
      <c r="X334">
        <v>10</v>
      </c>
      <c r="Y334" s="4">
        <v>42127992.170053259</v>
      </c>
      <c r="Z334" s="5">
        <v>2.2389187120606193E-2</v>
      </c>
      <c r="AA334">
        <v>0.97</v>
      </c>
      <c r="AB334">
        <v>0.76338016210000004</v>
      </c>
      <c r="AD334">
        <v>0.61631096433194044</v>
      </c>
      <c r="AE334">
        <v>1</v>
      </c>
      <c r="AF334">
        <v>1</v>
      </c>
      <c r="AG334">
        <v>44209000</v>
      </c>
      <c r="AH334">
        <v>0</v>
      </c>
      <c r="AI334">
        <v>2</v>
      </c>
      <c r="AJ334">
        <v>1278639907</v>
      </c>
      <c r="AK334">
        <v>3.4575019720544352E-2</v>
      </c>
      <c r="AL334">
        <v>0.14349548761303474</v>
      </c>
      <c r="AX334">
        <f t="shared" si="61"/>
        <v>1</v>
      </c>
      <c r="AY334">
        <f t="shared" si="62"/>
        <v>44209000</v>
      </c>
      <c r="AZ334">
        <f t="shared" si="63"/>
        <v>0</v>
      </c>
      <c r="BA334">
        <f t="shared" si="64"/>
        <v>1</v>
      </c>
      <c r="BB334">
        <f t="shared" si="65"/>
        <v>44209000</v>
      </c>
      <c r="BC334">
        <f t="shared" si="66"/>
        <v>0</v>
      </c>
      <c r="BD334">
        <f t="shared" si="67"/>
        <v>1</v>
      </c>
      <c r="BE334">
        <f t="shared" si="68"/>
        <v>44209000</v>
      </c>
      <c r="BF334">
        <f t="shared" si="69"/>
        <v>0</v>
      </c>
    </row>
    <row r="335" spans="1:58" x14ac:dyDescent="0.25">
      <c r="A335">
        <v>35</v>
      </c>
      <c r="B335">
        <v>8</v>
      </c>
      <c r="C335">
        <v>0</v>
      </c>
      <c r="D335">
        <v>53938</v>
      </c>
      <c r="E335">
        <v>21506</v>
      </c>
      <c r="F335">
        <v>19901231</v>
      </c>
      <c r="G335">
        <v>76071910</v>
      </c>
      <c r="H335" t="s">
        <v>111</v>
      </c>
      <c r="I335" t="s">
        <v>112</v>
      </c>
      <c r="J335">
        <v>49.5</v>
      </c>
      <c r="K335">
        <v>1.2788000000000001E-2</v>
      </c>
      <c r="L335">
        <v>34623</v>
      </c>
      <c r="M335">
        <v>4.9800000000000001E-3</v>
      </c>
      <c r="N335">
        <v>1.0272999999999999E-2</v>
      </c>
      <c r="O335">
        <v>19901231</v>
      </c>
      <c r="P335" s="3">
        <v>876375.0835384652</v>
      </c>
      <c r="Q335">
        <v>1713838.5</v>
      </c>
      <c r="R335" t="s">
        <v>113</v>
      </c>
      <c r="S335">
        <v>19</v>
      </c>
      <c r="T335">
        <v>29597001</v>
      </c>
      <c r="U335">
        <v>1682950</v>
      </c>
      <c r="V335" s="1">
        <v>27914051</v>
      </c>
      <c r="W335">
        <v>0.30224553630000001</v>
      </c>
      <c r="X335">
        <v>21</v>
      </c>
      <c r="Y335" s="4">
        <v>28790426.083538465</v>
      </c>
      <c r="Z335" s="5">
        <v>1.7997749880894774E-2</v>
      </c>
      <c r="AA335">
        <v>0.97</v>
      </c>
      <c r="AB335">
        <v>0.30224553630000001</v>
      </c>
      <c r="AD335">
        <v>4.5388619507925027E-2</v>
      </c>
      <c r="AE335">
        <v>0</v>
      </c>
      <c r="AF335">
        <v>1</v>
      </c>
      <c r="AG335">
        <v>29597001</v>
      </c>
      <c r="AH335">
        <v>0</v>
      </c>
      <c r="AI335">
        <v>2</v>
      </c>
      <c r="AJ335">
        <v>1461532706</v>
      </c>
      <c r="AK335">
        <v>2.0250659378675581E-2</v>
      </c>
      <c r="AL335">
        <v>2.7788900203237397E-2</v>
      </c>
      <c r="AX335">
        <f t="shared" si="61"/>
        <v>1</v>
      </c>
      <c r="AY335">
        <f t="shared" si="62"/>
        <v>29597001</v>
      </c>
      <c r="AZ335">
        <f t="shared" si="63"/>
        <v>0</v>
      </c>
      <c r="BA335">
        <f t="shared" si="64"/>
        <v>1</v>
      </c>
      <c r="BB335">
        <f t="shared" si="65"/>
        <v>29597001</v>
      </c>
      <c r="BC335">
        <f t="shared" si="66"/>
        <v>0</v>
      </c>
      <c r="BD335">
        <f t="shared" si="67"/>
        <v>0</v>
      </c>
      <c r="BE335">
        <f t="shared" si="68"/>
        <v>0</v>
      </c>
      <c r="BF335">
        <f t="shared" si="69"/>
        <v>29597001</v>
      </c>
    </row>
    <row r="336" spans="1:58" x14ac:dyDescent="0.25">
      <c r="A336">
        <v>36</v>
      </c>
      <c r="B336">
        <v>10</v>
      </c>
      <c r="C336">
        <v>0</v>
      </c>
      <c r="D336">
        <v>56232</v>
      </c>
      <c r="E336">
        <v>3157</v>
      </c>
      <c r="F336">
        <v>19981231</v>
      </c>
      <c r="G336">
        <v>63540510</v>
      </c>
      <c r="H336" t="s">
        <v>148</v>
      </c>
      <c r="I336" t="s">
        <v>149</v>
      </c>
      <c r="J336">
        <v>72.5</v>
      </c>
      <c r="K336">
        <v>-8.5470000000000008E-3</v>
      </c>
      <c r="L336">
        <v>330749</v>
      </c>
      <c r="M336">
        <v>5.0340000000000003E-3</v>
      </c>
      <c r="N336">
        <v>2.5982999999999999E-2</v>
      </c>
      <c r="O336">
        <v>19981231</v>
      </c>
      <c r="P336" s="3">
        <v>21541740.898221463</v>
      </c>
      <c r="Q336">
        <v>23979302.5</v>
      </c>
      <c r="R336" t="s">
        <v>150</v>
      </c>
      <c r="S336">
        <v>51</v>
      </c>
      <c r="T336">
        <v>88245632</v>
      </c>
      <c r="U336">
        <v>7012908</v>
      </c>
      <c r="V336" s="1">
        <v>81232724</v>
      </c>
      <c r="W336">
        <v>0.33366693739999997</v>
      </c>
      <c r="X336">
        <v>11</v>
      </c>
      <c r="Y336" s="4">
        <v>102774464.89822146</v>
      </c>
      <c r="Z336" s="5">
        <v>7.7872830725261091E-2</v>
      </c>
      <c r="AA336">
        <v>0.97</v>
      </c>
      <c r="AB336">
        <v>0.33366693739999997</v>
      </c>
      <c r="AD336">
        <v>3.5555687873968875E-3</v>
      </c>
      <c r="AE336">
        <v>0</v>
      </c>
      <c r="AF336">
        <v>1</v>
      </c>
      <c r="AG336">
        <v>88245632</v>
      </c>
      <c r="AH336">
        <v>0</v>
      </c>
      <c r="AI336">
        <v>2</v>
      </c>
      <c r="AJ336">
        <v>3771671457</v>
      </c>
      <c r="AK336">
        <v>2.3396956231758019E-2</v>
      </c>
      <c r="AL336">
        <v>2.794889671056907E-2</v>
      </c>
      <c r="AX336">
        <f t="shared" si="61"/>
        <v>0</v>
      </c>
      <c r="AY336">
        <f t="shared" si="62"/>
        <v>0</v>
      </c>
      <c r="AZ336">
        <f t="shared" si="63"/>
        <v>88245632</v>
      </c>
      <c r="BA336">
        <f t="shared" si="64"/>
        <v>0</v>
      </c>
      <c r="BB336">
        <f t="shared" si="65"/>
        <v>0</v>
      </c>
      <c r="BC336">
        <f t="shared" si="66"/>
        <v>88245632</v>
      </c>
      <c r="BD336">
        <f t="shared" si="67"/>
        <v>0</v>
      </c>
      <c r="BE336">
        <f t="shared" si="68"/>
        <v>0</v>
      </c>
      <c r="BF336">
        <f t="shared" si="69"/>
        <v>88245632</v>
      </c>
    </row>
    <row r="337" spans="1:58" x14ac:dyDescent="0.25">
      <c r="A337">
        <v>37</v>
      </c>
      <c r="B337">
        <v>8</v>
      </c>
      <c r="C337">
        <v>0</v>
      </c>
      <c r="D337">
        <v>56450</v>
      </c>
      <c r="E337">
        <v>3134</v>
      </c>
      <c r="F337">
        <v>19871231</v>
      </c>
      <c r="G337" t="s">
        <v>94</v>
      </c>
      <c r="H337" t="s">
        <v>95</v>
      </c>
      <c r="I337" t="s">
        <v>96</v>
      </c>
      <c r="J337">
        <v>32.625</v>
      </c>
      <c r="K337">
        <v>0</v>
      </c>
      <c r="L337">
        <v>45324</v>
      </c>
      <c r="M337">
        <v>-1.505E-3</v>
      </c>
      <c r="N337">
        <v>1.0994E-2</v>
      </c>
      <c r="O337">
        <v>19871231</v>
      </c>
      <c r="P337" s="3">
        <v>807843.61945362762</v>
      </c>
      <c r="Q337">
        <v>1478695.5</v>
      </c>
      <c r="R337" t="s">
        <v>97</v>
      </c>
      <c r="S337">
        <v>7</v>
      </c>
      <c r="T337">
        <v>23353573</v>
      </c>
      <c r="U337">
        <v>1350760</v>
      </c>
      <c r="V337" s="1">
        <v>22002813</v>
      </c>
      <c r="W337">
        <v>0.54382329890000003</v>
      </c>
      <c r="X337">
        <v>22</v>
      </c>
      <c r="Y337" s="4">
        <v>22810656.619453628</v>
      </c>
      <c r="Z337" s="5">
        <v>3.6442306364558287E-2</v>
      </c>
      <c r="AA337">
        <v>0.97</v>
      </c>
      <c r="AB337">
        <v>0.54382329890000003</v>
      </c>
      <c r="AD337">
        <v>0.16557126307499204</v>
      </c>
      <c r="AE337">
        <v>0</v>
      </c>
      <c r="AF337">
        <v>1</v>
      </c>
      <c r="AG337">
        <v>23353573</v>
      </c>
      <c r="AH337">
        <v>0</v>
      </c>
      <c r="AI337">
        <v>2</v>
      </c>
      <c r="AJ337">
        <v>1278639907</v>
      </c>
      <c r="AK337">
        <v>1.8264386143549326E-2</v>
      </c>
      <c r="AL337">
        <v>3.6806177925911371E-2</v>
      </c>
      <c r="AX337">
        <f t="shared" si="61"/>
        <v>1</v>
      </c>
      <c r="AY337">
        <f t="shared" si="62"/>
        <v>23353573</v>
      </c>
      <c r="AZ337">
        <f t="shared" si="63"/>
        <v>0</v>
      </c>
      <c r="BA337">
        <f t="shared" si="64"/>
        <v>1</v>
      </c>
      <c r="BB337">
        <f t="shared" si="65"/>
        <v>23353573</v>
      </c>
      <c r="BC337">
        <f t="shared" si="66"/>
        <v>0</v>
      </c>
      <c r="BD337">
        <f t="shared" si="67"/>
        <v>1</v>
      </c>
      <c r="BE337">
        <f t="shared" si="68"/>
        <v>23353573</v>
      </c>
      <c r="BF337">
        <f t="shared" si="69"/>
        <v>0</v>
      </c>
    </row>
    <row r="338" spans="1:58" x14ac:dyDescent="0.25">
      <c r="A338">
        <v>38</v>
      </c>
      <c r="B338">
        <v>2</v>
      </c>
      <c r="C338">
        <v>0</v>
      </c>
      <c r="D338">
        <v>57250</v>
      </c>
      <c r="E338">
        <v>20511</v>
      </c>
      <c r="F338">
        <v>19871231</v>
      </c>
      <c r="G338">
        <v>21111310</v>
      </c>
      <c r="H338" t="s">
        <v>76</v>
      </c>
      <c r="I338" t="s">
        <v>77</v>
      </c>
      <c r="J338">
        <v>3</v>
      </c>
      <c r="K338">
        <v>9.0909000000000004E-2</v>
      </c>
      <c r="L338">
        <v>107548</v>
      </c>
      <c r="M338">
        <v>-1.505E-3</v>
      </c>
      <c r="N338">
        <v>1.0994E-2</v>
      </c>
      <c r="O338">
        <v>19871231</v>
      </c>
      <c r="P338" s="3">
        <v>-709018.20160518587</v>
      </c>
      <c r="Q338">
        <v>322644</v>
      </c>
      <c r="R338" t="s">
        <v>78</v>
      </c>
      <c r="S338">
        <v>7</v>
      </c>
      <c r="T338">
        <v>32390618</v>
      </c>
      <c r="U338">
        <v>1363399</v>
      </c>
      <c r="V338" s="1">
        <v>31027219</v>
      </c>
      <c r="W338">
        <v>1.0173525046</v>
      </c>
      <c r="X338">
        <v>14</v>
      </c>
      <c r="Y338" s="4">
        <v>30318200.798394814</v>
      </c>
      <c r="Z338" s="5">
        <v>1.5905682968901907E-2</v>
      </c>
      <c r="AA338">
        <v>0.97</v>
      </c>
      <c r="AB338">
        <v>1.0173525046</v>
      </c>
      <c r="AD338">
        <v>0.92925775991920101</v>
      </c>
      <c r="AE338">
        <v>1</v>
      </c>
      <c r="AF338">
        <v>1</v>
      </c>
      <c r="AG338">
        <v>32390618</v>
      </c>
      <c r="AH338">
        <v>0</v>
      </c>
      <c r="AI338">
        <v>2</v>
      </c>
      <c r="AJ338">
        <v>1278639907</v>
      </c>
      <c r="AK338">
        <v>2.5332087495998981E-2</v>
      </c>
      <c r="AL338">
        <v>5.7342711391232114E-2</v>
      </c>
      <c r="AX338">
        <f t="shared" si="61"/>
        <v>1</v>
      </c>
      <c r="AY338">
        <f t="shared" si="62"/>
        <v>32390618</v>
      </c>
      <c r="AZ338">
        <f t="shared" si="63"/>
        <v>0</v>
      </c>
      <c r="BA338">
        <f t="shared" si="64"/>
        <v>1</v>
      </c>
      <c r="BB338">
        <f t="shared" si="65"/>
        <v>32390618</v>
      </c>
      <c r="BC338">
        <f t="shared" si="66"/>
        <v>0</v>
      </c>
      <c r="BD338">
        <f t="shared" si="67"/>
        <v>1</v>
      </c>
      <c r="BE338">
        <f t="shared" si="68"/>
        <v>32390618</v>
      </c>
      <c r="BF338">
        <f t="shared" si="69"/>
        <v>0</v>
      </c>
    </row>
    <row r="339" spans="1:58" x14ac:dyDescent="0.25">
      <c r="A339">
        <v>40</v>
      </c>
      <c r="B339">
        <v>8</v>
      </c>
      <c r="C339">
        <v>0</v>
      </c>
      <c r="D339">
        <v>58246</v>
      </c>
      <c r="E339">
        <v>3275</v>
      </c>
      <c r="F339">
        <v>20071231</v>
      </c>
      <c r="G339">
        <v>66585910</v>
      </c>
      <c r="H339" t="s">
        <v>222</v>
      </c>
      <c r="I339" t="s">
        <v>223</v>
      </c>
      <c r="J339">
        <v>76.58</v>
      </c>
      <c r="K339">
        <v>-1.825E-3</v>
      </c>
      <c r="L339">
        <v>220609</v>
      </c>
      <c r="M339">
        <v>-6.522E-3</v>
      </c>
      <c r="N339">
        <v>1.0870000000000001E-3</v>
      </c>
      <c r="O339">
        <v>20071231</v>
      </c>
      <c r="P339" s="3">
        <v>15000798.823883682</v>
      </c>
      <c r="Q339">
        <v>16894237.624000002</v>
      </c>
      <c r="R339" t="s">
        <v>224</v>
      </c>
      <c r="S339">
        <v>87</v>
      </c>
      <c r="T339">
        <v>67611226</v>
      </c>
      <c r="U339">
        <v>4509104</v>
      </c>
      <c r="V339" s="1">
        <v>63102122</v>
      </c>
      <c r="W339">
        <v>0.328218236</v>
      </c>
      <c r="X339">
        <v>18</v>
      </c>
      <c r="Y339" s="4">
        <v>78102920.823883682</v>
      </c>
      <c r="Z339" s="5">
        <v>7.1014667024585351E-2</v>
      </c>
      <c r="AA339">
        <v>0.97</v>
      </c>
      <c r="AB339">
        <v>0.328218236</v>
      </c>
      <c r="AD339">
        <v>3.4195897163979412E-3</v>
      </c>
      <c r="AE339">
        <v>0</v>
      </c>
      <c r="AF339">
        <v>1</v>
      </c>
      <c r="AG339">
        <v>67611226</v>
      </c>
      <c r="AH339">
        <v>0</v>
      </c>
      <c r="AI339">
        <v>2</v>
      </c>
      <c r="AJ339">
        <v>9537251211</v>
      </c>
      <c r="AK339">
        <v>7.0891732328513162E-3</v>
      </c>
      <c r="AL339">
        <v>1.0280796314912162E-2</v>
      </c>
      <c r="AX339">
        <f t="shared" si="61"/>
        <v>0</v>
      </c>
      <c r="AY339">
        <f t="shared" si="62"/>
        <v>0</v>
      </c>
      <c r="AZ339">
        <f t="shared" si="63"/>
        <v>67611226</v>
      </c>
      <c r="BA339">
        <f t="shared" si="64"/>
        <v>0</v>
      </c>
      <c r="BB339">
        <f t="shared" si="65"/>
        <v>0</v>
      </c>
      <c r="BC339">
        <f t="shared" si="66"/>
        <v>67611226</v>
      </c>
      <c r="BD339">
        <f t="shared" si="67"/>
        <v>0</v>
      </c>
      <c r="BE339">
        <f t="shared" si="68"/>
        <v>0</v>
      </c>
      <c r="BF339">
        <f t="shared" si="69"/>
        <v>67611226</v>
      </c>
    </row>
    <row r="340" spans="1:58" x14ac:dyDescent="0.25">
      <c r="A340">
        <v>42</v>
      </c>
      <c r="B340">
        <v>7</v>
      </c>
      <c r="C340">
        <v>0</v>
      </c>
      <c r="D340">
        <v>59379</v>
      </c>
      <c r="E340">
        <v>2968</v>
      </c>
      <c r="F340">
        <v>19881230</v>
      </c>
      <c r="G340" t="s">
        <v>115</v>
      </c>
      <c r="H340" t="s">
        <v>116</v>
      </c>
      <c r="I340" t="s">
        <v>117</v>
      </c>
      <c r="J340">
        <v>25</v>
      </c>
      <c r="K340">
        <v>-9.9010000000000001E-3</v>
      </c>
      <c r="L340">
        <v>28709</v>
      </c>
      <c r="M340">
        <v>-1.6180000000000001E-3</v>
      </c>
      <c r="N340">
        <v>1.0211E-2</v>
      </c>
      <c r="O340">
        <v>19881230</v>
      </c>
      <c r="P340" s="3">
        <v>-187336.12021180615</v>
      </c>
      <c r="Q340">
        <v>717725</v>
      </c>
      <c r="R340" t="s">
        <v>118</v>
      </c>
      <c r="S340">
        <v>11</v>
      </c>
      <c r="T340">
        <v>31371076</v>
      </c>
      <c r="U340">
        <v>1202372</v>
      </c>
      <c r="V340" s="1">
        <v>30168704</v>
      </c>
      <c r="W340">
        <v>0.1802867984</v>
      </c>
      <c r="X340">
        <v>15</v>
      </c>
      <c r="Y340" s="4">
        <v>29981367.879788194</v>
      </c>
      <c r="Z340" s="5">
        <v>4.3162212433301341E-3</v>
      </c>
      <c r="AA340">
        <v>0.97</v>
      </c>
      <c r="AB340">
        <v>0.1802867984</v>
      </c>
      <c r="AD340">
        <v>0.9261438284112502</v>
      </c>
      <c r="AE340">
        <v>1</v>
      </c>
      <c r="AF340">
        <v>1</v>
      </c>
      <c r="AG340">
        <v>31371076</v>
      </c>
      <c r="AH340">
        <v>0</v>
      </c>
      <c r="AI340">
        <v>2</v>
      </c>
      <c r="AJ340">
        <v>1326741615</v>
      </c>
      <c r="AK340">
        <v>2.3645203892997659E-2</v>
      </c>
      <c r="AL340">
        <v>3.5600264620500428E-2</v>
      </c>
      <c r="AX340">
        <f t="shared" si="61"/>
        <v>1</v>
      </c>
      <c r="AY340">
        <f t="shared" si="62"/>
        <v>31371076</v>
      </c>
      <c r="AZ340">
        <f t="shared" si="63"/>
        <v>0</v>
      </c>
      <c r="BA340">
        <f t="shared" si="64"/>
        <v>1</v>
      </c>
      <c r="BB340">
        <f t="shared" si="65"/>
        <v>31371076</v>
      </c>
      <c r="BC340">
        <f t="shared" si="66"/>
        <v>0</v>
      </c>
      <c r="BD340">
        <f t="shared" si="67"/>
        <v>1</v>
      </c>
      <c r="BE340">
        <f t="shared" si="68"/>
        <v>31371076</v>
      </c>
      <c r="BF340">
        <f t="shared" si="69"/>
        <v>0</v>
      </c>
    </row>
    <row r="341" spans="1:58" x14ac:dyDescent="0.25">
      <c r="A341">
        <v>43</v>
      </c>
      <c r="B341">
        <v>9</v>
      </c>
      <c r="C341">
        <v>0</v>
      </c>
      <c r="D341">
        <v>59408</v>
      </c>
      <c r="E341">
        <v>3151</v>
      </c>
      <c r="F341">
        <v>19871231</v>
      </c>
      <c r="G341">
        <v>6605010</v>
      </c>
      <c r="H341" t="s">
        <v>41</v>
      </c>
      <c r="I341" t="s">
        <v>42</v>
      </c>
      <c r="J341">
        <v>6.875</v>
      </c>
      <c r="K341">
        <v>-1.7857000000000001E-2</v>
      </c>
      <c r="L341">
        <v>161957</v>
      </c>
      <c r="M341">
        <v>-1.505E-3</v>
      </c>
      <c r="N341">
        <v>1.0994E-2</v>
      </c>
      <c r="O341">
        <v>19871231</v>
      </c>
      <c r="P341" s="3">
        <v>-1736859.2319058925</v>
      </c>
      <c r="Q341">
        <v>1113454.375</v>
      </c>
      <c r="R341" t="s">
        <v>43</v>
      </c>
      <c r="S341">
        <v>7</v>
      </c>
      <c r="T341">
        <v>92833000</v>
      </c>
      <c r="U341">
        <v>3259000</v>
      </c>
      <c r="V341" s="1">
        <v>89574000</v>
      </c>
      <c r="W341">
        <v>0.88223520089999996</v>
      </c>
      <c r="X341">
        <v>3</v>
      </c>
      <c r="Y341" s="4">
        <v>87837140.768094108</v>
      </c>
      <c r="Z341" s="5">
        <v>1.4386184619823439E-2</v>
      </c>
      <c r="AA341">
        <v>0.97</v>
      </c>
      <c r="AB341">
        <v>0.88223520089999996</v>
      </c>
      <c r="AD341">
        <v>0.91535480932721947</v>
      </c>
      <c r="AE341">
        <v>1</v>
      </c>
      <c r="AF341">
        <v>1</v>
      </c>
      <c r="AG341">
        <v>92833000</v>
      </c>
      <c r="AH341">
        <v>0</v>
      </c>
      <c r="AI341">
        <v>2</v>
      </c>
      <c r="AJ341">
        <v>1278639907</v>
      </c>
      <c r="AK341">
        <v>7.260292713513751E-2</v>
      </c>
      <c r="AL341">
        <v>0.36750880460639956</v>
      </c>
      <c r="AX341">
        <f t="shared" si="61"/>
        <v>1</v>
      </c>
      <c r="AY341">
        <f t="shared" si="62"/>
        <v>92833000</v>
      </c>
      <c r="AZ341">
        <f t="shared" si="63"/>
        <v>0</v>
      </c>
      <c r="BA341">
        <f t="shared" si="64"/>
        <v>1</v>
      </c>
      <c r="BB341">
        <f t="shared" si="65"/>
        <v>92833000</v>
      </c>
      <c r="BC341">
        <f t="shared" si="66"/>
        <v>0</v>
      </c>
      <c r="BD341">
        <f t="shared" si="67"/>
        <v>1</v>
      </c>
      <c r="BE341">
        <f t="shared" si="68"/>
        <v>92833000</v>
      </c>
      <c r="BF341">
        <f t="shared" si="69"/>
        <v>0</v>
      </c>
    </row>
    <row r="342" spans="1:58" x14ac:dyDescent="0.25">
      <c r="A342">
        <v>44</v>
      </c>
      <c r="B342">
        <v>14</v>
      </c>
      <c r="C342">
        <v>0</v>
      </c>
      <c r="D342">
        <v>60442</v>
      </c>
      <c r="E342">
        <v>3685</v>
      </c>
      <c r="F342">
        <v>19891229</v>
      </c>
      <c r="G342">
        <v>69347510</v>
      </c>
      <c r="H342" t="s">
        <v>85</v>
      </c>
      <c r="I342" t="s">
        <v>114</v>
      </c>
      <c r="J342">
        <v>41.625</v>
      </c>
      <c r="K342">
        <v>0</v>
      </c>
      <c r="L342">
        <v>92600</v>
      </c>
      <c r="M342">
        <v>7.9019999999999993E-3</v>
      </c>
      <c r="N342">
        <v>1.2916E-2</v>
      </c>
      <c r="O342">
        <v>19891229</v>
      </c>
      <c r="P342" s="3">
        <v>2568059.3983236402</v>
      </c>
      <c r="Q342">
        <v>3854475</v>
      </c>
      <c r="R342" t="s">
        <v>87</v>
      </c>
      <c r="S342">
        <v>15</v>
      </c>
      <c r="T342">
        <v>45710068</v>
      </c>
      <c r="U342">
        <v>2829561</v>
      </c>
      <c r="V342" s="1">
        <v>42880507</v>
      </c>
      <c r="W342">
        <v>0.22811010979999999</v>
      </c>
      <c r="X342">
        <v>13</v>
      </c>
      <c r="Y342" s="4">
        <v>45448566.39832364</v>
      </c>
      <c r="Z342" s="5">
        <v>1.9345971234071325E-2</v>
      </c>
      <c r="AA342">
        <v>0.97</v>
      </c>
      <c r="AB342">
        <v>0.22811010979999999</v>
      </c>
      <c r="AD342">
        <v>1.7459513252984851E-3</v>
      </c>
      <c r="AE342">
        <v>0</v>
      </c>
      <c r="AF342">
        <v>1</v>
      </c>
      <c r="AG342">
        <v>45710068</v>
      </c>
      <c r="AH342">
        <v>0</v>
      </c>
      <c r="AI342">
        <v>2</v>
      </c>
      <c r="AJ342">
        <v>1434879707</v>
      </c>
      <c r="AK342">
        <v>3.1856376375667843E-2</v>
      </c>
      <c r="AL342">
        <v>4.2702422756199808E-2</v>
      </c>
      <c r="AX342">
        <f t="shared" si="61"/>
        <v>0</v>
      </c>
      <c r="AY342">
        <f t="shared" si="62"/>
        <v>0</v>
      </c>
      <c r="AZ342">
        <f t="shared" si="63"/>
        <v>45710068</v>
      </c>
      <c r="BA342">
        <f t="shared" si="64"/>
        <v>0</v>
      </c>
      <c r="BB342">
        <f t="shared" si="65"/>
        <v>0</v>
      </c>
      <c r="BC342">
        <f t="shared" si="66"/>
        <v>45710068</v>
      </c>
      <c r="BD342">
        <f t="shared" si="67"/>
        <v>0</v>
      </c>
      <c r="BE342">
        <f t="shared" si="68"/>
        <v>0</v>
      </c>
      <c r="BF342">
        <f t="shared" si="69"/>
        <v>45710068</v>
      </c>
    </row>
    <row r="343" spans="1:58" x14ac:dyDescent="0.25">
      <c r="A343">
        <v>45</v>
      </c>
      <c r="B343">
        <v>2</v>
      </c>
      <c r="C343">
        <v>0</v>
      </c>
      <c r="D343">
        <v>60839</v>
      </c>
      <c r="E343">
        <v>4205</v>
      </c>
      <c r="F343">
        <v>19871231</v>
      </c>
      <c r="G343">
        <v>81482310</v>
      </c>
      <c r="H343" t="s">
        <v>53</v>
      </c>
      <c r="I343" t="s">
        <v>54</v>
      </c>
      <c r="J343">
        <v>25.375</v>
      </c>
      <c r="K343">
        <v>-2.4038E-2</v>
      </c>
      <c r="L343">
        <v>109061</v>
      </c>
      <c r="M343">
        <v>-1.505E-3</v>
      </c>
      <c r="N343">
        <v>1.0994E-2</v>
      </c>
      <c r="O343">
        <v>19871231</v>
      </c>
      <c r="P343" s="3">
        <v>628545.3227211386</v>
      </c>
      <c r="Q343">
        <v>2767422.875</v>
      </c>
      <c r="R343" t="s">
        <v>55</v>
      </c>
      <c r="S343">
        <v>7</v>
      </c>
      <c r="T343">
        <v>72838441</v>
      </c>
      <c r="U343">
        <v>3362577</v>
      </c>
      <c r="V343" s="1">
        <v>69475864</v>
      </c>
      <c r="W343">
        <v>0.62646834159999998</v>
      </c>
      <c r="X343">
        <v>7</v>
      </c>
      <c r="Y343" s="4">
        <v>70104409.322721139</v>
      </c>
      <c r="Z343" s="5">
        <v>2.6489337117172027E-2</v>
      </c>
      <c r="AA343">
        <v>0.97</v>
      </c>
      <c r="AB343">
        <v>0.62646834159999998</v>
      </c>
      <c r="AD343">
        <v>0.36750451760989655</v>
      </c>
      <c r="AE343">
        <v>0</v>
      </c>
      <c r="AF343">
        <v>1</v>
      </c>
      <c r="AG343">
        <v>72838441</v>
      </c>
      <c r="AH343">
        <v>0</v>
      </c>
      <c r="AI343">
        <v>2</v>
      </c>
      <c r="AJ343">
        <v>1278639907</v>
      </c>
      <c r="AK343">
        <v>5.6965562079863974E-2</v>
      </c>
      <c r="AL343">
        <v>0.16834686238768568</v>
      </c>
      <c r="AX343">
        <f t="shared" si="61"/>
        <v>1</v>
      </c>
      <c r="AY343">
        <f t="shared" si="62"/>
        <v>72838441</v>
      </c>
      <c r="AZ343">
        <f t="shared" si="63"/>
        <v>0</v>
      </c>
      <c r="BA343">
        <f t="shared" si="64"/>
        <v>1</v>
      </c>
      <c r="BB343">
        <f t="shared" si="65"/>
        <v>72838441</v>
      </c>
      <c r="BC343">
        <f t="shared" si="66"/>
        <v>0</v>
      </c>
      <c r="BD343">
        <f t="shared" si="67"/>
        <v>1</v>
      </c>
      <c r="BE343">
        <f t="shared" si="68"/>
        <v>72838441</v>
      </c>
      <c r="BF343">
        <f t="shared" si="69"/>
        <v>0</v>
      </c>
    </row>
    <row r="344" spans="1:58" x14ac:dyDescent="0.25">
      <c r="A344">
        <v>46</v>
      </c>
      <c r="B344">
        <v>7</v>
      </c>
      <c r="C344">
        <v>0</v>
      </c>
      <c r="D344">
        <v>61284</v>
      </c>
      <c r="E344">
        <v>586</v>
      </c>
      <c r="F344">
        <v>19871231</v>
      </c>
      <c r="G344">
        <v>6805510</v>
      </c>
      <c r="H344" t="s">
        <v>119</v>
      </c>
      <c r="I344" t="s">
        <v>120</v>
      </c>
      <c r="J344">
        <v>28.375</v>
      </c>
      <c r="K344">
        <v>-8.7340000000000004E-3</v>
      </c>
      <c r="L344">
        <v>59656</v>
      </c>
      <c r="M344">
        <v>-1.505E-3</v>
      </c>
      <c r="N344">
        <v>1.0994E-2</v>
      </c>
      <c r="O344">
        <v>19871231</v>
      </c>
      <c r="P344" s="3">
        <v>1025747.5208490975</v>
      </c>
      <c r="Q344">
        <v>1692739</v>
      </c>
      <c r="R344" t="s">
        <v>105</v>
      </c>
      <c r="S344">
        <v>7</v>
      </c>
      <c r="T344">
        <v>23451199</v>
      </c>
      <c r="U344">
        <v>1308964</v>
      </c>
      <c r="V344" s="1">
        <v>22142235</v>
      </c>
      <c r="W344">
        <v>0.44679991260000002</v>
      </c>
      <c r="X344">
        <v>21</v>
      </c>
      <c r="Y344" s="4">
        <v>23167982.520849098</v>
      </c>
      <c r="Z344" s="5">
        <v>3.2986959536059679E-2</v>
      </c>
      <c r="AA344">
        <v>0.97</v>
      </c>
      <c r="AB344">
        <v>0.44679991260000002</v>
      </c>
      <c r="AD344">
        <v>8.9769216361419588E-2</v>
      </c>
      <c r="AE344">
        <v>0</v>
      </c>
      <c r="AF344">
        <v>1</v>
      </c>
      <c r="AG344">
        <v>23451199</v>
      </c>
      <c r="AH344">
        <v>0</v>
      </c>
      <c r="AI344">
        <v>2</v>
      </c>
      <c r="AJ344">
        <v>1278639907</v>
      </c>
      <c r="AK344">
        <v>1.8340737585003281E-2</v>
      </c>
      <c r="AL344">
        <v>3.2711441377030893E-2</v>
      </c>
      <c r="AX344">
        <f t="shared" si="61"/>
        <v>1</v>
      </c>
      <c r="AY344">
        <f t="shared" si="62"/>
        <v>23451199</v>
      </c>
      <c r="AZ344">
        <f t="shared" si="63"/>
        <v>0</v>
      </c>
      <c r="BA344">
        <f t="shared" si="64"/>
        <v>1</v>
      </c>
      <c r="BB344">
        <f t="shared" si="65"/>
        <v>23451199</v>
      </c>
      <c r="BC344">
        <f t="shared" si="66"/>
        <v>0</v>
      </c>
      <c r="BD344">
        <f t="shared" si="67"/>
        <v>1</v>
      </c>
      <c r="BE344">
        <f t="shared" si="68"/>
        <v>23451199</v>
      </c>
      <c r="BF344">
        <f t="shared" si="69"/>
        <v>0</v>
      </c>
    </row>
    <row r="345" spans="1:58" x14ac:dyDescent="0.25">
      <c r="A345">
        <v>47</v>
      </c>
      <c r="B345">
        <v>6</v>
      </c>
      <c r="C345">
        <v>0</v>
      </c>
      <c r="D345">
        <v>62770</v>
      </c>
      <c r="E345">
        <v>25</v>
      </c>
      <c r="F345">
        <v>20001229</v>
      </c>
      <c r="G345">
        <v>3216510</v>
      </c>
      <c r="H345" t="s">
        <v>202</v>
      </c>
      <c r="I345" t="s">
        <v>203</v>
      </c>
      <c r="J345">
        <v>15.25</v>
      </c>
      <c r="K345">
        <v>-1.6129000000000001E-2</v>
      </c>
      <c r="L345">
        <v>375326</v>
      </c>
      <c r="M345">
        <v>-1.1285E-2</v>
      </c>
      <c r="N345">
        <v>1.6046999999999999E-2</v>
      </c>
      <c r="O345">
        <v>20001229</v>
      </c>
      <c r="P345" s="3">
        <v>4639050.1300282925</v>
      </c>
      <c r="Q345">
        <v>5723721.5</v>
      </c>
      <c r="R345" t="s">
        <v>204</v>
      </c>
      <c r="S345">
        <v>59</v>
      </c>
      <c r="T345">
        <v>38968133</v>
      </c>
      <c r="U345">
        <v>2813407</v>
      </c>
      <c r="V345" s="1">
        <v>36154726</v>
      </c>
      <c r="W345">
        <v>0.28594165110000003</v>
      </c>
      <c r="X345">
        <v>22</v>
      </c>
      <c r="Y345" s="4">
        <v>40793776.130028293</v>
      </c>
      <c r="Z345" s="5">
        <v>4.0123146758551859E-2</v>
      </c>
      <c r="AA345">
        <v>0.97</v>
      </c>
      <c r="AB345">
        <v>0.28594165110000003</v>
      </c>
      <c r="AD345">
        <v>2.2965745644823294E-3</v>
      </c>
      <c r="AE345">
        <v>0</v>
      </c>
      <c r="AF345">
        <v>1</v>
      </c>
      <c r="AG345">
        <v>38968133</v>
      </c>
      <c r="AH345">
        <v>0</v>
      </c>
      <c r="AI345">
        <v>2</v>
      </c>
      <c r="AJ345">
        <v>4326945920</v>
      </c>
      <c r="AK345">
        <v>9.0059209706970407E-3</v>
      </c>
      <c r="AL345">
        <v>9.7433808904525566E-3</v>
      </c>
      <c r="AX345">
        <f t="shared" si="61"/>
        <v>0</v>
      </c>
      <c r="AY345">
        <f t="shared" si="62"/>
        <v>0</v>
      </c>
      <c r="AZ345">
        <f t="shared" si="63"/>
        <v>38968133</v>
      </c>
      <c r="BA345">
        <f t="shared" si="64"/>
        <v>0</v>
      </c>
      <c r="BB345">
        <f t="shared" si="65"/>
        <v>0</v>
      </c>
      <c r="BC345">
        <f t="shared" si="66"/>
        <v>38968133</v>
      </c>
      <c r="BD345">
        <f t="shared" si="67"/>
        <v>0</v>
      </c>
      <c r="BE345">
        <f t="shared" si="68"/>
        <v>0</v>
      </c>
      <c r="BF345">
        <f t="shared" si="69"/>
        <v>38968133</v>
      </c>
    </row>
    <row r="346" spans="1:58" x14ac:dyDescent="0.25">
      <c r="A346">
        <v>48</v>
      </c>
      <c r="B346">
        <v>4</v>
      </c>
      <c r="C346">
        <v>0</v>
      </c>
      <c r="D346">
        <v>64565</v>
      </c>
      <c r="E346">
        <v>796</v>
      </c>
      <c r="F346">
        <v>20021231</v>
      </c>
      <c r="G346">
        <v>22237210</v>
      </c>
      <c r="H346" t="s">
        <v>237</v>
      </c>
      <c r="I346" t="s">
        <v>238</v>
      </c>
      <c r="J346">
        <v>51.65</v>
      </c>
      <c r="K346">
        <v>2.7179999999999999E-3</v>
      </c>
      <c r="L346">
        <v>126380</v>
      </c>
      <c r="M346">
        <v>1.7849999999999999E-3</v>
      </c>
      <c r="N346">
        <v>1.0114E-2</v>
      </c>
      <c r="O346">
        <v>20021231</v>
      </c>
      <c r="P346" s="3">
        <v>4940202.4077352658</v>
      </c>
      <c r="Q346">
        <v>6527527.1928000003</v>
      </c>
      <c r="R346" t="s">
        <v>236</v>
      </c>
      <c r="S346">
        <v>67</v>
      </c>
      <c r="T346">
        <v>58034697</v>
      </c>
      <c r="U346">
        <v>5161133</v>
      </c>
      <c r="V346" s="1">
        <v>52873564</v>
      </c>
      <c r="W346">
        <v>0.36240988899999999</v>
      </c>
      <c r="X346">
        <v>17</v>
      </c>
      <c r="Y346" s="4">
        <v>57813766.407735266</v>
      </c>
      <c r="Z346" s="5">
        <v>4.0984878238513142E-2</v>
      </c>
      <c r="AA346">
        <v>0.97</v>
      </c>
      <c r="AB346">
        <v>0.36240988899999999</v>
      </c>
      <c r="AD346">
        <v>1.853818665134244E-2</v>
      </c>
      <c r="AE346">
        <v>0</v>
      </c>
      <c r="AF346">
        <v>1</v>
      </c>
      <c r="AG346">
        <v>58034697</v>
      </c>
      <c r="AH346">
        <v>0</v>
      </c>
      <c r="AI346">
        <v>2</v>
      </c>
      <c r="AJ346">
        <v>5183658599</v>
      </c>
      <c r="AK346">
        <v>1.1195702010775884E-2</v>
      </c>
      <c r="AL346">
        <v>2.5757204477888099E-2</v>
      </c>
      <c r="AX346">
        <f t="shared" si="61"/>
        <v>1</v>
      </c>
      <c r="AY346">
        <f t="shared" si="62"/>
        <v>58034697</v>
      </c>
      <c r="AZ346">
        <f t="shared" si="63"/>
        <v>0</v>
      </c>
      <c r="BA346">
        <f t="shared" si="64"/>
        <v>1</v>
      </c>
      <c r="BB346">
        <f t="shared" si="65"/>
        <v>58034697</v>
      </c>
      <c r="BC346">
        <f t="shared" si="66"/>
        <v>0</v>
      </c>
      <c r="BD346">
        <f t="shared" si="67"/>
        <v>0</v>
      </c>
      <c r="BE346">
        <f t="shared" si="68"/>
        <v>0</v>
      </c>
      <c r="BF346">
        <f t="shared" si="69"/>
        <v>58034697</v>
      </c>
    </row>
    <row r="347" spans="1:58" x14ac:dyDescent="0.25">
      <c r="A347">
        <v>49</v>
      </c>
      <c r="B347">
        <v>10</v>
      </c>
      <c r="C347">
        <v>0</v>
      </c>
      <c r="D347">
        <v>64995</v>
      </c>
      <c r="E347">
        <v>2535</v>
      </c>
      <c r="F347">
        <v>19931231</v>
      </c>
      <c r="G347">
        <v>49326710</v>
      </c>
      <c r="H347" t="s">
        <v>141</v>
      </c>
      <c r="I347" t="s">
        <v>142</v>
      </c>
      <c r="J347">
        <v>35.375</v>
      </c>
      <c r="K347">
        <v>0</v>
      </c>
      <c r="L347">
        <v>101704</v>
      </c>
      <c r="M347">
        <v>-5.6400000000000005E-4</v>
      </c>
      <c r="N347">
        <v>1.2732E-2</v>
      </c>
      <c r="O347">
        <v>19931231</v>
      </c>
      <c r="P347" s="3">
        <v>1939662.5868442133</v>
      </c>
      <c r="Q347">
        <v>3597779</v>
      </c>
      <c r="R347" t="s">
        <v>143</v>
      </c>
      <c r="S347">
        <v>31</v>
      </c>
      <c r="T347">
        <v>59664114</v>
      </c>
      <c r="U347">
        <v>4393567</v>
      </c>
      <c r="V347" s="1">
        <v>55270547</v>
      </c>
      <c r="W347">
        <v>0.1900594552</v>
      </c>
      <c r="X347">
        <v>11</v>
      </c>
      <c r="Y347" s="4">
        <v>57210209.586844213</v>
      </c>
      <c r="Z347" s="5">
        <v>1.1952271103414439E-2</v>
      </c>
      <c r="AA347">
        <v>0.97</v>
      </c>
      <c r="AB347">
        <v>0.1900594552</v>
      </c>
      <c r="AD347">
        <v>2.2796428999301019E-3</v>
      </c>
      <c r="AE347">
        <v>0</v>
      </c>
      <c r="AF347">
        <v>1</v>
      </c>
      <c r="AG347">
        <v>59664114</v>
      </c>
      <c r="AH347">
        <v>0</v>
      </c>
      <c r="AI347">
        <v>2</v>
      </c>
      <c r="AJ347">
        <v>1934780610</v>
      </c>
      <c r="AK347">
        <v>3.083766381140237E-2</v>
      </c>
      <c r="AL347">
        <v>3.4679960812794938E-2</v>
      </c>
      <c r="AX347">
        <f t="shared" si="61"/>
        <v>0</v>
      </c>
      <c r="AY347">
        <f t="shared" si="62"/>
        <v>0</v>
      </c>
      <c r="AZ347">
        <f t="shared" si="63"/>
        <v>59664114</v>
      </c>
      <c r="BA347">
        <f t="shared" si="64"/>
        <v>0</v>
      </c>
      <c r="BB347">
        <f t="shared" si="65"/>
        <v>0</v>
      </c>
      <c r="BC347">
        <f t="shared" si="66"/>
        <v>59664114</v>
      </c>
      <c r="BD347">
        <f t="shared" si="67"/>
        <v>0</v>
      </c>
      <c r="BE347">
        <f t="shared" si="68"/>
        <v>0</v>
      </c>
      <c r="BF347">
        <f t="shared" si="69"/>
        <v>59664114</v>
      </c>
    </row>
    <row r="348" spans="1:58" x14ac:dyDescent="0.25">
      <c r="A348">
        <v>50</v>
      </c>
      <c r="B348">
        <v>11</v>
      </c>
      <c r="C348">
        <v>0</v>
      </c>
      <c r="D348">
        <v>65138</v>
      </c>
      <c r="E348">
        <v>606</v>
      </c>
      <c r="F348">
        <v>19891229</v>
      </c>
      <c r="G348" t="s">
        <v>121</v>
      </c>
      <c r="H348" t="s">
        <v>122</v>
      </c>
      <c r="I348" t="s">
        <v>123</v>
      </c>
      <c r="J348">
        <v>32.375</v>
      </c>
      <c r="K348">
        <v>0</v>
      </c>
      <c r="L348">
        <v>129617</v>
      </c>
      <c r="M348">
        <v>7.9019999999999993E-3</v>
      </c>
      <c r="N348">
        <v>1.2916E-2</v>
      </c>
      <c r="O348">
        <v>19891229</v>
      </c>
      <c r="P348" s="3">
        <v>3467395.4993641526</v>
      </c>
      <c r="Q348">
        <v>4196350.375</v>
      </c>
      <c r="R348" t="s">
        <v>124</v>
      </c>
      <c r="S348">
        <v>15</v>
      </c>
      <c r="T348">
        <v>26514472</v>
      </c>
      <c r="U348">
        <v>2216801</v>
      </c>
      <c r="V348" s="1">
        <v>24297671</v>
      </c>
      <c r="W348">
        <v>0.28997685029999998</v>
      </c>
      <c r="X348">
        <v>24</v>
      </c>
      <c r="Y348" s="4">
        <v>27765066.499364153</v>
      </c>
      <c r="Z348" s="5">
        <v>4.3830174064891501E-2</v>
      </c>
      <c r="AA348">
        <v>0.97</v>
      </c>
      <c r="AB348">
        <v>0.28997685029999998</v>
      </c>
      <c r="AD348">
        <v>2.1910803858372322E-3</v>
      </c>
      <c r="AE348">
        <v>0</v>
      </c>
      <c r="AF348">
        <v>1</v>
      </c>
      <c r="AG348">
        <v>26514472</v>
      </c>
      <c r="AH348">
        <v>0</v>
      </c>
      <c r="AI348">
        <v>2</v>
      </c>
      <c r="AJ348">
        <v>1434879707</v>
      </c>
      <c r="AK348">
        <v>1.8478532988270912E-2</v>
      </c>
      <c r="AL348">
        <v>6.4997491706484264E-2</v>
      </c>
      <c r="AX348">
        <f t="shared" si="61"/>
        <v>0</v>
      </c>
      <c r="AY348">
        <f t="shared" si="62"/>
        <v>0</v>
      </c>
      <c r="AZ348">
        <f t="shared" si="63"/>
        <v>26514472</v>
      </c>
      <c r="BA348">
        <f t="shared" si="64"/>
        <v>0</v>
      </c>
      <c r="BB348">
        <f t="shared" si="65"/>
        <v>0</v>
      </c>
      <c r="BC348">
        <f t="shared" si="66"/>
        <v>26514472</v>
      </c>
      <c r="BD348">
        <f t="shared" si="67"/>
        <v>0</v>
      </c>
      <c r="BE348">
        <f t="shared" si="68"/>
        <v>0</v>
      </c>
      <c r="BF348">
        <f t="shared" si="69"/>
        <v>26514472</v>
      </c>
    </row>
    <row r="349" spans="1:58" x14ac:dyDescent="0.25">
      <c r="A349">
        <v>51</v>
      </c>
      <c r="B349">
        <v>10</v>
      </c>
      <c r="C349">
        <v>0</v>
      </c>
      <c r="D349">
        <v>66157</v>
      </c>
      <c r="E349">
        <v>1645</v>
      </c>
      <c r="F349">
        <v>19871231</v>
      </c>
      <c r="G349">
        <v>90297330</v>
      </c>
      <c r="H349" t="s">
        <v>79</v>
      </c>
      <c r="I349" t="s">
        <v>80</v>
      </c>
      <c r="J349">
        <v>20.875</v>
      </c>
      <c r="K349">
        <v>1.8293E-2</v>
      </c>
      <c r="L349">
        <v>58983</v>
      </c>
      <c r="M349">
        <v>-1.505E-3</v>
      </c>
      <c r="N349">
        <v>1.0994E-2</v>
      </c>
      <c r="O349">
        <v>19871231</v>
      </c>
      <c r="P349" s="3">
        <v>466968.06347661838</v>
      </c>
      <c r="Q349">
        <v>1231270.125</v>
      </c>
      <c r="R349" t="s">
        <v>81</v>
      </c>
      <c r="S349">
        <v>7</v>
      </c>
      <c r="T349">
        <v>26849592</v>
      </c>
      <c r="U349">
        <v>1397409</v>
      </c>
      <c r="V349" s="1">
        <v>25452183</v>
      </c>
      <c r="W349">
        <v>0.39454507150000001</v>
      </c>
      <c r="X349">
        <v>20</v>
      </c>
      <c r="Y349" s="4">
        <v>25919151.063476618</v>
      </c>
      <c r="Z349" s="5">
        <v>1.8832370804505928E-2</v>
      </c>
      <c r="AA349">
        <v>0.97</v>
      </c>
      <c r="AB349">
        <v>0.39454507150000001</v>
      </c>
      <c r="AD349">
        <v>0.1693673368181666</v>
      </c>
      <c r="AE349">
        <v>0</v>
      </c>
      <c r="AF349">
        <v>1</v>
      </c>
      <c r="AG349">
        <v>26849592</v>
      </c>
      <c r="AH349">
        <v>0</v>
      </c>
      <c r="AI349">
        <v>2</v>
      </c>
      <c r="AJ349">
        <v>1278639907</v>
      </c>
      <c r="AK349">
        <v>2.099855624168314E-2</v>
      </c>
      <c r="AL349">
        <v>4.5650377861645691E-2</v>
      </c>
      <c r="AX349">
        <f t="shared" si="61"/>
        <v>1</v>
      </c>
      <c r="AY349">
        <f t="shared" si="62"/>
        <v>26849592</v>
      </c>
      <c r="AZ349">
        <f t="shared" si="63"/>
        <v>0</v>
      </c>
      <c r="BA349">
        <f t="shared" si="64"/>
        <v>1</v>
      </c>
      <c r="BB349">
        <f t="shared" si="65"/>
        <v>26849592</v>
      </c>
      <c r="BC349">
        <f t="shared" si="66"/>
        <v>0</v>
      </c>
      <c r="BD349">
        <f t="shared" si="67"/>
        <v>1</v>
      </c>
      <c r="BE349">
        <f t="shared" si="68"/>
        <v>26849592</v>
      </c>
      <c r="BF349">
        <f t="shared" si="69"/>
        <v>0</v>
      </c>
    </row>
    <row r="350" spans="1:58" x14ac:dyDescent="0.25">
      <c r="A350">
        <v>52</v>
      </c>
      <c r="B350">
        <v>15</v>
      </c>
      <c r="C350">
        <v>0</v>
      </c>
      <c r="D350">
        <v>68144</v>
      </c>
      <c r="E350">
        <v>21691</v>
      </c>
      <c r="F350">
        <v>19891229</v>
      </c>
      <c r="G350">
        <v>86791410</v>
      </c>
      <c r="H350" t="s">
        <v>91</v>
      </c>
      <c r="I350" t="s">
        <v>92</v>
      </c>
      <c r="J350">
        <v>22.875</v>
      </c>
      <c r="K350">
        <v>1.1050000000000001E-2</v>
      </c>
      <c r="L350">
        <v>128925</v>
      </c>
      <c r="M350">
        <v>7.9019999999999993E-3</v>
      </c>
      <c r="N350">
        <v>1.2916E-2</v>
      </c>
      <c r="O350">
        <v>19891229</v>
      </c>
      <c r="P350" s="3">
        <v>2080479.4403222539</v>
      </c>
      <c r="Q350">
        <v>2949159.375</v>
      </c>
      <c r="R350" t="s">
        <v>93</v>
      </c>
      <c r="S350">
        <v>15</v>
      </c>
      <c r="T350">
        <v>31043627</v>
      </c>
      <c r="U350">
        <v>2088909</v>
      </c>
      <c r="V350" s="1">
        <v>28954718</v>
      </c>
      <c r="W350">
        <v>0.29525722139999999</v>
      </c>
      <c r="X350">
        <v>18</v>
      </c>
      <c r="Y350" s="4">
        <v>31035197.440322254</v>
      </c>
      <c r="Z350" s="5">
        <v>2.8062164146344069E-2</v>
      </c>
      <c r="AA350">
        <v>0.97</v>
      </c>
      <c r="AB350">
        <v>0.29525722139999999</v>
      </c>
      <c r="AD350">
        <v>8.4507430169197574E-3</v>
      </c>
      <c r="AE350">
        <v>0</v>
      </c>
      <c r="AF350">
        <v>1</v>
      </c>
      <c r="AG350">
        <v>31043627</v>
      </c>
      <c r="AH350">
        <v>0</v>
      </c>
      <c r="AI350">
        <v>2</v>
      </c>
      <c r="AJ350">
        <v>1434879707</v>
      </c>
      <c r="AK350">
        <v>2.1635003163369707E-2</v>
      </c>
      <c r="AL350">
        <v>3.6124323535255437E-2</v>
      </c>
      <c r="AX350">
        <f t="shared" si="61"/>
        <v>1</v>
      </c>
      <c r="AY350">
        <f t="shared" si="62"/>
        <v>31043627</v>
      </c>
      <c r="AZ350">
        <f t="shared" si="63"/>
        <v>0</v>
      </c>
      <c r="BA350">
        <f t="shared" si="64"/>
        <v>0</v>
      </c>
      <c r="BB350">
        <f t="shared" si="65"/>
        <v>0</v>
      </c>
      <c r="BC350">
        <f t="shared" si="66"/>
        <v>31043627</v>
      </c>
      <c r="BD350">
        <f t="shared" si="67"/>
        <v>0</v>
      </c>
      <c r="BE350">
        <f t="shared" si="68"/>
        <v>0</v>
      </c>
      <c r="BF350">
        <f t="shared" si="69"/>
        <v>31043627</v>
      </c>
    </row>
    <row r="351" spans="1:58" x14ac:dyDescent="0.25">
      <c r="A351">
        <v>53</v>
      </c>
      <c r="B351">
        <v>2</v>
      </c>
      <c r="C351">
        <v>0</v>
      </c>
      <c r="D351">
        <v>69032</v>
      </c>
      <c r="E351">
        <v>21224</v>
      </c>
      <c r="F351">
        <v>20101231</v>
      </c>
      <c r="G351">
        <v>61744644</v>
      </c>
      <c r="H351" t="s">
        <v>285</v>
      </c>
      <c r="I351" t="s">
        <v>286</v>
      </c>
      <c r="J351">
        <v>27.21</v>
      </c>
      <c r="K351">
        <v>-4.3909999999999999E-3</v>
      </c>
      <c r="L351">
        <v>1512877</v>
      </c>
      <c r="M351">
        <v>-2.3800000000000001E-4</v>
      </c>
      <c r="N351">
        <v>8.7100000000000003E-4</v>
      </c>
      <c r="O351">
        <v>20101231</v>
      </c>
      <c r="P351" s="3">
        <v>18650654.015049219</v>
      </c>
      <c r="Q351">
        <v>41165381.784999996</v>
      </c>
      <c r="R351" t="s">
        <v>287</v>
      </c>
      <c r="S351">
        <v>99</v>
      </c>
      <c r="T351">
        <v>807698000</v>
      </c>
      <c r="U351">
        <v>57211000</v>
      </c>
      <c r="V351" s="1">
        <v>750487000</v>
      </c>
      <c r="W351">
        <v>0.26361900719999998</v>
      </c>
      <c r="X351">
        <v>6</v>
      </c>
      <c r="Y351" s="4">
        <v>769137654.01504922</v>
      </c>
      <c r="Z351" s="5">
        <v>1.4109941508721571E-2</v>
      </c>
      <c r="AA351">
        <v>0.97</v>
      </c>
      <c r="AB351">
        <v>0.26361900719999998</v>
      </c>
      <c r="AD351">
        <v>4.2847231469827995E-2</v>
      </c>
      <c r="AE351">
        <v>0</v>
      </c>
      <c r="AF351">
        <v>1</v>
      </c>
      <c r="AG351">
        <v>807698000</v>
      </c>
      <c r="AH351">
        <v>0</v>
      </c>
      <c r="AI351">
        <v>2</v>
      </c>
      <c r="AJ351">
        <v>12407381750</v>
      </c>
      <c r="AK351">
        <v>6.5098182378405506E-2</v>
      </c>
      <c r="AL351">
        <v>9.4768489918205356E-2</v>
      </c>
      <c r="AX351">
        <f t="shared" si="61"/>
        <v>1</v>
      </c>
      <c r="AY351">
        <f t="shared" si="62"/>
        <v>807698000</v>
      </c>
      <c r="AZ351">
        <f t="shared" si="63"/>
        <v>0</v>
      </c>
      <c r="BA351">
        <f t="shared" si="64"/>
        <v>1</v>
      </c>
      <c r="BB351">
        <f t="shared" si="65"/>
        <v>807698000</v>
      </c>
      <c r="BC351">
        <f t="shared" si="66"/>
        <v>0</v>
      </c>
      <c r="BD351">
        <f t="shared" si="67"/>
        <v>0</v>
      </c>
      <c r="BE351">
        <f t="shared" si="68"/>
        <v>0</v>
      </c>
      <c r="BF351">
        <f t="shared" si="69"/>
        <v>807698000</v>
      </c>
    </row>
    <row r="352" spans="1:58" x14ac:dyDescent="0.25">
      <c r="A352">
        <v>54</v>
      </c>
      <c r="B352">
        <v>9</v>
      </c>
      <c r="C352">
        <v>0</v>
      </c>
      <c r="D352">
        <v>70519</v>
      </c>
      <c r="E352">
        <v>20483</v>
      </c>
      <c r="F352">
        <v>19871231</v>
      </c>
      <c r="G352">
        <v>17303410</v>
      </c>
      <c r="H352" t="s">
        <v>38</v>
      </c>
      <c r="I352" t="s">
        <v>39</v>
      </c>
      <c r="J352">
        <v>18.625</v>
      </c>
      <c r="K352">
        <v>-3.2467999999999997E-2</v>
      </c>
      <c r="L352">
        <v>317995</v>
      </c>
      <c r="M352">
        <v>-1.505E-3</v>
      </c>
      <c r="N352">
        <v>1.0994E-2</v>
      </c>
      <c r="O352">
        <v>19871231</v>
      </c>
      <c r="P352" s="3">
        <v>-590671.40093615651</v>
      </c>
      <c r="Q352">
        <v>5922656.875</v>
      </c>
      <c r="R352" t="s">
        <v>40</v>
      </c>
      <c r="S352">
        <v>7</v>
      </c>
      <c r="T352">
        <v>203607000</v>
      </c>
      <c r="U352">
        <v>8810000</v>
      </c>
      <c r="V352" s="1">
        <v>194797000</v>
      </c>
      <c r="W352">
        <v>0.8498510051</v>
      </c>
      <c r="X352">
        <v>1</v>
      </c>
      <c r="Y352" s="4">
        <v>194206328.59906384</v>
      </c>
      <c r="Z352" s="5">
        <v>3.2070307407194854E-2</v>
      </c>
      <c r="AA352">
        <v>0.97</v>
      </c>
      <c r="AB352">
        <v>0.8498510051</v>
      </c>
      <c r="AD352">
        <v>0.53777799305156782</v>
      </c>
      <c r="AE352">
        <v>1</v>
      </c>
      <c r="AF352">
        <v>1</v>
      </c>
      <c r="AG352">
        <v>203607000</v>
      </c>
      <c r="AH352">
        <v>0</v>
      </c>
      <c r="AI352">
        <v>2</v>
      </c>
      <c r="AJ352">
        <v>1278639907</v>
      </c>
      <c r="AK352">
        <v>0.15923716981250141</v>
      </c>
      <c r="AL352">
        <v>0.48296448461578251</v>
      </c>
      <c r="AX352">
        <f t="shared" si="61"/>
        <v>1</v>
      </c>
      <c r="AY352">
        <f t="shared" si="62"/>
        <v>203607000</v>
      </c>
      <c r="AZ352">
        <f t="shared" si="63"/>
        <v>0</v>
      </c>
      <c r="BA352">
        <f t="shared" si="64"/>
        <v>1</v>
      </c>
      <c r="BB352">
        <f t="shared" si="65"/>
        <v>203607000</v>
      </c>
      <c r="BC352">
        <f t="shared" si="66"/>
        <v>0</v>
      </c>
      <c r="BD352">
        <f t="shared" si="67"/>
        <v>1</v>
      </c>
      <c r="BE352">
        <f t="shared" si="68"/>
        <v>203607000</v>
      </c>
      <c r="BF352">
        <f t="shared" si="69"/>
        <v>0</v>
      </c>
    </row>
    <row r="353" spans="1:58" x14ac:dyDescent="0.25">
      <c r="A353">
        <v>56</v>
      </c>
      <c r="B353">
        <v>8</v>
      </c>
      <c r="C353">
        <v>0</v>
      </c>
      <c r="D353">
        <v>71563</v>
      </c>
      <c r="E353">
        <v>4163</v>
      </c>
      <c r="F353">
        <v>19991231</v>
      </c>
      <c r="G353">
        <v>5493710</v>
      </c>
      <c r="H353" t="s">
        <v>191</v>
      </c>
      <c r="I353" t="s">
        <v>201</v>
      </c>
      <c r="J353">
        <v>27.375</v>
      </c>
      <c r="K353">
        <v>2.2880000000000001E-3</v>
      </c>
      <c r="L353">
        <v>330969</v>
      </c>
      <c r="M353">
        <v>6.202E-3</v>
      </c>
      <c r="N353">
        <v>1.6781999999999998E-2</v>
      </c>
      <c r="O353">
        <v>19991231</v>
      </c>
      <c r="P353" s="3">
        <v>7850419.3607368469</v>
      </c>
      <c r="Q353">
        <v>9060276.375</v>
      </c>
      <c r="R353" t="s">
        <v>193</v>
      </c>
      <c r="S353">
        <v>55</v>
      </c>
      <c r="T353">
        <v>43480996</v>
      </c>
      <c r="U353">
        <v>3199159</v>
      </c>
      <c r="V353" s="1">
        <v>40281837</v>
      </c>
      <c r="W353">
        <v>0.37511384959999999</v>
      </c>
      <c r="X353">
        <v>18</v>
      </c>
      <c r="Y353" s="4">
        <v>48132256.360736847</v>
      </c>
      <c r="Z353" s="5">
        <v>7.0710886333110942E-2</v>
      </c>
      <c r="AA353">
        <v>0.97</v>
      </c>
      <c r="AB353">
        <v>0.37511384959999999</v>
      </c>
      <c r="AD353">
        <v>1.0538851201269971E-2</v>
      </c>
      <c r="AE353">
        <v>0</v>
      </c>
      <c r="AF353">
        <v>1</v>
      </c>
      <c r="AG353">
        <v>43480996</v>
      </c>
      <c r="AH353">
        <v>0</v>
      </c>
      <c r="AI353">
        <v>2</v>
      </c>
      <c r="AJ353">
        <v>3933635517</v>
      </c>
      <c r="AK353">
        <v>1.1053641297493907E-2</v>
      </c>
      <c r="AL353">
        <v>2.4192509521984255E-2</v>
      </c>
      <c r="AX353">
        <f t="shared" si="61"/>
        <v>1</v>
      </c>
      <c r="AY353">
        <f t="shared" si="62"/>
        <v>43480996</v>
      </c>
      <c r="AZ353">
        <f t="shared" si="63"/>
        <v>0</v>
      </c>
      <c r="BA353">
        <f t="shared" si="64"/>
        <v>1</v>
      </c>
      <c r="BB353">
        <f t="shared" si="65"/>
        <v>43480996</v>
      </c>
      <c r="BC353">
        <f t="shared" si="66"/>
        <v>0</v>
      </c>
      <c r="BD353">
        <f t="shared" si="67"/>
        <v>0</v>
      </c>
      <c r="BE353">
        <f t="shared" si="68"/>
        <v>0</v>
      </c>
      <c r="BF353">
        <f t="shared" si="69"/>
        <v>43480996</v>
      </c>
    </row>
    <row r="354" spans="1:58" x14ac:dyDescent="0.25">
      <c r="A354">
        <v>57</v>
      </c>
      <c r="B354">
        <v>4</v>
      </c>
      <c r="C354">
        <v>0</v>
      </c>
      <c r="D354">
        <v>71686</v>
      </c>
      <c r="E354">
        <v>3987</v>
      </c>
      <c r="F354">
        <v>19991231</v>
      </c>
      <c r="G354">
        <v>84473010</v>
      </c>
      <c r="H354" t="s">
        <v>185</v>
      </c>
      <c r="I354" t="s">
        <v>186</v>
      </c>
      <c r="J354">
        <v>37.8125</v>
      </c>
      <c r="K354">
        <v>7.2694999999999996E-2</v>
      </c>
      <c r="L354">
        <v>168063</v>
      </c>
      <c r="M354">
        <v>6.202E-3</v>
      </c>
      <c r="N354">
        <v>1.6781999999999998E-2</v>
      </c>
      <c r="O354">
        <v>19991231</v>
      </c>
      <c r="P354" s="3">
        <v>5144516.6682510376</v>
      </c>
      <c r="Q354">
        <v>6354882.1875</v>
      </c>
      <c r="R354" t="s">
        <v>187</v>
      </c>
      <c r="S354">
        <v>55</v>
      </c>
      <c r="T354">
        <v>43262512</v>
      </c>
      <c r="U354">
        <v>2927429</v>
      </c>
      <c r="V354" s="1">
        <v>40335083</v>
      </c>
      <c r="W354">
        <v>0.33228237309999997</v>
      </c>
      <c r="X354">
        <v>20</v>
      </c>
      <c r="Y354" s="4">
        <v>45479599.668251038</v>
      </c>
      <c r="Z354" s="5">
        <v>4.6455559462158867E-2</v>
      </c>
      <c r="AA354">
        <v>0.97</v>
      </c>
      <c r="AB354">
        <v>0.33228237309999997</v>
      </c>
      <c r="AD354">
        <v>7.4469003528544516E-3</v>
      </c>
      <c r="AE354">
        <v>0</v>
      </c>
      <c r="AF354">
        <v>1</v>
      </c>
      <c r="AG354">
        <v>43262512</v>
      </c>
      <c r="AH354">
        <v>0</v>
      </c>
      <c r="AI354">
        <v>2</v>
      </c>
      <c r="AJ354">
        <v>3933635517</v>
      </c>
      <c r="AK354">
        <v>1.0998098784961729E-2</v>
      </c>
      <c r="AL354">
        <v>1.5109650260539094E-2</v>
      </c>
      <c r="AX354">
        <f t="shared" si="61"/>
        <v>1</v>
      </c>
      <c r="AY354">
        <f t="shared" si="62"/>
        <v>43262512</v>
      </c>
      <c r="AZ354">
        <f t="shared" si="63"/>
        <v>0</v>
      </c>
      <c r="BA354">
        <f t="shared" si="64"/>
        <v>0</v>
      </c>
      <c r="BB354">
        <f t="shared" si="65"/>
        <v>0</v>
      </c>
      <c r="BC354">
        <f t="shared" si="66"/>
        <v>43262512</v>
      </c>
      <c r="BD354">
        <f t="shared" si="67"/>
        <v>0</v>
      </c>
      <c r="BE354">
        <f t="shared" si="68"/>
        <v>0</v>
      </c>
      <c r="BF354">
        <f t="shared" si="69"/>
        <v>43262512</v>
      </c>
    </row>
    <row r="355" spans="1:58" x14ac:dyDescent="0.25">
      <c r="A355">
        <v>58</v>
      </c>
      <c r="B355">
        <v>7</v>
      </c>
      <c r="C355">
        <v>0</v>
      </c>
      <c r="D355">
        <v>72726</v>
      </c>
      <c r="E355">
        <v>4260</v>
      </c>
      <c r="F355">
        <v>19981231</v>
      </c>
      <c r="G355">
        <v>85747710</v>
      </c>
      <c r="H355" t="s">
        <v>171</v>
      </c>
      <c r="I355" t="s">
        <v>172</v>
      </c>
      <c r="J355">
        <v>70.125</v>
      </c>
      <c r="K355">
        <v>-1.5789000000000001E-2</v>
      </c>
      <c r="L355">
        <v>160501</v>
      </c>
      <c r="M355">
        <v>5.0340000000000003E-3</v>
      </c>
      <c r="N355">
        <v>2.5982999999999999E-2</v>
      </c>
      <c r="O355">
        <v>19981231</v>
      </c>
      <c r="P355" s="3">
        <v>9911261.8678130955</v>
      </c>
      <c r="Q355">
        <v>11255132.625</v>
      </c>
      <c r="R355" t="s">
        <v>173</v>
      </c>
      <c r="S355">
        <v>51</v>
      </c>
      <c r="T355">
        <v>47081586</v>
      </c>
      <c r="U355">
        <v>2311423</v>
      </c>
      <c r="V355" s="1">
        <v>44770163</v>
      </c>
      <c r="W355">
        <v>0.35416550879999997</v>
      </c>
      <c r="X355">
        <v>19</v>
      </c>
      <c r="Y355" s="4">
        <v>54681424.867813095</v>
      </c>
      <c r="Z355" s="5">
        <v>7.2949173739850881E-2</v>
      </c>
      <c r="AA355">
        <v>0.97</v>
      </c>
      <c r="AB355">
        <v>0.35416550879999997</v>
      </c>
      <c r="AD355">
        <v>6.483575282326101E-3</v>
      </c>
      <c r="AE355">
        <v>0</v>
      </c>
      <c r="AF355">
        <v>1</v>
      </c>
      <c r="AG355">
        <v>47081586</v>
      </c>
      <c r="AH355">
        <v>0</v>
      </c>
      <c r="AI355">
        <v>2</v>
      </c>
      <c r="AJ355">
        <v>3771671457</v>
      </c>
      <c r="AK355">
        <v>1.24829499432193E-2</v>
      </c>
      <c r="AL355">
        <v>3.1237833055321927E-2</v>
      </c>
      <c r="AX355">
        <f t="shared" si="61"/>
        <v>1</v>
      </c>
      <c r="AY355">
        <f t="shared" si="62"/>
        <v>47081586</v>
      </c>
      <c r="AZ355">
        <f t="shared" si="63"/>
        <v>0</v>
      </c>
      <c r="BA355">
        <f t="shared" si="64"/>
        <v>0</v>
      </c>
      <c r="BB355">
        <f t="shared" si="65"/>
        <v>0</v>
      </c>
      <c r="BC355">
        <f t="shared" si="66"/>
        <v>47081586</v>
      </c>
      <c r="BD355">
        <f t="shared" si="67"/>
        <v>0</v>
      </c>
      <c r="BE355">
        <f t="shared" si="68"/>
        <v>0</v>
      </c>
      <c r="BF355">
        <f t="shared" si="69"/>
        <v>47081586</v>
      </c>
    </row>
    <row r="356" spans="1:58" x14ac:dyDescent="0.25">
      <c r="A356">
        <v>63</v>
      </c>
      <c r="B356">
        <v>5</v>
      </c>
      <c r="C356">
        <v>0</v>
      </c>
      <c r="D356">
        <v>81055</v>
      </c>
      <c r="E356">
        <v>30513</v>
      </c>
      <c r="F356">
        <v>20081231</v>
      </c>
      <c r="G356" t="s">
        <v>251</v>
      </c>
      <c r="H356" t="s">
        <v>252</v>
      </c>
      <c r="I356" t="s">
        <v>253</v>
      </c>
      <c r="J356">
        <v>31.89</v>
      </c>
      <c r="K356">
        <v>3.3376999999999997E-2</v>
      </c>
      <c r="L356">
        <v>391658</v>
      </c>
      <c r="M356">
        <v>1.7395000000000001E-2</v>
      </c>
      <c r="N356">
        <v>3.4456000000000001E-2</v>
      </c>
      <c r="O356">
        <v>20081231</v>
      </c>
      <c r="P356" s="3">
        <v>2722248.0183114707</v>
      </c>
      <c r="Q356">
        <v>12489973.380999999</v>
      </c>
      <c r="R356" t="s">
        <v>254</v>
      </c>
      <c r="S356">
        <v>91</v>
      </c>
      <c r="T356">
        <v>165913451</v>
      </c>
      <c r="U356">
        <v>26612433</v>
      </c>
      <c r="V356" s="1">
        <v>139301018</v>
      </c>
      <c r="W356">
        <v>1.1595870801999999</v>
      </c>
      <c r="X356">
        <v>11</v>
      </c>
      <c r="Y356" s="4">
        <v>142023266.01831147</v>
      </c>
      <c r="Z356" s="5">
        <v>0.15579904125051178</v>
      </c>
      <c r="AA356">
        <v>0.97</v>
      </c>
      <c r="AB356">
        <v>1.1595870801999999</v>
      </c>
      <c r="AD356">
        <v>0.45104252449435989</v>
      </c>
      <c r="AE356">
        <v>0</v>
      </c>
      <c r="AF356">
        <v>1</v>
      </c>
      <c r="AG356">
        <v>165913451</v>
      </c>
      <c r="AH356">
        <v>0</v>
      </c>
      <c r="AI356">
        <v>2</v>
      </c>
      <c r="AJ356">
        <v>10162906034</v>
      </c>
      <c r="AK356">
        <v>1.6325394571684179E-2</v>
      </c>
      <c r="AL356">
        <v>2.3351000400396022E-2</v>
      </c>
      <c r="AX356">
        <f t="shared" si="61"/>
        <v>1</v>
      </c>
      <c r="AY356">
        <f t="shared" si="62"/>
        <v>165913451</v>
      </c>
      <c r="AZ356">
        <f t="shared" si="63"/>
        <v>0</v>
      </c>
      <c r="BA356">
        <f t="shared" si="64"/>
        <v>1</v>
      </c>
      <c r="BB356">
        <f t="shared" si="65"/>
        <v>165913451</v>
      </c>
      <c r="BC356">
        <f t="shared" si="66"/>
        <v>0</v>
      </c>
      <c r="BD356">
        <f t="shared" si="67"/>
        <v>1</v>
      </c>
      <c r="BE356">
        <f t="shared" si="68"/>
        <v>165913451</v>
      </c>
      <c r="BF356">
        <f t="shared" si="69"/>
        <v>0</v>
      </c>
    </row>
    <row r="357" spans="1:58" x14ac:dyDescent="0.25">
      <c r="A357">
        <v>64</v>
      </c>
      <c r="B357">
        <v>3</v>
      </c>
      <c r="C357">
        <v>0</v>
      </c>
      <c r="D357">
        <v>84129</v>
      </c>
      <c r="E357">
        <v>5057</v>
      </c>
      <c r="F357">
        <v>20081231</v>
      </c>
      <c r="G357">
        <v>98970110</v>
      </c>
      <c r="H357" t="s">
        <v>259</v>
      </c>
      <c r="I357" t="s">
        <v>260</v>
      </c>
      <c r="J357">
        <v>24.51</v>
      </c>
      <c r="K357">
        <v>7.0773000000000003E-2</v>
      </c>
      <c r="L357">
        <v>115345</v>
      </c>
      <c r="M357">
        <v>1.7395000000000001E-2</v>
      </c>
      <c r="N357">
        <v>3.4456000000000001E-2</v>
      </c>
      <c r="O357">
        <v>20081231</v>
      </c>
      <c r="P357" s="3">
        <v>-263880.21117329597</v>
      </c>
      <c r="Q357">
        <v>2827105.9764</v>
      </c>
      <c r="R357" t="s">
        <v>261</v>
      </c>
      <c r="S357">
        <v>91</v>
      </c>
      <c r="T357">
        <v>55339951</v>
      </c>
      <c r="U357">
        <v>6501696</v>
      </c>
      <c r="V357" s="1">
        <v>48838255</v>
      </c>
      <c r="W357">
        <v>1.1895406643999999</v>
      </c>
      <c r="X357">
        <v>21</v>
      </c>
      <c r="Y357" s="4">
        <v>48574374.788826704</v>
      </c>
      <c r="Z357" s="5">
        <v>0.11365128913058015</v>
      </c>
      <c r="AA357">
        <v>0.97</v>
      </c>
      <c r="AB357">
        <v>1.1895406643999999</v>
      </c>
      <c r="AD357">
        <v>0.51906206508771424</v>
      </c>
      <c r="AE357">
        <v>1</v>
      </c>
      <c r="AF357">
        <v>1</v>
      </c>
      <c r="AG357">
        <v>55339951</v>
      </c>
      <c r="AH357">
        <v>0</v>
      </c>
      <c r="AI357">
        <v>2</v>
      </c>
      <c r="AJ357">
        <v>10162906034</v>
      </c>
      <c r="AK357">
        <v>5.445288071626384E-3</v>
      </c>
      <c r="AL357">
        <v>9.7424431652903265E-3</v>
      </c>
      <c r="AX357">
        <f t="shared" si="61"/>
        <v>1</v>
      </c>
      <c r="AY357">
        <f t="shared" si="62"/>
        <v>55339951</v>
      </c>
      <c r="AZ357">
        <f t="shared" si="63"/>
        <v>0</v>
      </c>
      <c r="BA357">
        <f t="shared" si="64"/>
        <v>1</v>
      </c>
      <c r="BB357">
        <f t="shared" si="65"/>
        <v>55339951</v>
      </c>
      <c r="BC357">
        <f t="shared" si="66"/>
        <v>0</v>
      </c>
      <c r="BD357">
        <f t="shared" si="67"/>
        <v>1</v>
      </c>
      <c r="BE357">
        <f t="shared" si="68"/>
        <v>55339951</v>
      </c>
      <c r="BF357">
        <f t="shared" si="69"/>
        <v>0</v>
      </c>
    </row>
    <row r="358" spans="1:58" x14ac:dyDescent="0.25">
      <c r="A358">
        <v>67</v>
      </c>
      <c r="B358">
        <v>5</v>
      </c>
      <c r="C358">
        <v>0</v>
      </c>
      <c r="D358">
        <v>87842</v>
      </c>
      <c r="E358">
        <v>37138</v>
      </c>
      <c r="F358">
        <v>20021231</v>
      </c>
      <c r="G358" t="s">
        <v>227</v>
      </c>
      <c r="H358" t="s">
        <v>228</v>
      </c>
      <c r="I358" t="s">
        <v>229</v>
      </c>
      <c r="J358">
        <v>27.04</v>
      </c>
      <c r="K358">
        <v>-1.3499000000000001E-2</v>
      </c>
      <c r="L358">
        <v>700278</v>
      </c>
      <c r="M358">
        <v>1.7849999999999999E-3</v>
      </c>
      <c r="N358">
        <v>1.0114E-2</v>
      </c>
      <c r="O358">
        <v>20021231</v>
      </c>
      <c r="P358" s="3">
        <v>11106624.825688839</v>
      </c>
      <c r="Q358">
        <v>18935517.761</v>
      </c>
      <c r="R358" t="s">
        <v>230</v>
      </c>
      <c r="S358">
        <v>67</v>
      </c>
      <c r="T358">
        <v>277385705</v>
      </c>
      <c r="U358">
        <v>17385944</v>
      </c>
      <c r="V358" s="1">
        <v>259999761</v>
      </c>
      <c r="W358">
        <v>0.44320625120000001</v>
      </c>
      <c r="X358">
        <v>6</v>
      </c>
      <c r="Y358" s="4">
        <v>271106385.82568884</v>
      </c>
      <c r="Z358" s="5">
        <v>3.1267514837618512E-2</v>
      </c>
      <c r="AA358">
        <v>0.97</v>
      </c>
      <c r="AB358">
        <v>0.44320625120000001</v>
      </c>
      <c r="AD358">
        <v>9.5058279767583145E-2</v>
      </c>
      <c r="AE358">
        <v>0</v>
      </c>
      <c r="AF358">
        <v>1</v>
      </c>
      <c r="AG358">
        <v>277385705</v>
      </c>
      <c r="AH358">
        <v>0</v>
      </c>
      <c r="AI358">
        <v>2</v>
      </c>
      <c r="AJ358">
        <v>5183658599</v>
      </c>
      <c r="AK358">
        <v>5.351156903996563E-2</v>
      </c>
      <c r="AL358">
        <v>0.1242606294728494</v>
      </c>
      <c r="AX358">
        <f t="shared" si="61"/>
        <v>1</v>
      </c>
      <c r="AY358">
        <f t="shared" si="62"/>
        <v>277385705</v>
      </c>
      <c r="AZ358">
        <f t="shared" si="63"/>
        <v>0</v>
      </c>
      <c r="BA358">
        <f t="shared" si="64"/>
        <v>1</v>
      </c>
      <c r="BB358">
        <f t="shared" si="65"/>
        <v>277385705</v>
      </c>
      <c r="BC358">
        <f t="shared" si="66"/>
        <v>0</v>
      </c>
      <c r="BD358">
        <f t="shared" si="67"/>
        <v>1</v>
      </c>
      <c r="BE358">
        <f t="shared" si="68"/>
        <v>277385705</v>
      </c>
      <c r="BF358">
        <f t="shared" si="69"/>
        <v>0</v>
      </c>
    </row>
    <row r="359" spans="1:58" x14ac:dyDescent="0.25">
      <c r="A359">
        <v>1</v>
      </c>
      <c r="B359">
        <v>6</v>
      </c>
      <c r="C359">
        <v>0</v>
      </c>
      <c r="D359">
        <v>1</v>
      </c>
      <c r="E359">
        <v>1</v>
      </c>
      <c r="F359">
        <v>19861231</v>
      </c>
      <c r="G359">
        <v>6050510</v>
      </c>
      <c r="H359" t="s">
        <v>82</v>
      </c>
      <c r="I359" t="s">
        <v>83</v>
      </c>
      <c r="J359">
        <v>21.5</v>
      </c>
      <c r="K359">
        <v>-5.4945000000000001E-2</v>
      </c>
      <c r="L359">
        <v>79703</v>
      </c>
      <c r="M359">
        <v>-3.1440000000000001E-3</v>
      </c>
      <c r="N359">
        <v>8.3590000000000001E-3</v>
      </c>
      <c r="O359">
        <v>19861231</v>
      </c>
      <c r="P359" s="3">
        <v>928698.48696348444</v>
      </c>
      <c r="Q359">
        <v>1713614.5</v>
      </c>
      <c r="R359" t="s">
        <v>84</v>
      </c>
      <c r="S359">
        <v>3</v>
      </c>
      <c r="T359">
        <v>27472434</v>
      </c>
      <c r="U359">
        <v>1308864</v>
      </c>
      <c r="V359" s="1">
        <v>26163570</v>
      </c>
      <c r="W359">
        <v>0.27422348810000002</v>
      </c>
      <c r="X359">
        <v>15</v>
      </c>
      <c r="Y359" s="4">
        <v>27092268.486963484</v>
      </c>
      <c r="Z359" s="5">
        <v>1.7346309621298565E-2</v>
      </c>
      <c r="AA359">
        <v>0.97</v>
      </c>
      <c r="AB359">
        <v>0.27422348810000002</v>
      </c>
      <c r="AD359">
        <v>2.4068285856808255E-2</v>
      </c>
      <c r="AE359">
        <v>0</v>
      </c>
      <c r="AF359">
        <v>1</v>
      </c>
      <c r="AG359">
        <v>27472434</v>
      </c>
      <c r="AH359">
        <v>0</v>
      </c>
      <c r="AI359">
        <v>1</v>
      </c>
      <c r="AJ359">
        <v>1208853852</v>
      </c>
      <c r="AK359">
        <v>2.2726017669173131E-2</v>
      </c>
      <c r="AL359">
        <v>0.11659747882810595</v>
      </c>
      <c r="AX359">
        <f t="shared" si="61"/>
        <v>1</v>
      </c>
      <c r="AY359">
        <f t="shared" si="62"/>
        <v>27472434</v>
      </c>
      <c r="AZ359">
        <f t="shared" si="63"/>
        <v>0</v>
      </c>
      <c r="BA359">
        <f t="shared" si="64"/>
        <v>1</v>
      </c>
      <c r="BB359">
        <f t="shared" si="65"/>
        <v>27472434</v>
      </c>
      <c r="BC359">
        <f t="shared" si="66"/>
        <v>0</v>
      </c>
      <c r="BD359">
        <f t="shared" si="67"/>
        <v>0</v>
      </c>
      <c r="BE359">
        <f t="shared" si="68"/>
        <v>0</v>
      </c>
      <c r="BF359">
        <f t="shared" si="69"/>
        <v>27472434</v>
      </c>
    </row>
    <row r="360" spans="1:58" x14ac:dyDescent="0.25">
      <c r="A360">
        <v>4</v>
      </c>
      <c r="B360">
        <v>1</v>
      </c>
      <c r="C360">
        <v>0</v>
      </c>
      <c r="D360">
        <v>16695</v>
      </c>
      <c r="E360">
        <v>3163</v>
      </c>
      <c r="F360">
        <v>19861231</v>
      </c>
      <c r="G360">
        <v>6384010</v>
      </c>
      <c r="H360" t="s">
        <v>98</v>
      </c>
      <c r="I360" t="s">
        <v>99</v>
      </c>
      <c r="J360">
        <v>29.75</v>
      </c>
      <c r="K360">
        <v>-4.1840000000000002E-3</v>
      </c>
      <c r="L360">
        <v>48772</v>
      </c>
      <c r="M360">
        <v>-3.1440000000000001E-3</v>
      </c>
      <c r="N360">
        <v>8.3590000000000001E-3</v>
      </c>
      <c r="O360">
        <v>19861231</v>
      </c>
      <c r="P360" s="3">
        <v>811343.83965337276</v>
      </c>
      <c r="Q360">
        <v>1450967</v>
      </c>
      <c r="R360" t="s">
        <v>100</v>
      </c>
      <c r="S360">
        <v>3</v>
      </c>
      <c r="T360">
        <v>22472935</v>
      </c>
      <c r="U360">
        <v>1152163</v>
      </c>
      <c r="V360" s="1">
        <v>21320772</v>
      </c>
      <c r="W360">
        <v>0.18308960360000001</v>
      </c>
      <c r="X360">
        <v>20</v>
      </c>
      <c r="Y360" s="4">
        <v>22132115.839653373</v>
      </c>
      <c r="Z360" s="5">
        <v>1.2003234433640804E-2</v>
      </c>
      <c r="AA360">
        <v>0.97</v>
      </c>
      <c r="AB360">
        <v>0.18308960360000001</v>
      </c>
      <c r="AD360">
        <v>1.1286717513426621E-3</v>
      </c>
      <c r="AE360">
        <v>0</v>
      </c>
      <c r="AF360">
        <v>1</v>
      </c>
      <c r="AG360">
        <v>22472935</v>
      </c>
      <c r="AH360">
        <v>0</v>
      </c>
      <c r="AI360">
        <v>1</v>
      </c>
      <c r="AJ360">
        <v>1208853852</v>
      </c>
      <c r="AK360">
        <v>1.8590282822708002E-2</v>
      </c>
      <c r="AL360">
        <v>8.6473742232072409E-2</v>
      </c>
      <c r="AX360">
        <f t="shared" si="61"/>
        <v>0</v>
      </c>
      <c r="AY360">
        <f t="shared" si="62"/>
        <v>0</v>
      </c>
      <c r="AZ360">
        <f t="shared" si="63"/>
        <v>22472935</v>
      </c>
      <c r="BA360">
        <f t="shared" si="64"/>
        <v>0</v>
      </c>
      <c r="BB360">
        <f t="shared" si="65"/>
        <v>0</v>
      </c>
      <c r="BC360">
        <f t="shared" si="66"/>
        <v>22472935</v>
      </c>
      <c r="BD360">
        <f t="shared" si="67"/>
        <v>0</v>
      </c>
      <c r="BE360">
        <f t="shared" si="68"/>
        <v>0</v>
      </c>
      <c r="BF360">
        <f t="shared" si="69"/>
        <v>22472935</v>
      </c>
    </row>
    <row r="361" spans="1:58" x14ac:dyDescent="0.25">
      <c r="A361">
        <v>7</v>
      </c>
      <c r="B361">
        <v>6</v>
      </c>
      <c r="C361">
        <v>0</v>
      </c>
      <c r="D361">
        <v>20694</v>
      </c>
      <c r="E361">
        <v>841</v>
      </c>
      <c r="F361">
        <v>19991231</v>
      </c>
      <c r="G361">
        <v>90890610</v>
      </c>
      <c r="H361" t="s">
        <v>208</v>
      </c>
      <c r="I361" t="s">
        <v>209</v>
      </c>
      <c r="J361">
        <v>39.4375</v>
      </c>
      <c r="K361">
        <v>-1.5820000000000001E-3</v>
      </c>
      <c r="L361">
        <v>164636</v>
      </c>
      <c r="M361">
        <v>6.202E-3</v>
      </c>
      <c r="N361">
        <v>1.6781999999999998E-2</v>
      </c>
      <c r="O361">
        <v>19991231</v>
      </c>
      <c r="P361" s="3">
        <v>5569303.2716198489</v>
      </c>
      <c r="Q361">
        <v>6492832.25</v>
      </c>
      <c r="R361" t="s">
        <v>210</v>
      </c>
      <c r="S361">
        <v>55</v>
      </c>
      <c r="T361">
        <v>33684450</v>
      </c>
      <c r="U361">
        <v>2987468</v>
      </c>
      <c r="V361" s="1">
        <v>30696982</v>
      </c>
      <c r="W361">
        <v>0.40785856500000001</v>
      </c>
      <c r="X361">
        <v>24</v>
      </c>
      <c r="Y361" s="4">
        <v>36266285.271619849</v>
      </c>
      <c r="Z361" s="5">
        <v>7.325287775873475E-2</v>
      </c>
      <c r="AA361">
        <v>0.97</v>
      </c>
      <c r="AB361">
        <v>0.40785856500000001</v>
      </c>
      <c r="AD361">
        <v>1.8023585291461364E-2</v>
      </c>
      <c r="AE361">
        <v>0</v>
      </c>
      <c r="AF361">
        <v>1</v>
      </c>
      <c r="AG361">
        <v>33684450</v>
      </c>
      <c r="AH361">
        <v>0</v>
      </c>
      <c r="AI361">
        <v>1</v>
      </c>
      <c r="AJ361">
        <v>3933635517</v>
      </c>
      <c r="AK361">
        <v>8.563185342013984E-3</v>
      </c>
      <c r="AL361">
        <v>1.069113855908204E-2</v>
      </c>
      <c r="AX361">
        <f t="shared" si="61"/>
        <v>1</v>
      </c>
      <c r="AY361">
        <f t="shared" si="62"/>
        <v>33684450</v>
      </c>
      <c r="AZ361">
        <f t="shared" si="63"/>
        <v>0</v>
      </c>
      <c r="BA361">
        <f t="shared" si="64"/>
        <v>1</v>
      </c>
      <c r="BB361">
        <f t="shared" si="65"/>
        <v>33684450</v>
      </c>
      <c r="BC361">
        <f t="shared" si="66"/>
        <v>0</v>
      </c>
      <c r="BD361">
        <f t="shared" si="67"/>
        <v>0</v>
      </c>
      <c r="BE361">
        <f t="shared" si="68"/>
        <v>0</v>
      </c>
      <c r="BF361">
        <f t="shared" si="69"/>
        <v>33684450</v>
      </c>
    </row>
    <row r="362" spans="1:58" x14ac:dyDescent="0.25">
      <c r="A362">
        <v>9</v>
      </c>
      <c r="B362">
        <v>9</v>
      </c>
      <c r="C362">
        <v>0</v>
      </c>
      <c r="D362">
        <v>25081</v>
      </c>
      <c r="E362">
        <v>1261</v>
      </c>
      <c r="F362">
        <v>19951229</v>
      </c>
      <c r="G362">
        <v>20034010</v>
      </c>
      <c r="H362" t="s">
        <v>151</v>
      </c>
      <c r="I362" t="s">
        <v>152</v>
      </c>
      <c r="J362">
        <v>40</v>
      </c>
      <c r="K362">
        <v>2.5641000000000001E-2</v>
      </c>
      <c r="L362">
        <v>114556</v>
      </c>
      <c r="M362">
        <v>4.4460000000000003E-3</v>
      </c>
      <c r="N362">
        <v>1.1306999999999999E-2</v>
      </c>
      <c r="O362">
        <v>19951229</v>
      </c>
      <c r="P362" s="3">
        <v>3594990.3411761597</v>
      </c>
      <c r="Q362">
        <v>4582240</v>
      </c>
      <c r="R362" t="s">
        <v>153</v>
      </c>
      <c r="S362">
        <v>39</v>
      </c>
      <c r="T362">
        <v>35515767</v>
      </c>
      <c r="U362">
        <v>2607727</v>
      </c>
      <c r="V362" s="1">
        <v>32908040</v>
      </c>
      <c r="W362">
        <v>0.2676158106</v>
      </c>
      <c r="X362">
        <v>24</v>
      </c>
      <c r="Y362" s="4">
        <v>36503030.34117616</v>
      </c>
      <c r="Z362" s="5">
        <v>3.3594941464346328E-2</v>
      </c>
      <c r="AA362">
        <v>0.97</v>
      </c>
      <c r="AB362">
        <v>0.2676158106</v>
      </c>
      <c r="AD362">
        <v>1.6864627918798251E-3</v>
      </c>
      <c r="AE362">
        <v>0</v>
      </c>
      <c r="AF362">
        <v>1</v>
      </c>
      <c r="AG362">
        <v>35515767</v>
      </c>
      <c r="AH362">
        <v>0</v>
      </c>
      <c r="AI362">
        <v>1</v>
      </c>
      <c r="AJ362">
        <v>2370384558</v>
      </c>
      <c r="AK362">
        <v>1.4983124523037836E-2</v>
      </c>
      <c r="AL362">
        <v>2.0072786316191325E-2</v>
      </c>
      <c r="AX362">
        <f t="shared" si="61"/>
        <v>0</v>
      </c>
      <c r="AY362">
        <f t="shared" si="62"/>
        <v>0</v>
      </c>
      <c r="AZ362">
        <f t="shared" si="63"/>
        <v>35515767</v>
      </c>
      <c r="BA362">
        <f t="shared" si="64"/>
        <v>0</v>
      </c>
      <c r="BB362">
        <f t="shared" si="65"/>
        <v>0</v>
      </c>
      <c r="BC362">
        <f t="shared" si="66"/>
        <v>35515767</v>
      </c>
      <c r="BD362">
        <f t="shared" si="67"/>
        <v>0</v>
      </c>
      <c r="BE362">
        <f t="shared" si="68"/>
        <v>0</v>
      </c>
      <c r="BF362">
        <f t="shared" si="69"/>
        <v>35515767</v>
      </c>
    </row>
    <row r="363" spans="1:58" x14ac:dyDescent="0.25">
      <c r="A363">
        <v>10</v>
      </c>
      <c r="B363">
        <v>2</v>
      </c>
      <c r="C363">
        <v>0</v>
      </c>
      <c r="D363">
        <v>26550</v>
      </c>
      <c r="E363">
        <v>20720</v>
      </c>
      <c r="F363">
        <v>19861231</v>
      </c>
      <c r="G363">
        <v>32054810</v>
      </c>
      <c r="H363" t="s">
        <v>63</v>
      </c>
      <c r="I363" t="s">
        <v>64</v>
      </c>
      <c r="J363">
        <v>52</v>
      </c>
      <c r="K363">
        <v>-9.5239999999999995E-3</v>
      </c>
      <c r="L363">
        <v>47015</v>
      </c>
      <c r="M363">
        <v>-3.1440000000000001E-3</v>
      </c>
      <c r="N363">
        <v>8.3590000000000001E-3</v>
      </c>
      <c r="O363">
        <v>19861231</v>
      </c>
      <c r="P363" s="3">
        <v>864920.09440417588</v>
      </c>
      <c r="Q363">
        <v>2444780</v>
      </c>
      <c r="R363" t="s">
        <v>65</v>
      </c>
      <c r="S363">
        <v>3</v>
      </c>
      <c r="T363">
        <v>55421736</v>
      </c>
      <c r="U363">
        <v>2759749</v>
      </c>
      <c r="V363" s="1">
        <v>52661987</v>
      </c>
      <c r="W363">
        <v>0.2250851378</v>
      </c>
      <c r="X363">
        <v>9</v>
      </c>
      <c r="Y363" s="4">
        <v>53526907.094404176</v>
      </c>
      <c r="Z363" s="5">
        <v>1.0280532377272568E-2</v>
      </c>
      <c r="AA363">
        <v>0.97</v>
      </c>
      <c r="AB363">
        <v>0.2250851378</v>
      </c>
      <c r="AD363">
        <v>5.8002270988348148E-2</v>
      </c>
      <c r="AE363">
        <v>0</v>
      </c>
      <c r="AF363">
        <v>1</v>
      </c>
      <c r="AG363">
        <v>55421736</v>
      </c>
      <c r="AH363">
        <v>0</v>
      </c>
      <c r="AI363">
        <v>1</v>
      </c>
      <c r="AJ363">
        <v>1208853852</v>
      </c>
      <c r="AK363">
        <v>4.5846514786139755E-2</v>
      </c>
      <c r="AL363">
        <v>0.17217911197317964</v>
      </c>
      <c r="AX363">
        <f t="shared" si="61"/>
        <v>1</v>
      </c>
      <c r="AY363">
        <f t="shared" si="62"/>
        <v>55421736</v>
      </c>
      <c r="AZ363">
        <f t="shared" si="63"/>
        <v>0</v>
      </c>
      <c r="BA363">
        <f t="shared" si="64"/>
        <v>1</v>
      </c>
      <c r="BB363">
        <f t="shared" si="65"/>
        <v>55421736</v>
      </c>
      <c r="BC363">
        <f t="shared" si="66"/>
        <v>0</v>
      </c>
      <c r="BD363">
        <f t="shared" si="67"/>
        <v>1</v>
      </c>
      <c r="BE363">
        <f t="shared" si="68"/>
        <v>55421736</v>
      </c>
      <c r="BF363">
        <f t="shared" si="69"/>
        <v>0</v>
      </c>
    </row>
    <row r="364" spans="1:58" x14ac:dyDescent="0.25">
      <c r="A364">
        <v>12</v>
      </c>
      <c r="B364">
        <v>8</v>
      </c>
      <c r="C364">
        <v>0</v>
      </c>
      <c r="D364">
        <v>34746</v>
      </c>
      <c r="E364">
        <v>1741</v>
      </c>
      <c r="F364">
        <v>20021231</v>
      </c>
      <c r="G364">
        <v>31677310</v>
      </c>
      <c r="H364" t="s">
        <v>205</v>
      </c>
      <c r="I364" t="s">
        <v>206</v>
      </c>
      <c r="J364">
        <v>58.55</v>
      </c>
      <c r="K364">
        <v>-3.5739999999999999E-3</v>
      </c>
      <c r="L364">
        <v>574355</v>
      </c>
      <c r="M364">
        <v>1.7849999999999999E-3</v>
      </c>
      <c r="N364">
        <v>1.0114E-2</v>
      </c>
      <c r="O364">
        <v>20021231</v>
      </c>
      <c r="P364" s="3">
        <v>31455629.124933481</v>
      </c>
      <c r="Q364">
        <v>33628484.811999999</v>
      </c>
      <c r="R364" t="s">
        <v>207</v>
      </c>
      <c r="S364">
        <v>67</v>
      </c>
      <c r="T364">
        <v>80899212</v>
      </c>
      <c r="U364">
        <v>8475017</v>
      </c>
      <c r="V364" s="1">
        <v>72424195</v>
      </c>
      <c r="W364">
        <v>0.31536562055914025</v>
      </c>
      <c r="X364">
        <v>14</v>
      </c>
      <c r="Y364" s="4">
        <v>103879824.12493348</v>
      </c>
      <c r="Z364" s="5">
        <v>0.10209698472438095</v>
      </c>
      <c r="AA364">
        <v>0.97</v>
      </c>
      <c r="AB364">
        <v>0.37597484879999998</v>
      </c>
      <c r="AD364">
        <v>1.5090684068912257E-3</v>
      </c>
      <c r="AE364">
        <v>0</v>
      </c>
      <c r="AF364">
        <v>1</v>
      </c>
      <c r="AG364">
        <v>80899212</v>
      </c>
      <c r="AH364">
        <v>0</v>
      </c>
      <c r="AI364">
        <v>1</v>
      </c>
      <c r="AJ364">
        <v>5183658599</v>
      </c>
      <c r="AK364">
        <v>1.5606585668200947E-2</v>
      </c>
      <c r="AL364">
        <v>1.9881046828524828E-2</v>
      </c>
      <c r="AX364">
        <f t="shared" si="61"/>
        <v>0</v>
      </c>
      <c r="AY364">
        <f t="shared" si="62"/>
        <v>0</v>
      </c>
      <c r="AZ364">
        <f t="shared" si="63"/>
        <v>80899212</v>
      </c>
      <c r="BA364">
        <f t="shared" si="64"/>
        <v>0</v>
      </c>
      <c r="BB364">
        <f t="shared" si="65"/>
        <v>0</v>
      </c>
      <c r="BC364">
        <f t="shared" si="66"/>
        <v>80899212</v>
      </c>
      <c r="BD364">
        <f t="shared" si="67"/>
        <v>0</v>
      </c>
      <c r="BE364">
        <f t="shared" si="68"/>
        <v>0</v>
      </c>
      <c r="BF364">
        <f t="shared" si="69"/>
        <v>80899212</v>
      </c>
    </row>
    <row r="365" spans="1:58" x14ac:dyDescent="0.25">
      <c r="A365">
        <v>13</v>
      </c>
      <c r="B365">
        <v>4</v>
      </c>
      <c r="C365">
        <v>0</v>
      </c>
      <c r="D365">
        <v>35044</v>
      </c>
      <c r="E365">
        <v>1620</v>
      </c>
      <c r="F365">
        <v>20071231</v>
      </c>
      <c r="G365" t="s">
        <v>244</v>
      </c>
      <c r="H365" t="s">
        <v>245</v>
      </c>
      <c r="I365" t="s">
        <v>246</v>
      </c>
      <c r="J365">
        <v>23.65</v>
      </c>
      <c r="K365">
        <v>2.5430000000000001E-3</v>
      </c>
      <c r="L365">
        <v>695095</v>
      </c>
      <c r="M365">
        <v>-6.522E-3</v>
      </c>
      <c r="N365">
        <v>1.0870000000000001E-3</v>
      </c>
      <c r="O365">
        <v>20071231</v>
      </c>
      <c r="P365" s="3">
        <v>12792137.676338211</v>
      </c>
      <c r="Q365">
        <v>16438996.484999999</v>
      </c>
      <c r="R365" t="s">
        <v>247</v>
      </c>
      <c r="S365">
        <v>87</v>
      </c>
      <c r="T365">
        <v>141043932</v>
      </c>
      <c r="U365">
        <v>19823029</v>
      </c>
      <c r="V365" s="1">
        <v>121220903</v>
      </c>
      <c r="W365">
        <v>0.41267247000000001</v>
      </c>
      <c r="X365">
        <v>13</v>
      </c>
      <c r="Y365" s="4">
        <v>134013040.67633821</v>
      </c>
      <c r="Z365" s="5">
        <v>5.0860638760578308E-2</v>
      </c>
      <c r="AA365">
        <v>0.97</v>
      </c>
      <c r="AB365">
        <v>0.41267247000000001</v>
      </c>
      <c r="AD365">
        <v>3.02738636271918E-2</v>
      </c>
      <c r="AE365">
        <v>0</v>
      </c>
      <c r="AF365">
        <v>1</v>
      </c>
      <c r="AG365">
        <v>141043932</v>
      </c>
      <c r="AH365">
        <v>0</v>
      </c>
      <c r="AI365">
        <v>1</v>
      </c>
      <c r="AJ365">
        <v>9537251211</v>
      </c>
      <c r="AK365">
        <v>1.4788740369690991E-2</v>
      </c>
      <c r="AL365">
        <v>2.582488424703399E-2</v>
      </c>
      <c r="AX365">
        <f t="shared" si="61"/>
        <v>1</v>
      </c>
      <c r="AY365">
        <f t="shared" si="62"/>
        <v>141043932</v>
      </c>
      <c r="AZ365">
        <f t="shared" si="63"/>
        <v>0</v>
      </c>
      <c r="BA365">
        <f t="shared" si="64"/>
        <v>1</v>
      </c>
      <c r="BB365">
        <f t="shared" si="65"/>
        <v>141043932</v>
      </c>
      <c r="BC365">
        <f t="shared" si="66"/>
        <v>0</v>
      </c>
      <c r="BD365">
        <f t="shared" si="67"/>
        <v>0</v>
      </c>
      <c r="BE365">
        <f t="shared" si="68"/>
        <v>0</v>
      </c>
      <c r="BF365">
        <f t="shared" si="69"/>
        <v>141043932</v>
      </c>
    </row>
    <row r="366" spans="1:58" x14ac:dyDescent="0.25">
      <c r="A366">
        <v>14</v>
      </c>
      <c r="B366">
        <v>6</v>
      </c>
      <c r="C366">
        <v>0</v>
      </c>
      <c r="D366">
        <v>35554</v>
      </c>
      <c r="E366">
        <v>1689</v>
      </c>
      <c r="F366">
        <v>20071231</v>
      </c>
      <c r="G366" t="s">
        <v>239</v>
      </c>
      <c r="H366" t="s">
        <v>240</v>
      </c>
      <c r="I366" t="s">
        <v>241</v>
      </c>
      <c r="J366">
        <v>81.569999999999993</v>
      </c>
      <c r="K366">
        <v>1.719E-3</v>
      </c>
      <c r="L366">
        <v>106752</v>
      </c>
      <c r="M366">
        <v>-6.522E-3</v>
      </c>
      <c r="N366">
        <v>1.0870000000000001E-3</v>
      </c>
      <c r="O366">
        <v>20071231</v>
      </c>
      <c r="P366" s="3">
        <v>6954565.2748999149</v>
      </c>
      <c r="Q366">
        <v>8707760.6074000001</v>
      </c>
      <c r="R366" t="s">
        <v>242</v>
      </c>
      <c r="S366">
        <v>87</v>
      </c>
      <c r="T366">
        <v>64875639</v>
      </c>
      <c r="U366">
        <v>6485256</v>
      </c>
      <c r="V366" s="1">
        <v>58390383</v>
      </c>
      <c r="W366">
        <v>0.36640355050000001</v>
      </c>
      <c r="X366">
        <v>19</v>
      </c>
      <c r="Y366" s="4">
        <v>65344948.274899915</v>
      </c>
      <c r="Z366" s="5">
        <v>4.8904473155794728E-2</v>
      </c>
      <c r="AA366">
        <v>0.97</v>
      </c>
      <c r="AB366">
        <v>0.36640355050000001</v>
      </c>
      <c r="AD366">
        <v>1.4768173590242004E-2</v>
      </c>
      <c r="AE366">
        <v>0</v>
      </c>
      <c r="AF366">
        <v>1</v>
      </c>
      <c r="AG366">
        <v>64875639</v>
      </c>
      <c r="AH366">
        <v>0</v>
      </c>
      <c r="AI366">
        <v>1</v>
      </c>
      <c r="AJ366">
        <v>9537251211</v>
      </c>
      <c r="AK366">
        <v>6.8023414257112414E-3</v>
      </c>
      <c r="AL366">
        <v>1.0284728442067691E-2</v>
      </c>
      <c r="AX366">
        <f t="shared" si="61"/>
        <v>1</v>
      </c>
      <c r="AY366">
        <f t="shared" si="62"/>
        <v>64875639</v>
      </c>
      <c r="AZ366">
        <f t="shared" si="63"/>
        <v>0</v>
      </c>
      <c r="BA366">
        <f t="shared" si="64"/>
        <v>1</v>
      </c>
      <c r="BB366">
        <f t="shared" si="65"/>
        <v>64875639</v>
      </c>
      <c r="BC366">
        <f t="shared" si="66"/>
        <v>0</v>
      </c>
      <c r="BD366">
        <f t="shared" si="67"/>
        <v>0</v>
      </c>
      <c r="BE366">
        <f t="shared" si="68"/>
        <v>0</v>
      </c>
      <c r="BF366">
        <f t="shared" si="69"/>
        <v>64875639</v>
      </c>
    </row>
    <row r="367" spans="1:58" x14ac:dyDescent="0.25">
      <c r="A367">
        <v>15</v>
      </c>
      <c r="B367">
        <v>2</v>
      </c>
      <c r="C367">
        <v>0</v>
      </c>
      <c r="D367">
        <v>36127</v>
      </c>
      <c r="E367">
        <v>1788</v>
      </c>
      <c r="F367">
        <v>19991231</v>
      </c>
      <c r="G367" t="s">
        <v>181</v>
      </c>
      <c r="H367" t="s">
        <v>182</v>
      </c>
      <c r="I367" t="s">
        <v>183</v>
      </c>
      <c r="J367">
        <v>21.125</v>
      </c>
      <c r="K367">
        <v>5.9519999999999998E-3</v>
      </c>
      <c r="L367">
        <v>980187</v>
      </c>
      <c r="M367">
        <v>6.202E-3</v>
      </c>
      <c r="N367">
        <v>1.6781999999999998E-2</v>
      </c>
      <c r="O367">
        <v>19991231</v>
      </c>
      <c r="P367" s="3">
        <v>18704331.199644148</v>
      </c>
      <c r="Q367">
        <v>20706450.375</v>
      </c>
      <c r="R367" t="s">
        <v>184</v>
      </c>
      <c r="S367">
        <v>55</v>
      </c>
      <c r="T367">
        <v>72787833</v>
      </c>
      <c r="U367">
        <v>6308636</v>
      </c>
      <c r="V367" s="1">
        <v>66479197</v>
      </c>
      <c r="W367">
        <v>0.42105549621514987</v>
      </c>
      <c r="X367">
        <v>14</v>
      </c>
      <c r="Y367" s="4">
        <v>85183528.199644148</v>
      </c>
      <c r="Z367" s="5">
        <v>0.10264393588164619</v>
      </c>
      <c r="AA367">
        <v>0.97</v>
      </c>
      <c r="AB367">
        <v>0.46819597419999998</v>
      </c>
      <c r="AD367">
        <v>1.6209363611837294E-2</v>
      </c>
      <c r="AE367">
        <v>0</v>
      </c>
      <c r="AF367">
        <v>1</v>
      </c>
      <c r="AG367">
        <v>72787833</v>
      </c>
      <c r="AH367">
        <v>0</v>
      </c>
      <c r="AI367">
        <v>1</v>
      </c>
      <c r="AJ367">
        <v>3933635517</v>
      </c>
      <c r="AK367">
        <v>1.8503959679393958E-2</v>
      </c>
      <c r="AL367">
        <v>2.3317932822329086E-2</v>
      </c>
      <c r="AX367">
        <f t="shared" si="61"/>
        <v>1</v>
      </c>
      <c r="AY367">
        <f t="shared" si="62"/>
        <v>72787833</v>
      </c>
      <c r="AZ367">
        <f t="shared" si="63"/>
        <v>0</v>
      </c>
      <c r="BA367">
        <f t="shared" si="64"/>
        <v>1</v>
      </c>
      <c r="BB367">
        <f t="shared" si="65"/>
        <v>72787833</v>
      </c>
      <c r="BC367">
        <f t="shared" si="66"/>
        <v>0</v>
      </c>
      <c r="BD367">
        <f t="shared" si="67"/>
        <v>0</v>
      </c>
      <c r="BE367">
        <f t="shared" si="68"/>
        <v>0</v>
      </c>
      <c r="BF367">
        <f t="shared" si="69"/>
        <v>72787833</v>
      </c>
    </row>
    <row r="368" spans="1:58" x14ac:dyDescent="0.25">
      <c r="A368">
        <v>16</v>
      </c>
      <c r="B368">
        <v>13</v>
      </c>
      <c r="C368">
        <v>0</v>
      </c>
      <c r="D368">
        <v>36469</v>
      </c>
      <c r="E368">
        <v>1869</v>
      </c>
      <c r="F368">
        <v>19871231</v>
      </c>
      <c r="G368">
        <v>92990310</v>
      </c>
      <c r="H368" t="s">
        <v>88</v>
      </c>
      <c r="I368" t="s">
        <v>89</v>
      </c>
      <c r="J368">
        <v>19.5</v>
      </c>
      <c r="K368">
        <v>6.4520000000000003E-3</v>
      </c>
      <c r="L368">
        <v>111403</v>
      </c>
      <c r="M368">
        <v>-1.505E-3</v>
      </c>
      <c r="N368">
        <v>1.0994E-2</v>
      </c>
      <c r="O368">
        <v>19871231</v>
      </c>
      <c r="P368" s="3">
        <v>1372984.3151541278</v>
      </c>
      <c r="Q368">
        <v>2172358.5</v>
      </c>
      <c r="R368" t="s">
        <v>90</v>
      </c>
      <c r="S368">
        <v>7</v>
      </c>
      <c r="T368">
        <v>27629481</v>
      </c>
      <c r="U368">
        <v>1794405</v>
      </c>
      <c r="V368" s="1">
        <v>25835076</v>
      </c>
      <c r="W368">
        <v>0.5851997645</v>
      </c>
      <c r="X368">
        <v>18</v>
      </c>
      <c r="Y368" s="4">
        <v>27208060.315154128</v>
      </c>
      <c r="Z368" s="5">
        <v>4.8868214149446927E-2</v>
      </c>
      <c r="AA368">
        <v>0.97</v>
      </c>
      <c r="AB368">
        <v>0.5851997645</v>
      </c>
      <c r="AD368">
        <v>0.15089032943425504</v>
      </c>
      <c r="AE368">
        <v>0</v>
      </c>
      <c r="AF368">
        <v>1</v>
      </c>
      <c r="AG368">
        <v>27629481</v>
      </c>
      <c r="AH368">
        <v>0</v>
      </c>
      <c r="AI368">
        <v>1</v>
      </c>
      <c r="AJ368">
        <v>1278639907</v>
      </c>
      <c r="AK368">
        <v>2.160849262465574E-2</v>
      </c>
      <c r="AL368">
        <v>8.4303760665573976E-2</v>
      </c>
      <c r="AX368">
        <f t="shared" si="61"/>
        <v>1</v>
      </c>
      <c r="AY368">
        <f t="shared" si="62"/>
        <v>27629481</v>
      </c>
      <c r="AZ368">
        <f t="shared" si="63"/>
        <v>0</v>
      </c>
      <c r="BA368">
        <f t="shared" si="64"/>
        <v>1</v>
      </c>
      <c r="BB368">
        <f t="shared" si="65"/>
        <v>27629481</v>
      </c>
      <c r="BC368">
        <f t="shared" si="66"/>
        <v>0</v>
      </c>
      <c r="BD368">
        <f t="shared" si="67"/>
        <v>1</v>
      </c>
      <c r="BE368">
        <f t="shared" si="68"/>
        <v>27629481</v>
      </c>
      <c r="BF368">
        <f t="shared" si="69"/>
        <v>0</v>
      </c>
    </row>
    <row r="369" spans="1:58" x14ac:dyDescent="0.25">
      <c r="A369">
        <v>17</v>
      </c>
      <c r="B369">
        <v>11</v>
      </c>
      <c r="C369">
        <v>0</v>
      </c>
      <c r="D369">
        <v>38703</v>
      </c>
      <c r="E369">
        <v>21305</v>
      </c>
      <c r="F369">
        <v>19861231</v>
      </c>
      <c r="G369">
        <v>94974610</v>
      </c>
      <c r="H369" t="s">
        <v>101</v>
      </c>
      <c r="I369" t="s">
        <v>102</v>
      </c>
      <c r="J369">
        <v>36.375</v>
      </c>
      <c r="K369">
        <v>-1.6892000000000001E-2</v>
      </c>
      <c r="L369">
        <v>30672</v>
      </c>
      <c r="M369">
        <v>-3.1440000000000001E-3</v>
      </c>
      <c r="N369">
        <v>8.3590000000000001E-3</v>
      </c>
      <c r="O369">
        <v>19861231</v>
      </c>
      <c r="P369" s="3">
        <v>508604.43435384333</v>
      </c>
      <c r="Q369">
        <v>1115694</v>
      </c>
      <c r="R369" t="s">
        <v>68</v>
      </c>
      <c r="S369">
        <v>3</v>
      </c>
      <c r="T369">
        <v>21539400</v>
      </c>
      <c r="U369">
        <v>1303500</v>
      </c>
      <c r="V369" s="1">
        <v>20235900</v>
      </c>
      <c r="W369">
        <v>0.28614018320000001</v>
      </c>
      <c r="X369">
        <v>21</v>
      </c>
      <c r="Y369" s="4">
        <v>20744504.434353843</v>
      </c>
      <c r="Z369" s="5">
        <v>1.5391826488560472E-2</v>
      </c>
      <c r="AA369">
        <v>0.97</v>
      </c>
      <c r="AB369">
        <v>0.28614018320000001</v>
      </c>
      <c r="AD369">
        <v>5.5591968755033867E-2</v>
      </c>
      <c r="AE369">
        <v>0</v>
      </c>
      <c r="AF369">
        <v>1</v>
      </c>
      <c r="AG369">
        <v>21539400</v>
      </c>
      <c r="AH369">
        <v>0</v>
      </c>
      <c r="AI369">
        <v>1</v>
      </c>
      <c r="AJ369">
        <v>1208853852</v>
      </c>
      <c r="AK369">
        <v>1.7818034797476907E-2</v>
      </c>
      <c r="AL369">
        <v>0.11897307807462804</v>
      </c>
      <c r="AX369">
        <f t="shared" si="61"/>
        <v>1</v>
      </c>
      <c r="AY369">
        <f t="shared" si="62"/>
        <v>21539400</v>
      </c>
      <c r="AZ369">
        <f t="shared" si="63"/>
        <v>0</v>
      </c>
      <c r="BA369">
        <f t="shared" si="64"/>
        <v>1</v>
      </c>
      <c r="BB369">
        <f t="shared" si="65"/>
        <v>21539400</v>
      </c>
      <c r="BC369">
        <f t="shared" si="66"/>
        <v>0</v>
      </c>
      <c r="BD369">
        <f t="shared" si="67"/>
        <v>1</v>
      </c>
      <c r="BE369">
        <f t="shared" si="68"/>
        <v>21539400</v>
      </c>
      <c r="BF369">
        <f t="shared" si="69"/>
        <v>0</v>
      </c>
    </row>
    <row r="370" spans="1:58" x14ac:dyDescent="0.25">
      <c r="A370">
        <v>18</v>
      </c>
      <c r="B370">
        <v>1</v>
      </c>
      <c r="C370">
        <v>0</v>
      </c>
      <c r="D370">
        <v>41081</v>
      </c>
      <c r="E370">
        <v>2171</v>
      </c>
      <c r="F370">
        <v>19881230</v>
      </c>
      <c r="G370">
        <v>82048410</v>
      </c>
      <c r="H370" t="s">
        <v>136</v>
      </c>
      <c r="I370" t="s">
        <v>137</v>
      </c>
      <c r="J370">
        <v>23.5</v>
      </c>
      <c r="K370">
        <v>1.0753E-2</v>
      </c>
      <c r="L370">
        <v>74495</v>
      </c>
      <c r="M370">
        <v>-1.6180000000000001E-3</v>
      </c>
      <c r="N370">
        <v>1.0211E-2</v>
      </c>
      <c r="O370">
        <v>19881230</v>
      </c>
      <c r="P370" s="3">
        <v>948019.14384832978</v>
      </c>
      <c r="Q370">
        <v>1750632.5</v>
      </c>
      <c r="R370" t="s">
        <v>138</v>
      </c>
      <c r="S370">
        <v>11</v>
      </c>
      <c r="T370">
        <v>28456591</v>
      </c>
      <c r="U370">
        <v>1702813</v>
      </c>
      <c r="V370" s="1">
        <v>26753778</v>
      </c>
      <c r="W370">
        <v>0.20551292930000001</v>
      </c>
      <c r="X370">
        <v>22</v>
      </c>
      <c r="Y370" s="4">
        <v>27701797.14384833</v>
      </c>
      <c r="Z370" s="5">
        <v>1.298752200924885E-2</v>
      </c>
      <c r="AA370">
        <v>0.97</v>
      </c>
      <c r="AB370">
        <v>0.20551292930000001</v>
      </c>
      <c r="AD370">
        <v>4.2066952211934454E-3</v>
      </c>
      <c r="AE370">
        <v>0</v>
      </c>
      <c r="AF370">
        <v>1</v>
      </c>
      <c r="AG370">
        <v>28456591</v>
      </c>
      <c r="AH370">
        <v>0</v>
      </c>
      <c r="AI370">
        <v>1</v>
      </c>
      <c r="AJ370">
        <v>1326741615</v>
      </c>
      <c r="AK370">
        <v>2.1448480004149114E-2</v>
      </c>
      <c r="AL370">
        <v>4.0867967131929646E-2</v>
      </c>
      <c r="AX370">
        <f t="shared" si="61"/>
        <v>0</v>
      </c>
      <c r="AY370">
        <f t="shared" si="62"/>
        <v>0</v>
      </c>
      <c r="AZ370">
        <f t="shared" si="63"/>
        <v>28456591</v>
      </c>
      <c r="BA370">
        <f t="shared" si="64"/>
        <v>0</v>
      </c>
      <c r="BB370">
        <f t="shared" si="65"/>
        <v>0</v>
      </c>
      <c r="BC370">
        <f t="shared" si="66"/>
        <v>28456591</v>
      </c>
      <c r="BD370">
        <f t="shared" si="67"/>
        <v>0</v>
      </c>
      <c r="BE370">
        <f t="shared" si="68"/>
        <v>0</v>
      </c>
      <c r="BF370">
        <f t="shared" si="69"/>
        <v>28456591</v>
      </c>
    </row>
    <row r="371" spans="1:58" x14ac:dyDescent="0.25">
      <c r="A371">
        <v>19</v>
      </c>
      <c r="B371">
        <v>1</v>
      </c>
      <c r="C371">
        <v>0</v>
      </c>
      <c r="D371">
        <v>41718</v>
      </c>
      <c r="E371">
        <v>20432</v>
      </c>
      <c r="F371">
        <v>19861231</v>
      </c>
      <c r="G371">
        <v>16161010</v>
      </c>
      <c r="H371" t="s">
        <v>44</v>
      </c>
      <c r="I371" t="s">
        <v>45</v>
      </c>
      <c r="J371">
        <v>35.625</v>
      </c>
      <c r="K371">
        <v>-1.7240999999999999E-2</v>
      </c>
      <c r="L371">
        <v>80844</v>
      </c>
      <c r="M371">
        <v>-3.1440000000000001E-3</v>
      </c>
      <c r="N371">
        <v>8.3590000000000001E-3</v>
      </c>
      <c r="O371">
        <v>19861231</v>
      </c>
      <c r="P371" s="3">
        <v>183554.57898452878</v>
      </c>
      <c r="Q371">
        <v>2880067.5</v>
      </c>
      <c r="R371" t="s">
        <v>46</v>
      </c>
      <c r="S371">
        <v>3</v>
      </c>
      <c r="T371">
        <v>94765815</v>
      </c>
      <c r="U371">
        <v>4882297</v>
      </c>
      <c r="V371" s="1">
        <v>89883518</v>
      </c>
      <c r="W371">
        <v>0.25910226419999999</v>
      </c>
      <c r="X371">
        <v>3</v>
      </c>
      <c r="Y371" s="4">
        <v>90067072.578984529</v>
      </c>
      <c r="Z371" s="5">
        <v>8.2856492357855204E-3</v>
      </c>
      <c r="AA371">
        <v>0.97</v>
      </c>
      <c r="AB371">
        <v>0.25910226419999999</v>
      </c>
      <c r="AD371">
        <v>0.40285481242358195</v>
      </c>
      <c r="AE371">
        <v>0</v>
      </c>
      <c r="AF371">
        <v>1</v>
      </c>
      <c r="AG371">
        <v>94765815</v>
      </c>
      <c r="AH371">
        <v>0</v>
      </c>
      <c r="AI371">
        <v>1</v>
      </c>
      <c r="AJ371">
        <v>1208853852</v>
      </c>
      <c r="AK371">
        <v>7.8393111659621859E-2</v>
      </c>
      <c r="AL371">
        <v>0.64790460205184874</v>
      </c>
      <c r="AX371">
        <f t="shared" si="61"/>
        <v>1</v>
      </c>
      <c r="AY371">
        <f t="shared" si="62"/>
        <v>94765815</v>
      </c>
      <c r="AZ371">
        <f t="shared" si="63"/>
        <v>0</v>
      </c>
      <c r="BA371">
        <f t="shared" si="64"/>
        <v>1</v>
      </c>
      <c r="BB371">
        <f t="shared" si="65"/>
        <v>94765815</v>
      </c>
      <c r="BC371">
        <f t="shared" si="66"/>
        <v>0</v>
      </c>
      <c r="BD371">
        <f t="shared" si="67"/>
        <v>1</v>
      </c>
      <c r="BE371">
        <f t="shared" si="68"/>
        <v>94765815</v>
      </c>
      <c r="BF371">
        <f t="shared" si="69"/>
        <v>0</v>
      </c>
    </row>
    <row r="372" spans="1:58" x14ac:dyDescent="0.25">
      <c r="A372">
        <v>20</v>
      </c>
      <c r="B372">
        <v>1</v>
      </c>
      <c r="C372">
        <v>0</v>
      </c>
      <c r="D372">
        <v>42906</v>
      </c>
      <c r="E372">
        <v>2093</v>
      </c>
      <c r="F372">
        <v>20071231</v>
      </c>
      <c r="G372">
        <v>44615010</v>
      </c>
      <c r="H372" t="s">
        <v>271</v>
      </c>
      <c r="I372" t="s">
        <v>272</v>
      </c>
      <c r="J372">
        <v>14.76</v>
      </c>
      <c r="K372">
        <v>-2.0279999999999999E-3</v>
      </c>
      <c r="L372">
        <v>366245</v>
      </c>
      <c r="M372">
        <v>-6.522E-3</v>
      </c>
      <c r="N372">
        <v>1.0870000000000001E-3</v>
      </c>
      <c r="O372">
        <v>20071231</v>
      </c>
      <c r="P372" s="3">
        <v>3929170.3793837503</v>
      </c>
      <c r="Q372">
        <v>5405776.2838000003</v>
      </c>
      <c r="R372" t="s">
        <v>273</v>
      </c>
      <c r="S372">
        <v>87</v>
      </c>
      <c r="T372">
        <v>54629164</v>
      </c>
      <c r="U372">
        <v>5949141</v>
      </c>
      <c r="V372" s="1">
        <v>48680023</v>
      </c>
      <c r="W372">
        <v>0.49094731250000001</v>
      </c>
      <c r="X372">
        <v>23</v>
      </c>
      <c r="Y372" s="4">
        <v>52609193.37938375</v>
      </c>
      <c r="Z372" s="5">
        <v>5.1291209994860469E-2</v>
      </c>
      <c r="AA372">
        <v>0.97</v>
      </c>
      <c r="AB372">
        <v>0.49094731250000001</v>
      </c>
      <c r="AD372">
        <v>7.2680138687008011E-2</v>
      </c>
      <c r="AE372">
        <v>0</v>
      </c>
      <c r="AF372">
        <v>1</v>
      </c>
      <c r="AG372">
        <v>54629164</v>
      </c>
      <c r="AH372">
        <v>0</v>
      </c>
      <c r="AI372">
        <v>1</v>
      </c>
      <c r="AJ372">
        <v>9537251211</v>
      </c>
      <c r="AK372">
        <v>5.7279778828717692E-3</v>
      </c>
      <c r="AL372">
        <v>2.407032481747013E-2</v>
      </c>
      <c r="AX372">
        <f t="shared" si="61"/>
        <v>1</v>
      </c>
      <c r="AY372">
        <f t="shared" si="62"/>
        <v>54629164</v>
      </c>
      <c r="AZ372">
        <f t="shared" si="63"/>
        <v>0</v>
      </c>
      <c r="BA372">
        <f t="shared" si="64"/>
        <v>1</v>
      </c>
      <c r="BB372">
        <f t="shared" si="65"/>
        <v>54629164</v>
      </c>
      <c r="BC372">
        <f t="shared" si="66"/>
        <v>0</v>
      </c>
      <c r="BD372">
        <f t="shared" si="67"/>
        <v>1</v>
      </c>
      <c r="BE372">
        <f t="shared" si="68"/>
        <v>54629164</v>
      </c>
      <c r="BF372">
        <f t="shared" si="69"/>
        <v>0</v>
      </c>
    </row>
    <row r="373" spans="1:58" x14ac:dyDescent="0.25">
      <c r="A373">
        <v>21</v>
      </c>
      <c r="B373">
        <v>4</v>
      </c>
      <c r="C373">
        <v>0</v>
      </c>
      <c r="D373">
        <v>47159</v>
      </c>
      <c r="E373">
        <v>20734</v>
      </c>
      <c r="F373">
        <v>19881230</v>
      </c>
      <c r="G373">
        <v>33903010</v>
      </c>
      <c r="H373" t="s">
        <v>132</v>
      </c>
      <c r="I373" t="s">
        <v>133</v>
      </c>
      <c r="J373">
        <v>25.5</v>
      </c>
      <c r="K373">
        <v>-9.7090000000000006E-3</v>
      </c>
      <c r="L373">
        <v>98812</v>
      </c>
      <c r="M373">
        <v>-1.6180000000000001E-3</v>
      </c>
      <c r="N373">
        <v>1.0211E-2</v>
      </c>
      <c r="O373">
        <v>19881230</v>
      </c>
      <c r="P373" s="3">
        <v>1709619.6799513921</v>
      </c>
      <c r="Q373">
        <v>2519706</v>
      </c>
      <c r="R373" t="s">
        <v>134</v>
      </c>
      <c r="S373">
        <v>11</v>
      </c>
      <c r="T373">
        <v>29052205</v>
      </c>
      <c r="U373">
        <v>2049331</v>
      </c>
      <c r="V373" s="1">
        <v>27002874</v>
      </c>
      <c r="W373">
        <v>0.21990864730000001</v>
      </c>
      <c r="X373">
        <v>20</v>
      </c>
      <c r="Y373" s="4">
        <v>28712493.679951392</v>
      </c>
      <c r="Z373" s="5">
        <v>1.929841722012424E-2</v>
      </c>
      <c r="AA373">
        <v>0.97</v>
      </c>
      <c r="AB373">
        <v>0.21990864730000001</v>
      </c>
      <c r="AD373">
        <v>1.0165038228710152E-3</v>
      </c>
      <c r="AE373">
        <v>0</v>
      </c>
      <c r="AF373">
        <v>1</v>
      </c>
      <c r="AG373">
        <v>29052205</v>
      </c>
      <c r="AH373">
        <v>0</v>
      </c>
      <c r="AI373">
        <v>1</v>
      </c>
      <c r="AJ373">
        <v>1326741615</v>
      </c>
      <c r="AK373">
        <v>2.1897409918810756E-2</v>
      </c>
      <c r="AL373">
        <v>0.12493252724816349</v>
      </c>
      <c r="AX373">
        <f t="shared" si="61"/>
        <v>0</v>
      </c>
      <c r="AY373">
        <f t="shared" si="62"/>
        <v>0</v>
      </c>
      <c r="AZ373">
        <f t="shared" si="63"/>
        <v>29052205</v>
      </c>
      <c r="BA373">
        <f t="shared" si="64"/>
        <v>0</v>
      </c>
      <c r="BB373">
        <f t="shared" si="65"/>
        <v>0</v>
      </c>
      <c r="BC373">
        <f t="shared" si="66"/>
        <v>29052205</v>
      </c>
      <c r="BD373">
        <f t="shared" si="67"/>
        <v>0</v>
      </c>
      <c r="BE373">
        <f t="shared" si="68"/>
        <v>0</v>
      </c>
      <c r="BF373">
        <f t="shared" si="69"/>
        <v>29052205</v>
      </c>
    </row>
    <row r="374" spans="1:58" x14ac:dyDescent="0.25">
      <c r="A374">
        <v>22</v>
      </c>
      <c r="B374">
        <v>6</v>
      </c>
      <c r="C374">
        <v>0</v>
      </c>
      <c r="D374">
        <v>47896</v>
      </c>
      <c r="E374">
        <v>20436</v>
      </c>
      <c r="F374">
        <v>19861231</v>
      </c>
      <c r="G374" t="s">
        <v>56</v>
      </c>
      <c r="H374" t="s">
        <v>57</v>
      </c>
      <c r="I374" t="s">
        <v>58</v>
      </c>
      <c r="J374">
        <v>42.25</v>
      </c>
      <c r="K374">
        <v>-2.8736000000000001E-2</v>
      </c>
      <c r="L374">
        <v>50057</v>
      </c>
      <c r="M374">
        <v>-3.1440000000000001E-3</v>
      </c>
      <c r="N374">
        <v>8.3590000000000001E-3</v>
      </c>
      <c r="O374">
        <v>19861231</v>
      </c>
      <c r="P374" s="3">
        <v>391588.22947675735</v>
      </c>
      <c r="Q374">
        <v>2114908.25</v>
      </c>
      <c r="R374" t="s">
        <v>59</v>
      </c>
      <c r="S374">
        <v>3</v>
      </c>
      <c r="T374">
        <v>60564000</v>
      </c>
      <c r="U374">
        <v>3120000</v>
      </c>
      <c r="V374" s="1">
        <v>57444000</v>
      </c>
      <c r="W374">
        <v>0.20001484959999999</v>
      </c>
      <c r="X374">
        <v>7</v>
      </c>
      <c r="Y374" s="4">
        <v>57835588.229476757</v>
      </c>
      <c r="Z374" s="5">
        <v>7.3140786024169357E-3</v>
      </c>
      <c r="AA374">
        <v>0.97</v>
      </c>
      <c r="AB374">
        <v>0.20001484959999999</v>
      </c>
      <c r="AD374">
        <v>0.17729841374934036</v>
      </c>
      <c r="AE374">
        <v>0</v>
      </c>
      <c r="AF374">
        <v>1</v>
      </c>
      <c r="AG374">
        <v>60564000</v>
      </c>
      <c r="AH374">
        <v>0</v>
      </c>
      <c r="AI374">
        <v>1</v>
      </c>
      <c r="AJ374">
        <v>1208853852</v>
      </c>
      <c r="AK374">
        <v>5.0100349103242965E-2</v>
      </c>
      <c r="AL374">
        <v>0.51718784758799374</v>
      </c>
      <c r="AX374">
        <f t="shared" si="61"/>
        <v>1</v>
      </c>
      <c r="AY374">
        <f t="shared" si="62"/>
        <v>60564000</v>
      </c>
      <c r="AZ374">
        <f t="shared" si="63"/>
        <v>0</v>
      </c>
      <c r="BA374">
        <f t="shared" si="64"/>
        <v>1</v>
      </c>
      <c r="BB374">
        <f t="shared" si="65"/>
        <v>60564000</v>
      </c>
      <c r="BC374">
        <f t="shared" si="66"/>
        <v>0</v>
      </c>
      <c r="BD374">
        <f t="shared" si="67"/>
        <v>1</v>
      </c>
      <c r="BE374">
        <f t="shared" si="68"/>
        <v>60564000</v>
      </c>
      <c r="BF374">
        <f t="shared" si="69"/>
        <v>0</v>
      </c>
    </row>
    <row r="375" spans="1:58" x14ac:dyDescent="0.25">
      <c r="A375">
        <v>23</v>
      </c>
      <c r="B375">
        <v>8</v>
      </c>
      <c r="C375">
        <v>0</v>
      </c>
      <c r="D375">
        <v>48071</v>
      </c>
      <c r="E375">
        <v>21222</v>
      </c>
      <c r="F375">
        <v>19871231</v>
      </c>
      <c r="G375">
        <v>61688010</v>
      </c>
      <c r="H375" t="s">
        <v>47</v>
      </c>
      <c r="I375" t="s">
        <v>48</v>
      </c>
      <c r="J375">
        <v>36.25</v>
      </c>
      <c r="K375">
        <v>-1.0239E-2</v>
      </c>
      <c r="L375">
        <v>179931</v>
      </c>
      <c r="M375">
        <v>-1.505E-3</v>
      </c>
      <c r="N375">
        <v>1.0994E-2</v>
      </c>
      <c r="O375">
        <v>19871231</v>
      </c>
      <c r="P375" s="3">
        <v>2944327.775022611</v>
      </c>
      <c r="Q375">
        <v>6522498.75</v>
      </c>
      <c r="R375" t="s">
        <v>49</v>
      </c>
      <c r="S375">
        <v>7</v>
      </c>
      <c r="T375">
        <v>75414005</v>
      </c>
      <c r="U375">
        <v>5036338</v>
      </c>
      <c r="V375" s="1">
        <v>70377667</v>
      </c>
      <c r="W375">
        <v>1.0103797551</v>
      </c>
      <c r="X375">
        <v>5</v>
      </c>
      <c r="Y375" s="4">
        <v>73321994.775022611</v>
      </c>
      <c r="Z375" s="5">
        <v>0.12107477710878875</v>
      </c>
      <c r="AA375">
        <v>0.97</v>
      </c>
      <c r="AB375">
        <v>1.0103797551</v>
      </c>
      <c r="AD375">
        <v>0.37007153058824482</v>
      </c>
      <c r="AE375">
        <v>0</v>
      </c>
      <c r="AF375">
        <v>1</v>
      </c>
      <c r="AG375">
        <v>75414005</v>
      </c>
      <c r="AH375">
        <v>0</v>
      </c>
      <c r="AI375">
        <v>1</v>
      </c>
      <c r="AJ375">
        <v>1278639907</v>
      </c>
      <c r="AK375">
        <v>5.8979861794662414E-2</v>
      </c>
      <c r="AL375">
        <v>0.12051215563582728</v>
      </c>
      <c r="AX375">
        <f t="shared" si="61"/>
        <v>1</v>
      </c>
      <c r="AY375">
        <f t="shared" si="62"/>
        <v>75414005</v>
      </c>
      <c r="AZ375">
        <f t="shared" si="63"/>
        <v>0</v>
      </c>
      <c r="BA375">
        <f t="shared" si="64"/>
        <v>1</v>
      </c>
      <c r="BB375">
        <f t="shared" si="65"/>
        <v>75414005</v>
      </c>
      <c r="BC375">
        <f t="shared" si="66"/>
        <v>0</v>
      </c>
      <c r="BD375">
        <f t="shared" si="67"/>
        <v>1</v>
      </c>
      <c r="BE375">
        <f t="shared" si="68"/>
        <v>75414005</v>
      </c>
      <c r="BF375">
        <f t="shared" si="69"/>
        <v>0</v>
      </c>
    </row>
    <row r="376" spans="1:58" x14ac:dyDescent="0.25">
      <c r="A376">
        <v>24</v>
      </c>
      <c r="B376">
        <v>1</v>
      </c>
      <c r="C376">
        <v>0</v>
      </c>
      <c r="D376">
        <v>48223</v>
      </c>
      <c r="E376">
        <v>21150</v>
      </c>
      <c r="F376">
        <v>19861231</v>
      </c>
      <c r="G376">
        <v>56480910</v>
      </c>
      <c r="H376" t="s">
        <v>50</v>
      </c>
      <c r="I376" t="s">
        <v>51</v>
      </c>
      <c r="J376">
        <v>45.125</v>
      </c>
      <c r="K376">
        <v>-2.7620000000000001E-3</v>
      </c>
      <c r="L376">
        <v>42017</v>
      </c>
      <c r="M376">
        <v>-3.1440000000000001E-3</v>
      </c>
      <c r="N376">
        <v>8.3590000000000001E-3</v>
      </c>
      <c r="O376">
        <v>19861231</v>
      </c>
      <c r="P376" s="3">
        <v>-222912.87534844875</v>
      </c>
      <c r="Q376">
        <v>1896017.125</v>
      </c>
      <c r="R376" t="s">
        <v>52</v>
      </c>
      <c r="S376">
        <v>3</v>
      </c>
      <c r="T376">
        <v>74397000</v>
      </c>
      <c r="U376">
        <v>3766000</v>
      </c>
      <c r="V376" s="1">
        <v>70631000</v>
      </c>
      <c r="W376">
        <v>0.14243158380000001</v>
      </c>
      <c r="X376">
        <v>5</v>
      </c>
      <c r="Y376" s="4">
        <v>70408087.124651551</v>
      </c>
      <c r="Z376" s="5">
        <v>3.8355602673485071E-3</v>
      </c>
      <c r="AA376">
        <v>0.97</v>
      </c>
      <c r="AB376">
        <v>0.14243158380000001</v>
      </c>
      <c r="AD376">
        <v>0.79543815929406303</v>
      </c>
      <c r="AE376">
        <v>1</v>
      </c>
      <c r="AF376">
        <v>1</v>
      </c>
      <c r="AG376">
        <v>74397000</v>
      </c>
      <c r="AH376">
        <v>0</v>
      </c>
      <c r="AI376">
        <v>1</v>
      </c>
      <c r="AJ376">
        <v>1208853852</v>
      </c>
      <c r="AK376">
        <v>6.1543419725149706E-2</v>
      </c>
      <c r="AL376">
        <v>0.25343739460716652</v>
      </c>
      <c r="AX376">
        <f t="shared" si="61"/>
        <v>1</v>
      </c>
      <c r="AY376">
        <f t="shared" si="62"/>
        <v>74397000</v>
      </c>
      <c r="AZ376">
        <f t="shared" si="63"/>
        <v>0</v>
      </c>
      <c r="BA376">
        <f t="shared" si="64"/>
        <v>1</v>
      </c>
      <c r="BB376">
        <f t="shared" si="65"/>
        <v>74397000</v>
      </c>
      <c r="BC376">
        <f t="shared" si="66"/>
        <v>0</v>
      </c>
      <c r="BD376">
        <f t="shared" si="67"/>
        <v>1</v>
      </c>
      <c r="BE376">
        <f t="shared" si="68"/>
        <v>74397000</v>
      </c>
      <c r="BF376">
        <f t="shared" si="69"/>
        <v>0</v>
      </c>
    </row>
    <row r="377" spans="1:58" x14ac:dyDescent="0.25">
      <c r="A377">
        <v>25</v>
      </c>
      <c r="B377">
        <v>3</v>
      </c>
      <c r="C377">
        <v>0</v>
      </c>
      <c r="D377">
        <v>48354</v>
      </c>
      <c r="E377">
        <v>20266</v>
      </c>
      <c r="F377">
        <v>19861231</v>
      </c>
      <c r="G377">
        <v>6636510</v>
      </c>
      <c r="H377" t="s">
        <v>60</v>
      </c>
      <c r="I377" t="s">
        <v>61</v>
      </c>
      <c r="J377">
        <v>45.25</v>
      </c>
      <c r="K377">
        <v>-1.0928999999999999E-2</v>
      </c>
      <c r="L377">
        <v>70192</v>
      </c>
      <c r="M377">
        <v>-3.1440000000000001E-3</v>
      </c>
      <c r="N377">
        <v>8.3590000000000001E-3</v>
      </c>
      <c r="O377">
        <v>19861231</v>
      </c>
      <c r="P377" s="3">
        <v>1565228.1592686251</v>
      </c>
      <c r="Q377">
        <v>3176188</v>
      </c>
      <c r="R377" t="s">
        <v>62</v>
      </c>
      <c r="S377">
        <v>3</v>
      </c>
      <c r="T377">
        <v>56419945</v>
      </c>
      <c r="U377">
        <v>2721300</v>
      </c>
      <c r="V377" s="1">
        <v>53698645</v>
      </c>
      <c r="W377">
        <v>0.2288797826</v>
      </c>
      <c r="X377">
        <v>8</v>
      </c>
      <c r="Y377" s="4">
        <v>55263873.159268625</v>
      </c>
      <c r="Z377" s="5">
        <v>1.3154481866384009E-2</v>
      </c>
      <c r="AA377">
        <v>0.97</v>
      </c>
      <c r="AB377">
        <v>0.2288797826</v>
      </c>
      <c r="AD377">
        <v>1.5655724534512867E-2</v>
      </c>
      <c r="AE377">
        <v>0</v>
      </c>
      <c r="AF377">
        <v>1</v>
      </c>
      <c r="AG377">
        <v>56419945</v>
      </c>
      <c r="AH377">
        <v>0</v>
      </c>
      <c r="AI377">
        <v>1</v>
      </c>
      <c r="AJ377">
        <v>1208853852</v>
      </c>
      <c r="AK377">
        <v>4.6672263075189339E-2</v>
      </c>
      <c r="AL377">
        <v>0.18817155095145263</v>
      </c>
      <c r="AX377">
        <f t="shared" si="61"/>
        <v>1</v>
      </c>
      <c r="AY377">
        <f t="shared" si="62"/>
        <v>56419945</v>
      </c>
      <c r="AZ377">
        <f t="shared" si="63"/>
        <v>0</v>
      </c>
      <c r="BA377">
        <f t="shared" si="64"/>
        <v>1</v>
      </c>
      <c r="BB377">
        <f t="shared" si="65"/>
        <v>56419945</v>
      </c>
      <c r="BC377">
        <f t="shared" si="66"/>
        <v>0</v>
      </c>
      <c r="BD377">
        <f t="shared" si="67"/>
        <v>0</v>
      </c>
      <c r="BE377">
        <f t="shared" si="68"/>
        <v>0</v>
      </c>
      <c r="BF377">
        <f t="shared" si="69"/>
        <v>56419945</v>
      </c>
    </row>
    <row r="378" spans="1:58" x14ac:dyDescent="0.25">
      <c r="A378">
        <v>26</v>
      </c>
      <c r="B378">
        <v>2</v>
      </c>
      <c r="C378">
        <v>0</v>
      </c>
      <c r="D378">
        <v>49656</v>
      </c>
      <c r="E378">
        <v>20265</v>
      </c>
      <c r="F378">
        <v>20071231</v>
      </c>
      <c r="G378">
        <v>6405810</v>
      </c>
      <c r="H378" t="s">
        <v>265</v>
      </c>
      <c r="I378" t="s">
        <v>266</v>
      </c>
      <c r="J378">
        <v>48.76</v>
      </c>
      <c r="K378">
        <v>5.3610000000000003E-3</v>
      </c>
      <c r="L378">
        <v>1138682</v>
      </c>
      <c r="M378">
        <v>-6.522E-3</v>
      </c>
      <c r="N378">
        <v>1.0870000000000001E-3</v>
      </c>
      <c r="O378">
        <v>20071231</v>
      </c>
      <c r="P378" s="3">
        <v>50468584.503973097</v>
      </c>
      <c r="Q378">
        <v>55522132.409000002</v>
      </c>
      <c r="R378" t="s">
        <v>267</v>
      </c>
      <c r="S378">
        <v>87</v>
      </c>
      <c r="T378">
        <v>197839000</v>
      </c>
      <c r="U378">
        <v>29403000</v>
      </c>
      <c r="V378" s="1">
        <v>168436000</v>
      </c>
      <c r="W378">
        <v>0.31534321129999998</v>
      </c>
      <c r="X378">
        <v>8</v>
      </c>
      <c r="Y378" s="4">
        <v>218904584.5039731</v>
      </c>
      <c r="Z378" s="5">
        <v>7.9991182361724367E-2</v>
      </c>
      <c r="AA378">
        <v>0.97</v>
      </c>
      <c r="AB378">
        <v>0.31534321129999998</v>
      </c>
      <c r="AD378">
        <v>1.9745433875304722E-3</v>
      </c>
      <c r="AE378">
        <v>0</v>
      </c>
      <c r="AF378">
        <v>1</v>
      </c>
      <c r="AG378">
        <v>197839000</v>
      </c>
      <c r="AH378">
        <v>0</v>
      </c>
      <c r="AI378">
        <v>1</v>
      </c>
      <c r="AJ378">
        <v>9537251211</v>
      </c>
      <c r="AK378">
        <v>2.074381764966178E-2</v>
      </c>
      <c r="AL378">
        <v>5.3854646526113381E-2</v>
      </c>
      <c r="AX378">
        <f t="shared" si="61"/>
        <v>0</v>
      </c>
      <c r="AY378">
        <f t="shared" si="62"/>
        <v>0</v>
      </c>
      <c r="AZ378">
        <f t="shared" si="63"/>
        <v>197839000</v>
      </c>
      <c r="BA378">
        <f t="shared" si="64"/>
        <v>0</v>
      </c>
      <c r="BB378">
        <f t="shared" si="65"/>
        <v>0</v>
      </c>
      <c r="BC378">
        <f t="shared" si="66"/>
        <v>197839000</v>
      </c>
      <c r="BD378">
        <f t="shared" si="67"/>
        <v>0</v>
      </c>
      <c r="BE378">
        <f t="shared" si="68"/>
        <v>0</v>
      </c>
      <c r="BF378">
        <f t="shared" si="69"/>
        <v>197839000</v>
      </c>
    </row>
    <row r="379" spans="1:58" x14ac:dyDescent="0.25">
      <c r="A379">
        <v>27</v>
      </c>
      <c r="B379">
        <v>6</v>
      </c>
      <c r="C379">
        <v>0</v>
      </c>
      <c r="D379">
        <v>50024</v>
      </c>
      <c r="E379">
        <v>21902</v>
      </c>
      <c r="F379">
        <v>19871231</v>
      </c>
      <c r="G379">
        <v>94974010</v>
      </c>
      <c r="H379" t="s">
        <v>66</v>
      </c>
      <c r="I379" t="s">
        <v>67</v>
      </c>
      <c r="J379">
        <v>43</v>
      </c>
      <c r="K379">
        <v>-8.6459999999999992E-3</v>
      </c>
      <c r="L379">
        <v>54167</v>
      </c>
      <c r="M379">
        <v>-1.505E-3</v>
      </c>
      <c r="N379">
        <v>1.0994E-2</v>
      </c>
      <c r="O379">
        <v>19871231</v>
      </c>
      <c r="P379" s="3">
        <v>1065691.9990415573</v>
      </c>
      <c r="Q379">
        <v>2329181</v>
      </c>
      <c r="R379" t="s">
        <v>68</v>
      </c>
      <c r="S379">
        <v>7</v>
      </c>
      <c r="T379">
        <v>44183276</v>
      </c>
      <c r="U379">
        <v>2247605</v>
      </c>
      <c r="V379" s="1">
        <v>41935671</v>
      </c>
      <c r="W379">
        <v>0.46279848109999999</v>
      </c>
      <c r="X379">
        <v>11</v>
      </c>
      <c r="Y379" s="4">
        <v>43001362.999041557</v>
      </c>
      <c r="Z379" s="5">
        <v>2.5422967281727018E-2</v>
      </c>
      <c r="AA379">
        <v>0.97</v>
      </c>
      <c r="AB379">
        <v>0.46279848109999999</v>
      </c>
      <c r="AD379">
        <v>0.16482543744652745</v>
      </c>
      <c r="AE379">
        <v>0</v>
      </c>
      <c r="AF379">
        <v>1</v>
      </c>
      <c r="AG379">
        <v>44183276</v>
      </c>
      <c r="AH379">
        <v>0</v>
      </c>
      <c r="AI379">
        <v>1</v>
      </c>
      <c r="AJ379">
        <v>1278639907</v>
      </c>
      <c r="AK379">
        <v>3.4554901468439779E-2</v>
      </c>
      <c r="AL379">
        <v>6.51506206941493E-2</v>
      </c>
      <c r="AX379">
        <f t="shared" si="61"/>
        <v>1</v>
      </c>
      <c r="AY379">
        <f t="shared" si="62"/>
        <v>44183276</v>
      </c>
      <c r="AZ379">
        <f t="shared" si="63"/>
        <v>0</v>
      </c>
      <c r="BA379">
        <f t="shared" si="64"/>
        <v>1</v>
      </c>
      <c r="BB379">
        <f t="shared" si="65"/>
        <v>44183276</v>
      </c>
      <c r="BC379">
        <f t="shared" si="66"/>
        <v>0</v>
      </c>
      <c r="BD379">
        <f t="shared" si="67"/>
        <v>1</v>
      </c>
      <c r="BE379">
        <f t="shared" si="68"/>
        <v>44183276</v>
      </c>
      <c r="BF379">
        <f t="shared" si="69"/>
        <v>0</v>
      </c>
    </row>
    <row r="380" spans="1:58" x14ac:dyDescent="0.25">
      <c r="A380">
        <v>28</v>
      </c>
      <c r="B380">
        <v>9</v>
      </c>
      <c r="C380">
        <v>0</v>
      </c>
      <c r="D380">
        <v>50200</v>
      </c>
      <c r="E380">
        <v>25115</v>
      </c>
      <c r="F380">
        <v>19981231</v>
      </c>
      <c r="G380">
        <v>92977110</v>
      </c>
      <c r="H380" t="s">
        <v>139</v>
      </c>
      <c r="I380" t="s">
        <v>140</v>
      </c>
      <c r="J380">
        <v>87.4375</v>
      </c>
      <c r="K380">
        <v>-1.4094000000000001E-2</v>
      </c>
      <c r="L380">
        <v>202751</v>
      </c>
      <c r="M380">
        <v>5.0340000000000003E-3</v>
      </c>
      <c r="N380">
        <v>2.5982999999999999E-2</v>
      </c>
      <c r="O380">
        <v>19981231</v>
      </c>
      <c r="P380" s="3">
        <v>15964369.198347166</v>
      </c>
      <c r="Q380">
        <v>17728040.563000001</v>
      </c>
      <c r="R380" t="s">
        <v>90</v>
      </c>
      <c r="S380">
        <v>51</v>
      </c>
      <c r="T380">
        <v>64122842</v>
      </c>
      <c r="U380">
        <v>5338232</v>
      </c>
      <c r="V380" s="1">
        <v>58784610</v>
      </c>
      <c r="W380">
        <v>0.30984415749999999</v>
      </c>
      <c r="X380">
        <v>16</v>
      </c>
      <c r="Y380" s="4">
        <v>74748979.198347166</v>
      </c>
      <c r="Z380" s="5">
        <v>7.3492325423252347E-2</v>
      </c>
      <c r="AA380">
        <v>0.97</v>
      </c>
      <c r="AB380">
        <v>0.30984415749999999</v>
      </c>
      <c r="AD380">
        <v>1.8300590063236241E-3</v>
      </c>
      <c r="AE380">
        <v>0</v>
      </c>
      <c r="AF380">
        <v>1</v>
      </c>
      <c r="AG380">
        <v>64122842</v>
      </c>
      <c r="AH380">
        <v>0</v>
      </c>
      <c r="AI380">
        <v>1</v>
      </c>
      <c r="AJ380">
        <v>3771671457</v>
      </c>
      <c r="AK380">
        <v>1.7001173811412387E-2</v>
      </c>
      <c r="AL380">
        <v>2.2571603344526972E-2</v>
      </c>
      <c r="AX380">
        <f t="shared" si="61"/>
        <v>0</v>
      </c>
      <c r="AY380">
        <f t="shared" si="62"/>
        <v>0</v>
      </c>
      <c r="AZ380">
        <f t="shared" si="63"/>
        <v>64122842</v>
      </c>
      <c r="BA380">
        <f t="shared" si="64"/>
        <v>0</v>
      </c>
      <c r="BB380">
        <f t="shared" si="65"/>
        <v>0</v>
      </c>
      <c r="BC380">
        <f t="shared" si="66"/>
        <v>64122842</v>
      </c>
      <c r="BD380">
        <f t="shared" si="67"/>
        <v>0</v>
      </c>
      <c r="BE380">
        <f t="shared" si="68"/>
        <v>0</v>
      </c>
      <c r="BF380">
        <f t="shared" si="69"/>
        <v>64122842</v>
      </c>
    </row>
    <row r="381" spans="1:58" x14ac:dyDescent="0.25">
      <c r="A381">
        <v>29</v>
      </c>
      <c r="B381">
        <v>1</v>
      </c>
      <c r="C381">
        <v>0</v>
      </c>
      <c r="D381">
        <v>51588</v>
      </c>
      <c r="E381">
        <v>21822</v>
      </c>
      <c r="F381">
        <v>19981231</v>
      </c>
      <c r="G381">
        <v>86600510</v>
      </c>
      <c r="H381" t="s">
        <v>194</v>
      </c>
      <c r="I381" t="s">
        <v>195</v>
      </c>
      <c r="J381">
        <v>43.6875</v>
      </c>
      <c r="K381">
        <v>-9.9150000000000002E-3</v>
      </c>
      <c r="L381">
        <v>175749</v>
      </c>
      <c r="M381">
        <v>5.0340000000000003E-3</v>
      </c>
      <c r="N381">
        <v>2.5982999999999999E-2</v>
      </c>
      <c r="O381">
        <v>19981231</v>
      </c>
      <c r="P381" s="3">
        <v>6765012.0808482021</v>
      </c>
      <c r="Q381">
        <v>7678034.4375</v>
      </c>
      <c r="R381" t="s">
        <v>196</v>
      </c>
      <c r="S381">
        <v>51</v>
      </c>
      <c r="T381">
        <v>33129545</v>
      </c>
      <c r="U381">
        <v>2722425</v>
      </c>
      <c r="V381" s="1">
        <v>30407120</v>
      </c>
      <c r="W381">
        <v>0.36706348490000001</v>
      </c>
      <c r="X381">
        <v>25</v>
      </c>
      <c r="Y381" s="4">
        <v>37172132.080848202</v>
      </c>
      <c r="Z381" s="5">
        <v>7.5895204487485712E-2</v>
      </c>
      <c r="AA381">
        <v>0.97</v>
      </c>
      <c r="AB381">
        <v>0.36706348490000001</v>
      </c>
      <c r="AD381">
        <v>8.2439745656125493E-3</v>
      </c>
      <c r="AE381">
        <v>0</v>
      </c>
      <c r="AF381">
        <v>1</v>
      </c>
      <c r="AG381">
        <v>33129545</v>
      </c>
      <c r="AH381">
        <v>0</v>
      </c>
      <c r="AI381">
        <v>1</v>
      </c>
      <c r="AJ381">
        <v>3771671457</v>
      </c>
      <c r="AK381">
        <v>8.7837833644055924E-3</v>
      </c>
      <c r="AL381">
        <v>2.7207825821630019E-2</v>
      </c>
      <c r="AX381">
        <f t="shared" si="61"/>
        <v>1</v>
      </c>
      <c r="AY381">
        <f t="shared" si="62"/>
        <v>33129545</v>
      </c>
      <c r="AZ381">
        <f t="shared" si="63"/>
        <v>0</v>
      </c>
      <c r="BA381">
        <f t="shared" si="64"/>
        <v>0</v>
      </c>
      <c r="BB381">
        <f t="shared" si="65"/>
        <v>0</v>
      </c>
      <c r="BC381">
        <f t="shared" si="66"/>
        <v>33129545</v>
      </c>
      <c r="BD381">
        <f t="shared" si="67"/>
        <v>0</v>
      </c>
      <c r="BE381">
        <f t="shared" si="68"/>
        <v>0</v>
      </c>
      <c r="BF381">
        <f t="shared" si="69"/>
        <v>33129545</v>
      </c>
    </row>
    <row r="382" spans="1:58" x14ac:dyDescent="0.25">
      <c r="A382">
        <v>30</v>
      </c>
      <c r="B382">
        <v>1</v>
      </c>
      <c r="C382">
        <v>0</v>
      </c>
      <c r="D382">
        <v>51706</v>
      </c>
      <c r="E382">
        <v>3042</v>
      </c>
      <c r="F382">
        <v>20071231</v>
      </c>
      <c r="G382">
        <v>57183710</v>
      </c>
      <c r="H382" t="s">
        <v>268</v>
      </c>
      <c r="I382" t="s">
        <v>269</v>
      </c>
      <c r="J382">
        <v>26.48</v>
      </c>
      <c r="K382">
        <v>4.5519999999999996E-3</v>
      </c>
      <c r="L382">
        <v>267100</v>
      </c>
      <c r="M382">
        <v>-6.522E-3</v>
      </c>
      <c r="N382">
        <v>1.0870000000000001E-3</v>
      </c>
      <c r="O382">
        <v>20071231</v>
      </c>
      <c r="P382" s="3">
        <v>5487921.9705173448</v>
      </c>
      <c r="Q382">
        <v>7072807.8777000001</v>
      </c>
      <c r="R382" t="s">
        <v>270</v>
      </c>
      <c r="S382">
        <v>87</v>
      </c>
      <c r="T382">
        <v>59857466</v>
      </c>
      <c r="U382">
        <v>7032729</v>
      </c>
      <c r="V382" s="1">
        <v>52824737</v>
      </c>
      <c r="W382">
        <v>0.36438942120000001</v>
      </c>
      <c r="X382">
        <v>21</v>
      </c>
      <c r="Y382" s="4">
        <v>58312658.970517345</v>
      </c>
      <c r="Z382" s="5">
        <v>3.7438980110534946E-2</v>
      </c>
      <c r="AA382">
        <v>0.97</v>
      </c>
      <c r="AB382">
        <v>0.36438942120000001</v>
      </c>
      <c r="AD382">
        <v>5.9728529975339416E-3</v>
      </c>
      <c r="AE382">
        <v>0</v>
      </c>
      <c r="AF382">
        <v>1</v>
      </c>
      <c r="AG382">
        <v>59857466</v>
      </c>
      <c r="AH382">
        <v>0</v>
      </c>
      <c r="AI382">
        <v>1</v>
      </c>
      <c r="AJ382">
        <v>9537251211</v>
      </c>
      <c r="AK382">
        <v>6.2761758787439788E-3</v>
      </c>
      <c r="AL382">
        <v>2.1382269824123348E-2</v>
      </c>
      <c r="AX382">
        <f t="shared" si="61"/>
        <v>1</v>
      </c>
      <c r="AY382">
        <f t="shared" si="62"/>
        <v>59857466</v>
      </c>
      <c r="AZ382">
        <f t="shared" si="63"/>
        <v>0</v>
      </c>
      <c r="BA382">
        <f t="shared" si="64"/>
        <v>0</v>
      </c>
      <c r="BB382">
        <f t="shared" si="65"/>
        <v>0</v>
      </c>
      <c r="BC382">
        <f t="shared" si="66"/>
        <v>59857466</v>
      </c>
      <c r="BD382">
        <f t="shared" si="67"/>
        <v>0</v>
      </c>
      <c r="BE382">
        <f t="shared" si="68"/>
        <v>0</v>
      </c>
      <c r="BF382">
        <f t="shared" si="69"/>
        <v>59857466</v>
      </c>
    </row>
    <row r="383" spans="1:58" x14ac:dyDescent="0.25">
      <c r="A383">
        <v>31</v>
      </c>
      <c r="B383">
        <v>3</v>
      </c>
      <c r="C383">
        <v>0</v>
      </c>
      <c r="D383">
        <v>51772</v>
      </c>
      <c r="E383">
        <v>20264</v>
      </c>
      <c r="F383">
        <v>19861231</v>
      </c>
      <c r="G383" t="s">
        <v>72</v>
      </c>
      <c r="H383" t="s">
        <v>73</v>
      </c>
      <c r="I383" t="s">
        <v>74</v>
      </c>
      <c r="J383">
        <v>39.875</v>
      </c>
      <c r="K383">
        <v>-2.1277000000000001E-2</v>
      </c>
      <c r="L383">
        <v>42520</v>
      </c>
      <c r="M383">
        <v>-3.1440000000000001E-3</v>
      </c>
      <c r="N383">
        <v>8.3590000000000001E-3</v>
      </c>
      <c r="O383">
        <v>19861231</v>
      </c>
      <c r="P383" s="3">
        <v>727194.78352823108</v>
      </c>
      <c r="Q383">
        <v>1695485</v>
      </c>
      <c r="R383" t="s">
        <v>75</v>
      </c>
      <c r="S383">
        <v>3</v>
      </c>
      <c r="T383">
        <v>34045409</v>
      </c>
      <c r="U383">
        <v>1769309</v>
      </c>
      <c r="V383" s="1">
        <v>32276100</v>
      </c>
      <c r="W383">
        <v>0.26933719179999999</v>
      </c>
      <c r="X383">
        <v>12</v>
      </c>
      <c r="Y383" s="4">
        <v>33003294.783528231</v>
      </c>
      <c r="Z383" s="5">
        <v>1.383764478648208E-2</v>
      </c>
      <c r="AA383">
        <v>0.97</v>
      </c>
      <c r="AB383">
        <v>0.26933719179999999</v>
      </c>
      <c r="AD383">
        <v>5.5656028480749381E-2</v>
      </c>
      <c r="AE383">
        <v>0</v>
      </c>
      <c r="AF383">
        <v>1</v>
      </c>
      <c r="AG383">
        <v>34045409</v>
      </c>
      <c r="AH383">
        <v>0</v>
      </c>
      <c r="AI383">
        <v>1</v>
      </c>
      <c r="AJ383">
        <v>1208853852</v>
      </c>
      <c r="AK383">
        <v>2.81633788432516E-2</v>
      </c>
      <c r="AL383">
        <v>9.9804095155298589E-2</v>
      </c>
      <c r="AX383">
        <f t="shared" si="61"/>
        <v>1</v>
      </c>
      <c r="AY383">
        <f t="shared" si="62"/>
        <v>34045409</v>
      </c>
      <c r="AZ383">
        <f t="shared" si="63"/>
        <v>0</v>
      </c>
      <c r="BA383">
        <f t="shared" si="64"/>
        <v>1</v>
      </c>
      <c r="BB383">
        <f t="shared" si="65"/>
        <v>34045409</v>
      </c>
      <c r="BC383">
        <f t="shared" si="66"/>
        <v>0</v>
      </c>
      <c r="BD383">
        <f t="shared" si="67"/>
        <v>1</v>
      </c>
      <c r="BE383">
        <f t="shared" si="68"/>
        <v>34045409</v>
      </c>
      <c r="BF383">
        <f t="shared" si="69"/>
        <v>0</v>
      </c>
    </row>
    <row r="384" spans="1:58" x14ac:dyDescent="0.25">
      <c r="A384">
        <v>32</v>
      </c>
      <c r="B384">
        <v>4</v>
      </c>
      <c r="C384">
        <v>0</v>
      </c>
      <c r="D384">
        <v>52505</v>
      </c>
      <c r="E384">
        <v>20717</v>
      </c>
      <c r="F384">
        <v>19881230</v>
      </c>
      <c r="G384">
        <v>32019510</v>
      </c>
      <c r="H384" t="s">
        <v>129</v>
      </c>
      <c r="I384" t="s">
        <v>130</v>
      </c>
      <c r="J384">
        <v>26.875</v>
      </c>
      <c r="K384">
        <v>-4.6299999999999996E-3</v>
      </c>
      <c r="L384">
        <v>60995</v>
      </c>
      <c r="M384">
        <v>-1.6180000000000001E-3</v>
      </c>
      <c r="N384">
        <v>1.0211E-2</v>
      </c>
      <c r="O384">
        <v>19881230</v>
      </c>
      <c r="P384" s="3">
        <v>781680.26605609432</v>
      </c>
      <c r="Q384">
        <v>1639240.625</v>
      </c>
      <c r="R384" t="s">
        <v>131</v>
      </c>
      <c r="S384">
        <v>11</v>
      </c>
      <c r="T384">
        <v>29776982</v>
      </c>
      <c r="U384">
        <v>1513892</v>
      </c>
      <c r="V384" s="1">
        <v>28263090</v>
      </c>
      <c r="W384">
        <v>0.52505839730000003</v>
      </c>
      <c r="X384">
        <v>18</v>
      </c>
      <c r="Y384" s="4">
        <v>29044770.266056094</v>
      </c>
      <c r="Z384" s="5">
        <v>3.0491356364875502E-2</v>
      </c>
      <c r="AA384">
        <v>0.97</v>
      </c>
      <c r="AB384">
        <v>0.52505839730000003</v>
      </c>
      <c r="AD384">
        <v>0.18871493599337952</v>
      </c>
      <c r="AE384">
        <v>0</v>
      </c>
      <c r="AF384">
        <v>1</v>
      </c>
      <c r="AG384">
        <v>29776982</v>
      </c>
      <c r="AH384">
        <v>0</v>
      </c>
      <c r="AI384">
        <v>1</v>
      </c>
      <c r="AJ384">
        <v>1326741615</v>
      </c>
      <c r="AK384">
        <v>2.2443693378834732E-2</v>
      </c>
      <c r="AL384">
        <v>3.7753774943726448E-2</v>
      </c>
      <c r="AX384">
        <f t="shared" si="61"/>
        <v>1</v>
      </c>
      <c r="AY384">
        <f t="shared" si="62"/>
        <v>29776982</v>
      </c>
      <c r="AZ384">
        <f t="shared" si="63"/>
        <v>0</v>
      </c>
      <c r="BA384">
        <f t="shared" si="64"/>
        <v>1</v>
      </c>
      <c r="BB384">
        <f t="shared" si="65"/>
        <v>29776982</v>
      </c>
      <c r="BC384">
        <f t="shared" si="66"/>
        <v>0</v>
      </c>
      <c r="BD384">
        <f t="shared" si="67"/>
        <v>1</v>
      </c>
      <c r="BE384">
        <f t="shared" si="68"/>
        <v>29776982</v>
      </c>
      <c r="BF384">
        <f t="shared" si="69"/>
        <v>0</v>
      </c>
    </row>
    <row r="385" spans="1:58" x14ac:dyDescent="0.25">
      <c r="A385">
        <v>34</v>
      </c>
      <c r="B385">
        <v>1</v>
      </c>
      <c r="C385">
        <v>0</v>
      </c>
      <c r="D385">
        <v>53858</v>
      </c>
      <c r="E385">
        <v>20712</v>
      </c>
      <c r="F385">
        <v>19861231</v>
      </c>
      <c r="G385">
        <v>31945510</v>
      </c>
      <c r="H385" t="s">
        <v>69</v>
      </c>
      <c r="I385" t="s">
        <v>70</v>
      </c>
      <c r="J385">
        <v>28.625</v>
      </c>
      <c r="K385">
        <v>-2.5531999999999999E-2</v>
      </c>
      <c r="L385">
        <v>54787</v>
      </c>
      <c r="M385">
        <v>-3.1440000000000001E-3</v>
      </c>
      <c r="N385">
        <v>8.3590000000000001E-3</v>
      </c>
      <c r="O385">
        <v>19861231</v>
      </c>
      <c r="P385" s="3">
        <v>464077.08509139717</v>
      </c>
      <c r="Q385">
        <v>1568277.875</v>
      </c>
      <c r="R385" t="s">
        <v>71</v>
      </c>
      <c r="S385">
        <v>3</v>
      </c>
      <c r="T385">
        <v>39148000</v>
      </c>
      <c r="U385">
        <v>2347000</v>
      </c>
      <c r="V385" s="1">
        <v>36801000</v>
      </c>
      <c r="W385">
        <v>0.33560749010000002</v>
      </c>
      <c r="X385">
        <v>11</v>
      </c>
      <c r="Y385" s="4">
        <v>37265077.085091397</v>
      </c>
      <c r="Z385" s="5">
        <v>1.4140154649059152E-2</v>
      </c>
      <c r="AA385">
        <v>0.97</v>
      </c>
      <c r="AB385">
        <v>0.33560749010000002</v>
      </c>
      <c r="AD385">
        <v>0.18923684490391432</v>
      </c>
      <c r="AE385">
        <v>0</v>
      </c>
      <c r="AF385">
        <v>1</v>
      </c>
      <c r="AG385">
        <v>39148000</v>
      </c>
      <c r="AH385">
        <v>0</v>
      </c>
      <c r="AI385">
        <v>1</v>
      </c>
      <c r="AJ385">
        <v>1208853852</v>
      </c>
      <c r="AK385">
        <v>3.2384394470209292E-2</v>
      </c>
      <c r="AL385">
        <v>0.28699097522606948</v>
      </c>
      <c r="AX385">
        <f t="shared" si="61"/>
        <v>1</v>
      </c>
      <c r="AY385">
        <f t="shared" si="62"/>
        <v>39148000</v>
      </c>
      <c r="AZ385">
        <f t="shared" si="63"/>
        <v>0</v>
      </c>
      <c r="BA385">
        <f t="shared" si="64"/>
        <v>1</v>
      </c>
      <c r="BB385">
        <f t="shared" si="65"/>
        <v>39148000</v>
      </c>
      <c r="BC385">
        <f t="shared" si="66"/>
        <v>0</v>
      </c>
      <c r="BD385">
        <f t="shared" si="67"/>
        <v>1</v>
      </c>
      <c r="BE385">
        <f t="shared" si="68"/>
        <v>39148000</v>
      </c>
      <c r="BF385">
        <f t="shared" si="69"/>
        <v>0</v>
      </c>
    </row>
    <row r="386" spans="1:58" x14ac:dyDescent="0.25">
      <c r="A386">
        <v>35</v>
      </c>
      <c r="B386">
        <v>7</v>
      </c>
      <c r="C386">
        <v>0</v>
      </c>
      <c r="D386">
        <v>53938</v>
      </c>
      <c r="E386">
        <v>21506</v>
      </c>
      <c r="F386">
        <v>19871231</v>
      </c>
      <c r="G386">
        <v>76071910</v>
      </c>
      <c r="H386" t="s">
        <v>111</v>
      </c>
      <c r="I386" t="s">
        <v>112</v>
      </c>
      <c r="J386">
        <v>44.5</v>
      </c>
      <c r="K386">
        <v>1.1364000000000001E-2</v>
      </c>
      <c r="L386">
        <v>29873</v>
      </c>
      <c r="M386">
        <v>-1.505E-3</v>
      </c>
      <c r="N386">
        <v>1.0994E-2</v>
      </c>
      <c r="O386">
        <v>19871231</v>
      </c>
      <c r="P386" s="3">
        <v>693879.97655139863</v>
      </c>
      <c r="Q386">
        <v>1329348.5</v>
      </c>
      <c r="R386" t="s">
        <v>113</v>
      </c>
      <c r="S386">
        <v>7</v>
      </c>
      <c r="T386">
        <v>22387555</v>
      </c>
      <c r="U386">
        <v>1325403</v>
      </c>
      <c r="V386" s="1">
        <v>21062152</v>
      </c>
      <c r="W386">
        <v>0.4736604271</v>
      </c>
      <c r="X386">
        <v>24</v>
      </c>
      <c r="Y386" s="4">
        <v>21756031.976551399</v>
      </c>
      <c r="Z386" s="5">
        <v>2.9402192743882102E-2</v>
      </c>
      <c r="AA386">
        <v>0.97</v>
      </c>
      <c r="AB386">
        <v>0.4736604271</v>
      </c>
      <c r="AD386">
        <v>0.13901880529639576</v>
      </c>
      <c r="AE386">
        <v>0</v>
      </c>
      <c r="AF386">
        <v>1</v>
      </c>
      <c r="AG386">
        <v>22387555</v>
      </c>
      <c r="AH386">
        <v>0</v>
      </c>
      <c r="AI386">
        <v>1</v>
      </c>
      <c r="AJ386">
        <v>1278639907</v>
      </c>
      <c r="AK386">
        <v>1.7508881802795164E-2</v>
      </c>
      <c r="AL386">
        <v>3.175874308941417E-2</v>
      </c>
      <c r="AX386">
        <f t="shared" si="61"/>
        <v>1</v>
      </c>
      <c r="AY386">
        <f t="shared" si="62"/>
        <v>22387555</v>
      </c>
      <c r="AZ386">
        <f t="shared" si="63"/>
        <v>0</v>
      </c>
      <c r="BA386">
        <f t="shared" si="64"/>
        <v>1</v>
      </c>
      <c r="BB386">
        <f t="shared" si="65"/>
        <v>22387555</v>
      </c>
      <c r="BC386">
        <f t="shared" si="66"/>
        <v>0</v>
      </c>
      <c r="BD386">
        <f t="shared" si="67"/>
        <v>1</v>
      </c>
      <c r="BE386">
        <f t="shared" si="68"/>
        <v>22387555</v>
      </c>
      <c r="BF386">
        <f t="shared" si="69"/>
        <v>0</v>
      </c>
    </row>
    <row r="387" spans="1:58" x14ac:dyDescent="0.25">
      <c r="A387">
        <v>36</v>
      </c>
      <c r="B387">
        <v>9</v>
      </c>
      <c r="C387">
        <v>0</v>
      </c>
      <c r="D387">
        <v>56232</v>
      </c>
      <c r="E387">
        <v>3157</v>
      </c>
      <c r="F387">
        <v>19971231</v>
      </c>
      <c r="G387">
        <v>63540510</v>
      </c>
      <c r="H387" t="s">
        <v>148</v>
      </c>
      <c r="I387" t="s">
        <v>149</v>
      </c>
      <c r="J387">
        <v>65.75</v>
      </c>
      <c r="K387">
        <v>3.8170000000000001E-3</v>
      </c>
      <c r="L387">
        <v>213678</v>
      </c>
      <c r="M387">
        <v>2.6029999999999998E-3</v>
      </c>
      <c r="N387">
        <v>1.6466000000000001E-2</v>
      </c>
      <c r="O387">
        <v>19971231</v>
      </c>
      <c r="P387" s="3">
        <v>12537020.738195188</v>
      </c>
      <c r="Q387">
        <v>14049328.5</v>
      </c>
      <c r="R387" t="s">
        <v>150</v>
      </c>
      <c r="S387">
        <v>47</v>
      </c>
      <c r="T387">
        <v>54683521</v>
      </c>
      <c r="U387">
        <v>4281351</v>
      </c>
      <c r="V387" s="1">
        <v>50402170</v>
      </c>
      <c r="W387">
        <v>0.32403465050000002</v>
      </c>
      <c r="X387">
        <v>20</v>
      </c>
      <c r="Y387" s="4">
        <v>62939190.738195188</v>
      </c>
      <c r="Z387" s="5">
        <v>7.2346400281132428E-2</v>
      </c>
      <c r="AA387">
        <v>0.97</v>
      </c>
      <c r="AB387">
        <v>0.32403465050000002</v>
      </c>
      <c r="AD387">
        <v>2.9497344388854725E-3</v>
      </c>
      <c r="AE387">
        <v>0</v>
      </c>
      <c r="AF387">
        <v>1</v>
      </c>
      <c r="AG387">
        <v>54683521</v>
      </c>
      <c r="AH387">
        <v>0</v>
      </c>
      <c r="AI387">
        <v>1</v>
      </c>
      <c r="AJ387">
        <v>3000025976</v>
      </c>
      <c r="AK387">
        <v>1.8227682505906409E-2</v>
      </c>
      <c r="AL387">
        <v>3.105432967841008E-2</v>
      </c>
      <c r="AX387">
        <f t="shared" ref="AX387:AX408" si="70">IF(AD387&gt;0.005,1,0)</f>
        <v>0</v>
      </c>
      <c r="AY387">
        <f t="shared" ref="AY387:AY408" si="71">T387*AX387</f>
        <v>0</v>
      </c>
      <c r="AZ387">
        <f t="shared" ref="AZ387:AZ408" si="72">T387*(1-AX387)</f>
        <v>54683521</v>
      </c>
      <c r="BA387">
        <f t="shared" ref="BA387:BA408" si="73">IF(AD387&gt;0.01,1,0)</f>
        <v>0</v>
      </c>
      <c r="BB387">
        <f t="shared" ref="BB387:BB408" si="74">T387*BA387</f>
        <v>0</v>
      </c>
      <c r="BC387">
        <f t="shared" ref="BC387:BC408" si="75">T387*(1-BA387)</f>
        <v>54683521</v>
      </c>
      <c r="BD387">
        <f t="shared" ref="BD387:BD408" si="76">IF(AD387&gt;0.05,1,0)</f>
        <v>0</v>
      </c>
      <c r="BE387">
        <f t="shared" ref="BE387:BE408" si="77">T387*BD387</f>
        <v>0</v>
      </c>
      <c r="BF387">
        <f t="shared" ref="BF387:BF408" si="78">T387*(1-BD387)</f>
        <v>54683521</v>
      </c>
    </row>
    <row r="388" spans="1:58" x14ac:dyDescent="0.25">
      <c r="A388">
        <v>37</v>
      </c>
      <c r="B388">
        <v>7</v>
      </c>
      <c r="C388">
        <v>0</v>
      </c>
      <c r="D388">
        <v>56450</v>
      </c>
      <c r="E388">
        <v>3134</v>
      </c>
      <c r="F388">
        <v>19861231</v>
      </c>
      <c r="G388" t="s">
        <v>94</v>
      </c>
      <c r="H388" t="s">
        <v>95</v>
      </c>
      <c r="I388" t="s">
        <v>96</v>
      </c>
      <c r="J388">
        <v>29.125</v>
      </c>
      <c r="K388">
        <v>-8.5109999999999995E-3</v>
      </c>
      <c r="L388">
        <v>39597</v>
      </c>
      <c r="M388">
        <v>-3.1440000000000001E-3</v>
      </c>
      <c r="N388">
        <v>8.3590000000000001E-3</v>
      </c>
      <c r="O388">
        <v>19861231</v>
      </c>
      <c r="P388" s="3">
        <v>499213.90427423269</v>
      </c>
      <c r="Q388">
        <v>1153262.625</v>
      </c>
      <c r="R388" t="s">
        <v>97</v>
      </c>
      <c r="S388">
        <v>3</v>
      </c>
      <c r="T388">
        <v>23060825</v>
      </c>
      <c r="U388">
        <v>1259231</v>
      </c>
      <c r="V388" s="1">
        <v>21801594</v>
      </c>
      <c r="W388">
        <v>0.2459985116</v>
      </c>
      <c r="X388">
        <v>19</v>
      </c>
      <c r="Y388" s="4">
        <v>22300807.904274233</v>
      </c>
      <c r="Z388" s="5">
        <v>1.2721737309739731E-2</v>
      </c>
      <c r="AA388">
        <v>0.97</v>
      </c>
      <c r="AB388">
        <v>0.2459985116</v>
      </c>
      <c r="AD388">
        <v>3.9235866821304068E-2</v>
      </c>
      <c r="AE388">
        <v>0</v>
      </c>
      <c r="AF388">
        <v>1</v>
      </c>
      <c r="AG388">
        <v>23060825</v>
      </c>
      <c r="AH388">
        <v>0</v>
      </c>
      <c r="AI388">
        <v>1</v>
      </c>
      <c r="AJ388">
        <v>1208853852</v>
      </c>
      <c r="AK388">
        <v>1.9076602983765817E-2</v>
      </c>
      <c r="AL388">
        <v>4.206420334389871E-2</v>
      </c>
      <c r="AX388">
        <f t="shared" si="70"/>
        <v>1</v>
      </c>
      <c r="AY388">
        <f t="shared" si="71"/>
        <v>23060825</v>
      </c>
      <c r="AZ388">
        <f t="shared" si="72"/>
        <v>0</v>
      </c>
      <c r="BA388">
        <f t="shared" si="73"/>
        <v>1</v>
      </c>
      <c r="BB388">
        <f t="shared" si="74"/>
        <v>23060825</v>
      </c>
      <c r="BC388">
        <f t="shared" si="75"/>
        <v>0</v>
      </c>
      <c r="BD388">
        <f t="shared" si="76"/>
        <v>0</v>
      </c>
      <c r="BE388">
        <f t="shared" si="77"/>
        <v>0</v>
      </c>
      <c r="BF388">
        <f t="shared" si="78"/>
        <v>23060825</v>
      </c>
    </row>
    <row r="389" spans="1:58" x14ac:dyDescent="0.25">
      <c r="A389">
        <v>38</v>
      </c>
      <c r="B389">
        <v>1</v>
      </c>
      <c r="C389">
        <v>0</v>
      </c>
      <c r="D389">
        <v>57250</v>
      </c>
      <c r="E389">
        <v>20511</v>
      </c>
      <c r="F389">
        <v>19861231</v>
      </c>
      <c r="G389">
        <v>21111310</v>
      </c>
      <c r="H389" t="s">
        <v>76</v>
      </c>
      <c r="I389" t="s">
        <v>77</v>
      </c>
      <c r="J389">
        <v>5.375</v>
      </c>
      <c r="K389">
        <v>4.8779999999999997E-2</v>
      </c>
      <c r="L389">
        <v>107548</v>
      </c>
      <c r="M389">
        <v>-3.1440000000000001E-3</v>
      </c>
      <c r="N389">
        <v>8.3590000000000001E-3</v>
      </c>
      <c r="O389">
        <v>19861231</v>
      </c>
      <c r="P389" s="3">
        <v>-346210.76705214754</v>
      </c>
      <c r="Q389">
        <v>578070.5</v>
      </c>
      <c r="R389" t="s">
        <v>78</v>
      </c>
      <c r="S389">
        <v>3</v>
      </c>
      <c r="T389">
        <v>32808986</v>
      </c>
      <c r="U389">
        <v>2047993</v>
      </c>
      <c r="V389" s="1">
        <v>30760993</v>
      </c>
      <c r="W389">
        <v>0.45875833030000002</v>
      </c>
      <c r="X389">
        <v>13</v>
      </c>
      <c r="Y389" s="4">
        <v>30414782.232947852</v>
      </c>
      <c r="Z389" s="5">
        <v>8.8533144930301091E-3</v>
      </c>
      <c r="AA389">
        <v>0.97</v>
      </c>
      <c r="AB389">
        <v>0.45875833030000002</v>
      </c>
      <c r="AD389">
        <v>0.90073144427864371</v>
      </c>
      <c r="AE389">
        <v>1</v>
      </c>
      <c r="AF389">
        <v>1</v>
      </c>
      <c r="AG389">
        <v>32808986</v>
      </c>
      <c r="AH389">
        <v>0</v>
      </c>
      <c r="AI389">
        <v>1</v>
      </c>
      <c r="AJ389">
        <v>1208853852</v>
      </c>
      <c r="AK389">
        <v>2.7140572820873968E-2</v>
      </c>
      <c r="AL389">
        <v>0.11468542278246423</v>
      </c>
      <c r="AX389">
        <f t="shared" si="70"/>
        <v>1</v>
      </c>
      <c r="AY389">
        <f t="shared" si="71"/>
        <v>32808986</v>
      </c>
      <c r="AZ389">
        <f t="shared" si="72"/>
        <v>0</v>
      </c>
      <c r="BA389">
        <f t="shared" si="73"/>
        <v>1</v>
      </c>
      <c r="BB389">
        <f t="shared" si="74"/>
        <v>32808986</v>
      </c>
      <c r="BC389">
        <f t="shared" si="75"/>
        <v>0</v>
      </c>
      <c r="BD389">
        <f t="shared" si="76"/>
        <v>1</v>
      </c>
      <c r="BE389">
        <f t="shared" si="77"/>
        <v>32808986</v>
      </c>
      <c r="BF389">
        <f t="shared" si="78"/>
        <v>0</v>
      </c>
    </row>
    <row r="390" spans="1:58" x14ac:dyDescent="0.25">
      <c r="A390">
        <v>40</v>
      </c>
      <c r="B390">
        <v>7</v>
      </c>
      <c r="C390">
        <v>0</v>
      </c>
      <c r="D390">
        <v>58246</v>
      </c>
      <c r="E390">
        <v>3275</v>
      </c>
      <c r="F390">
        <v>20021231</v>
      </c>
      <c r="G390">
        <v>66585910</v>
      </c>
      <c r="H390" t="s">
        <v>222</v>
      </c>
      <c r="I390" t="s">
        <v>223</v>
      </c>
      <c r="J390">
        <v>35.049999999999997</v>
      </c>
      <c r="K390">
        <v>-5.1089999999999998E-3</v>
      </c>
      <c r="L390">
        <v>220800</v>
      </c>
      <c r="M390">
        <v>1.7849999999999999E-3</v>
      </c>
      <c r="N390">
        <v>1.0114E-2</v>
      </c>
      <c r="O390">
        <v>20021231</v>
      </c>
      <c r="P390" s="3">
        <v>6620844.4798427671</v>
      </c>
      <c r="Q390">
        <v>7739039.8315000003</v>
      </c>
      <c r="R390" t="s">
        <v>224</v>
      </c>
      <c r="S390">
        <v>67</v>
      </c>
      <c r="T390">
        <v>39478150</v>
      </c>
      <c r="U390">
        <v>2999803</v>
      </c>
      <c r="V390" s="1">
        <v>36478347</v>
      </c>
      <c r="W390">
        <v>0.51517379949999997</v>
      </c>
      <c r="X390">
        <v>25</v>
      </c>
      <c r="Y390" s="4">
        <v>43099191.479842767</v>
      </c>
      <c r="Z390" s="5">
        <v>9.400761562134502E-2</v>
      </c>
      <c r="AA390">
        <v>0.97</v>
      </c>
      <c r="AB390">
        <v>0.51517379949999997</v>
      </c>
      <c r="AD390">
        <v>5.1117902082142466E-2</v>
      </c>
      <c r="AE390">
        <v>0</v>
      </c>
      <c r="AF390">
        <v>1</v>
      </c>
      <c r="AG390">
        <v>39478150</v>
      </c>
      <c r="AH390">
        <v>0</v>
      </c>
      <c r="AI390">
        <v>1</v>
      </c>
      <c r="AJ390">
        <v>5183658599</v>
      </c>
      <c r="AK390">
        <v>7.6158854303437122E-3</v>
      </c>
      <c r="AL390">
        <v>1.1749481502756757E-2</v>
      </c>
      <c r="AX390">
        <f t="shared" si="70"/>
        <v>1</v>
      </c>
      <c r="AY390">
        <f t="shared" si="71"/>
        <v>39478150</v>
      </c>
      <c r="AZ390">
        <f t="shared" si="72"/>
        <v>0</v>
      </c>
      <c r="BA390">
        <f t="shared" si="73"/>
        <v>1</v>
      </c>
      <c r="BB390">
        <f t="shared" si="74"/>
        <v>39478150</v>
      </c>
      <c r="BC390">
        <f t="shared" si="75"/>
        <v>0</v>
      </c>
      <c r="BD390">
        <f t="shared" si="76"/>
        <v>1</v>
      </c>
      <c r="BE390">
        <f t="shared" si="77"/>
        <v>39478150</v>
      </c>
      <c r="BF390">
        <f t="shared" si="78"/>
        <v>0</v>
      </c>
    </row>
    <row r="391" spans="1:58" x14ac:dyDescent="0.25">
      <c r="A391">
        <v>41</v>
      </c>
      <c r="B391">
        <v>2</v>
      </c>
      <c r="C391">
        <v>0</v>
      </c>
      <c r="D391">
        <v>59176</v>
      </c>
      <c r="E391">
        <v>90</v>
      </c>
      <c r="F391">
        <v>20091231</v>
      </c>
      <c r="G391">
        <v>2581610</v>
      </c>
      <c r="H391" t="s">
        <v>288</v>
      </c>
      <c r="I391" t="s">
        <v>289</v>
      </c>
      <c r="J391">
        <v>40.520000000000003</v>
      </c>
      <c r="K391">
        <v>-6.8630000000000002E-3</v>
      </c>
      <c r="L391">
        <v>1189169</v>
      </c>
      <c r="M391">
        <v>-8.659E-3</v>
      </c>
      <c r="N391">
        <v>-2.6570000000000001E-3</v>
      </c>
      <c r="O391">
        <v>20091231</v>
      </c>
      <c r="P391" s="3">
        <v>44893587.796058178</v>
      </c>
      <c r="Q391">
        <v>48185128.424000002</v>
      </c>
      <c r="R391" t="s">
        <v>290</v>
      </c>
      <c r="S391">
        <v>95</v>
      </c>
      <c r="T391">
        <v>124109915</v>
      </c>
      <c r="U391">
        <v>14405418</v>
      </c>
      <c r="V391" s="1">
        <v>109704497</v>
      </c>
      <c r="W391">
        <v>0.32767293683367771</v>
      </c>
      <c r="X391">
        <v>16</v>
      </c>
      <c r="Y391" s="4">
        <v>154598084.79605818</v>
      </c>
      <c r="Z391" s="5">
        <v>0.10213977240204908</v>
      </c>
      <c r="AA391">
        <v>0.97</v>
      </c>
      <c r="AB391">
        <v>0.33910297700000003</v>
      </c>
      <c r="AD391">
        <v>2.2341652783694713E-3</v>
      </c>
      <c r="AE391">
        <v>0</v>
      </c>
      <c r="AF391">
        <v>1</v>
      </c>
      <c r="AG391">
        <v>124109915</v>
      </c>
      <c r="AH391">
        <v>0</v>
      </c>
      <c r="AI391">
        <v>1</v>
      </c>
      <c r="AJ391">
        <v>11802671984</v>
      </c>
      <c r="AK391">
        <v>1.0515408304852201E-2</v>
      </c>
      <c r="AL391">
        <v>1.7139409835084184E-2</v>
      </c>
      <c r="AX391">
        <f t="shared" si="70"/>
        <v>0</v>
      </c>
      <c r="AY391">
        <f t="shared" si="71"/>
        <v>0</v>
      </c>
      <c r="AZ391">
        <f t="shared" si="72"/>
        <v>124109915</v>
      </c>
      <c r="BA391">
        <f t="shared" si="73"/>
        <v>0</v>
      </c>
      <c r="BB391">
        <f t="shared" si="74"/>
        <v>0</v>
      </c>
      <c r="BC391">
        <f t="shared" si="75"/>
        <v>124109915</v>
      </c>
      <c r="BD391">
        <f t="shared" si="76"/>
        <v>0</v>
      </c>
      <c r="BE391">
        <f t="shared" si="77"/>
        <v>0</v>
      </c>
      <c r="BF391">
        <f t="shared" si="78"/>
        <v>124109915</v>
      </c>
    </row>
    <row r="392" spans="1:58" x14ac:dyDescent="0.25">
      <c r="A392">
        <v>42</v>
      </c>
      <c r="B392">
        <v>6</v>
      </c>
      <c r="C392">
        <v>0</v>
      </c>
      <c r="D392">
        <v>59379</v>
      </c>
      <c r="E392">
        <v>2968</v>
      </c>
      <c r="F392">
        <v>19871231</v>
      </c>
      <c r="G392" t="s">
        <v>115</v>
      </c>
      <c r="H392" t="s">
        <v>116</v>
      </c>
      <c r="I392" t="s">
        <v>117</v>
      </c>
      <c r="J392">
        <v>27</v>
      </c>
      <c r="K392">
        <v>4.6509999999999998E-3</v>
      </c>
      <c r="L392">
        <v>27750</v>
      </c>
      <c r="M392">
        <v>-1.505E-3</v>
      </c>
      <c r="N392">
        <v>1.0994E-2</v>
      </c>
      <c r="O392">
        <v>19871231</v>
      </c>
      <c r="P392" s="3">
        <v>-161772.46522386372</v>
      </c>
      <c r="Q392">
        <v>749250</v>
      </c>
      <c r="R392" t="s">
        <v>118</v>
      </c>
      <c r="S392">
        <v>7</v>
      </c>
      <c r="T392">
        <v>30716067</v>
      </c>
      <c r="U392">
        <v>1077577</v>
      </c>
      <c r="V392" s="1">
        <v>29638490</v>
      </c>
      <c r="W392">
        <v>0.66378405470000001</v>
      </c>
      <c r="X392">
        <v>15</v>
      </c>
      <c r="Y392" s="4">
        <v>29476717.534776136</v>
      </c>
      <c r="Z392" s="5">
        <v>1.8472437874442405E-2</v>
      </c>
      <c r="AA392">
        <v>0.97</v>
      </c>
      <c r="AB392">
        <v>0.66378405470000001</v>
      </c>
      <c r="AD392">
        <v>0.61680455679599056</v>
      </c>
      <c r="AE392">
        <v>1</v>
      </c>
      <c r="AF392">
        <v>1</v>
      </c>
      <c r="AG392">
        <v>30716067</v>
      </c>
      <c r="AH392">
        <v>0</v>
      </c>
      <c r="AI392">
        <v>1</v>
      </c>
      <c r="AJ392">
        <v>1278639907</v>
      </c>
      <c r="AK392">
        <v>2.4022452945385818E-2</v>
      </c>
      <c r="AL392">
        <v>4.1533642057250499E-2</v>
      </c>
      <c r="AX392">
        <f t="shared" si="70"/>
        <v>1</v>
      </c>
      <c r="AY392">
        <f t="shared" si="71"/>
        <v>30716067</v>
      </c>
      <c r="AZ392">
        <f t="shared" si="72"/>
        <v>0</v>
      </c>
      <c r="BA392">
        <f t="shared" si="73"/>
        <v>1</v>
      </c>
      <c r="BB392">
        <f t="shared" si="74"/>
        <v>30716067</v>
      </c>
      <c r="BC392">
        <f t="shared" si="75"/>
        <v>0</v>
      </c>
      <c r="BD392">
        <f t="shared" si="76"/>
        <v>1</v>
      </c>
      <c r="BE392">
        <f t="shared" si="77"/>
        <v>30716067</v>
      </c>
      <c r="BF392">
        <f t="shared" si="78"/>
        <v>0</v>
      </c>
    </row>
    <row r="393" spans="1:58" x14ac:dyDescent="0.25">
      <c r="A393">
        <v>43</v>
      </c>
      <c r="B393">
        <v>8</v>
      </c>
      <c r="C393">
        <v>0</v>
      </c>
      <c r="D393">
        <v>59408</v>
      </c>
      <c r="E393">
        <v>3151</v>
      </c>
      <c r="F393">
        <v>19861231</v>
      </c>
      <c r="G393">
        <v>6605010</v>
      </c>
      <c r="H393" t="s">
        <v>41</v>
      </c>
      <c r="I393" t="s">
        <v>42</v>
      </c>
      <c r="J393">
        <v>14.625</v>
      </c>
      <c r="K393">
        <v>0</v>
      </c>
      <c r="L393">
        <v>154077</v>
      </c>
      <c r="M393">
        <v>-3.1440000000000001E-3</v>
      </c>
      <c r="N393">
        <v>8.3590000000000001E-3</v>
      </c>
      <c r="O393">
        <v>19861231</v>
      </c>
      <c r="P393" s="3">
        <v>-804607.64626422524</v>
      </c>
      <c r="Q393">
        <v>2253376.125</v>
      </c>
      <c r="R393" t="s">
        <v>43</v>
      </c>
      <c r="S393">
        <v>3</v>
      </c>
      <c r="T393">
        <v>104189000</v>
      </c>
      <c r="U393">
        <v>4038000</v>
      </c>
      <c r="V393" s="1">
        <v>100151000</v>
      </c>
      <c r="W393">
        <v>0.63994893350000004</v>
      </c>
      <c r="X393">
        <v>2</v>
      </c>
      <c r="Y393" s="4">
        <v>99346392.353735775</v>
      </c>
      <c r="Z393" s="5">
        <v>1.5706718549495281E-2</v>
      </c>
      <c r="AA393">
        <v>0.97</v>
      </c>
      <c r="AB393">
        <v>0.63994893350000004</v>
      </c>
      <c r="AD393">
        <v>0.69694706336919365</v>
      </c>
      <c r="AE393">
        <v>1</v>
      </c>
      <c r="AF393">
        <v>1</v>
      </c>
      <c r="AG393">
        <v>104189000</v>
      </c>
      <c r="AH393">
        <v>0</v>
      </c>
      <c r="AI393">
        <v>1</v>
      </c>
      <c r="AJ393">
        <v>1208853852</v>
      </c>
      <c r="AK393">
        <v>8.6188251646486053E-2</v>
      </c>
      <c r="AL393">
        <v>0.41344740518219952</v>
      </c>
      <c r="AX393">
        <f t="shared" si="70"/>
        <v>1</v>
      </c>
      <c r="AY393">
        <f t="shared" si="71"/>
        <v>104189000</v>
      </c>
      <c r="AZ393">
        <f t="shared" si="72"/>
        <v>0</v>
      </c>
      <c r="BA393">
        <f t="shared" si="73"/>
        <v>1</v>
      </c>
      <c r="BB393">
        <f t="shared" si="74"/>
        <v>104189000</v>
      </c>
      <c r="BC393">
        <f t="shared" si="75"/>
        <v>0</v>
      </c>
      <c r="BD393">
        <f t="shared" si="76"/>
        <v>1</v>
      </c>
      <c r="BE393">
        <f t="shared" si="77"/>
        <v>104189000</v>
      </c>
      <c r="BF393">
        <f t="shared" si="78"/>
        <v>0</v>
      </c>
    </row>
    <row r="394" spans="1:58" x14ac:dyDescent="0.25">
      <c r="A394">
        <v>44</v>
      </c>
      <c r="B394">
        <v>13</v>
      </c>
      <c r="C394">
        <v>0</v>
      </c>
      <c r="D394">
        <v>60442</v>
      </c>
      <c r="E394">
        <v>3685</v>
      </c>
      <c r="F394">
        <v>19871231</v>
      </c>
      <c r="G394">
        <v>69347510</v>
      </c>
      <c r="H394" t="s">
        <v>85</v>
      </c>
      <c r="I394" t="s">
        <v>114</v>
      </c>
      <c r="J394">
        <v>37.25</v>
      </c>
      <c r="K394">
        <v>1.3605000000000001E-2</v>
      </c>
      <c r="L394">
        <v>67461</v>
      </c>
      <c r="M394">
        <v>-1.505E-3</v>
      </c>
      <c r="N394">
        <v>1.0994E-2</v>
      </c>
      <c r="O394">
        <v>19871231</v>
      </c>
      <c r="P394" s="3">
        <v>1468558.2675339431</v>
      </c>
      <c r="Q394">
        <v>2512922.25</v>
      </c>
      <c r="R394" t="s">
        <v>87</v>
      </c>
      <c r="S394">
        <v>7</v>
      </c>
      <c r="T394">
        <v>36616938</v>
      </c>
      <c r="U394">
        <v>2147548</v>
      </c>
      <c r="V394" s="1">
        <v>34469390</v>
      </c>
      <c r="W394">
        <v>0.50260291459999995</v>
      </c>
      <c r="X394">
        <v>12</v>
      </c>
      <c r="Y394" s="4">
        <v>35937948.267533943</v>
      </c>
      <c r="Z394" s="5">
        <v>3.5907839495066034E-2</v>
      </c>
      <c r="AA394">
        <v>0.97</v>
      </c>
      <c r="AB394">
        <v>0.50260291459999995</v>
      </c>
      <c r="AD394">
        <v>0.12755675841147199</v>
      </c>
      <c r="AE394">
        <v>0</v>
      </c>
      <c r="AF394">
        <v>1</v>
      </c>
      <c r="AG394">
        <v>36616938</v>
      </c>
      <c r="AH394">
        <v>0</v>
      </c>
      <c r="AI394">
        <v>1</v>
      </c>
      <c r="AJ394">
        <v>1278639907</v>
      </c>
      <c r="AK394">
        <v>2.8637412143589541E-2</v>
      </c>
      <c r="AL394">
        <v>4.5987224506676722E-2</v>
      </c>
      <c r="AX394">
        <f t="shared" si="70"/>
        <v>1</v>
      </c>
      <c r="AY394">
        <f t="shared" si="71"/>
        <v>36616938</v>
      </c>
      <c r="AZ394">
        <f t="shared" si="72"/>
        <v>0</v>
      </c>
      <c r="BA394">
        <f t="shared" si="73"/>
        <v>1</v>
      </c>
      <c r="BB394">
        <f t="shared" si="74"/>
        <v>36616938</v>
      </c>
      <c r="BC394">
        <f t="shared" si="75"/>
        <v>0</v>
      </c>
      <c r="BD394">
        <f t="shared" si="76"/>
        <v>1</v>
      </c>
      <c r="BE394">
        <f t="shared" si="77"/>
        <v>36616938</v>
      </c>
      <c r="BF394">
        <f t="shared" si="78"/>
        <v>0</v>
      </c>
    </row>
    <row r="395" spans="1:58" x14ac:dyDescent="0.25">
      <c r="A395">
        <v>45</v>
      </c>
      <c r="B395">
        <v>1</v>
      </c>
      <c r="C395">
        <v>0</v>
      </c>
      <c r="D395">
        <v>60839</v>
      </c>
      <c r="E395">
        <v>4205</v>
      </c>
      <c r="F395">
        <v>19861231</v>
      </c>
      <c r="G395">
        <v>81482310</v>
      </c>
      <c r="H395" t="s">
        <v>53</v>
      </c>
      <c r="I395" t="s">
        <v>54</v>
      </c>
      <c r="J395">
        <v>34.625</v>
      </c>
      <c r="K395">
        <v>3.6229999999999999E-3</v>
      </c>
      <c r="L395">
        <v>77437</v>
      </c>
      <c r="M395">
        <v>-3.1440000000000001E-3</v>
      </c>
      <c r="N395">
        <v>8.3590000000000001E-3</v>
      </c>
      <c r="O395">
        <v>19861231</v>
      </c>
      <c r="P395" s="3">
        <v>889321.41499850154</v>
      </c>
      <c r="Q395">
        <v>2681256.125</v>
      </c>
      <c r="R395" t="s">
        <v>55</v>
      </c>
      <c r="S395">
        <v>3</v>
      </c>
      <c r="T395">
        <v>62605665</v>
      </c>
      <c r="U395">
        <v>2874508</v>
      </c>
      <c r="V395" s="1">
        <v>59731157</v>
      </c>
      <c r="W395">
        <v>0.15613731559999999</v>
      </c>
      <c r="X395">
        <v>6</v>
      </c>
      <c r="Y395" s="4">
        <v>60620478.414998502</v>
      </c>
      <c r="Z395" s="5">
        <v>6.9059855491417129E-3</v>
      </c>
      <c r="AA395">
        <v>0.97</v>
      </c>
      <c r="AB395">
        <v>0.15613731559999999</v>
      </c>
      <c r="AD395">
        <v>1.682296686943895E-2</v>
      </c>
      <c r="AE395">
        <v>0</v>
      </c>
      <c r="AF395">
        <v>1</v>
      </c>
      <c r="AG395">
        <v>62605665</v>
      </c>
      <c r="AH395">
        <v>0</v>
      </c>
      <c r="AI395">
        <v>1</v>
      </c>
      <c r="AJ395">
        <v>1208853852</v>
      </c>
      <c r="AK395">
        <v>5.1789275350714606E-2</v>
      </c>
      <c r="AL395">
        <v>0.33669372477537135</v>
      </c>
      <c r="AX395">
        <f t="shared" si="70"/>
        <v>1</v>
      </c>
      <c r="AY395">
        <f t="shared" si="71"/>
        <v>62605665</v>
      </c>
      <c r="AZ395">
        <f t="shared" si="72"/>
        <v>0</v>
      </c>
      <c r="BA395">
        <f t="shared" si="73"/>
        <v>1</v>
      </c>
      <c r="BB395">
        <f t="shared" si="74"/>
        <v>62605665</v>
      </c>
      <c r="BC395">
        <f t="shared" si="75"/>
        <v>0</v>
      </c>
      <c r="BD395">
        <f t="shared" si="76"/>
        <v>0</v>
      </c>
      <c r="BE395">
        <f t="shared" si="77"/>
        <v>0</v>
      </c>
      <c r="BF395">
        <f t="shared" si="78"/>
        <v>62605665</v>
      </c>
    </row>
    <row r="396" spans="1:58" x14ac:dyDescent="0.25">
      <c r="A396">
        <v>46</v>
      </c>
      <c r="B396">
        <v>6</v>
      </c>
      <c r="C396">
        <v>0</v>
      </c>
      <c r="D396">
        <v>61284</v>
      </c>
      <c r="E396">
        <v>586</v>
      </c>
      <c r="F396">
        <v>19861231</v>
      </c>
      <c r="G396">
        <v>6805510</v>
      </c>
      <c r="H396" t="s">
        <v>103</v>
      </c>
      <c r="I396" t="s">
        <v>104</v>
      </c>
      <c r="J396">
        <v>31.25</v>
      </c>
      <c r="K396">
        <v>-3.4749000000000002E-2</v>
      </c>
      <c r="L396">
        <v>52981</v>
      </c>
      <c r="M396">
        <v>-3.1440000000000001E-3</v>
      </c>
      <c r="N396">
        <v>8.3590000000000001E-3</v>
      </c>
      <c r="O396">
        <v>19861231</v>
      </c>
      <c r="P396" s="3">
        <v>1079788.1084729545</v>
      </c>
      <c r="Q396">
        <v>1655656.25</v>
      </c>
      <c r="R396" t="s">
        <v>105</v>
      </c>
      <c r="S396">
        <v>3</v>
      </c>
      <c r="T396">
        <v>20228949</v>
      </c>
      <c r="U396">
        <v>1033353</v>
      </c>
      <c r="V396" s="1">
        <v>19195596</v>
      </c>
      <c r="W396">
        <v>0.2320627136</v>
      </c>
      <c r="X396">
        <v>22</v>
      </c>
      <c r="Y396" s="4">
        <v>20275384.108472954</v>
      </c>
      <c r="Z396" s="5">
        <v>1.8949942278717859E-2</v>
      </c>
      <c r="AA396">
        <v>0.97</v>
      </c>
      <c r="AB396">
        <v>0.2320627136</v>
      </c>
      <c r="AD396">
        <v>2.474325413340086E-3</v>
      </c>
      <c r="AE396">
        <v>0</v>
      </c>
      <c r="AF396">
        <v>1</v>
      </c>
      <c r="AG396">
        <v>20228949</v>
      </c>
      <c r="AH396">
        <v>0</v>
      </c>
      <c r="AI396">
        <v>1</v>
      </c>
      <c r="AJ396">
        <v>1208853852</v>
      </c>
      <c r="AK396">
        <v>1.6733990603191626E-2</v>
      </c>
      <c r="AL396">
        <v>3.8163348273202703E-2</v>
      </c>
      <c r="AX396">
        <f t="shared" si="70"/>
        <v>0</v>
      </c>
      <c r="AY396">
        <f t="shared" si="71"/>
        <v>0</v>
      </c>
      <c r="AZ396">
        <f t="shared" si="72"/>
        <v>20228949</v>
      </c>
      <c r="BA396">
        <f t="shared" si="73"/>
        <v>0</v>
      </c>
      <c r="BB396">
        <f t="shared" si="74"/>
        <v>0</v>
      </c>
      <c r="BC396">
        <f t="shared" si="75"/>
        <v>20228949</v>
      </c>
      <c r="BD396">
        <f t="shared" si="76"/>
        <v>0</v>
      </c>
      <c r="BE396">
        <f t="shared" si="77"/>
        <v>0</v>
      </c>
      <c r="BF396">
        <f t="shared" si="78"/>
        <v>20228949</v>
      </c>
    </row>
    <row r="397" spans="1:58" x14ac:dyDescent="0.25">
      <c r="A397">
        <v>47</v>
      </c>
      <c r="B397">
        <v>5</v>
      </c>
      <c r="C397">
        <v>0</v>
      </c>
      <c r="D397">
        <v>62770</v>
      </c>
      <c r="E397">
        <v>25</v>
      </c>
      <c r="F397">
        <v>19991231</v>
      </c>
      <c r="G397">
        <v>3216510</v>
      </c>
      <c r="H397" t="s">
        <v>202</v>
      </c>
      <c r="I397" t="s">
        <v>203</v>
      </c>
      <c r="J397">
        <v>19.3125</v>
      </c>
      <c r="K397">
        <v>0</v>
      </c>
      <c r="L397">
        <v>391089</v>
      </c>
      <c r="M397">
        <v>6.202E-3</v>
      </c>
      <c r="N397">
        <v>1.6781999999999998E-2</v>
      </c>
      <c r="O397">
        <v>19991231</v>
      </c>
      <c r="P397" s="3">
        <v>6338416.6476724222</v>
      </c>
      <c r="Q397">
        <v>7552906.3125</v>
      </c>
      <c r="R397" t="s">
        <v>204</v>
      </c>
      <c r="S397">
        <v>55</v>
      </c>
      <c r="T397">
        <v>43426510</v>
      </c>
      <c r="U397">
        <v>2959205</v>
      </c>
      <c r="V397" s="1">
        <v>40467305</v>
      </c>
      <c r="W397">
        <v>0.34255423909999999</v>
      </c>
      <c r="X397">
        <v>19</v>
      </c>
      <c r="Y397" s="4">
        <v>46805721.647672422</v>
      </c>
      <c r="Z397" s="5">
        <v>5.53138472876138E-2</v>
      </c>
      <c r="AA397">
        <v>0.97</v>
      </c>
      <c r="AB397">
        <v>0.34255423909999999</v>
      </c>
      <c r="AD397">
        <v>7.1784757137785078E-3</v>
      </c>
      <c r="AE397">
        <v>0</v>
      </c>
      <c r="AF397">
        <v>1</v>
      </c>
      <c r="AG397">
        <v>43426510</v>
      </c>
      <c r="AH397">
        <v>0</v>
      </c>
      <c r="AI397">
        <v>1</v>
      </c>
      <c r="AJ397">
        <v>3933635517</v>
      </c>
      <c r="AK397">
        <v>1.1039789988758127E-2</v>
      </c>
      <c r="AL397">
        <v>1.1692057068543069E-2</v>
      </c>
      <c r="AX397">
        <f t="shared" si="70"/>
        <v>1</v>
      </c>
      <c r="AY397">
        <f t="shared" si="71"/>
        <v>43426510</v>
      </c>
      <c r="AZ397">
        <f t="shared" si="72"/>
        <v>0</v>
      </c>
      <c r="BA397">
        <f t="shared" si="73"/>
        <v>0</v>
      </c>
      <c r="BB397">
        <f t="shared" si="74"/>
        <v>0</v>
      </c>
      <c r="BC397">
        <f t="shared" si="75"/>
        <v>43426510</v>
      </c>
      <c r="BD397">
        <f t="shared" si="76"/>
        <v>0</v>
      </c>
      <c r="BE397">
        <f t="shared" si="77"/>
        <v>0</v>
      </c>
      <c r="BF397">
        <f t="shared" si="78"/>
        <v>43426510</v>
      </c>
    </row>
    <row r="398" spans="1:58" x14ac:dyDescent="0.25">
      <c r="A398">
        <v>48</v>
      </c>
      <c r="B398">
        <v>3</v>
      </c>
      <c r="C398">
        <v>0</v>
      </c>
      <c r="D398">
        <v>64565</v>
      </c>
      <c r="E398">
        <v>796</v>
      </c>
      <c r="F398">
        <v>20011231</v>
      </c>
      <c r="G398">
        <v>22237210</v>
      </c>
      <c r="H398" t="s">
        <v>234</v>
      </c>
      <c r="I398" t="s">
        <v>235</v>
      </c>
      <c r="J398">
        <v>40.97</v>
      </c>
      <c r="K398">
        <v>-2.1495E-2</v>
      </c>
      <c r="L398">
        <v>122228</v>
      </c>
      <c r="M398">
        <v>-9.7280000000000005E-3</v>
      </c>
      <c r="N398">
        <v>6.6160000000000004E-3</v>
      </c>
      <c r="O398">
        <v>20011231</v>
      </c>
      <c r="P398" s="3">
        <v>4013676.8197202608</v>
      </c>
      <c r="Q398">
        <v>5007681.3092</v>
      </c>
      <c r="R398" t="s">
        <v>236</v>
      </c>
      <c r="S398">
        <v>63</v>
      </c>
      <c r="T398">
        <v>37216805</v>
      </c>
      <c r="U398">
        <v>4087643</v>
      </c>
      <c r="V398" s="1">
        <v>33129162</v>
      </c>
      <c r="W398">
        <v>0.31618909709999998</v>
      </c>
      <c r="X398">
        <v>24</v>
      </c>
      <c r="Y398" s="4">
        <v>37142838.819720261</v>
      </c>
      <c r="Z398" s="5">
        <v>4.2642809544499262E-2</v>
      </c>
      <c r="AA398">
        <v>0.97</v>
      </c>
      <c r="AB398">
        <v>0.31618909709999998</v>
      </c>
      <c r="AD398">
        <v>5.637039207738186E-3</v>
      </c>
      <c r="AE398">
        <v>0</v>
      </c>
      <c r="AF398">
        <v>1</v>
      </c>
      <c r="AG398">
        <v>37216805</v>
      </c>
      <c r="AH398">
        <v>0</v>
      </c>
      <c r="AI398">
        <v>1</v>
      </c>
      <c r="AJ398">
        <v>4854674774</v>
      </c>
      <c r="AK398">
        <v>7.6661788343311173E-3</v>
      </c>
      <c r="AL398">
        <v>3.4342939303850802E-2</v>
      </c>
      <c r="AX398">
        <f t="shared" si="70"/>
        <v>1</v>
      </c>
      <c r="AY398">
        <f t="shared" si="71"/>
        <v>37216805</v>
      </c>
      <c r="AZ398">
        <f t="shared" si="72"/>
        <v>0</v>
      </c>
      <c r="BA398">
        <f t="shared" si="73"/>
        <v>0</v>
      </c>
      <c r="BB398">
        <f t="shared" si="74"/>
        <v>0</v>
      </c>
      <c r="BC398">
        <f t="shared" si="75"/>
        <v>37216805</v>
      </c>
      <c r="BD398">
        <f t="shared" si="76"/>
        <v>0</v>
      </c>
      <c r="BE398">
        <f t="shared" si="77"/>
        <v>0</v>
      </c>
      <c r="BF398">
        <f t="shared" si="78"/>
        <v>37216805</v>
      </c>
    </row>
    <row r="399" spans="1:58" x14ac:dyDescent="0.25">
      <c r="A399">
        <v>49</v>
      </c>
      <c r="B399">
        <v>9</v>
      </c>
      <c r="C399">
        <v>0</v>
      </c>
      <c r="D399">
        <v>64995</v>
      </c>
      <c r="E399">
        <v>2535</v>
      </c>
      <c r="F399">
        <v>19911231</v>
      </c>
      <c r="G399">
        <v>49326710</v>
      </c>
      <c r="H399" t="s">
        <v>141</v>
      </c>
      <c r="I399" t="s">
        <v>142</v>
      </c>
      <c r="J399">
        <v>44.5</v>
      </c>
      <c r="K399">
        <v>1.4245000000000001E-2</v>
      </c>
      <c r="L399">
        <v>47301</v>
      </c>
      <c r="M399">
        <v>6.0610000000000004E-3</v>
      </c>
      <c r="N399">
        <v>1.5295E-2</v>
      </c>
      <c r="O399">
        <v>19911231</v>
      </c>
      <c r="P399" s="3">
        <v>1386509.9355053082</v>
      </c>
      <c r="Q399">
        <v>2104894.5</v>
      </c>
      <c r="R399" t="s">
        <v>143</v>
      </c>
      <c r="S399">
        <v>23</v>
      </c>
      <c r="T399">
        <v>25598985</v>
      </c>
      <c r="U399">
        <v>1655190</v>
      </c>
      <c r="V399" s="1">
        <v>23943795</v>
      </c>
      <c r="W399">
        <v>0.31305272449999999</v>
      </c>
      <c r="X399">
        <v>25</v>
      </c>
      <c r="Y399" s="4">
        <v>25330304.935505308</v>
      </c>
      <c r="Z399" s="5">
        <v>2.6024667202698214E-2</v>
      </c>
      <c r="AA399">
        <v>0.97</v>
      </c>
      <c r="AB399">
        <v>0.31305272449999999</v>
      </c>
      <c r="AD399">
        <v>1.7720588722880463E-2</v>
      </c>
      <c r="AE399">
        <v>0</v>
      </c>
      <c r="AF399">
        <v>1</v>
      </c>
      <c r="AG399">
        <v>25598985</v>
      </c>
      <c r="AH399">
        <v>0</v>
      </c>
      <c r="AI399">
        <v>1</v>
      </c>
      <c r="AJ399">
        <v>1587173421</v>
      </c>
      <c r="AK399">
        <v>1.612866285517265E-2</v>
      </c>
      <c r="AL399">
        <v>3.8533289791994371E-2</v>
      </c>
      <c r="AX399">
        <f t="shared" si="70"/>
        <v>1</v>
      </c>
      <c r="AY399">
        <f t="shared" si="71"/>
        <v>25598985</v>
      </c>
      <c r="AZ399">
        <f t="shared" si="72"/>
        <v>0</v>
      </c>
      <c r="BA399">
        <f t="shared" si="73"/>
        <v>1</v>
      </c>
      <c r="BB399">
        <f t="shared" si="74"/>
        <v>25598985</v>
      </c>
      <c r="BC399">
        <f t="shared" si="75"/>
        <v>0</v>
      </c>
      <c r="BD399">
        <f t="shared" si="76"/>
        <v>0</v>
      </c>
      <c r="BE399">
        <f t="shared" si="77"/>
        <v>0</v>
      </c>
      <c r="BF399">
        <f t="shared" si="78"/>
        <v>25598985</v>
      </c>
    </row>
    <row r="400" spans="1:58" x14ac:dyDescent="0.25">
      <c r="A400">
        <v>50</v>
      </c>
      <c r="B400">
        <v>10</v>
      </c>
      <c r="C400">
        <v>0</v>
      </c>
      <c r="D400">
        <v>65138</v>
      </c>
      <c r="E400">
        <v>606</v>
      </c>
      <c r="F400">
        <v>19871231</v>
      </c>
      <c r="G400" t="s">
        <v>121</v>
      </c>
      <c r="H400" t="s">
        <v>122</v>
      </c>
      <c r="I400" t="s">
        <v>123</v>
      </c>
      <c r="J400">
        <v>24</v>
      </c>
      <c r="K400">
        <v>5.2360000000000002E-3</v>
      </c>
      <c r="L400">
        <v>98336</v>
      </c>
      <c r="M400">
        <v>-1.505E-3</v>
      </c>
      <c r="N400">
        <v>1.0994E-2</v>
      </c>
      <c r="O400">
        <v>19871231</v>
      </c>
      <c r="P400" s="3">
        <v>1710199.9065852016</v>
      </c>
      <c r="Q400">
        <v>2360064</v>
      </c>
      <c r="R400" t="s">
        <v>124</v>
      </c>
      <c r="S400">
        <v>7</v>
      </c>
      <c r="T400">
        <v>23153283</v>
      </c>
      <c r="U400">
        <v>1801283</v>
      </c>
      <c r="V400" s="1">
        <v>21352000</v>
      </c>
      <c r="W400">
        <v>0.50909492300000003</v>
      </c>
      <c r="X400">
        <v>23</v>
      </c>
      <c r="Y400" s="4">
        <v>23062199.906585202</v>
      </c>
      <c r="Z400" s="5">
        <v>5.3175562689330651E-2</v>
      </c>
      <c r="AA400">
        <v>0.97</v>
      </c>
      <c r="AB400">
        <v>0.50909492300000003</v>
      </c>
      <c r="AD400">
        <v>8.1575809380220993E-2</v>
      </c>
      <c r="AE400">
        <v>0</v>
      </c>
      <c r="AF400">
        <v>1</v>
      </c>
      <c r="AG400">
        <v>23153283</v>
      </c>
      <c r="AH400">
        <v>0</v>
      </c>
      <c r="AI400">
        <v>1</v>
      </c>
      <c r="AJ400">
        <v>1278639907</v>
      </c>
      <c r="AK400">
        <v>1.8107743136473214E-2</v>
      </c>
      <c r="AL400">
        <v>7.1497240877132689E-2</v>
      </c>
      <c r="AX400">
        <f t="shared" si="70"/>
        <v>1</v>
      </c>
      <c r="AY400">
        <f t="shared" si="71"/>
        <v>23153283</v>
      </c>
      <c r="AZ400">
        <f t="shared" si="72"/>
        <v>0</v>
      </c>
      <c r="BA400">
        <f t="shared" si="73"/>
        <v>1</v>
      </c>
      <c r="BB400">
        <f t="shared" si="74"/>
        <v>23153283</v>
      </c>
      <c r="BC400">
        <f t="shared" si="75"/>
        <v>0</v>
      </c>
      <c r="BD400">
        <f t="shared" si="76"/>
        <v>1</v>
      </c>
      <c r="BE400">
        <f t="shared" si="77"/>
        <v>23153283</v>
      </c>
      <c r="BF400">
        <f t="shared" si="78"/>
        <v>0</v>
      </c>
    </row>
    <row r="401" spans="1:58" x14ac:dyDescent="0.25">
      <c r="A401">
        <v>51</v>
      </c>
      <c r="B401">
        <v>9</v>
      </c>
      <c r="C401">
        <v>0</v>
      </c>
      <c r="D401">
        <v>66157</v>
      </c>
      <c r="E401">
        <v>1645</v>
      </c>
      <c r="F401">
        <v>19861231</v>
      </c>
      <c r="G401">
        <v>90297330</v>
      </c>
      <c r="H401" t="s">
        <v>79</v>
      </c>
      <c r="I401" t="s">
        <v>80</v>
      </c>
      <c r="J401">
        <v>25</v>
      </c>
      <c r="K401">
        <v>0</v>
      </c>
      <c r="L401">
        <v>57907</v>
      </c>
      <c r="M401">
        <v>-3.1440000000000001E-3</v>
      </c>
      <c r="N401">
        <v>8.3590000000000001E-3</v>
      </c>
      <c r="O401">
        <v>19861231</v>
      </c>
      <c r="P401" s="3">
        <v>649827.6399551928</v>
      </c>
      <c r="Q401">
        <v>1447675</v>
      </c>
      <c r="R401" t="s">
        <v>81</v>
      </c>
      <c r="S401">
        <v>3</v>
      </c>
      <c r="T401">
        <v>28011495</v>
      </c>
      <c r="U401">
        <v>1416583</v>
      </c>
      <c r="V401" s="1">
        <v>26594912</v>
      </c>
      <c r="W401">
        <v>0.17202164040000001</v>
      </c>
      <c r="X401">
        <v>14</v>
      </c>
      <c r="Y401" s="4">
        <v>27244739.639955193</v>
      </c>
      <c r="Z401" s="5">
        <v>9.1405325152104158E-3</v>
      </c>
      <c r="AA401">
        <v>0.97</v>
      </c>
      <c r="AB401">
        <v>0.17202164040000001</v>
      </c>
      <c r="AD401">
        <v>4.53478984840377E-3</v>
      </c>
      <c r="AE401">
        <v>0</v>
      </c>
      <c r="AF401">
        <v>1</v>
      </c>
      <c r="AG401">
        <v>28011495</v>
      </c>
      <c r="AH401">
        <v>0</v>
      </c>
      <c r="AI401">
        <v>1</v>
      </c>
      <c r="AJ401">
        <v>1208853852</v>
      </c>
      <c r="AK401">
        <v>2.3171945023508101E-2</v>
      </c>
      <c r="AL401">
        <v>5.0722642068495215E-2</v>
      </c>
      <c r="AX401">
        <f t="shared" si="70"/>
        <v>0</v>
      </c>
      <c r="AY401">
        <f t="shared" si="71"/>
        <v>0</v>
      </c>
      <c r="AZ401">
        <f t="shared" si="72"/>
        <v>28011495</v>
      </c>
      <c r="BA401">
        <f t="shared" si="73"/>
        <v>0</v>
      </c>
      <c r="BB401">
        <f t="shared" si="74"/>
        <v>0</v>
      </c>
      <c r="BC401">
        <f t="shared" si="75"/>
        <v>28011495</v>
      </c>
      <c r="BD401">
        <f t="shared" si="76"/>
        <v>0</v>
      </c>
      <c r="BE401">
        <f t="shared" si="77"/>
        <v>0</v>
      </c>
      <c r="BF401">
        <f t="shared" si="78"/>
        <v>28011495</v>
      </c>
    </row>
    <row r="402" spans="1:58" x14ac:dyDescent="0.25">
      <c r="A402">
        <v>52</v>
      </c>
      <c r="B402">
        <v>14</v>
      </c>
      <c r="C402">
        <v>0</v>
      </c>
      <c r="D402">
        <v>68144</v>
      </c>
      <c r="E402">
        <v>21691</v>
      </c>
      <c r="F402">
        <v>19871231</v>
      </c>
      <c r="G402">
        <v>86791410</v>
      </c>
      <c r="H402" t="s">
        <v>91</v>
      </c>
      <c r="I402" t="s">
        <v>92</v>
      </c>
      <c r="J402">
        <v>18.25</v>
      </c>
      <c r="K402">
        <v>-2.0133999999999999E-2</v>
      </c>
      <c r="L402">
        <v>130053</v>
      </c>
      <c r="M402">
        <v>-1.505E-3</v>
      </c>
      <c r="N402">
        <v>1.0994E-2</v>
      </c>
      <c r="O402">
        <v>19871231</v>
      </c>
      <c r="P402" s="3">
        <v>1601009.0777838379</v>
      </c>
      <c r="Q402">
        <v>2373467.25</v>
      </c>
      <c r="R402" t="s">
        <v>93</v>
      </c>
      <c r="S402">
        <v>7</v>
      </c>
      <c r="T402">
        <v>27187889</v>
      </c>
      <c r="U402">
        <v>1673659</v>
      </c>
      <c r="V402" s="1">
        <v>25514230</v>
      </c>
      <c r="W402">
        <v>0.48606849060000001</v>
      </c>
      <c r="X402">
        <v>19</v>
      </c>
      <c r="Y402" s="4">
        <v>27115239.077783838</v>
      </c>
      <c r="Z402" s="5">
        <v>4.3259757195478039E-2</v>
      </c>
      <c r="AA402">
        <v>0.97</v>
      </c>
      <c r="AB402">
        <v>0.48606849060000001</v>
      </c>
      <c r="AD402">
        <v>8.6144491094814674E-2</v>
      </c>
      <c r="AE402">
        <v>0</v>
      </c>
      <c r="AF402">
        <v>1</v>
      </c>
      <c r="AG402">
        <v>27187889</v>
      </c>
      <c r="AH402">
        <v>0</v>
      </c>
      <c r="AI402">
        <v>1</v>
      </c>
      <c r="AJ402">
        <v>1278639907</v>
      </c>
      <c r="AK402">
        <v>2.1263131903797212E-2</v>
      </c>
      <c r="AL402">
        <v>3.8704632359202254E-2</v>
      </c>
      <c r="AX402">
        <f t="shared" si="70"/>
        <v>1</v>
      </c>
      <c r="AY402">
        <f t="shared" si="71"/>
        <v>27187889</v>
      </c>
      <c r="AZ402">
        <f t="shared" si="72"/>
        <v>0</v>
      </c>
      <c r="BA402">
        <f t="shared" si="73"/>
        <v>1</v>
      </c>
      <c r="BB402">
        <f t="shared" si="74"/>
        <v>27187889</v>
      </c>
      <c r="BC402">
        <f t="shared" si="75"/>
        <v>0</v>
      </c>
      <c r="BD402">
        <f t="shared" si="76"/>
        <v>1</v>
      </c>
      <c r="BE402">
        <f t="shared" si="77"/>
        <v>27187889</v>
      </c>
      <c r="BF402">
        <f t="shared" si="78"/>
        <v>0</v>
      </c>
    </row>
    <row r="403" spans="1:58" x14ac:dyDescent="0.25">
      <c r="A403">
        <v>53</v>
      </c>
      <c r="B403">
        <v>1</v>
      </c>
      <c r="C403">
        <v>0</v>
      </c>
      <c r="D403">
        <v>69032</v>
      </c>
      <c r="E403">
        <v>21224</v>
      </c>
      <c r="F403">
        <v>20091231</v>
      </c>
      <c r="G403">
        <v>61744644</v>
      </c>
      <c r="H403" t="s">
        <v>285</v>
      </c>
      <c r="I403" t="s">
        <v>286</v>
      </c>
      <c r="J403">
        <v>29.6</v>
      </c>
      <c r="K403">
        <v>3.7299999999999998E-3</v>
      </c>
      <c r="L403">
        <v>1359433</v>
      </c>
      <c r="M403">
        <v>-8.659E-3</v>
      </c>
      <c r="N403">
        <v>-2.6570000000000001E-3</v>
      </c>
      <c r="O403">
        <v>20091231</v>
      </c>
      <c r="P403" s="3">
        <v>18485948.3543818</v>
      </c>
      <c r="Q403">
        <v>40239217.318999998</v>
      </c>
      <c r="R403" t="s">
        <v>287</v>
      </c>
      <c r="S403">
        <v>95</v>
      </c>
      <c r="T403">
        <v>771462000</v>
      </c>
      <c r="U403">
        <v>46688000</v>
      </c>
      <c r="V403" s="1">
        <v>724774000</v>
      </c>
      <c r="W403">
        <v>0.36329337160000003</v>
      </c>
      <c r="X403">
        <v>6</v>
      </c>
      <c r="Y403" s="4">
        <v>743259948.3543818</v>
      </c>
      <c r="Z403" s="5">
        <v>1.9713798350627813E-2</v>
      </c>
      <c r="AA403">
        <v>0.97</v>
      </c>
      <c r="AB403">
        <v>0.36329337160000003</v>
      </c>
      <c r="AD403">
        <v>0.10354166443262751</v>
      </c>
      <c r="AE403">
        <v>0</v>
      </c>
      <c r="AF403">
        <v>1</v>
      </c>
      <c r="AG403">
        <v>771462000</v>
      </c>
      <c r="AH403">
        <v>0</v>
      </c>
      <c r="AI403">
        <v>1</v>
      </c>
      <c r="AJ403">
        <v>11802671984</v>
      </c>
      <c r="AK403">
        <v>6.5363334764010503E-2</v>
      </c>
      <c r="AL403">
        <v>0.18953697983641071</v>
      </c>
      <c r="AX403">
        <f t="shared" si="70"/>
        <v>1</v>
      </c>
      <c r="AY403">
        <f t="shared" si="71"/>
        <v>771462000</v>
      </c>
      <c r="AZ403">
        <f t="shared" si="72"/>
        <v>0</v>
      </c>
      <c r="BA403">
        <f t="shared" si="73"/>
        <v>1</v>
      </c>
      <c r="BB403">
        <f t="shared" si="74"/>
        <v>771462000</v>
      </c>
      <c r="BC403">
        <f t="shared" si="75"/>
        <v>0</v>
      </c>
      <c r="BD403">
        <f t="shared" si="76"/>
        <v>1</v>
      </c>
      <c r="BE403">
        <f t="shared" si="77"/>
        <v>771462000</v>
      </c>
      <c r="BF403">
        <f t="shared" si="78"/>
        <v>0</v>
      </c>
    </row>
    <row r="404" spans="1:58" x14ac:dyDescent="0.25">
      <c r="A404">
        <v>54</v>
      </c>
      <c r="B404">
        <v>8</v>
      </c>
      <c r="C404">
        <v>0</v>
      </c>
      <c r="D404">
        <v>70519</v>
      </c>
      <c r="E404">
        <v>20483</v>
      </c>
      <c r="F404">
        <v>19861231</v>
      </c>
      <c r="G404">
        <v>17303410</v>
      </c>
      <c r="H404" t="s">
        <v>38</v>
      </c>
      <c r="I404" t="s">
        <v>39</v>
      </c>
      <c r="J404">
        <v>53</v>
      </c>
      <c r="K404">
        <v>-7.0260000000000001E-3</v>
      </c>
      <c r="L404">
        <v>137615</v>
      </c>
      <c r="M404">
        <v>-3.1440000000000001E-3</v>
      </c>
      <c r="N404">
        <v>8.3590000000000001E-3</v>
      </c>
      <c r="O404">
        <v>19861231</v>
      </c>
      <c r="P404" s="3">
        <v>1681674.8373147249</v>
      </c>
      <c r="Q404">
        <v>7293595</v>
      </c>
      <c r="R404" t="s">
        <v>40</v>
      </c>
      <c r="S404">
        <v>3</v>
      </c>
      <c r="T404">
        <v>196124000</v>
      </c>
      <c r="U404">
        <v>9060000</v>
      </c>
      <c r="V404" s="1">
        <v>187064000</v>
      </c>
      <c r="W404">
        <v>0.20956884470000001</v>
      </c>
      <c r="X404">
        <v>1</v>
      </c>
      <c r="Y404" s="4">
        <v>188745674.83731472</v>
      </c>
      <c r="Z404" s="5">
        <v>8.0982577767402739E-3</v>
      </c>
      <c r="AA404">
        <v>0.97</v>
      </c>
      <c r="AB404">
        <v>0.20956884470000001</v>
      </c>
      <c r="AD404">
        <v>0.13562151307752623</v>
      </c>
      <c r="AE404">
        <v>0</v>
      </c>
      <c r="AF404">
        <v>1</v>
      </c>
      <c r="AG404">
        <v>196124000</v>
      </c>
      <c r="AH404">
        <v>0</v>
      </c>
      <c r="AI404">
        <v>1</v>
      </c>
      <c r="AJ404">
        <v>1208853852</v>
      </c>
      <c r="AK404">
        <v>0.16223962861641275</v>
      </c>
      <c r="AL404">
        <v>0.54333504519275533</v>
      </c>
      <c r="AX404">
        <f t="shared" si="70"/>
        <v>1</v>
      </c>
      <c r="AY404">
        <f t="shared" si="71"/>
        <v>196124000</v>
      </c>
      <c r="AZ404">
        <f t="shared" si="72"/>
        <v>0</v>
      </c>
      <c r="BA404">
        <f t="shared" si="73"/>
        <v>1</v>
      </c>
      <c r="BB404">
        <f t="shared" si="74"/>
        <v>196124000</v>
      </c>
      <c r="BC404">
        <f t="shared" si="75"/>
        <v>0</v>
      </c>
      <c r="BD404">
        <f t="shared" si="76"/>
        <v>1</v>
      </c>
      <c r="BE404">
        <f t="shared" si="77"/>
        <v>196124000</v>
      </c>
      <c r="BF404">
        <f t="shared" si="78"/>
        <v>0</v>
      </c>
    </row>
    <row r="405" spans="1:58" x14ac:dyDescent="0.25">
      <c r="A405">
        <v>56</v>
      </c>
      <c r="B405">
        <v>7</v>
      </c>
      <c r="C405">
        <v>0</v>
      </c>
      <c r="D405">
        <v>71563</v>
      </c>
      <c r="E405">
        <v>4163</v>
      </c>
      <c r="F405">
        <v>19981231</v>
      </c>
      <c r="G405">
        <v>5493710</v>
      </c>
      <c r="H405" t="s">
        <v>191</v>
      </c>
      <c r="I405" t="s">
        <v>192</v>
      </c>
      <c r="J405">
        <v>40.3125</v>
      </c>
      <c r="K405">
        <v>1.5529999999999999E-3</v>
      </c>
      <c r="L405">
        <v>290968</v>
      </c>
      <c r="M405">
        <v>5.0340000000000003E-3</v>
      </c>
      <c r="N405">
        <v>2.5982999999999999E-2</v>
      </c>
      <c r="O405">
        <v>19981231</v>
      </c>
      <c r="P405" s="3">
        <v>10779457.211531006</v>
      </c>
      <c r="Q405">
        <v>11729647.5</v>
      </c>
      <c r="R405" t="s">
        <v>193</v>
      </c>
      <c r="S405">
        <v>51</v>
      </c>
      <c r="T405">
        <v>34427227</v>
      </c>
      <c r="U405">
        <v>2758548</v>
      </c>
      <c r="V405" s="1">
        <v>31668679</v>
      </c>
      <c r="W405">
        <v>0.32557733300000002</v>
      </c>
      <c r="X405">
        <v>24</v>
      </c>
      <c r="Y405" s="4">
        <v>42448136.211531006</v>
      </c>
      <c r="Z405" s="5">
        <v>8.9978729607236616E-2</v>
      </c>
      <c r="AA405">
        <v>0.97</v>
      </c>
      <c r="AB405">
        <v>0.32557733300000002</v>
      </c>
      <c r="AD405">
        <v>2.3842578573432462E-3</v>
      </c>
      <c r="AE405">
        <v>0</v>
      </c>
      <c r="AF405">
        <v>1</v>
      </c>
      <c r="AG405">
        <v>34427227</v>
      </c>
      <c r="AH405">
        <v>0</v>
      </c>
      <c r="AI405">
        <v>1</v>
      </c>
      <c r="AJ405">
        <v>3771671457</v>
      </c>
      <c r="AK405">
        <v>9.1278435549059008E-3</v>
      </c>
      <c r="AL405">
        <v>2.7648582310839147E-2</v>
      </c>
      <c r="AX405">
        <f t="shared" si="70"/>
        <v>0</v>
      </c>
      <c r="AY405">
        <f t="shared" si="71"/>
        <v>0</v>
      </c>
      <c r="AZ405">
        <f t="shared" si="72"/>
        <v>34427227</v>
      </c>
      <c r="BA405">
        <f t="shared" si="73"/>
        <v>0</v>
      </c>
      <c r="BB405">
        <f t="shared" si="74"/>
        <v>0</v>
      </c>
      <c r="BC405">
        <f t="shared" si="75"/>
        <v>34427227</v>
      </c>
      <c r="BD405">
        <f t="shared" si="76"/>
        <v>0</v>
      </c>
      <c r="BE405">
        <f t="shared" si="77"/>
        <v>0</v>
      </c>
      <c r="BF405">
        <f t="shared" si="78"/>
        <v>34427227</v>
      </c>
    </row>
    <row r="406" spans="1:58" x14ac:dyDescent="0.25">
      <c r="A406">
        <v>57</v>
      </c>
      <c r="B406">
        <v>3</v>
      </c>
      <c r="C406">
        <v>0</v>
      </c>
      <c r="D406">
        <v>71686</v>
      </c>
      <c r="E406">
        <v>3987</v>
      </c>
      <c r="F406">
        <v>19981231</v>
      </c>
      <c r="G406">
        <v>84473010</v>
      </c>
      <c r="H406" t="s">
        <v>185</v>
      </c>
      <c r="I406" t="s">
        <v>186</v>
      </c>
      <c r="J406">
        <v>36.9375</v>
      </c>
      <c r="K406">
        <v>1.8966E-2</v>
      </c>
      <c r="L406">
        <v>167263</v>
      </c>
      <c r="M406">
        <v>5.0340000000000003E-3</v>
      </c>
      <c r="N406">
        <v>2.5982999999999999E-2</v>
      </c>
      <c r="O406">
        <v>19981231</v>
      </c>
      <c r="P406" s="3">
        <v>5115985.9992557019</v>
      </c>
      <c r="Q406">
        <v>6178277.0625</v>
      </c>
      <c r="R406" t="s">
        <v>187</v>
      </c>
      <c r="S406">
        <v>51</v>
      </c>
      <c r="T406">
        <v>38133774</v>
      </c>
      <c r="U406">
        <v>2738266</v>
      </c>
      <c r="V406" s="1">
        <v>35395508</v>
      </c>
      <c r="W406">
        <v>0.34351152950000002</v>
      </c>
      <c r="X406">
        <v>21</v>
      </c>
      <c r="Y406" s="4">
        <v>40511493.999255702</v>
      </c>
      <c r="Z406" s="5">
        <v>5.24261371267674E-2</v>
      </c>
      <c r="AA406">
        <v>0.97</v>
      </c>
      <c r="AB406">
        <v>0.34351152950000002</v>
      </c>
      <c r="AD406">
        <v>8.0022307363192616E-3</v>
      </c>
      <c r="AE406">
        <v>0</v>
      </c>
      <c r="AF406">
        <v>1</v>
      </c>
      <c r="AG406">
        <v>38133774</v>
      </c>
      <c r="AH406">
        <v>0</v>
      </c>
      <c r="AI406">
        <v>1</v>
      </c>
      <c r="AJ406">
        <v>3771671457</v>
      </c>
      <c r="AK406">
        <v>1.0110576818462266E-2</v>
      </c>
      <c r="AL406">
        <v>2.014620034738546E-2</v>
      </c>
      <c r="AX406">
        <f t="shared" si="70"/>
        <v>1</v>
      </c>
      <c r="AY406">
        <f t="shared" si="71"/>
        <v>38133774</v>
      </c>
      <c r="AZ406">
        <f t="shared" si="72"/>
        <v>0</v>
      </c>
      <c r="BA406">
        <f t="shared" si="73"/>
        <v>0</v>
      </c>
      <c r="BB406">
        <f t="shared" si="74"/>
        <v>0</v>
      </c>
      <c r="BC406">
        <f t="shared" si="75"/>
        <v>38133774</v>
      </c>
      <c r="BD406">
        <f t="shared" si="76"/>
        <v>0</v>
      </c>
      <c r="BE406">
        <f t="shared" si="77"/>
        <v>0</v>
      </c>
      <c r="BF406">
        <f t="shared" si="78"/>
        <v>38133774</v>
      </c>
    </row>
    <row r="407" spans="1:58" x14ac:dyDescent="0.25">
      <c r="A407">
        <v>58</v>
      </c>
      <c r="B407">
        <v>6</v>
      </c>
      <c r="C407">
        <v>0</v>
      </c>
      <c r="D407">
        <v>72726</v>
      </c>
      <c r="E407">
        <v>4260</v>
      </c>
      <c r="F407">
        <v>19971231</v>
      </c>
      <c r="G407">
        <v>85747710</v>
      </c>
      <c r="H407" t="s">
        <v>171</v>
      </c>
      <c r="I407" t="s">
        <v>172</v>
      </c>
      <c r="J407">
        <v>58.1875</v>
      </c>
      <c r="K407">
        <v>5.4000000000000003E-3</v>
      </c>
      <c r="L407">
        <v>160815</v>
      </c>
      <c r="M407">
        <v>2.6029999999999998E-3</v>
      </c>
      <c r="N407">
        <v>1.6466000000000001E-2</v>
      </c>
      <c r="O407">
        <v>19971231</v>
      </c>
      <c r="P407" s="3">
        <v>8272461.3026254848</v>
      </c>
      <c r="Q407">
        <v>9357422.8125</v>
      </c>
      <c r="R407" t="s">
        <v>173</v>
      </c>
      <c r="S407">
        <v>47</v>
      </c>
      <c r="T407">
        <v>37975147</v>
      </c>
      <c r="U407">
        <v>1994766</v>
      </c>
      <c r="V407" s="1">
        <v>35980381</v>
      </c>
      <c r="W407">
        <v>0.43258612060000001</v>
      </c>
      <c r="X407">
        <v>24</v>
      </c>
      <c r="Y407" s="4">
        <v>44252842.302625485</v>
      </c>
      <c r="Z407" s="5">
        <v>9.1863796598531625E-2</v>
      </c>
      <c r="AA407">
        <v>0.97</v>
      </c>
      <c r="AB407">
        <v>0.43258612060000001</v>
      </c>
      <c r="AD407">
        <v>2.0929026927168852E-2</v>
      </c>
      <c r="AE407">
        <v>0</v>
      </c>
      <c r="AF407">
        <v>1</v>
      </c>
      <c r="AG407">
        <v>37975147</v>
      </c>
      <c r="AH407">
        <v>0</v>
      </c>
      <c r="AI407">
        <v>1</v>
      </c>
      <c r="AJ407">
        <v>3000025976</v>
      </c>
      <c r="AK407">
        <v>1.2658272729569191E-2</v>
      </c>
      <c r="AL407">
        <v>3.6444138564542247E-2</v>
      </c>
      <c r="AX407">
        <f t="shared" si="70"/>
        <v>1</v>
      </c>
      <c r="AY407">
        <f t="shared" si="71"/>
        <v>37975147</v>
      </c>
      <c r="AZ407">
        <f t="shared" si="72"/>
        <v>0</v>
      </c>
      <c r="BA407">
        <f t="shared" si="73"/>
        <v>1</v>
      </c>
      <c r="BB407">
        <f t="shared" si="74"/>
        <v>37975147</v>
      </c>
      <c r="BC407">
        <f t="shared" si="75"/>
        <v>0</v>
      </c>
      <c r="BD407">
        <f t="shared" si="76"/>
        <v>0</v>
      </c>
      <c r="BE407">
        <f t="shared" si="77"/>
        <v>0</v>
      </c>
      <c r="BF407">
        <f t="shared" si="78"/>
        <v>37975147</v>
      </c>
    </row>
    <row r="408" spans="1:58" x14ac:dyDescent="0.25">
      <c r="A408">
        <v>59</v>
      </c>
      <c r="B408">
        <v>5</v>
      </c>
      <c r="C408">
        <v>0</v>
      </c>
      <c r="D408">
        <v>75186</v>
      </c>
      <c r="E408">
        <v>21578</v>
      </c>
      <c r="F408">
        <v>20021231</v>
      </c>
      <c r="G408">
        <v>80851310</v>
      </c>
      <c r="H408" t="s">
        <v>219</v>
      </c>
      <c r="I408" t="s">
        <v>220</v>
      </c>
      <c r="J408">
        <v>10.85</v>
      </c>
      <c r="K408">
        <v>5.561E-3</v>
      </c>
      <c r="L408">
        <v>1343647</v>
      </c>
      <c r="M408">
        <v>1.7849999999999999E-3</v>
      </c>
      <c r="N408">
        <v>1.0114E-2</v>
      </c>
      <c r="O408">
        <v>20021231</v>
      </c>
      <c r="P408" s="3">
        <v>13507445.83279568</v>
      </c>
      <c r="Q408">
        <v>14578570.463</v>
      </c>
      <c r="R408" t="s">
        <v>221</v>
      </c>
      <c r="S408">
        <v>67</v>
      </c>
      <c r="T408">
        <v>39704560</v>
      </c>
      <c r="U408">
        <v>4010885</v>
      </c>
      <c r="V408" s="1">
        <v>35693675</v>
      </c>
      <c r="W408">
        <v>0.34483659142430695</v>
      </c>
      <c r="X408">
        <v>24</v>
      </c>
      <c r="Y408" s="4">
        <v>49201120.83279568</v>
      </c>
      <c r="Z408" s="5">
        <v>0.10220176955838187</v>
      </c>
      <c r="AA408">
        <v>0.97</v>
      </c>
      <c r="AB408">
        <v>0.66853630019999999</v>
      </c>
      <c r="AD408">
        <v>3.6133918806439506E-3</v>
      </c>
      <c r="AE408">
        <v>0</v>
      </c>
      <c r="AF408">
        <v>1</v>
      </c>
      <c r="AG408">
        <v>39704560</v>
      </c>
      <c r="AH408">
        <v>0</v>
      </c>
      <c r="AI408">
        <v>1</v>
      </c>
      <c r="AJ408">
        <v>5183658599</v>
      </c>
      <c r="AK408">
        <v>7.659563075326674E-3</v>
      </c>
      <c r="AL408">
        <v>9.138171297842123E-3</v>
      </c>
      <c r="AX408">
        <f t="shared" si="70"/>
        <v>0</v>
      </c>
      <c r="AY408">
        <f t="shared" si="71"/>
        <v>0</v>
      </c>
      <c r="AZ408">
        <f t="shared" si="72"/>
        <v>39704560</v>
      </c>
      <c r="BA408">
        <f t="shared" si="73"/>
        <v>0</v>
      </c>
      <c r="BB408">
        <f t="shared" si="74"/>
        <v>0</v>
      </c>
      <c r="BC408">
        <f t="shared" si="75"/>
        <v>39704560</v>
      </c>
      <c r="BD408">
        <f t="shared" si="76"/>
        <v>0</v>
      </c>
      <c r="BE408">
        <f t="shared" si="77"/>
        <v>0</v>
      </c>
      <c r="BF408">
        <f t="shared" si="78"/>
        <v>39704560</v>
      </c>
    </row>
    <row r="409" spans="1:58" x14ac:dyDescent="0.25">
      <c r="A409">
        <v>62</v>
      </c>
      <c r="B409">
        <v>1</v>
      </c>
      <c r="C409">
        <v>0</v>
      </c>
      <c r="D409">
        <v>79859</v>
      </c>
      <c r="E409">
        <v>12608</v>
      </c>
      <c r="F409">
        <v>20081231</v>
      </c>
      <c r="G409">
        <v>64944510</v>
      </c>
      <c r="H409" t="s">
        <v>278</v>
      </c>
      <c r="I409" t="s">
        <v>279</v>
      </c>
      <c r="J409">
        <v>11.96</v>
      </c>
      <c r="K409">
        <v>5.8869999999999999E-3</v>
      </c>
      <c r="L409">
        <v>344184</v>
      </c>
      <c r="M409">
        <v>1.7395000000000001E-2</v>
      </c>
      <c r="N409">
        <v>3.4456000000000001E-2</v>
      </c>
      <c r="O409">
        <v>20081231</v>
      </c>
      <c r="P409" s="3">
        <v>3049637.5780534297</v>
      </c>
      <c r="Q409">
        <v>4116440.6531000002</v>
      </c>
      <c r="R409" t="s">
        <v>280</v>
      </c>
      <c r="S409">
        <v>91</v>
      </c>
      <c r="T409">
        <v>32488105</v>
      </c>
      <c r="U409">
        <v>4219246</v>
      </c>
      <c r="V409" s="1">
        <v>28268859</v>
      </c>
      <c r="W409">
        <v>0.78673063411496891</v>
      </c>
      <c r="X409">
        <v>25</v>
      </c>
      <c r="Y409" s="4">
        <v>31318496.57805343</v>
      </c>
      <c r="Z409" s="5">
        <v>0.11699368999554345</v>
      </c>
      <c r="AA409">
        <v>0.97</v>
      </c>
      <c r="AB409">
        <v>0.8549493601</v>
      </c>
      <c r="AD409">
        <v>0.20261711650193232</v>
      </c>
      <c r="AE409">
        <v>0</v>
      </c>
      <c r="AF409">
        <v>1</v>
      </c>
      <c r="AG409">
        <v>32488105</v>
      </c>
      <c r="AH409">
        <v>0</v>
      </c>
      <c r="AI409">
        <v>1</v>
      </c>
      <c r="AJ409">
        <v>10162906034</v>
      </c>
      <c r="AK409">
        <v>3.1967337778496673E-3</v>
      </c>
      <c r="AL409">
        <v>6.5074771971762712E-3</v>
      </c>
    </row>
    <row r="410" spans="1:58" x14ac:dyDescent="0.25">
      <c r="A410">
        <v>63</v>
      </c>
      <c r="B410">
        <v>4</v>
      </c>
      <c r="C410">
        <v>0</v>
      </c>
      <c r="D410">
        <v>81055</v>
      </c>
      <c r="E410">
        <v>30513</v>
      </c>
      <c r="F410">
        <v>20071231</v>
      </c>
      <c r="G410" t="s">
        <v>251</v>
      </c>
      <c r="H410" t="s">
        <v>252</v>
      </c>
      <c r="I410" t="s">
        <v>253</v>
      </c>
      <c r="J410">
        <v>47.26</v>
      </c>
      <c r="K410">
        <v>1.4815999999999999E-2</v>
      </c>
      <c r="L410">
        <v>418512</v>
      </c>
      <c r="M410">
        <v>-6.522E-3</v>
      </c>
      <c r="N410">
        <v>1.0870000000000001E-3</v>
      </c>
      <c r="O410">
        <v>20071231</v>
      </c>
      <c r="P410" s="3">
        <v>15855760.224130034</v>
      </c>
      <c r="Q410">
        <v>19778876.418000001</v>
      </c>
      <c r="R410" t="s">
        <v>254</v>
      </c>
      <c r="S410">
        <v>87</v>
      </c>
      <c r="T410">
        <v>150590369</v>
      </c>
      <c r="U410">
        <v>24294112</v>
      </c>
      <c r="V410" s="1">
        <v>126296257</v>
      </c>
      <c r="W410">
        <v>0.5613982568</v>
      </c>
      <c r="X410">
        <v>10</v>
      </c>
      <c r="Y410" s="4">
        <v>142152017.22413003</v>
      </c>
      <c r="Z410" s="5">
        <v>8.0487452519636543E-2</v>
      </c>
      <c r="AA410">
        <v>0.97</v>
      </c>
      <c r="AB410">
        <v>0.5613982568</v>
      </c>
      <c r="AD410">
        <v>8.2901406617845119E-2</v>
      </c>
      <c r="AE410">
        <v>0</v>
      </c>
      <c r="AF410">
        <v>1</v>
      </c>
      <c r="AG410">
        <v>150590369</v>
      </c>
      <c r="AH410">
        <v>0</v>
      </c>
      <c r="AI410">
        <v>1</v>
      </c>
      <c r="AJ410">
        <v>9537251211</v>
      </c>
      <c r="AK410">
        <v>1.5789703518170231E-2</v>
      </c>
      <c r="AL410">
        <v>2.9188750500495027E-2</v>
      </c>
      <c r="AX410">
        <f t="shared" ref="AX410:AX473" si="79">IF(AD410&gt;0.005,1,0)</f>
        <v>1</v>
      </c>
      <c r="AY410">
        <f t="shared" ref="AY410:AY473" si="80">T410*AX410</f>
        <v>150590369</v>
      </c>
      <c r="AZ410">
        <f t="shared" ref="AZ410:AZ473" si="81">T410*(1-AX410)</f>
        <v>0</v>
      </c>
      <c r="BA410">
        <f t="shared" ref="BA410:BA473" si="82">IF(AD410&gt;0.01,1,0)</f>
        <v>1</v>
      </c>
      <c r="BB410">
        <f t="shared" ref="BB410:BB473" si="83">T410*BA410</f>
        <v>150590369</v>
      </c>
      <c r="BC410">
        <f t="shared" ref="BC410:BC473" si="84">T410*(1-BA410)</f>
        <v>0</v>
      </c>
      <c r="BD410">
        <f t="shared" ref="BD410:BD473" si="85">IF(AD410&gt;0.05,1,0)</f>
        <v>1</v>
      </c>
      <c r="BE410">
        <f t="shared" ref="BE410:BE473" si="86">T410*BD410</f>
        <v>150590369</v>
      </c>
      <c r="BF410">
        <f t="shared" ref="BF410:BF473" si="87">T410*(1-BD410)</f>
        <v>0</v>
      </c>
    </row>
    <row r="411" spans="1:58" x14ac:dyDescent="0.25">
      <c r="A411">
        <v>64</v>
      </c>
      <c r="B411">
        <v>2</v>
      </c>
      <c r="C411">
        <v>0</v>
      </c>
      <c r="D411">
        <v>84129</v>
      </c>
      <c r="E411">
        <v>5057</v>
      </c>
      <c r="F411">
        <v>20071231</v>
      </c>
      <c r="G411">
        <v>98970110</v>
      </c>
      <c r="H411" t="s">
        <v>259</v>
      </c>
      <c r="I411" t="s">
        <v>260</v>
      </c>
      <c r="J411">
        <v>46.69</v>
      </c>
      <c r="K411">
        <v>1.192E-2</v>
      </c>
      <c r="L411">
        <v>107117</v>
      </c>
      <c r="M411">
        <v>-6.522E-3</v>
      </c>
      <c r="N411">
        <v>1.0870000000000001E-3</v>
      </c>
      <c r="O411">
        <v>20071231</v>
      </c>
      <c r="P411" s="3">
        <v>3568870.2134407088</v>
      </c>
      <c r="Q411">
        <v>5001292.5828999998</v>
      </c>
      <c r="R411" t="s">
        <v>261</v>
      </c>
      <c r="S411">
        <v>87</v>
      </c>
      <c r="T411">
        <v>52947444</v>
      </c>
      <c r="U411">
        <v>5292800</v>
      </c>
      <c r="V411" s="1">
        <v>47654644</v>
      </c>
      <c r="W411">
        <v>0.40225138789999998</v>
      </c>
      <c r="X411">
        <v>24</v>
      </c>
      <c r="Y411" s="4">
        <v>51223514.213440709</v>
      </c>
      <c r="Z411" s="5">
        <v>3.9446546091072475E-2</v>
      </c>
      <c r="AA411">
        <v>0.97</v>
      </c>
      <c r="AB411">
        <v>0.40225138789999998</v>
      </c>
      <c r="AD411">
        <v>3.8676880624753107E-2</v>
      </c>
      <c r="AE411">
        <v>0</v>
      </c>
      <c r="AF411">
        <v>1</v>
      </c>
      <c r="AG411">
        <v>52947444</v>
      </c>
      <c r="AH411">
        <v>0</v>
      </c>
      <c r="AI411">
        <v>1</v>
      </c>
      <c r="AJ411">
        <v>9537251211</v>
      </c>
      <c r="AK411">
        <v>5.5516461534463818E-3</v>
      </c>
      <c r="AL411">
        <v>1.461366474793549E-2</v>
      </c>
      <c r="AX411">
        <f t="shared" si="79"/>
        <v>1</v>
      </c>
      <c r="AY411">
        <f t="shared" si="80"/>
        <v>52947444</v>
      </c>
      <c r="AZ411">
        <f t="shared" si="81"/>
        <v>0</v>
      </c>
      <c r="BA411">
        <f t="shared" si="82"/>
        <v>1</v>
      </c>
      <c r="BB411">
        <f t="shared" si="83"/>
        <v>52947444</v>
      </c>
      <c r="BC411">
        <f t="shared" si="84"/>
        <v>0</v>
      </c>
      <c r="BD411">
        <f t="shared" si="85"/>
        <v>0</v>
      </c>
      <c r="BE411">
        <f t="shared" si="86"/>
        <v>0</v>
      </c>
      <c r="BF411">
        <f t="shared" si="87"/>
        <v>52947444</v>
      </c>
    </row>
    <row r="412" spans="1:58" x14ac:dyDescent="0.25">
      <c r="A412">
        <v>66</v>
      </c>
      <c r="B412">
        <v>2</v>
      </c>
      <c r="C412">
        <v>0</v>
      </c>
      <c r="D412">
        <v>86868</v>
      </c>
      <c r="E412">
        <v>35048</v>
      </c>
      <c r="F412">
        <v>20091231</v>
      </c>
      <c r="G412" t="s">
        <v>281</v>
      </c>
      <c r="H412" t="s">
        <v>282</v>
      </c>
      <c r="I412" t="s">
        <v>283</v>
      </c>
      <c r="J412">
        <v>168.84</v>
      </c>
      <c r="K412">
        <v>1.2836999999999999E-2</v>
      </c>
      <c r="L412">
        <v>514082</v>
      </c>
      <c r="M412">
        <v>-8.659E-3</v>
      </c>
      <c r="N412">
        <v>-2.6570000000000001E-3</v>
      </c>
      <c r="O412">
        <v>20091231</v>
      </c>
      <c r="P412" s="3">
        <v>63440470.519797564</v>
      </c>
      <c r="Q412">
        <v>86797602.996999994</v>
      </c>
      <c r="R412" t="s">
        <v>284</v>
      </c>
      <c r="S412">
        <v>95</v>
      </c>
      <c r="T412">
        <v>849262000</v>
      </c>
      <c r="U412">
        <v>70714000</v>
      </c>
      <c r="V412" s="1">
        <v>778548000</v>
      </c>
      <c r="W412">
        <v>0.2875010006</v>
      </c>
      <c r="X412">
        <v>5</v>
      </c>
      <c r="Y412" s="4">
        <v>841988470.51979756</v>
      </c>
      <c r="Z412" s="5">
        <v>2.9640843769367327E-2</v>
      </c>
      <c r="AA412">
        <v>0.97</v>
      </c>
      <c r="AB412">
        <v>0.2875010006</v>
      </c>
      <c r="AD412">
        <v>5.5115493060547936E-3</v>
      </c>
      <c r="AE412">
        <v>0</v>
      </c>
      <c r="AF412">
        <v>1</v>
      </c>
      <c r="AG412">
        <v>849262000</v>
      </c>
      <c r="AH412">
        <v>0</v>
      </c>
      <c r="AI412">
        <v>1</v>
      </c>
      <c r="AJ412">
        <v>11802671984</v>
      </c>
      <c r="AK412">
        <v>7.195506247663927E-2</v>
      </c>
      <c r="AL412">
        <v>0.10908717308995186</v>
      </c>
      <c r="AX412">
        <f t="shared" si="79"/>
        <v>1</v>
      </c>
      <c r="AY412">
        <f t="shared" si="80"/>
        <v>849262000</v>
      </c>
      <c r="AZ412">
        <f t="shared" si="81"/>
        <v>0</v>
      </c>
      <c r="BA412">
        <f t="shared" si="82"/>
        <v>0</v>
      </c>
      <c r="BB412">
        <f t="shared" si="83"/>
        <v>0</v>
      </c>
      <c r="BC412">
        <f t="shared" si="84"/>
        <v>849262000</v>
      </c>
      <c r="BD412">
        <f t="shared" si="85"/>
        <v>0</v>
      </c>
      <c r="BE412">
        <f t="shared" si="86"/>
        <v>0</v>
      </c>
      <c r="BF412">
        <f t="shared" si="87"/>
        <v>849262000</v>
      </c>
    </row>
    <row r="413" spans="1:58" x14ac:dyDescent="0.25">
      <c r="A413">
        <v>67</v>
      </c>
      <c r="B413">
        <v>4</v>
      </c>
      <c r="C413">
        <v>0</v>
      </c>
      <c r="D413">
        <v>87842</v>
      </c>
      <c r="E413">
        <v>37138</v>
      </c>
      <c r="F413">
        <v>20011231</v>
      </c>
      <c r="G413" t="s">
        <v>227</v>
      </c>
      <c r="H413" t="s">
        <v>228</v>
      </c>
      <c r="I413" t="s">
        <v>229</v>
      </c>
      <c r="J413">
        <v>31.68</v>
      </c>
      <c r="K413">
        <v>8.5959999999999995E-3</v>
      </c>
      <c r="L413">
        <v>724776</v>
      </c>
      <c r="M413">
        <v>-9.7280000000000005E-3</v>
      </c>
      <c r="N413">
        <v>6.6160000000000004E-3</v>
      </c>
      <c r="O413">
        <v>20011231</v>
      </c>
      <c r="P413" s="3">
        <v>15737263.354966223</v>
      </c>
      <c r="Q413">
        <v>22960903.901000001</v>
      </c>
      <c r="R413" t="s">
        <v>230</v>
      </c>
      <c r="S413">
        <v>63</v>
      </c>
      <c r="T413">
        <v>256897467</v>
      </c>
      <c r="U413">
        <v>16109717</v>
      </c>
      <c r="V413" s="1">
        <v>240787750</v>
      </c>
      <c r="W413">
        <v>0.24153530179999999</v>
      </c>
      <c r="X413">
        <v>7</v>
      </c>
      <c r="Y413" s="4">
        <v>256525013.35496622</v>
      </c>
      <c r="Z413" s="5">
        <v>2.1619361241818884E-2</v>
      </c>
      <c r="AA413">
        <v>0.97</v>
      </c>
      <c r="AB413">
        <v>0.24153530179999999</v>
      </c>
      <c r="AD413">
        <v>2.2724513255919154E-3</v>
      </c>
      <c r="AE413">
        <v>0</v>
      </c>
      <c r="AF413">
        <v>1</v>
      </c>
      <c r="AG413">
        <v>256897467</v>
      </c>
      <c r="AH413">
        <v>0</v>
      </c>
      <c r="AI413">
        <v>1</v>
      </c>
      <c r="AJ413">
        <v>4854674774</v>
      </c>
      <c r="AK413">
        <v>5.2917544214466469E-2</v>
      </c>
      <c r="AL413">
        <v>0.15532578684106174</v>
      </c>
      <c r="AX413">
        <f t="shared" si="79"/>
        <v>0</v>
      </c>
      <c r="AY413">
        <f t="shared" si="80"/>
        <v>0</v>
      </c>
      <c r="AZ413">
        <f t="shared" si="81"/>
        <v>256897467</v>
      </c>
      <c r="BA413">
        <f t="shared" si="82"/>
        <v>0</v>
      </c>
      <c r="BB413">
        <f t="shared" si="83"/>
        <v>0</v>
      </c>
      <c r="BC413">
        <f t="shared" si="84"/>
        <v>256897467</v>
      </c>
      <c r="BD413">
        <f t="shared" si="85"/>
        <v>0</v>
      </c>
      <c r="BE413">
        <f t="shared" si="86"/>
        <v>0</v>
      </c>
      <c r="BF413">
        <f t="shared" si="87"/>
        <v>256897467</v>
      </c>
    </row>
    <row r="414" spans="1:58" x14ac:dyDescent="0.25">
      <c r="A414">
        <v>1</v>
      </c>
      <c r="B414">
        <v>5</v>
      </c>
      <c r="C414">
        <v>0</v>
      </c>
      <c r="D414">
        <v>1</v>
      </c>
      <c r="E414">
        <v>1</v>
      </c>
      <c r="F414">
        <v>19971231</v>
      </c>
      <c r="G414">
        <v>6050510</v>
      </c>
      <c r="H414" t="s">
        <v>144</v>
      </c>
      <c r="I414" t="s">
        <v>145</v>
      </c>
      <c r="J414">
        <v>60.8125</v>
      </c>
      <c r="K414">
        <v>-9.1649999999999995E-3</v>
      </c>
      <c r="L414">
        <v>711148</v>
      </c>
      <c r="M414">
        <v>2.6029999999999998E-3</v>
      </c>
      <c r="N414">
        <v>1.6466000000000001E-2</v>
      </c>
      <c r="O414">
        <v>19971231</v>
      </c>
      <c r="P414" s="3">
        <v>35949926.564157724</v>
      </c>
      <c r="Q414">
        <v>43246687.75</v>
      </c>
      <c r="R414" t="s">
        <v>84</v>
      </c>
      <c r="S414">
        <v>47</v>
      </c>
      <c r="T414">
        <v>264562336</v>
      </c>
      <c r="U414">
        <v>21336972</v>
      </c>
      <c r="V414" s="1">
        <v>243225364</v>
      </c>
      <c r="W414">
        <v>0.30131810320000002</v>
      </c>
      <c r="X414">
        <v>3</v>
      </c>
      <c r="Y414" s="4">
        <v>279175290.56415772</v>
      </c>
      <c r="Z414" s="5">
        <v>3.2951178124556724E-2</v>
      </c>
      <c r="AA414">
        <v>0.97</v>
      </c>
      <c r="AB414">
        <v>0.30131810320000002</v>
      </c>
      <c r="AD414">
        <v>4.6539400535292558E-5</v>
      </c>
      <c r="AE414">
        <v>0</v>
      </c>
      <c r="AF414">
        <v>0</v>
      </c>
      <c r="AG414">
        <v>0</v>
      </c>
      <c r="AH414">
        <v>264562336</v>
      </c>
      <c r="AI414">
        <v>0</v>
      </c>
      <c r="AJ414">
        <v>3000025976</v>
      </c>
      <c r="AK414">
        <v>8.8186681754251581E-2</v>
      </c>
      <c r="AL414">
        <v>0.13991697459372715</v>
      </c>
      <c r="AX414">
        <f t="shared" si="79"/>
        <v>0</v>
      </c>
      <c r="AY414">
        <f t="shared" si="80"/>
        <v>0</v>
      </c>
      <c r="AZ414">
        <f t="shared" si="81"/>
        <v>264562336</v>
      </c>
      <c r="BA414">
        <f t="shared" si="82"/>
        <v>0</v>
      </c>
      <c r="BB414">
        <f t="shared" si="83"/>
        <v>0</v>
      </c>
      <c r="BC414">
        <f t="shared" si="84"/>
        <v>264562336</v>
      </c>
      <c r="BD414">
        <f t="shared" si="85"/>
        <v>0</v>
      </c>
      <c r="BE414">
        <f t="shared" si="86"/>
        <v>0</v>
      </c>
      <c r="BF414">
        <f t="shared" si="87"/>
        <v>264562336</v>
      </c>
    </row>
    <row r="415" spans="1:58" x14ac:dyDescent="0.25">
      <c r="A415">
        <v>1</v>
      </c>
      <c r="B415">
        <v>4</v>
      </c>
      <c r="C415">
        <v>0</v>
      </c>
      <c r="D415">
        <v>1</v>
      </c>
      <c r="E415">
        <v>1</v>
      </c>
      <c r="F415">
        <v>19961231</v>
      </c>
      <c r="G415">
        <v>6050510</v>
      </c>
      <c r="H415" t="s">
        <v>144</v>
      </c>
      <c r="I415" t="s">
        <v>145</v>
      </c>
      <c r="J415">
        <v>97.75</v>
      </c>
      <c r="K415">
        <v>-3.3375000000000002E-2</v>
      </c>
      <c r="L415">
        <v>287441</v>
      </c>
      <c r="M415">
        <v>-9.3989999999999994E-3</v>
      </c>
      <c r="N415">
        <v>1.0813E-2</v>
      </c>
      <c r="O415">
        <v>19961231</v>
      </c>
      <c r="P415" s="3">
        <v>22934815.240969539</v>
      </c>
      <c r="Q415">
        <v>28097357.75</v>
      </c>
      <c r="R415" t="s">
        <v>84</v>
      </c>
      <c r="S415">
        <v>43</v>
      </c>
      <c r="T415">
        <v>185794045</v>
      </c>
      <c r="U415">
        <v>13709295</v>
      </c>
      <c r="V415" s="1">
        <v>172084750</v>
      </c>
      <c r="W415">
        <v>0.22684383420000001</v>
      </c>
      <c r="X415">
        <v>5</v>
      </c>
      <c r="Y415" s="4">
        <v>195019565.24096954</v>
      </c>
      <c r="Z415" s="5">
        <v>2.3667254656427151E-2</v>
      </c>
      <c r="AA415">
        <v>0.97</v>
      </c>
      <c r="AB415">
        <v>0.22684383420000001</v>
      </c>
      <c r="AD415">
        <v>3.3649174777974343E-7</v>
      </c>
      <c r="AE415">
        <v>0</v>
      </c>
      <c r="AF415">
        <v>0</v>
      </c>
      <c r="AG415">
        <v>0</v>
      </c>
      <c r="AH415">
        <v>185794045</v>
      </c>
      <c r="AI415">
        <v>0</v>
      </c>
      <c r="AJ415">
        <v>2664607923</v>
      </c>
      <c r="AK415">
        <v>6.9726597821874001E-2</v>
      </c>
      <c r="AL415">
        <v>0.17489621824215892</v>
      </c>
      <c r="AX415">
        <f t="shared" si="79"/>
        <v>0</v>
      </c>
      <c r="AY415">
        <f t="shared" si="80"/>
        <v>0</v>
      </c>
      <c r="AZ415">
        <f t="shared" si="81"/>
        <v>185794045</v>
      </c>
      <c r="BA415">
        <f t="shared" si="82"/>
        <v>0</v>
      </c>
      <c r="BB415">
        <f t="shared" si="83"/>
        <v>0</v>
      </c>
      <c r="BC415">
        <f t="shared" si="84"/>
        <v>185794045</v>
      </c>
      <c r="BD415">
        <f t="shared" si="85"/>
        <v>0</v>
      </c>
      <c r="BE415">
        <f t="shared" si="86"/>
        <v>0</v>
      </c>
      <c r="BF415">
        <f t="shared" si="87"/>
        <v>185794045</v>
      </c>
    </row>
    <row r="416" spans="1:58" x14ac:dyDescent="0.25">
      <c r="A416">
        <v>1</v>
      </c>
      <c r="B416">
        <v>3</v>
      </c>
      <c r="C416">
        <v>0</v>
      </c>
      <c r="D416">
        <v>1</v>
      </c>
      <c r="E416">
        <v>1</v>
      </c>
      <c r="F416">
        <v>19931231</v>
      </c>
      <c r="G416">
        <v>6050510</v>
      </c>
      <c r="H416" t="s">
        <v>144</v>
      </c>
      <c r="I416" t="s">
        <v>145</v>
      </c>
      <c r="J416">
        <v>49</v>
      </c>
      <c r="K416">
        <v>0</v>
      </c>
      <c r="L416">
        <v>269493</v>
      </c>
      <c r="M416">
        <v>-5.6400000000000005E-4</v>
      </c>
      <c r="N416">
        <v>1.2732E-2</v>
      </c>
      <c r="O416">
        <v>19931231</v>
      </c>
      <c r="P416" s="3">
        <v>8712311.8151894212</v>
      </c>
      <c r="Q416">
        <v>13205157</v>
      </c>
      <c r="R416" t="s">
        <v>84</v>
      </c>
      <c r="S416">
        <v>31</v>
      </c>
      <c r="T416">
        <v>159740458</v>
      </c>
      <c r="U416">
        <v>9978952</v>
      </c>
      <c r="V416" s="1">
        <v>149761506</v>
      </c>
      <c r="W416">
        <v>0.18711674449999999</v>
      </c>
      <c r="X416">
        <v>3</v>
      </c>
      <c r="Y416" s="4">
        <v>158473817.81518942</v>
      </c>
      <c r="Z416" s="5">
        <v>1.5591888071365719E-2</v>
      </c>
      <c r="AA416">
        <v>0.97</v>
      </c>
      <c r="AB416">
        <v>0.18711674449999999</v>
      </c>
      <c r="AD416">
        <v>2.1097663944042594E-4</v>
      </c>
      <c r="AE416">
        <v>0</v>
      </c>
      <c r="AF416">
        <v>0</v>
      </c>
      <c r="AG416">
        <v>0</v>
      </c>
      <c r="AH416">
        <v>159740458</v>
      </c>
      <c r="AI416">
        <v>0</v>
      </c>
      <c r="AJ416">
        <v>1934780610</v>
      </c>
      <c r="AK416">
        <v>8.2562569200029357E-2</v>
      </c>
      <c r="AL416">
        <v>0.2331949576562119</v>
      </c>
      <c r="AX416">
        <f t="shared" si="79"/>
        <v>0</v>
      </c>
      <c r="AY416">
        <f t="shared" si="80"/>
        <v>0</v>
      </c>
      <c r="AZ416">
        <f t="shared" si="81"/>
        <v>159740458</v>
      </c>
      <c r="BA416">
        <f t="shared" si="82"/>
        <v>0</v>
      </c>
      <c r="BB416">
        <f t="shared" si="83"/>
        <v>0</v>
      </c>
      <c r="BC416">
        <f t="shared" si="84"/>
        <v>159740458</v>
      </c>
      <c r="BD416">
        <f t="shared" si="85"/>
        <v>0</v>
      </c>
      <c r="BE416">
        <f t="shared" si="86"/>
        <v>0</v>
      </c>
      <c r="BF416">
        <f t="shared" si="87"/>
        <v>159740458</v>
      </c>
    </row>
    <row r="417" spans="1:58" x14ac:dyDescent="0.25">
      <c r="A417">
        <v>1</v>
      </c>
      <c r="B417">
        <v>2</v>
      </c>
      <c r="C417">
        <v>0</v>
      </c>
      <c r="D417">
        <v>1</v>
      </c>
      <c r="E417">
        <v>1</v>
      </c>
      <c r="F417">
        <v>19921231</v>
      </c>
      <c r="G417">
        <v>6050510</v>
      </c>
      <c r="H417" t="s">
        <v>144</v>
      </c>
      <c r="I417" t="s">
        <v>145</v>
      </c>
      <c r="J417">
        <v>51.375</v>
      </c>
      <c r="K417">
        <v>-9.639E-3</v>
      </c>
      <c r="L417">
        <v>244004</v>
      </c>
      <c r="M417">
        <v>-1.403E-3</v>
      </c>
      <c r="N417">
        <v>1.4898E-2</v>
      </c>
      <c r="O417">
        <v>19921231</v>
      </c>
      <c r="P417" s="3">
        <v>9175951.7385730147</v>
      </c>
      <c r="Q417">
        <v>12535705.5</v>
      </c>
      <c r="R417" t="s">
        <v>84</v>
      </c>
      <c r="S417">
        <v>27</v>
      </c>
      <c r="T417">
        <v>119805469</v>
      </c>
      <c r="U417">
        <v>7813677</v>
      </c>
      <c r="V417" s="1">
        <v>111991792</v>
      </c>
      <c r="W417">
        <v>0.1840931965</v>
      </c>
      <c r="X417">
        <v>4</v>
      </c>
      <c r="Y417" s="4">
        <v>121167743.73857301</v>
      </c>
      <c r="Z417" s="5">
        <v>1.8919775588127585E-2</v>
      </c>
      <c r="AA417">
        <v>0.97</v>
      </c>
      <c r="AB417">
        <v>0.1840931965</v>
      </c>
      <c r="AD417">
        <v>3.131785161581381E-5</v>
      </c>
      <c r="AE417">
        <v>0</v>
      </c>
      <c r="AF417">
        <v>0</v>
      </c>
      <c r="AG417">
        <v>0</v>
      </c>
      <c r="AH417">
        <v>119805469</v>
      </c>
      <c r="AI417">
        <v>0</v>
      </c>
      <c r="AJ417">
        <v>1672383581</v>
      </c>
      <c r="AK417">
        <v>7.1637553944629409E-2</v>
      </c>
      <c r="AL417">
        <v>0.34979243648431785</v>
      </c>
      <c r="AX417">
        <f t="shared" si="79"/>
        <v>0</v>
      </c>
      <c r="AY417">
        <f t="shared" si="80"/>
        <v>0</v>
      </c>
      <c r="AZ417">
        <f t="shared" si="81"/>
        <v>119805469</v>
      </c>
      <c r="BA417">
        <f t="shared" si="82"/>
        <v>0</v>
      </c>
      <c r="BB417">
        <f t="shared" si="83"/>
        <v>0</v>
      </c>
      <c r="BC417">
        <f t="shared" si="84"/>
        <v>119805469</v>
      </c>
      <c r="BD417">
        <f t="shared" si="85"/>
        <v>0</v>
      </c>
      <c r="BE417">
        <f t="shared" si="86"/>
        <v>0</v>
      </c>
      <c r="BF417">
        <f t="shared" si="87"/>
        <v>119805469</v>
      </c>
    </row>
    <row r="418" spans="1:58" x14ac:dyDescent="0.25">
      <c r="A418">
        <v>1</v>
      </c>
      <c r="B418">
        <v>1</v>
      </c>
      <c r="C418">
        <v>0</v>
      </c>
      <c r="D418">
        <v>1</v>
      </c>
      <c r="E418">
        <v>1</v>
      </c>
      <c r="F418">
        <v>19881230</v>
      </c>
      <c r="G418">
        <v>6050510</v>
      </c>
      <c r="H418" t="s">
        <v>82</v>
      </c>
      <c r="I418" t="s">
        <v>83</v>
      </c>
      <c r="J418">
        <v>27.25</v>
      </c>
      <c r="K418">
        <v>0</v>
      </c>
      <c r="L418">
        <v>86028</v>
      </c>
      <c r="M418">
        <v>-1.6180000000000001E-3</v>
      </c>
      <c r="N418">
        <v>1.0211E-2</v>
      </c>
      <c r="O418">
        <v>19881230</v>
      </c>
      <c r="P418" s="3">
        <v>1503356.1568941288</v>
      </c>
      <c r="Q418">
        <v>2344263</v>
      </c>
      <c r="R418" t="s">
        <v>84</v>
      </c>
      <c r="S418">
        <v>11</v>
      </c>
      <c r="T418">
        <v>29972431</v>
      </c>
      <c r="U418">
        <v>1942203</v>
      </c>
      <c r="V418" s="1">
        <v>28030228</v>
      </c>
      <c r="W418">
        <v>0.1940870596</v>
      </c>
      <c r="X418">
        <v>17</v>
      </c>
      <c r="Y418" s="4">
        <v>29533584.156894129</v>
      </c>
      <c r="Z418" s="5">
        <v>1.5405889529191539E-2</v>
      </c>
      <c r="AA418">
        <v>0.97</v>
      </c>
      <c r="AB418">
        <v>0.1940870596</v>
      </c>
      <c r="AD418">
        <v>4.7633469164084461E-4</v>
      </c>
      <c r="AE418">
        <v>0</v>
      </c>
      <c r="AF418">
        <v>0</v>
      </c>
      <c r="AG418">
        <v>0</v>
      </c>
      <c r="AH418">
        <v>29972431</v>
      </c>
      <c r="AI418">
        <v>0</v>
      </c>
      <c r="AJ418">
        <v>1326741615</v>
      </c>
      <c r="AK418">
        <v>2.2591008423294236E-2</v>
      </c>
      <c r="AL418">
        <v>0.6995848729686357</v>
      </c>
      <c r="AX418">
        <f t="shared" si="79"/>
        <v>0</v>
      </c>
      <c r="AY418">
        <f t="shared" si="80"/>
        <v>0</v>
      </c>
      <c r="AZ418">
        <f t="shared" si="81"/>
        <v>29972431</v>
      </c>
      <c r="BA418">
        <f t="shared" si="82"/>
        <v>0</v>
      </c>
      <c r="BB418">
        <f t="shared" si="83"/>
        <v>0</v>
      </c>
      <c r="BC418">
        <f t="shared" si="84"/>
        <v>29972431</v>
      </c>
      <c r="BD418">
        <f t="shared" si="85"/>
        <v>0</v>
      </c>
      <c r="BE418">
        <f t="shared" si="86"/>
        <v>0</v>
      </c>
      <c r="BF418">
        <f t="shared" si="87"/>
        <v>29972431</v>
      </c>
    </row>
    <row r="419" spans="1:58" x14ac:dyDescent="0.25">
      <c r="A419">
        <v>2</v>
      </c>
      <c r="B419">
        <v>2</v>
      </c>
      <c r="C419">
        <v>0</v>
      </c>
      <c r="D419">
        <v>10725</v>
      </c>
      <c r="E419">
        <v>9662</v>
      </c>
      <c r="F419">
        <v>20031231</v>
      </c>
      <c r="G419">
        <v>16090310</v>
      </c>
      <c r="H419" t="s">
        <v>231</v>
      </c>
      <c r="I419" t="s">
        <v>232</v>
      </c>
      <c r="J419">
        <v>34.549999999999997</v>
      </c>
      <c r="K419">
        <v>-1.1559999999999999E-3</v>
      </c>
      <c r="L419">
        <v>222629</v>
      </c>
      <c r="M419">
        <v>3.3000000000000003E-5</v>
      </c>
      <c r="N419">
        <v>-1.1739999999999999E-3</v>
      </c>
      <c r="O419">
        <v>20031231</v>
      </c>
      <c r="P419" s="3">
        <v>6508713.859760955</v>
      </c>
      <c r="Q419">
        <v>7691831.7801000001</v>
      </c>
      <c r="R419" t="s">
        <v>233</v>
      </c>
      <c r="S419">
        <v>71</v>
      </c>
      <c r="T419">
        <v>42713133</v>
      </c>
      <c r="U419">
        <v>3275869</v>
      </c>
      <c r="V419" s="1">
        <v>39437264</v>
      </c>
      <c r="W419">
        <v>0.18492363840000001</v>
      </c>
      <c r="X419">
        <v>24</v>
      </c>
      <c r="Y419" s="4">
        <v>45945977.859760955</v>
      </c>
      <c r="Z419" s="5">
        <v>3.0958129244434567E-2</v>
      </c>
      <c r="AA419">
        <v>0.97</v>
      </c>
      <c r="AB419">
        <v>0.18492363840000001</v>
      </c>
      <c r="AD419">
        <v>2.3713092372071576E-6</v>
      </c>
      <c r="AE419">
        <v>0</v>
      </c>
      <c r="AF419">
        <v>0</v>
      </c>
      <c r="AG419">
        <v>0</v>
      </c>
      <c r="AH419">
        <v>42713133</v>
      </c>
      <c r="AI419">
        <v>0</v>
      </c>
      <c r="AJ419">
        <v>5752838056</v>
      </c>
      <c r="AK419">
        <v>7.4247063074288633E-3</v>
      </c>
      <c r="AL419">
        <v>1.1705812800395534E-2</v>
      </c>
      <c r="AX419">
        <f t="shared" si="79"/>
        <v>0</v>
      </c>
      <c r="AY419">
        <f t="shared" si="80"/>
        <v>0</v>
      </c>
      <c r="AZ419">
        <f t="shared" si="81"/>
        <v>42713133</v>
      </c>
      <c r="BA419">
        <f t="shared" si="82"/>
        <v>0</v>
      </c>
      <c r="BB419">
        <f t="shared" si="83"/>
        <v>0</v>
      </c>
      <c r="BC419">
        <f t="shared" si="84"/>
        <v>42713133</v>
      </c>
      <c r="BD419">
        <f t="shared" si="85"/>
        <v>0</v>
      </c>
      <c r="BE419">
        <f t="shared" si="86"/>
        <v>0</v>
      </c>
      <c r="BF419">
        <f t="shared" si="87"/>
        <v>42713133</v>
      </c>
    </row>
    <row r="420" spans="1:58" x14ac:dyDescent="0.25">
      <c r="A420">
        <v>2</v>
      </c>
      <c r="B420">
        <v>1</v>
      </c>
      <c r="C420">
        <v>0</v>
      </c>
      <c r="D420">
        <v>10725</v>
      </c>
      <c r="E420">
        <v>9662</v>
      </c>
      <c r="F420">
        <v>20011231</v>
      </c>
      <c r="G420">
        <v>16090310</v>
      </c>
      <c r="H420" t="s">
        <v>231</v>
      </c>
      <c r="I420" t="s">
        <v>232</v>
      </c>
      <c r="J420">
        <v>27.15</v>
      </c>
      <c r="K420">
        <v>-5.13E-3</v>
      </c>
      <c r="L420">
        <v>224759</v>
      </c>
      <c r="M420">
        <v>-9.7280000000000005E-3</v>
      </c>
      <c r="N420">
        <v>6.6160000000000004E-3</v>
      </c>
      <c r="O420">
        <v>20011231</v>
      </c>
      <c r="P420" s="3">
        <v>5043426.2937116548</v>
      </c>
      <c r="Q420">
        <v>6102206.7642999999</v>
      </c>
      <c r="R420" t="s">
        <v>233</v>
      </c>
      <c r="S420">
        <v>63</v>
      </c>
      <c r="T420">
        <v>38221017</v>
      </c>
      <c r="U420">
        <v>2928500</v>
      </c>
      <c r="V420" s="1">
        <v>35292517</v>
      </c>
      <c r="W420">
        <v>0.26029985880000001</v>
      </c>
      <c r="X420">
        <v>23</v>
      </c>
      <c r="Y420" s="4">
        <v>40335943.293711655</v>
      </c>
      <c r="Z420" s="5">
        <v>3.9379919583506784E-2</v>
      </c>
      <c r="AA420">
        <v>0.97</v>
      </c>
      <c r="AB420">
        <v>0.26029985880000001</v>
      </c>
      <c r="AD420">
        <v>7.4890119891728342E-4</v>
      </c>
      <c r="AE420">
        <v>0</v>
      </c>
      <c r="AF420">
        <v>0</v>
      </c>
      <c r="AG420">
        <v>0</v>
      </c>
      <c r="AH420">
        <v>38221017</v>
      </c>
      <c r="AI420">
        <v>0</v>
      </c>
      <c r="AJ420">
        <v>4854674774</v>
      </c>
      <c r="AK420">
        <v>7.8730334737764241E-3</v>
      </c>
      <c r="AL420">
        <v>2.3411625600791068E-2</v>
      </c>
      <c r="AX420">
        <f t="shared" si="79"/>
        <v>0</v>
      </c>
      <c r="AY420">
        <f t="shared" si="80"/>
        <v>0</v>
      </c>
      <c r="AZ420">
        <f t="shared" si="81"/>
        <v>38221017</v>
      </c>
      <c r="BA420">
        <f t="shared" si="82"/>
        <v>0</v>
      </c>
      <c r="BB420">
        <f t="shared" si="83"/>
        <v>0</v>
      </c>
      <c r="BC420">
        <f t="shared" si="84"/>
        <v>38221017</v>
      </c>
      <c r="BD420">
        <f t="shared" si="85"/>
        <v>0</v>
      </c>
      <c r="BE420">
        <f t="shared" si="86"/>
        <v>0</v>
      </c>
      <c r="BF420">
        <f t="shared" si="87"/>
        <v>38221017</v>
      </c>
    </row>
    <row r="421" spans="1:58" x14ac:dyDescent="0.25">
      <c r="A421">
        <v>3</v>
      </c>
      <c r="B421">
        <v>2</v>
      </c>
      <c r="C421">
        <v>0</v>
      </c>
      <c r="D421">
        <v>16505</v>
      </c>
      <c r="E421">
        <v>475</v>
      </c>
      <c r="F421">
        <v>20061229</v>
      </c>
      <c r="G421">
        <v>73317410</v>
      </c>
      <c r="H421" t="s">
        <v>255</v>
      </c>
      <c r="I421" t="s">
        <v>256</v>
      </c>
      <c r="J421">
        <v>17.95</v>
      </c>
      <c r="K421">
        <v>1.1150000000000001E-3</v>
      </c>
      <c r="L421">
        <v>278742</v>
      </c>
      <c r="M421">
        <v>-4.5189999999999996E-3</v>
      </c>
      <c r="N421">
        <v>-1.14E-3</v>
      </c>
      <c r="O421">
        <v>20061229</v>
      </c>
      <c r="P421" s="3">
        <v>3689899.1126999706</v>
      </c>
      <c r="Q421">
        <v>5003419.1127000004</v>
      </c>
      <c r="R421" t="s">
        <v>257</v>
      </c>
      <c r="S421">
        <v>83</v>
      </c>
      <c r="T421">
        <v>47404000</v>
      </c>
      <c r="U421">
        <v>3620000</v>
      </c>
      <c r="V421" s="1">
        <v>43784000</v>
      </c>
      <c r="W421">
        <v>0.1321973568</v>
      </c>
      <c r="X421">
        <v>23</v>
      </c>
      <c r="Y421" s="4">
        <v>47473899.112699971</v>
      </c>
      <c r="Z421" s="5">
        <v>1.3585502732631078E-2</v>
      </c>
      <c r="AA421">
        <v>0.97</v>
      </c>
      <c r="AB421">
        <v>0.1321973568</v>
      </c>
      <c r="AD421">
        <v>5.2900497073567267E-9</v>
      </c>
      <c r="AE421">
        <v>0</v>
      </c>
      <c r="AF421">
        <v>0</v>
      </c>
      <c r="AG421">
        <v>0</v>
      </c>
      <c r="AH421">
        <v>47404000</v>
      </c>
      <c r="AI421">
        <v>0</v>
      </c>
      <c r="AJ421">
        <v>8392540279</v>
      </c>
      <c r="AK421">
        <v>5.6483494179486197E-3</v>
      </c>
      <c r="AL421">
        <v>8.0761659787269152E-3</v>
      </c>
      <c r="AX421">
        <f t="shared" si="79"/>
        <v>0</v>
      </c>
      <c r="AY421">
        <f t="shared" si="80"/>
        <v>0</v>
      </c>
      <c r="AZ421">
        <f t="shared" si="81"/>
        <v>47404000</v>
      </c>
      <c r="BA421">
        <f t="shared" si="82"/>
        <v>0</v>
      </c>
      <c r="BB421">
        <f t="shared" si="83"/>
        <v>0</v>
      </c>
      <c r="BC421">
        <f t="shared" si="84"/>
        <v>47404000</v>
      </c>
      <c r="BD421">
        <f t="shared" si="85"/>
        <v>0</v>
      </c>
      <c r="BE421">
        <f t="shared" si="86"/>
        <v>0</v>
      </c>
      <c r="BF421">
        <f t="shared" si="87"/>
        <v>47404000</v>
      </c>
    </row>
    <row r="422" spans="1:58" x14ac:dyDescent="0.25">
      <c r="A422">
        <v>3</v>
      </c>
      <c r="B422">
        <v>1</v>
      </c>
      <c r="C422">
        <v>0</v>
      </c>
      <c r="D422">
        <v>16505</v>
      </c>
      <c r="E422">
        <v>475</v>
      </c>
      <c r="F422">
        <v>20051230</v>
      </c>
      <c r="G422">
        <v>73317410</v>
      </c>
      <c r="H422" t="s">
        <v>255</v>
      </c>
      <c r="I422" t="s">
        <v>256</v>
      </c>
      <c r="J422">
        <v>21.15</v>
      </c>
      <c r="K422">
        <v>9.4700000000000003E-4</v>
      </c>
      <c r="L422">
        <v>275955</v>
      </c>
      <c r="M422">
        <v>-4.4130000000000003E-3</v>
      </c>
      <c r="N422">
        <v>5.3000000000000001E-5</v>
      </c>
      <c r="O422">
        <v>20051230</v>
      </c>
      <c r="P422" s="3">
        <v>4481198.1421191543</v>
      </c>
      <c r="Q422">
        <v>5836448.1447000001</v>
      </c>
      <c r="R422" t="s">
        <v>257</v>
      </c>
      <c r="S422">
        <v>79</v>
      </c>
      <c r="T422">
        <v>48624000</v>
      </c>
      <c r="U422">
        <v>3449000</v>
      </c>
      <c r="V422" s="1">
        <v>45175000</v>
      </c>
      <c r="W422">
        <v>0.2007514034</v>
      </c>
      <c r="X422">
        <v>25</v>
      </c>
      <c r="Y422" s="4">
        <v>49656198.142119154</v>
      </c>
      <c r="Z422" s="5">
        <v>2.1638717672521606E-2</v>
      </c>
      <c r="AA422">
        <v>0.97</v>
      </c>
      <c r="AB422">
        <v>0.2007514034</v>
      </c>
      <c r="AD422">
        <v>1.5195939434156305E-5</v>
      </c>
      <c r="AE422">
        <v>0</v>
      </c>
      <c r="AF422">
        <v>0</v>
      </c>
      <c r="AG422">
        <v>0</v>
      </c>
      <c r="AH422">
        <v>48624000</v>
      </c>
      <c r="AI422">
        <v>0</v>
      </c>
      <c r="AJ422">
        <v>7281211083</v>
      </c>
      <c r="AK422">
        <v>6.678009941715077E-3</v>
      </c>
      <c r="AL422">
        <v>1.615233195745383E-2</v>
      </c>
      <c r="AX422">
        <f t="shared" si="79"/>
        <v>0</v>
      </c>
      <c r="AY422">
        <f t="shared" si="80"/>
        <v>0</v>
      </c>
      <c r="AZ422">
        <f t="shared" si="81"/>
        <v>48624000</v>
      </c>
      <c r="BA422">
        <f t="shared" si="82"/>
        <v>0</v>
      </c>
      <c r="BB422">
        <f t="shared" si="83"/>
        <v>0</v>
      </c>
      <c r="BC422">
        <f t="shared" si="84"/>
        <v>48624000</v>
      </c>
      <c r="BD422">
        <f t="shared" si="85"/>
        <v>0</v>
      </c>
      <c r="BE422">
        <f t="shared" si="86"/>
        <v>0</v>
      </c>
      <c r="BF422">
        <f t="shared" si="87"/>
        <v>48624000</v>
      </c>
    </row>
    <row r="423" spans="1:58" x14ac:dyDescent="0.25">
      <c r="A423">
        <v>7</v>
      </c>
      <c r="B423">
        <v>5</v>
      </c>
      <c r="C423">
        <v>0</v>
      </c>
      <c r="D423">
        <v>20694</v>
      </c>
      <c r="E423">
        <v>841</v>
      </c>
      <c r="F423">
        <v>20081103</v>
      </c>
      <c r="G423">
        <v>90890610</v>
      </c>
      <c r="H423" t="s">
        <v>208</v>
      </c>
      <c r="I423" t="s">
        <v>209</v>
      </c>
      <c r="J423">
        <v>73.48</v>
      </c>
      <c r="K423">
        <v>8.1700000000000002E-4</v>
      </c>
      <c r="L423">
        <v>140043</v>
      </c>
      <c r="M423">
        <v>-6.3900000000000003E-4</v>
      </c>
      <c r="N423">
        <v>8.6789999999999992E-3</v>
      </c>
      <c r="O423">
        <v>20081103</v>
      </c>
      <c r="P423" s="3">
        <v>8411245.8799999803</v>
      </c>
      <c r="Q423">
        <v>10290360.109999999</v>
      </c>
      <c r="R423" t="s">
        <v>210</v>
      </c>
      <c r="S423">
        <v>91</v>
      </c>
      <c r="T423">
        <v>70121446</v>
      </c>
      <c r="U423">
        <v>7484305</v>
      </c>
      <c r="V423" s="1">
        <v>62637141</v>
      </c>
      <c r="W423">
        <v>1.9548017399999999E-2</v>
      </c>
      <c r="X423">
        <v>17</v>
      </c>
      <c r="Y423" s="4">
        <v>71048386.87999998</v>
      </c>
      <c r="Z423" s="5">
        <v>2.0065030681324951E-3</v>
      </c>
      <c r="AA423">
        <v>0.97</v>
      </c>
      <c r="AB423">
        <v>1.9548017399999999E-2</v>
      </c>
      <c r="AD423">
        <v>0</v>
      </c>
      <c r="AE423">
        <v>0</v>
      </c>
      <c r="AF423">
        <v>0</v>
      </c>
      <c r="AG423">
        <v>0</v>
      </c>
      <c r="AH423">
        <v>70121446</v>
      </c>
      <c r="AI423">
        <v>0</v>
      </c>
      <c r="AJ423">
        <v>10162906034</v>
      </c>
      <c r="AK423">
        <v>6.899743613235104E-3</v>
      </c>
      <c r="AL423">
        <v>1.2829366270898448E-2</v>
      </c>
      <c r="AX423">
        <f t="shared" si="79"/>
        <v>0</v>
      </c>
      <c r="AY423">
        <f t="shared" si="80"/>
        <v>0</v>
      </c>
      <c r="AZ423">
        <f t="shared" si="81"/>
        <v>70121446</v>
      </c>
      <c r="BA423">
        <f t="shared" si="82"/>
        <v>0</v>
      </c>
      <c r="BB423">
        <f t="shared" si="83"/>
        <v>0</v>
      </c>
      <c r="BC423">
        <f t="shared" si="84"/>
        <v>70121446</v>
      </c>
      <c r="BD423">
        <f t="shared" si="85"/>
        <v>0</v>
      </c>
      <c r="BE423">
        <f t="shared" si="86"/>
        <v>0</v>
      </c>
      <c r="BF423">
        <f t="shared" si="87"/>
        <v>70121446</v>
      </c>
    </row>
    <row r="424" spans="1:58" x14ac:dyDescent="0.25">
      <c r="A424">
        <v>7</v>
      </c>
      <c r="B424">
        <v>4</v>
      </c>
      <c r="C424">
        <v>0</v>
      </c>
      <c r="D424">
        <v>20694</v>
      </c>
      <c r="E424">
        <v>841</v>
      </c>
      <c r="F424">
        <v>20061229</v>
      </c>
      <c r="G424">
        <v>90890610</v>
      </c>
      <c r="H424" t="s">
        <v>208</v>
      </c>
      <c r="I424" t="s">
        <v>209</v>
      </c>
      <c r="J424">
        <v>61.25</v>
      </c>
      <c r="K424">
        <v>-1.0181000000000001E-2</v>
      </c>
      <c r="L424">
        <v>140359</v>
      </c>
      <c r="M424">
        <v>-4.5189999999999996E-3</v>
      </c>
      <c r="N424">
        <v>-1.14E-3</v>
      </c>
      <c r="O424">
        <v>20061229</v>
      </c>
      <c r="P424" s="3">
        <v>7155543.4982541576</v>
      </c>
      <c r="Q424">
        <v>8596988.75</v>
      </c>
      <c r="R424" t="s">
        <v>210</v>
      </c>
      <c r="S424">
        <v>83</v>
      </c>
      <c r="T424">
        <v>52619576</v>
      </c>
      <c r="U424">
        <v>4571401</v>
      </c>
      <c r="V424" s="1">
        <v>48048175</v>
      </c>
      <c r="W424">
        <v>0.1915387301</v>
      </c>
      <c r="X424">
        <v>21</v>
      </c>
      <c r="Y424" s="4">
        <v>55203718.498254158</v>
      </c>
      <c r="Z424" s="5">
        <v>2.9828721019231206E-2</v>
      </c>
      <c r="AA424">
        <v>0.97</v>
      </c>
      <c r="AB424">
        <v>0.1915387301</v>
      </c>
      <c r="AD424">
        <v>6.9479680663603289E-6</v>
      </c>
      <c r="AE424">
        <v>0</v>
      </c>
      <c r="AF424">
        <v>0</v>
      </c>
      <c r="AG424">
        <v>0</v>
      </c>
      <c r="AH424">
        <v>52619576</v>
      </c>
      <c r="AI424">
        <v>0</v>
      </c>
      <c r="AJ424">
        <v>8392540279</v>
      </c>
      <c r="AK424">
        <v>6.2698032122247742E-3</v>
      </c>
      <c r="AL424">
        <v>1.6036707838623061E-2</v>
      </c>
      <c r="AX424">
        <f t="shared" si="79"/>
        <v>0</v>
      </c>
      <c r="AY424">
        <f t="shared" si="80"/>
        <v>0</v>
      </c>
      <c r="AZ424">
        <f t="shared" si="81"/>
        <v>52619576</v>
      </c>
      <c r="BA424">
        <f t="shared" si="82"/>
        <v>0</v>
      </c>
      <c r="BB424">
        <f t="shared" si="83"/>
        <v>0</v>
      </c>
      <c r="BC424">
        <f t="shared" si="84"/>
        <v>52619576</v>
      </c>
      <c r="BD424">
        <f t="shared" si="85"/>
        <v>0</v>
      </c>
      <c r="BE424">
        <f t="shared" si="86"/>
        <v>0</v>
      </c>
      <c r="BF424">
        <f t="shared" si="87"/>
        <v>52619576</v>
      </c>
    </row>
    <row r="425" spans="1:58" x14ac:dyDescent="0.25">
      <c r="A425">
        <v>7</v>
      </c>
      <c r="B425">
        <v>3</v>
      </c>
      <c r="C425">
        <v>0</v>
      </c>
      <c r="D425">
        <v>20694</v>
      </c>
      <c r="E425">
        <v>841</v>
      </c>
      <c r="F425">
        <v>20051230</v>
      </c>
      <c r="G425">
        <v>90890610</v>
      </c>
      <c r="H425" t="s">
        <v>208</v>
      </c>
      <c r="I425" t="s">
        <v>209</v>
      </c>
      <c r="J425">
        <v>68.72</v>
      </c>
      <c r="K425">
        <v>-1.163E-3</v>
      </c>
      <c r="L425">
        <v>144585</v>
      </c>
      <c r="M425">
        <v>-4.4130000000000003E-3</v>
      </c>
      <c r="N425">
        <v>5.3000000000000001E-5</v>
      </c>
      <c r="O425">
        <v>20051230</v>
      </c>
      <c r="P425" s="3">
        <v>8590174.10649845</v>
      </c>
      <c r="Q425">
        <v>9935881.3764999993</v>
      </c>
      <c r="R425" t="s">
        <v>210</v>
      </c>
      <c r="S425">
        <v>79</v>
      </c>
      <c r="T425">
        <v>49416609</v>
      </c>
      <c r="U425">
        <v>4559700</v>
      </c>
      <c r="V425" s="1">
        <v>44856909</v>
      </c>
      <c r="W425">
        <v>0.16388970119999999</v>
      </c>
      <c r="X425">
        <v>24</v>
      </c>
      <c r="Y425" s="4">
        <v>53447083.10649845</v>
      </c>
      <c r="Z425" s="5">
        <v>3.0467305890562995E-2</v>
      </c>
      <c r="AA425">
        <v>0.97</v>
      </c>
      <c r="AB425">
        <v>0.16388970119999999</v>
      </c>
      <c r="AD425">
        <v>6.6283844588373454E-8</v>
      </c>
      <c r="AE425">
        <v>0</v>
      </c>
      <c r="AF425">
        <v>0</v>
      </c>
      <c r="AG425">
        <v>0</v>
      </c>
      <c r="AH425">
        <v>49416609</v>
      </c>
      <c r="AI425">
        <v>0</v>
      </c>
      <c r="AJ425">
        <v>7281211083</v>
      </c>
      <c r="AK425">
        <v>6.786866695209089E-3</v>
      </c>
      <c r="AL425">
        <v>2.1382277118164081E-2</v>
      </c>
      <c r="AX425">
        <f t="shared" si="79"/>
        <v>0</v>
      </c>
      <c r="AY425">
        <f t="shared" si="80"/>
        <v>0</v>
      </c>
      <c r="AZ425">
        <f t="shared" si="81"/>
        <v>49416609</v>
      </c>
      <c r="BA425">
        <f t="shared" si="82"/>
        <v>0</v>
      </c>
      <c r="BB425">
        <f t="shared" si="83"/>
        <v>0</v>
      </c>
      <c r="BC425">
        <f t="shared" si="84"/>
        <v>49416609</v>
      </c>
      <c r="BD425">
        <f t="shared" si="85"/>
        <v>0</v>
      </c>
      <c r="BE425">
        <f t="shared" si="86"/>
        <v>0</v>
      </c>
      <c r="BF425">
        <f t="shared" si="87"/>
        <v>49416609</v>
      </c>
    </row>
    <row r="426" spans="1:58" x14ac:dyDescent="0.25">
      <c r="A426">
        <v>7</v>
      </c>
      <c r="B426">
        <v>2</v>
      </c>
      <c r="C426">
        <v>0</v>
      </c>
      <c r="D426">
        <v>20694</v>
      </c>
      <c r="E426">
        <v>841</v>
      </c>
      <c r="F426">
        <v>20041231</v>
      </c>
      <c r="G426">
        <v>90890610</v>
      </c>
      <c r="H426" t="s">
        <v>208</v>
      </c>
      <c r="I426" t="s">
        <v>209</v>
      </c>
      <c r="J426">
        <v>64.48</v>
      </c>
      <c r="K426">
        <v>-4.6309999999999997E-3</v>
      </c>
      <c r="L426">
        <v>149502</v>
      </c>
      <c r="M426">
        <v>-1.005E-3</v>
      </c>
      <c r="N426">
        <v>3.4299999999999999E-3</v>
      </c>
      <c r="O426">
        <v>20041231</v>
      </c>
      <c r="P426" s="3">
        <v>8325604.2218999937</v>
      </c>
      <c r="Q426">
        <v>9639889.4618999995</v>
      </c>
      <c r="R426" t="s">
        <v>210</v>
      </c>
      <c r="S426">
        <v>75</v>
      </c>
      <c r="T426">
        <v>48101752</v>
      </c>
      <c r="U426">
        <v>4292244</v>
      </c>
      <c r="V426" s="1">
        <v>43809508</v>
      </c>
      <c r="W426">
        <v>0.14250762680000001</v>
      </c>
      <c r="X426">
        <v>23</v>
      </c>
      <c r="Y426" s="4">
        <v>52135112.221899994</v>
      </c>
      <c r="Z426" s="5">
        <v>2.6349953251901276E-2</v>
      </c>
      <c r="AA426">
        <v>0.97</v>
      </c>
      <c r="AB426">
        <v>0.14250762680000001</v>
      </c>
      <c r="AD426">
        <v>6.7866338097379587E-10</v>
      </c>
      <c r="AE426">
        <v>0</v>
      </c>
      <c r="AF426">
        <v>0</v>
      </c>
      <c r="AG426">
        <v>0</v>
      </c>
      <c r="AH426">
        <v>48101752</v>
      </c>
      <c r="AI426">
        <v>0</v>
      </c>
      <c r="AJ426">
        <v>6668600666</v>
      </c>
      <c r="AK426">
        <v>7.2131702600288826E-3</v>
      </c>
      <c r="AL426">
        <v>3.2073415677246121E-2</v>
      </c>
      <c r="AX426">
        <f t="shared" si="79"/>
        <v>0</v>
      </c>
      <c r="AY426">
        <f t="shared" si="80"/>
        <v>0</v>
      </c>
      <c r="AZ426">
        <f t="shared" si="81"/>
        <v>48101752</v>
      </c>
      <c r="BA426">
        <f t="shared" si="82"/>
        <v>0</v>
      </c>
      <c r="BB426">
        <f t="shared" si="83"/>
        <v>0</v>
      </c>
      <c r="BC426">
        <f t="shared" si="84"/>
        <v>48101752</v>
      </c>
      <c r="BD426">
        <f t="shared" si="85"/>
        <v>0</v>
      </c>
      <c r="BE426">
        <f t="shared" si="86"/>
        <v>0</v>
      </c>
      <c r="BF426">
        <f t="shared" si="87"/>
        <v>48101752</v>
      </c>
    </row>
    <row r="427" spans="1:58" x14ac:dyDescent="0.25">
      <c r="A427">
        <v>7</v>
      </c>
      <c r="B427">
        <v>1</v>
      </c>
      <c r="C427">
        <v>0</v>
      </c>
      <c r="D427">
        <v>20694</v>
      </c>
      <c r="E427">
        <v>841</v>
      </c>
      <c r="F427">
        <v>20031231</v>
      </c>
      <c r="G427">
        <v>90890610</v>
      </c>
      <c r="H427" t="s">
        <v>208</v>
      </c>
      <c r="I427" t="s">
        <v>209</v>
      </c>
      <c r="J427">
        <v>57.54</v>
      </c>
      <c r="K427">
        <v>-6.9499999999999998E-4</v>
      </c>
      <c r="L427">
        <v>145418</v>
      </c>
      <c r="M427">
        <v>3.3000000000000003E-5</v>
      </c>
      <c r="N427">
        <v>-1.1739999999999999E-3</v>
      </c>
      <c r="O427">
        <v>20031231</v>
      </c>
      <c r="P427" s="3">
        <v>7204930.0031000003</v>
      </c>
      <c r="Q427">
        <v>8367351.8530999999</v>
      </c>
      <c r="R427" t="s">
        <v>210</v>
      </c>
      <c r="S427">
        <v>71</v>
      </c>
      <c r="T427">
        <v>42487831</v>
      </c>
      <c r="U427">
        <v>3740436</v>
      </c>
      <c r="V427" s="1">
        <v>38747395</v>
      </c>
      <c r="W427">
        <v>0.14506323760000001</v>
      </c>
      <c r="X427">
        <v>25</v>
      </c>
      <c r="Y427" s="4">
        <v>45952325.0031</v>
      </c>
      <c r="Z427" s="5">
        <v>2.6414227133604088E-2</v>
      </c>
      <c r="AA427">
        <v>0.97</v>
      </c>
      <c r="AB427">
        <v>0.14506323760000001</v>
      </c>
      <c r="AD427">
        <v>1.4614582739518547E-9</v>
      </c>
      <c r="AE427">
        <v>0</v>
      </c>
      <c r="AF427">
        <v>0</v>
      </c>
      <c r="AG427">
        <v>0</v>
      </c>
      <c r="AH427">
        <v>42487831</v>
      </c>
      <c r="AI427">
        <v>0</v>
      </c>
      <c r="AJ427">
        <v>5752838056</v>
      </c>
      <c r="AK427">
        <v>7.3855426810922904E-3</v>
      </c>
      <c r="AL427">
        <v>6.4146831354492242E-2</v>
      </c>
      <c r="AX427">
        <f t="shared" si="79"/>
        <v>0</v>
      </c>
      <c r="AY427">
        <f t="shared" si="80"/>
        <v>0</v>
      </c>
      <c r="AZ427">
        <f t="shared" si="81"/>
        <v>42487831</v>
      </c>
      <c r="BA427">
        <f t="shared" si="82"/>
        <v>0</v>
      </c>
      <c r="BB427">
        <f t="shared" si="83"/>
        <v>0</v>
      </c>
      <c r="BC427">
        <f t="shared" si="84"/>
        <v>42487831</v>
      </c>
      <c r="BD427">
        <f t="shared" si="85"/>
        <v>0</v>
      </c>
      <c r="BE427">
        <f t="shared" si="86"/>
        <v>0</v>
      </c>
      <c r="BF427">
        <f t="shared" si="87"/>
        <v>42487831</v>
      </c>
    </row>
    <row r="428" spans="1:58" x14ac:dyDescent="0.25">
      <c r="A428">
        <v>9</v>
      </c>
      <c r="B428">
        <v>8</v>
      </c>
      <c r="C428">
        <v>0</v>
      </c>
      <c r="D428">
        <v>25081</v>
      </c>
      <c r="E428">
        <v>1261</v>
      </c>
      <c r="F428">
        <v>20061229</v>
      </c>
      <c r="G428">
        <v>20034010</v>
      </c>
      <c r="H428" t="s">
        <v>151</v>
      </c>
      <c r="I428" t="s">
        <v>152</v>
      </c>
      <c r="J428">
        <v>58.68</v>
      </c>
      <c r="K428">
        <v>-1.0789E-2</v>
      </c>
      <c r="L428">
        <v>158855</v>
      </c>
      <c r="M428">
        <v>-4.5189999999999996E-3</v>
      </c>
      <c r="N428">
        <v>-1.14E-3</v>
      </c>
      <c r="O428">
        <v>20061229</v>
      </c>
      <c r="P428" s="3">
        <v>7714501.7885000035</v>
      </c>
      <c r="Q428">
        <v>9321611.4484999999</v>
      </c>
      <c r="R428" t="s">
        <v>153</v>
      </c>
      <c r="S428">
        <v>83</v>
      </c>
      <c r="T428">
        <v>58723490</v>
      </c>
      <c r="U428">
        <v>5153168</v>
      </c>
      <c r="V428" s="1">
        <v>53570322</v>
      </c>
      <c r="W428">
        <v>0.1019603957</v>
      </c>
      <c r="X428">
        <v>19</v>
      </c>
      <c r="Y428" s="4">
        <v>61284823.788500004</v>
      </c>
      <c r="Z428" s="5">
        <v>1.550849187607631E-2</v>
      </c>
      <c r="AA428">
        <v>0.97</v>
      </c>
      <c r="AB428">
        <v>0.1019603957</v>
      </c>
      <c r="AD428">
        <v>2.3929875250099203E-16</v>
      </c>
      <c r="AE428">
        <v>0</v>
      </c>
      <c r="AF428">
        <v>0</v>
      </c>
      <c r="AG428">
        <v>0</v>
      </c>
      <c r="AH428">
        <v>58723490</v>
      </c>
      <c r="AI428">
        <v>0</v>
      </c>
      <c r="AJ428">
        <v>8392540279</v>
      </c>
      <c r="AK428">
        <v>6.9971055303647712E-3</v>
      </c>
      <c r="AL428">
        <v>2.2581884605715242E-2</v>
      </c>
      <c r="AX428">
        <f t="shared" si="79"/>
        <v>0</v>
      </c>
      <c r="AY428">
        <f t="shared" si="80"/>
        <v>0</v>
      </c>
      <c r="AZ428">
        <f t="shared" si="81"/>
        <v>58723490</v>
      </c>
      <c r="BA428">
        <f t="shared" si="82"/>
        <v>0</v>
      </c>
      <c r="BB428">
        <f t="shared" si="83"/>
        <v>0</v>
      </c>
      <c r="BC428">
        <f t="shared" si="84"/>
        <v>58723490</v>
      </c>
      <c r="BD428">
        <f t="shared" si="85"/>
        <v>0</v>
      </c>
      <c r="BE428">
        <f t="shared" si="86"/>
        <v>0</v>
      </c>
      <c r="BF428">
        <f t="shared" si="87"/>
        <v>58723490</v>
      </c>
    </row>
    <row r="429" spans="1:58" x14ac:dyDescent="0.25">
      <c r="A429">
        <v>9</v>
      </c>
      <c r="B429">
        <v>7</v>
      </c>
      <c r="C429">
        <v>0</v>
      </c>
      <c r="D429">
        <v>25081</v>
      </c>
      <c r="E429">
        <v>1261</v>
      </c>
      <c r="F429">
        <v>20051230</v>
      </c>
      <c r="G429">
        <v>20034010</v>
      </c>
      <c r="H429" t="s">
        <v>151</v>
      </c>
      <c r="I429" t="s">
        <v>152</v>
      </c>
      <c r="J429">
        <v>56.76</v>
      </c>
      <c r="K429">
        <v>-4.9090000000000002E-3</v>
      </c>
      <c r="L429">
        <v>165268</v>
      </c>
      <c r="M429">
        <v>-4.4130000000000003E-3</v>
      </c>
      <c r="N429">
        <v>5.3000000000000001E-5</v>
      </c>
      <c r="O429">
        <v>20051230</v>
      </c>
      <c r="P429" s="3">
        <v>7922187.1125975922</v>
      </c>
      <c r="Q429">
        <v>9380611.4025999997</v>
      </c>
      <c r="R429" t="s">
        <v>153</v>
      </c>
      <c r="S429">
        <v>79</v>
      </c>
      <c r="T429">
        <v>53682457</v>
      </c>
      <c r="U429">
        <v>5068314</v>
      </c>
      <c r="V429" s="1">
        <v>48614143</v>
      </c>
      <c r="W429">
        <v>0.16369212750000001</v>
      </c>
      <c r="X429">
        <v>21</v>
      </c>
      <c r="Y429" s="4">
        <v>56536330.112597592</v>
      </c>
      <c r="Z429" s="5">
        <v>2.7160097493079891E-2</v>
      </c>
      <c r="AA429">
        <v>0.97</v>
      </c>
      <c r="AB429">
        <v>0.16369212750000001</v>
      </c>
      <c r="AD429">
        <v>1.2397379754107557E-7</v>
      </c>
      <c r="AE429">
        <v>0</v>
      </c>
      <c r="AF429">
        <v>0</v>
      </c>
      <c r="AG429">
        <v>0</v>
      </c>
      <c r="AH429">
        <v>53682457</v>
      </c>
      <c r="AI429">
        <v>0</v>
      </c>
      <c r="AJ429">
        <v>7281211083</v>
      </c>
      <c r="AK429">
        <v>7.3727373630654023E-3</v>
      </c>
      <c r="AL429">
        <v>2.580786812081742E-2</v>
      </c>
      <c r="AX429">
        <f t="shared" si="79"/>
        <v>0</v>
      </c>
      <c r="AY429">
        <f t="shared" si="80"/>
        <v>0</v>
      </c>
      <c r="AZ429">
        <f t="shared" si="81"/>
        <v>53682457</v>
      </c>
      <c r="BA429">
        <f t="shared" si="82"/>
        <v>0</v>
      </c>
      <c r="BB429">
        <f t="shared" si="83"/>
        <v>0</v>
      </c>
      <c r="BC429">
        <f t="shared" si="84"/>
        <v>53682457</v>
      </c>
      <c r="BD429">
        <f t="shared" si="85"/>
        <v>0</v>
      </c>
      <c r="BE429">
        <f t="shared" si="86"/>
        <v>0</v>
      </c>
      <c r="BF429">
        <f t="shared" si="87"/>
        <v>53682457</v>
      </c>
    </row>
    <row r="430" spans="1:58" x14ac:dyDescent="0.25">
      <c r="A430">
        <v>9</v>
      </c>
      <c r="B430">
        <v>6</v>
      </c>
      <c r="C430">
        <v>0</v>
      </c>
      <c r="D430">
        <v>25081</v>
      </c>
      <c r="E430">
        <v>1261</v>
      </c>
      <c r="F430">
        <v>20041231</v>
      </c>
      <c r="G430">
        <v>20034010</v>
      </c>
      <c r="H430" t="s">
        <v>151</v>
      </c>
      <c r="I430" t="s">
        <v>152</v>
      </c>
      <c r="J430">
        <v>61.02</v>
      </c>
      <c r="K430">
        <v>-8.933E-3</v>
      </c>
      <c r="L430">
        <v>170560</v>
      </c>
      <c r="M430">
        <v>-1.005E-3</v>
      </c>
      <c r="N430">
        <v>3.4299999999999999E-3</v>
      </c>
      <c r="O430">
        <v>20041231</v>
      </c>
      <c r="P430" s="3">
        <v>8989436.5069122687</v>
      </c>
      <c r="Q430">
        <v>10407571.278000001</v>
      </c>
      <c r="R430" t="s">
        <v>153</v>
      </c>
      <c r="S430">
        <v>75</v>
      </c>
      <c r="T430">
        <v>52375773</v>
      </c>
      <c r="U430">
        <v>5104614</v>
      </c>
      <c r="V430" s="1">
        <v>47271159</v>
      </c>
      <c r="W430">
        <v>0.19124692139999999</v>
      </c>
      <c r="X430">
        <v>21</v>
      </c>
      <c r="Y430" s="4">
        <v>56260595.506912269</v>
      </c>
      <c r="Z430" s="5">
        <v>3.5378508792035246E-2</v>
      </c>
      <c r="AA430">
        <v>0.97</v>
      </c>
      <c r="AB430">
        <v>0.19124692139999999</v>
      </c>
      <c r="AD430">
        <v>3.145573202957666E-6</v>
      </c>
      <c r="AE430">
        <v>0</v>
      </c>
      <c r="AF430">
        <v>0</v>
      </c>
      <c r="AG430">
        <v>0</v>
      </c>
      <c r="AH430">
        <v>52375773</v>
      </c>
      <c r="AI430">
        <v>0</v>
      </c>
      <c r="AJ430">
        <v>6668600666</v>
      </c>
      <c r="AK430">
        <v>7.8540874800074583E-3</v>
      </c>
      <c r="AL430">
        <v>3.0109179474286988E-2</v>
      </c>
      <c r="AX430">
        <f t="shared" si="79"/>
        <v>0</v>
      </c>
      <c r="AY430">
        <f t="shared" si="80"/>
        <v>0</v>
      </c>
      <c r="AZ430">
        <f t="shared" si="81"/>
        <v>52375773</v>
      </c>
      <c r="BA430">
        <f t="shared" si="82"/>
        <v>0</v>
      </c>
      <c r="BB430">
        <f t="shared" si="83"/>
        <v>0</v>
      </c>
      <c r="BC430">
        <f t="shared" si="84"/>
        <v>52375773</v>
      </c>
      <c r="BD430">
        <f t="shared" si="85"/>
        <v>0</v>
      </c>
      <c r="BE430">
        <f t="shared" si="86"/>
        <v>0</v>
      </c>
      <c r="BF430">
        <f t="shared" si="87"/>
        <v>52375773</v>
      </c>
    </row>
    <row r="431" spans="1:58" x14ac:dyDescent="0.25">
      <c r="A431">
        <v>9</v>
      </c>
      <c r="B431">
        <v>5</v>
      </c>
      <c r="C431">
        <v>0</v>
      </c>
      <c r="D431">
        <v>25081</v>
      </c>
      <c r="E431">
        <v>1261</v>
      </c>
      <c r="F431">
        <v>20031231</v>
      </c>
      <c r="G431">
        <v>20034010</v>
      </c>
      <c r="H431" t="s">
        <v>151</v>
      </c>
      <c r="I431" t="s">
        <v>152</v>
      </c>
      <c r="J431">
        <v>56.06</v>
      </c>
      <c r="K431">
        <v>-4.4400000000000004E-3</v>
      </c>
      <c r="L431">
        <v>175358</v>
      </c>
      <c r="M431">
        <v>3.3000000000000003E-5</v>
      </c>
      <c r="N431">
        <v>-1.1739999999999999E-3</v>
      </c>
      <c r="O431">
        <v>20031231</v>
      </c>
      <c r="P431" s="3">
        <v>8395546.3243191689</v>
      </c>
      <c r="Q431">
        <v>9830569.7207999993</v>
      </c>
      <c r="R431" t="s">
        <v>153</v>
      </c>
      <c r="S431">
        <v>71</v>
      </c>
      <c r="T431">
        <v>52943676</v>
      </c>
      <c r="U431">
        <v>5109563</v>
      </c>
      <c r="V431" s="1">
        <v>47834113</v>
      </c>
      <c r="W431">
        <v>0.20051189080000001</v>
      </c>
      <c r="X431">
        <v>19</v>
      </c>
      <c r="Y431" s="4">
        <v>56229659.324319169</v>
      </c>
      <c r="Z431" s="5">
        <v>3.5055274807427497E-2</v>
      </c>
      <c r="AA431">
        <v>0.97</v>
      </c>
      <c r="AB431">
        <v>0.20051189080000001</v>
      </c>
      <c r="AD431">
        <v>1.0257047135300407E-5</v>
      </c>
      <c r="AE431">
        <v>0</v>
      </c>
      <c r="AF431">
        <v>0</v>
      </c>
      <c r="AG431">
        <v>0</v>
      </c>
      <c r="AH431">
        <v>52943676</v>
      </c>
      <c r="AI431">
        <v>0</v>
      </c>
      <c r="AJ431">
        <v>5752838056</v>
      </c>
      <c r="AK431">
        <v>9.2030534293906785E-3</v>
      </c>
      <c r="AL431">
        <v>3.6131015369144384E-2</v>
      </c>
      <c r="AX431">
        <f t="shared" si="79"/>
        <v>0</v>
      </c>
      <c r="AY431">
        <f t="shared" si="80"/>
        <v>0</v>
      </c>
      <c r="AZ431">
        <f t="shared" si="81"/>
        <v>52943676</v>
      </c>
      <c r="BA431">
        <f t="shared" si="82"/>
        <v>0</v>
      </c>
      <c r="BB431">
        <f t="shared" si="83"/>
        <v>0</v>
      </c>
      <c r="BC431">
        <f t="shared" si="84"/>
        <v>52943676</v>
      </c>
      <c r="BD431">
        <f t="shared" si="85"/>
        <v>0</v>
      </c>
      <c r="BE431">
        <f t="shared" si="86"/>
        <v>0</v>
      </c>
      <c r="BF431">
        <f t="shared" si="87"/>
        <v>52943676</v>
      </c>
    </row>
    <row r="432" spans="1:58" x14ac:dyDescent="0.25">
      <c r="A432">
        <v>9</v>
      </c>
      <c r="B432">
        <v>4</v>
      </c>
      <c r="C432">
        <v>0</v>
      </c>
      <c r="D432">
        <v>25081</v>
      </c>
      <c r="E432">
        <v>1261</v>
      </c>
      <c r="F432">
        <v>19971231</v>
      </c>
      <c r="G432">
        <v>20034010</v>
      </c>
      <c r="H432" t="s">
        <v>151</v>
      </c>
      <c r="I432" t="s">
        <v>152</v>
      </c>
      <c r="J432">
        <v>90.25</v>
      </c>
      <c r="K432">
        <v>-6.8780000000000004E-3</v>
      </c>
      <c r="L432">
        <v>105056</v>
      </c>
      <c r="M432">
        <v>2.6029999999999998E-3</v>
      </c>
      <c r="N432">
        <v>1.6466000000000001E-2</v>
      </c>
      <c r="O432">
        <v>19971231</v>
      </c>
      <c r="P432" s="3">
        <v>8470558.7566653788</v>
      </c>
      <c r="Q432">
        <v>9481304</v>
      </c>
      <c r="R432" t="s">
        <v>153</v>
      </c>
      <c r="S432">
        <v>47</v>
      </c>
      <c r="T432">
        <v>36453281</v>
      </c>
      <c r="U432">
        <v>2761776</v>
      </c>
      <c r="V432" s="1">
        <v>33691505</v>
      </c>
      <c r="W432">
        <v>0.22590738890000001</v>
      </c>
      <c r="X432">
        <v>25</v>
      </c>
      <c r="Y432" s="4">
        <v>42162063.756665379</v>
      </c>
      <c r="Z432" s="5">
        <v>5.0801524842261449E-2</v>
      </c>
      <c r="AA432">
        <v>0.97</v>
      </c>
      <c r="AB432">
        <v>0.22590738890000001</v>
      </c>
      <c r="AD432">
        <v>3.8315509121635396E-5</v>
      </c>
      <c r="AE432">
        <v>0</v>
      </c>
      <c r="AF432">
        <v>0</v>
      </c>
      <c r="AG432">
        <v>0</v>
      </c>
      <c r="AH432">
        <v>36453281</v>
      </c>
      <c r="AI432">
        <v>0</v>
      </c>
      <c r="AJ432">
        <v>3000025976</v>
      </c>
      <c r="AK432">
        <v>1.2150988455307961E-2</v>
      </c>
      <c r="AL432">
        <v>4.5163769211430484E-2</v>
      </c>
      <c r="AX432">
        <f t="shared" si="79"/>
        <v>0</v>
      </c>
      <c r="AY432">
        <f t="shared" si="80"/>
        <v>0</v>
      </c>
      <c r="AZ432">
        <f t="shared" si="81"/>
        <v>36453281</v>
      </c>
      <c r="BA432">
        <f t="shared" si="82"/>
        <v>0</v>
      </c>
      <c r="BB432">
        <f t="shared" si="83"/>
        <v>0</v>
      </c>
      <c r="BC432">
        <f t="shared" si="84"/>
        <v>36453281</v>
      </c>
      <c r="BD432">
        <f t="shared" si="85"/>
        <v>0</v>
      </c>
      <c r="BE432">
        <f t="shared" si="86"/>
        <v>0</v>
      </c>
      <c r="BF432">
        <f t="shared" si="87"/>
        <v>36453281</v>
      </c>
    </row>
    <row r="433" spans="1:58" x14ac:dyDescent="0.25">
      <c r="A433">
        <v>9</v>
      </c>
      <c r="B433">
        <v>3</v>
      </c>
      <c r="C433">
        <v>0</v>
      </c>
      <c r="D433">
        <v>25081</v>
      </c>
      <c r="E433">
        <v>1261</v>
      </c>
      <c r="F433">
        <v>19961231</v>
      </c>
      <c r="G433">
        <v>20034010</v>
      </c>
      <c r="H433" t="s">
        <v>151</v>
      </c>
      <c r="I433" t="s">
        <v>152</v>
      </c>
      <c r="J433">
        <v>52.375</v>
      </c>
      <c r="K433">
        <v>-3.8990999999999998E-2</v>
      </c>
      <c r="L433">
        <v>107443</v>
      </c>
      <c r="M433">
        <v>-9.3989999999999994E-3</v>
      </c>
      <c r="N433">
        <v>1.0813E-2</v>
      </c>
      <c r="O433">
        <v>19961231</v>
      </c>
      <c r="P433" s="3">
        <v>4675290.8984448016</v>
      </c>
      <c r="Q433">
        <v>5627327.125</v>
      </c>
      <c r="R433" t="s">
        <v>153</v>
      </c>
      <c r="S433">
        <v>43</v>
      </c>
      <c r="T433">
        <v>34350106</v>
      </c>
      <c r="U433">
        <v>2615569</v>
      </c>
      <c r="V433" s="1">
        <v>31734537</v>
      </c>
      <c r="W433">
        <v>0.22261424460000001</v>
      </c>
      <c r="X433">
        <v>25</v>
      </c>
      <c r="Y433" s="4">
        <v>36409827.898444802</v>
      </c>
      <c r="Z433" s="5">
        <v>3.4406199071383585E-2</v>
      </c>
      <c r="AA433">
        <v>0.97</v>
      </c>
      <c r="AB433">
        <v>0.22261424460000001</v>
      </c>
      <c r="AD433">
        <v>9.4944905683766703E-5</v>
      </c>
      <c r="AE433">
        <v>0</v>
      </c>
      <c r="AF433">
        <v>0</v>
      </c>
      <c r="AG433">
        <v>0</v>
      </c>
      <c r="AH433">
        <v>34350106</v>
      </c>
      <c r="AI433">
        <v>0</v>
      </c>
      <c r="AJ433">
        <v>2664607923</v>
      </c>
      <c r="AK433">
        <v>1.289124216118305E-2</v>
      </c>
      <c r="AL433">
        <v>6.0218358948573976E-2</v>
      </c>
      <c r="AX433">
        <f t="shared" si="79"/>
        <v>0</v>
      </c>
      <c r="AY433">
        <f t="shared" si="80"/>
        <v>0</v>
      </c>
      <c r="AZ433">
        <f t="shared" si="81"/>
        <v>34350106</v>
      </c>
      <c r="BA433">
        <f t="shared" si="82"/>
        <v>0</v>
      </c>
      <c r="BB433">
        <f t="shared" si="83"/>
        <v>0</v>
      </c>
      <c r="BC433">
        <f t="shared" si="84"/>
        <v>34350106</v>
      </c>
      <c r="BD433">
        <f t="shared" si="85"/>
        <v>0</v>
      </c>
      <c r="BE433">
        <f t="shared" si="86"/>
        <v>0</v>
      </c>
      <c r="BF433">
        <f t="shared" si="87"/>
        <v>34350106</v>
      </c>
    </row>
    <row r="434" spans="1:58" x14ac:dyDescent="0.25">
      <c r="A434">
        <v>9</v>
      </c>
      <c r="B434">
        <v>2</v>
      </c>
      <c r="C434">
        <v>0</v>
      </c>
      <c r="D434">
        <v>25081</v>
      </c>
      <c r="E434">
        <v>1261</v>
      </c>
      <c r="F434">
        <v>19941230</v>
      </c>
      <c r="G434">
        <v>20034010</v>
      </c>
      <c r="H434" t="s">
        <v>151</v>
      </c>
      <c r="I434" t="s">
        <v>152</v>
      </c>
      <c r="J434">
        <v>24.375</v>
      </c>
      <c r="K434">
        <v>-1.0152E-2</v>
      </c>
      <c r="L434">
        <v>117596</v>
      </c>
      <c r="M434">
        <v>-8.1899999999999996E-4</v>
      </c>
      <c r="N434">
        <v>1.1426E-2</v>
      </c>
      <c r="O434">
        <v>19941230</v>
      </c>
      <c r="P434" s="3">
        <v>1932898.3850110173</v>
      </c>
      <c r="Q434">
        <v>2866402.5</v>
      </c>
      <c r="R434" t="s">
        <v>153</v>
      </c>
      <c r="S434">
        <v>35</v>
      </c>
      <c r="T434">
        <v>33508583</v>
      </c>
      <c r="U434">
        <v>2391780</v>
      </c>
      <c r="V434" s="1">
        <v>31116803</v>
      </c>
      <c r="W434">
        <v>0.20754133180000001</v>
      </c>
      <c r="X434">
        <v>25</v>
      </c>
      <c r="Y434" s="4">
        <v>33049701.385011017</v>
      </c>
      <c r="Z434" s="5">
        <v>1.8000076024594164E-2</v>
      </c>
      <c r="AA434">
        <v>0.97</v>
      </c>
      <c r="AB434">
        <v>0.20754133180000001</v>
      </c>
      <c r="AD434">
        <v>5.787919617406249E-4</v>
      </c>
      <c r="AE434">
        <v>0</v>
      </c>
      <c r="AF434">
        <v>0</v>
      </c>
      <c r="AG434">
        <v>0</v>
      </c>
      <c r="AH434">
        <v>33508583</v>
      </c>
      <c r="AI434">
        <v>0</v>
      </c>
      <c r="AJ434">
        <v>2130735249</v>
      </c>
      <c r="AK434">
        <v>1.5726300588365588E-2</v>
      </c>
      <c r="AL434">
        <v>9.0327538422860967E-2</v>
      </c>
      <c r="AX434">
        <f t="shared" si="79"/>
        <v>0</v>
      </c>
      <c r="AY434">
        <f t="shared" si="80"/>
        <v>0</v>
      </c>
      <c r="AZ434">
        <f t="shared" si="81"/>
        <v>33508583</v>
      </c>
      <c r="BA434">
        <f t="shared" si="82"/>
        <v>0</v>
      </c>
      <c r="BB434">
        <f t="shared" si="83"/>
        <v>0</v>
      </c>
      <c r="BC434">
        <f t="shared" si="84"/>
        <v>33508583</v>
      </c>
      <c r="BD434">
        <f t="shared" si="85"/>
        <v>0</v>
      </c>
      <c r="BE434">
        <f t="shared" si="86"/>
        <v>0</v>
      </c>
      <c r="BF434">
        <f t="shared" si="87"/>
        <v>33508583</v>
      </c>
    </row>
    <row r="435" spans="1:58" x14ac:dyDescent="0.25">
      <c r="A435">
        <v>9</v>
      </c>
      <c r="B435">
        <v>1</v>
      </c>
      <c r="C435">
        <v>0</v>
      </c>
      <c r="D435">
        <v>25081</v>
      </c>
      <c r="E435">
        <v>1261</v>
      </c>
      <c r="F435">
        <v>19921231</v>
      </c>
      <c r="G435">
        <v>20034010</v>
      </c>
      <c r="H435" t="s">
        <v>151</v>
      </c>
      <c r="I435" t="s">
        <v>152</v>
      </c>
      <c r="J435">
        <v>64</v>
      </c>
      <c r="K435">
        <v>1.5873000000000002E-2</v>
      </c>
      <c r="L435">
        <v>57003</v>
      </c>
      <c r="M435">
        <v>-1.403E-3</v>
      </c>
      <c r="N435">
        <v>1.4898E-2</v>
      </c>
      <c r="O435">
        <v>19921231</v>
      </c>
      <c r="P435" s="3">
        <v>2909272.5300000012</v>
      </c>
      <c r="Q435">
        <v>3648192</v>
      </c>
      <c r="R435" t="s">
        <v>153</v>
      </c>
      <c r="S435">
        <v>27</v>
      </c>
      <c r="T435">
        <v>26660018</v>
      </c>
      <c r="U435">
        <v>2029369</v>
      </c>
      <c r="V435" s="1">
        <v>24630649</v>
      </c>
      <c r="W435">
        <v>0.1361674631</v>
      </c>
      <c r="X435">
        <v>25</v>
      </c>
      <c r="Y435" s="4">
        <v>27539921.530000001</v>
      </c>
      <c r="Z435" s="5">
        <v>1.8037998002302859E-2</v>
      </c>
      <c r="AA435">
        <v>0.97</v>
      </c>
      <c r="AB435">
        <v>0.1361674631</v>
      </c>
      <c r="AD435">
        <v>2.3645339753092695E-9</v>
      </c>
      <c r="AE435">
        <v>0</v>
      </c>
      <c r="AF435">
        <v>0</v>
      </c>
      <c r="AG435">
        <v>0</v>
      </c>
      <c r="AH435">
        <v>26660018</v>
      </c>
      <c r="AI435">
        <v>0</v>
      </c>
      <c r="AJ435">
        <v>1672383581</v>
      </c>
      <c r="AK435">
        <v>1.5941329670349114E-2</v>
      </c>
      <c r="AL435">
        <v>0.18065507684572193</v>
      </c>
      <c r="AX435">
        <f t="shared" si="79"/>
        <v>0</v>
      </c>
      <c r="AY435">
        <f t="shared" si="80"/>
        <v>0</v>
      </c>
      <c r="AZ435">
        <f t="shared" si="81"/>
        <v>26660018</v>
      </c>
      <c r="BA435">
        <f t="shared" si="82"/>
        <v>0</v>
      </c>
      <c r="BB435">
        <f t="shared" si="83"/>
        <v>0</v>
      </c>
      <c r="BC435">
        <f t="shared" si="84"/>
        <v>26660018</v>
      </c>
      <c r="BD435">
        <f t="shared" si="85"/>
        <v>0</v>
      </c>
      <c r="BE435">
        <f t="shared" si="86"/>
        <v>0</v>
      </c>
      <c r="BF435">
        <f t="shared" si="87"/>
        <v>26660018</v>
      </c>
    </row>
    <row r="436" spans="1:58" x14ac:dyDescent="0.25">
      <c r="A436">
        <v>10</v>
      </c>
      <c r="B436">
        <v>1</v>
      </c>
      <c r="C436">
        <v>0</v>
      </c>
      <c r="D436">
        <v>26550</v>
      </c>
      <c r="E436">
        <v>20720</v>
      </c>
      <c r="F436">
        <v>19941230</v>
      </c>
      <c r="G436">
        <v>32054810</v>
      </c>
      <c r="H436" t="s">
        <v>63</v>
      </c>
      <c r="I436" t="s">
        <v>64</v>
      </c>
      <c r="J436">
        <v>67.625</v>
      </c>
      <c r="K436">
        <v>1.8519999999999999E-3</v>
      </c>
      <c r="L436">
        <v>76240</v>
      </c>
      <c r="M436">
        <v>-8.1899999999999996E-4</v>
      </c>
      <c r="N436">
        <v>1.1426E-2</v>
      </c>
      <c r="O436">
        <v>19941230</v>
      </c>
      <c r="P436" s="3">
        <v>3584419.961612463</v>
      </c>
      <c r="Q436">
        <v>5155730</v>
      </c>
      <c r="R436" t="s">
        <v>65</v>
      </c>
      <c r="S436">
        <v>35</v>
      </c>
      <c r="T436">
        <v>55813000</v>
      </c>
      <c r="U436">
        <v>3436000</v>
      </c>
      <c r="V436" s="1">
        <v>52377000</v>
      </c>
      <c r="W436">
        <v>0.20699735250000001</v>
      </c>
      <c r="X436">
        <v>14</v>
      </c>
      <c r="Y436" s="4">
        <v>55961419.961612463</v>
      </c>
      <c r="Z436" s="5">
        <v>1.907068624736653E-2</v>
      </c>
      <c r="AA436">
        <v>0.97</v>
      </c>
      <c r="AB436">
        <v>0.20699735250000001</v>
      </c>
      <c r="AD436">
        <v>3.9163095812836405E-4</v>
      </c>
      <c r="AE436">
        <v>0</v>
      </c>
      <c r="AF436">
        <v>0</v>
      </c>
      <c r="AG436">
        <v>0</v>
      </c>
      <c r="AH436">
        <v>55813000</v>
      </c>
      <c r="AI436">
        <v>0</v>
      </c>
      <c r="AJ436">
        <v>2130735249</v>
      </c>
      <c r="AK436">
        <v>2.6194244463827333E-2</v>
      </c>
      <c r="AL436">
        <v>0.34435822394635929</v>
      </c>
      <c r="AX436">
        <f t="shared" si="79"/>
        <v>0</v>
      </c>
      <c r="AY436">
        <f t="shared" si="80"/>
        <v>0</v>
      </c>
      <c r="AZ436">
        <f t="shared" si="81"/>
        <v>55813000</v>
      </c>
      <c r="BA436">
        <f t="shared" si="82"/>
        <v>0</v>
      </c>
      <c r="BB436">
        <f t="shared" si="83"/>
        <v>0</v>
      </c>
      <c r="BC436">
        <f t="shared" si="84"/>
        <v>55813000</v>
      </c>
      <c r="BD436">
        <f t="shared" si="85"/>
        <v>0</v>
      </c>
      <c r="BE436">
        <f t="shared" si="86"/>
        <v>0</v>
      </c>
      <c r="BF436">
        <f t="shared" si="87"/>
        <v>55813000</v>
      </c>
    </row>
    <row r="437" spans="1:58" x14ac:dyDescent="0.25">
      <c r="A437">
        <v>11</v>
      </c>
      <c r="B437">
        <v>1</v>
      </c>
      <c r="C437">
        <v>0</v>
      </c>
      <c r="D437">
        <v>27263</v>
      </c>
      <c r="E437">
        <v>3552</v>
      </c>
      <c r="F437">
        <v>19961231</v>
      </c>
      <c r="G437">
        <v>21869510</v>
      </c>
      <c r="H437" t="s">
        <v>162</v>
      </c>
      <c r="I437" t="s">
        <v>163</v>
      </c>
      <c r="J437">
        <v>51.875</v>
      </c>
      <c r="K437">
        <v>-2.5822000000000001E-2</v>
      </c>
      <c r="L437">
        <v>223583</v>
      </c>
      <c r="M437">
        <v>-9.3989999999999994E-3</v>
      </c>
      <c r="N437">
        <v>1.0813E-2</v>
      </c>
      <c r="O437">
        <v>19961231</v>
      </c>
      <c r="P437" s="3">
        <v>10339711.333218202</v>
      </c>
      <c r="Q437">
        <v>11598368.125</v>
      </c>
      <c r="R437" t="s">
        <v>164</v>
      </c>
      <c r="S437">
        <v>43</v>
      </c>
      <c r="T437">
        <v>45650882</v>
      </c>
      <c r="U437">
        <v>3695694</v>
      </c>
      <c r="V437" s="1">
        <v>41955188</v>
      </c>
      <c r="W437">
        <v>0.24659462130000001</v>
      </c>
      <c r="X437">
        <v>20</v>
      </c>
      <c r="Y437" s="4">
        <v>52294899.333218202</v>
      </c>
      <c r="Z437" s="5">
        <v>5.4691775462203607E-2</v>
      </c>
      <c r="AA437">
        <v>0.97</v>
      </c>
      <c r="AB437">
        <v>0.24659462130000001</v>
      </c>
      <c r="AD437">
        <v>1.5008332018507048E-4</v>
      </c>
      <c r="AE437">
        <v>0</v>
      </c>
      <c r="AF437">
        <v>0</v>
      </c>
      <c r="AG437">
        <v>0</v>
      </c>
      <c r="AH437">
        <v>45650882</v>
      </c>
      <c r="AI437">
        <v>0</v>
      </c>
      <c r="AJ437">
        <v>2664607923</v>
      </c>
      <c r="AK437">
        <v>1.7132307385997365E-2</v>
      </c>
      <c r="AL437">
        <v>3.3295224770016708E-2</v>
      </c>
      <c r="AX437">
        <f t="shared" si="79"/>
        <v>0</v>
      </c>
      <c r="AY437">
        <f t="shared" si="80"/>
        <v>0</v>
      </c>
      <c r="AZ437">
        <f t="shared" si="81"/>
        <v>45650882</v>
      </c>
      <c r="BA437">
        <f t="shared" si="82"/>
        <v>0</v>
      </c>
      <c r="BB437">
        <f t="shared" si="83"/>
        <v>0</v>
      </c>
      <c r="BC437">
        <f t="shared" si="84"/>
        <v>45650882</v>
      </c>
      <c r="BD437">
        <f t="shared" si="85"/>
        <v>0</v>
      </c>
      <c r="BE437">
        <f t="shared" si="86"/>
        <v>0</v>
      </c>
      <c r="BF437">
        <f t="shared" si="87"/>
        <v>45650882</v>
      </c>
    </row>
    <row r="438" spans="1:58" x14ac:dyDescent="0.25">
      <c r="A438">
        <v>12</v>
      </c>
      <c r="B438">
        <v>7</v>
      </c>
      <c r="C438">
        <v>0</v>
      </c>
      <c r="D438">
        <v>34746</v>
      </c>
      <c r="E438">
        <v>1741</v>
      </c>
      <c r="F438">
        <v>20061229</v>
      </c>
      <c r="G438">
        <v>31677310</v>
      </c>
      <c r="H438" t="s">
        <v>205</v>
      </c>
      <c r="I438" t="s">
        <v>206</v>
      </c>
      <c r="J438">
        <v>40.93</v>
      </c>
      <c r="K438">
        <v>-1.0874999999999999E-2</v>
      </c>
      <c r="L438">
        <v>556253</v>
      </c>
      <c r="M438">
        <v>-4.5189999999999996E-3</v>
      </c>
      <c r="N438">
        <v>-1.14E-3</v>
      </c>
      <c r="O438">
        <v>20061229</v>
      </c>
      <c r="P438" s="3">
        <v>20048016.700000003</v>
      </c>
      <c r="Q438">
        <v>22767435.460000001</v>
      </c>
      <c r="R438" t="s">
        <v>207</v>
      </c>
      <c r="S438">
        <v>83</v>
      </c>
      <c r="T438">
        <v>100669263</v>
      </c>
      <c r="U438">
        <v>10021971</v>
      </c>
      <c r="V438" s="1">
        <v>90647292</v>
      </c>
      <c r="W438">
        <v>0.1105191977</v>
      </c>
      <c r="X438">
        <v>16</v>
      </c>
      <c r="Y438" s="4">
        <v>110695308.7</v>
      </c>
      <c r="Z438" s="5">
        <v>2.273122495491953E-2</v>
      </c>
      <c r="AA438">
        <v>0.97</v>
      </c>
      <c r="AB438">
        <v>0.1105191977</v>
      </c>
      <c r="AD438">
        <v>8.0990824607408994E-16</v>
      </c>
      <c r="AE438">
        <v>0</v>
      </c>
      <c r="AF438">
        <v>0</v>
      </c>
      <c r="AG438">
        <v>0</v>
      </c>
      <c r="AH438">
        <v>100669263</v>
      </c>
      <c r="AI438">
        <v>0</v>
      </c>
      <c r="AJ438">
        <v>8392540279</v>
      </c>
      <c r="AK438">
        <v>1.1995088453956767E-2</v>
      </c>
      <c r="AL438">
        <v>2.2721196375456946E-2</v>
      </c>
      <c r="AX438">
        <f t="shared" si="79"/>
        <v>0</v>
      </c>
      <c r="AY438">
        <f t="shared" si="80"/>
        <v>0</v>
      </c>
      <c r="AZ438">
        <f t="shared" si="81"/>
        <v>100669263</v>
      </c>
      <c r="BA438">
        <f t="shared" si="82"/>
        <v>0</v>
      </c>
      <c r="BB438">
        <f t="shared" si="83"/>
        <v>0</v>
      </c>
      <c r="BC438">
        <f t="shared" si="84"/>
        <v>100669263</v>
      </c>
      <c r="BD438">
        <f t="shared" si="85"/>
        <v>0</v>
      </c>
      <c r="BE438">
        <f t="shared" si="86"/>
        <v>0</v>
      </c>
      <c r="BF438">
        <f t="shared" si="87"/>
        <v>100669263</v>
      </c>
    </row>
    <row r="439" spans="1:58" x14ac:dyDescent="0.25">
      <c r="A439">
        <v>12</v>
      </c>
      <c r="B439">
        <v>6</v>
      </c>
      <c r="C439">
        <v>0</v>
      </c>
      <c r="D439">
        <v>34746</v>
      </c>
      <c r="E439">
        <v>1741</v>
      </c>
      <c r="F439">
        <v>20051230</v>
      </c>
      <c r="G439">
        <v>31677310</v>
      </c>
      <c r="H439" t="s">
        <v>205</v>
      </c>
      <c r="I439" t="s">
        <v>206</v>
      </c>
      <c r="J439">
        <v>37.72</v>
      </c>
      <c r="K439">
        <v>-5.5360000000000001E-3</v>
      </c>
      <c r="L439">
        <v>555623</v>
      </c>
      <c r="M439">
        <v>-4.4130000000000003E-3</v>
      </c>
      <c r="N439">
        <v>5.3000000000000001E-5</v>
      </c>
      <c r="O439">
        <v>20051230</v>
      </c>
      <c r="P439" s="3">
        <v>18084740.892537028</v>
      </c>
      <c r="Q439">
        <v>20958100.238000002</v>
      </c>
      <c r="R439" t="s">
        <v>207</v>
      </c>
      <c r="S439">
        <v>79</v>
      </c>
      <c r="T439">
        <v>105225054</v>
      </c>
      <c r="U439">
        <v>9446411</v>
      </c>
      <c r="V439" s="1">
        <v>95778643</v>
      </c>
      <c r="W439">
        <v>0.21067380150000001</v>
      </c>
      <c r="X439">
        <v>12</v>
      </c>
      <c r="Y439" s="4">
        <v>113863383.89253703</v>
      </c>
      <c r="Z439" s="5">
        <v>3.8777373441464279E-2</v>
      </c>
      <c r="AA439">
        <v>0.97</v>
      </c>
      <c r="AB439">
        <v>0.21067380150000001</v>
      </c>
      <c r="AD439">
        <v>2.1026169300093582E-5</v>
      </c>
      <c r="AE439">
        <v>0</v>
      </c>
      <c r="AF439">
        <v>0</v>
      </c>
      <c r="AG439">
        <v>0</v>
      </c>
      <c r="AH439">
        <v>105225054</v>
      </c>
      <c r="AI439">
        <v>0</v>
      </c>
      <c r="AJ439">
        <v>7281211083</v>
      </c>
      <c r="AK439">
        <v>1.4451586803420241E-2</v>
      </c>
      <c r="AL439">
        <v>2.6508062438033105E-2</v>
      </c>
      <c r="AX439">
        <f t="shared" si="79"/>
        <v>0</v>
      </c>
      <c r="AY439">
        <f t="shared" si="80"/>
        <v>0</v>
      </c>
      <c r="AZ439">
        <f t="shared" si="81"/>
        <v>105225054</v>
      </c>
      <c r="BA439">
        <f t="shared" si="82"/>
        <v>0</v>
      </c>
      <c r="BB439">
        <f t="shared" si="83"/>
        <v>0</v>
      </c>
      <c r="BC439">
        <f t="shared" si="84"/>
        <v>105225054</v>
      </c>
      <c r="BD439">
        <f t="shared" si="85"/>
        <v>0</v>
      </c>
      <c r="BE439">
        <f t="shared" si="86"/>
        <v>0</v>
      </c>
      <c r="BF439">
        <f t="shared" si="87"/>
        <v>105225054</v>
      </c>
    </row>
    <row r="440" spans="1:58" x14ac:dyDescent="0.25">
      <c r="A440">
        <v>12</v>
      </c>
      <c r="B440">
        <v>5</v>
      </c>
      <c r="C440">
        <v>0</v>
      </c>
      <c r="D440">
        <v>34746</v>
      </c>
      <c r="E440">
        <v>1741</v>
      </c>
      <c r="F440">
        <v>20041231</v>
      </c>
      <c r="G440">
        <v>31677310</v>
      </c>
      <c r="H440" t="s">
        <v>205</v>
      </c>
      <c r="I440" t="s">
        <v>206</v>
      </c>
      <c r="J440">
        <v>47.3</v>
      </c>
      <c r="K440">
        <v>3.607E-3</v>
      </c>
      <c r="L440">
        <v>557649</v>
      </c>
      <c r="M440">
        <v>-1.005E-3</v>
      </c>
      <c r="N440">
        <v>3.4299999999999999E-3</v>
      </c>
      <c r="O440">
        <v>20041231</v>
      </c>
      <c r="P440" s="3">
        <v>23810840.155140698</v>
      </c>
      <c r="Q440">
        <v>26376797.274999999</v>
      </c>
      <c r="R440" t="s">
        <v>207</v>
      </c>
      <c r="S440">
        <v>75</v>
      </c>
      <c r="T440">
        <v>94455731</v>
      </c>
      <c r="U440">
        <v>8923832</v>
      </c>
      <c r="V440" s="1">
        <v>85531899</v>
      </c>
      <c r="W440">
        <v>0.22385801520000001</v>
      </c>
      <c r="X440">
        <v>12</v>
      </c>
      <c r="Y440" s="4">
        <v>109342739.1551407</v>
      </c>
      <c r="Z440" s="5">
        <v>5.4001375365298393E-2</v>
      </c>
      <c r="AA440">
        <v>0.97</v>
      </c>
      <c r="AB440">
        <v>0.22385801520000001</v>
      </c>
      <c r="AD440">
        <v>2.7587230071888304E-5</v>
      </c>
      <c r="AE440">
        <v>0</v>
      </c>
      <c r="AF440">
        <v>0</v>
      </c>
      <c r="AG440">
        <v>0</v>
      </c>
      <c r="AH440">
        <v>94455731</v>
      </c>
      <c r="AI440">
        <v>0</v>
      </c>
      <c r="AJ440">
        <v>6668600666</v>
      </c>
      <c r="AK440">
        <v>1.4164250602316693E-2</v>
      </c>
      <c r="AL440">
        <v>3.1809674925639728E-2</v>
      </c>
      <c r="AX440">
        <f t="shared" si="79"/>
        <v>0</v>
      </c>
      <c r="AY440">
        <f t="shared" si="80"/>
        <v>0</v>
      </c>
      <c r="AZ440">
        <f t="shared" si="81"/>
        <v>94455731</v>
      </c>
      <c r="BA440">
        <f t="shared" si="82"/>
        <v>0</v>
      </c>
      <c r="BB440">
        <f t="shared" si="83"/>
        <v>0</v>
      </c>
      <c r="BC440">
        <f t="shared" si="84"/>
        <v>94455731</v>
      </c>
      <c r="BD440">
        <f t="shared" si="85"/>
        <v>0</v>
      </c>
      <c r="BE440">
        <f t="shared" si="86"/>
        <v>0</v>
      </c>
      <c r="BF440">
        <f t="shared" si="87"/>
        <v>94455731</v>
      </c>
    </row>
    <row r="441" spans="1:58" x14ac:dyDescent="0.25">
      <c r="A441">
        <v>12</v>
      </c>
      <c r="B441">
        <v>4</v>
      </c>
      <c r="C441">
        <v>0</v>
      </c>
      <c r="D441">
        <v>34746</v>
      </c>
      <c r="E441">
        <v>1741</v>
      </c>
      <c r="F441">
        <v>20031231</v>
      </c>
      <c r="G441">
        <v>31677310</v>
      </c>
      <c r="H441" t="s">
        <v>205</v>
      </c>
      <c r="I441" t="s">
        <v>206</v>
      </c>
      <c r="J441">
        <v>59.1</v>
      </c>
      <c r="K441">
        <v>4.5890000000000002E-3</v>
      </c>
      <c r="L441">
        <v>566685</v>
      </c>
      <c r="M441">
        <v>3.3000000000000003E-5</v>
      </c>
      <c r="N441">
        <v>-1.1739999999999999E-3</v>
      </c>
      <c r="O441">
        <v>20031231</v>
      </c>
      <c r="P441" s="3">
        <v>31012529.61499998</v>
      </c>
      <c r="Q441">
        <v>33491082.635000002</v>
      </c>
      <c r="R441" t="s">
        <v>207</v>
      </c>
      <c r="S441">
        <v>71</v>
      </c>
      <c r="T441">
        <v>91143023</v>
      </c>
      <c r="U441">
        <v>8524589</v>
      </c>
      <c r="V441" s="1">
        <v>82618434</v>
      </c>
      <c r="W441">
        <v>0.15750708729999999</v>
      </c>
      <c r="X441">
        <v>13</v>
      </c>
      <c r="Y441" s="4">
        <v>113630963.61499998</v>
      </c>
      <c r="Z441" s="5">
        <v>4.642293533860492E-2</v>
      </c>
      <c r="AA441">
        <v>0.97</v>
      </c>
      <c r="AB441">
        <v>0.15750708729999999</v>
      </c>
      <c r="AD441">
        <v>2.0630119516762043E-9</v>
      </c>
      <c r="AE441">
        <v>0</v>
      </c>
      <c r="AF441">
        <v>0</v>
      </c>
      <c r="AG441">
        <v>0</v>
      </c>
      <c r="AH441">
        <v>91143023</v>
      </c>
      <c r="AI441">
        <v>0</v>
      </c>
      <c r="AJ441">
        <v>5752838056</v>
      </c>
      <c r="AK441">
        <v>1.5843140744235127E-2</v>
      </c>
      <c r="AL441">
        <v>3.9762093657049656E-2</v>
      </c>
      <c r="AX441">
        <f t="shared" si="79"/>
        <v>0</v>
      </c>
      <c r="AY441">
        <f t="shared" si="80"/>
        <v>0</v>
      </c>
      <c r="AZ441">
        <f t="shared" si="81"/>
        <v>91143023</v>
      </c>
      <c r="BA441">
        <f t="shared" si="82"/>
        <v>0</v>
      </c>
      <c r="BB441">
        <f t="shared" si="83"/>
        <v>0</v>
      </c>
      <c r="BC441">
        <f t="shared" si="84"/>
        <v>91143023</v>
      </c>
      <c r="BD441">
        <f t="shared" si="85"/>
        <v>0</v>
      </c>
      <c r="BE441">
        <f t="shared" si="86"/>
        <v>0</v>
      </c>
      <c r="BF441">
        <f t="shared" si="87"/>
        <v>91143023</v>
      </c>
    </row>
    <row r="442" spans="1:58" x14ac:dyDescent="0.25">
      <c r="A442">
        <v>12</v>
      </c>
      <c r="B442">
        <v>3</v>
      </c>
      <c r="C442">
        <v>0</v>
      </c>
      <c r="D442">
        <v>34746</v>
      </c>
      <c r="E442">
        <v>1741</v>
      </c>
      <c r="F442">
        <v>20011231</v>
      </c>
      <c r="G442">
        <v>31677310</v>
      </c>
      <c r="H442" t="s">
        <v>205</v>
      </c>
      <c r="I442" t="s">
        <v>206</v>
      </c>
      <c r="J442">
        <v>61.33</v>
      </c>
      <c r="K442">
        <v>-1.0328E-2</v>
      </c>
      <c r="L442">
        <v>582675</v>
      </c>
      <c r="M442">
        <v>-9.7280000000000005E-3</v>
      </c>
      <c r="N442">
        <v>6.6160000000000004E-3</v>
      </c>
      <c r="O442">
        <v>20011231</v>
      </c>
      <c r="P442" s="3">
        <v>33833846.294912651</v>
      </c>
      <c r="Q442">
        <v>35735458.817000002</v>
      </c>
      <c r="R442" t="s">
        <v>207</v>
      </c>
      <c r="S442">
        <v>63</v>
      </c>
      <c r="T442">
        <v>71026340</v>
      </c>
      <c r="U442">
        <v>7639277</v>
      </c>
      <c r="V442" s="1">
        <v>63387063</v>
      </c>
      <c r="W442">
        <v>0.25402770209999997</v>
      </c>
      <c r="X442">
        <v>13</v>
      </c>
      <c r="Y442" s="4">
        <v>97220909.294912651</v>
      </c>
      <c r="Z442" s="5">
        <v>9.3372915940310941E-2</v>
      </c>
      <c r="AA442">
        <v>0.97</v>
      </c>
      <c r="AB442">
        <v>0.25402770209999997</v>
      </c>
      <c r="AD442">
        <v>9.6848712459727979E-5</v>
      </c>
      <c r="AE442">
        <v>0</v>
      </c>
      <c r="AF442">
        <v>0</v>
      </c>
      <c r="AG442">
        <v>0</v>
      </c>
      <c r="AH442">
        <v>71026340</v>
      </c>
      <c r="AI442">
        <v>0</v>
      </c>
      <c r="AJ442">
        <v>4854674774</v>
      </c>
      <c r="AK442">
        <v>1.463050426784367E-2</v>
      </c>
      <c r="AL442">
        <v>5.301612487606621E-2</v>
      </c>
      <c r="AX442">
        <f t="shared" si="79"/>
        <v>0</v>
      </c>
      <c r="AY442">
        <f t="shared" si="80"/>
        <v>0</v>
      </c>
      <c r="AZ442">
        <f t="shared" si="81"/>
        <v>71026340</v>
      </c>
      <c r="BA442">
        <f t="shared" si="82"/>
        <v>0</v>
      </c>
      <c r="BB442">
        <f t="shared" si="83"/>
        <v>0</v>
      </c>
      <c r="BC442">
        <f t="shared" si="84"/>
        <v>71026340</v>
      </c>
      <c r="BD442">
        <f t="shared" si="85"/>
        <v>0</v>
      </c>
      <c r="BE442">
        <f t="shared" si="86"/>
        <v>0</v>
      </c>
      <c r="BF442">
        <f t="shared" si="87"/>
        <v>71026340</v>
      </c>
    </row>
    <row r="443" spans="1:58" x14ac:dyDescent="0.25">
      <c r="A443">
        <v>12</v>
      </c>
      <c r="B443">
        <v>2</v>
      </c>
      <c r="C443">
        <v>0</v>
      </c>
      <c r="D443">
        <v>34746</v>
      </c>
      <c r="E443">
        <v>1741</v>
      </c>
      <c r="F443">
        <v>20001229</v>
      </c>
      <c r="G443">
        <v>31677310</v>
      </c>
      <c r="H443" t="s">
        <v>205</v>
      </c>
      <c r="I443" t="s">
        <v>206</v>
      </c>
      <c r="J443">
        <v>59.75</v>
      </c>
      <c r="K443">
        <v>-8.2990000000000008E-3</v>
      </c>
      <c r="L443">
        <v>465652</v>
      </c>
      <c r="M443">
        <v>-1.1285E-2</v>
      </c>
      <c r="N443">
        <v>1.6046999999999999E-2</v>
      </c>
      <c r="O443">
        <v>20001229</v>
      </c>
      <c r="P443" s="3">
        <v>26593737.801750317</v>
      </c>
      <c r="Q443">
        <v>27822707</v>
      </c>
      <c r="R443" t="s">
        <v>207</v>
      </c>
      <c r="S443">
        <v>59</v>
      </c>
      <c r="T443">
        <v>45856906</v>
      </c>
      <c r="U443">
        <v>4891269</v>
      </c>
      <c r="V443" s="1">
        <v>40965637</v>
      </c>
      <c r="W443">
        <v>0.24723814257182095</v>
      </c>
      <c r="X443">
        <v>18</v>
      </c>
      <c r="Y443" s="4">
        <v>67559374.801750317</v>
      </c>
      <c r="Z443" s="5">
        <v>0.10181910218288923</v>
      </c>
      <c r="AA443">
        <v>0.97</v>
      </c>
      <c r="AB443">
        <v>0.41000761489999998</v>
      </c>
      <c r="AD443">
        <v>5.5312125898073042E-5</v>
      </c>
      <c r="AE443">
        <v>0</v>
      </c>
      <c r="AF443">
        <v>0</v>
      </c>
      <c r="AG443">
        <v>0</v>
      </c>
      <c r="AH443">
        <v>45856906</v>
      </c>
      <c r="AI443">
        <v>0</v>
      </c>
      <c r="AJ443">
        <v>4326945920</v>
      </c>
      <c r="AK443">
        <v>1.059798454795571E-2</v>
      </c>
      <c r="AL443">
        <v>7.9524187314099312E-2</v>
      </c>
      <c r="AX443">
        <f t="shared" si="79"/>
        <v>0</v>
      </c>
      <c r="AY443">
        <f t="shared" si="80"/>
        <v>0</v>
      </c>
      <c r="AZ443">
        <f t="shared" si="81"/>
        <v>45856906</v>
      </c>
      <c r="BA443">
        <f t="shared" si="82"/>
        <v>0</v>
      </c>
      <c r="BB443">
        <f t="shared" si="83"/>
        <v>0</v>
      </c>
      <c r="BC443">
        <f t="shared" si="84"/>
        <v>45856906</v>
      </c>
      <c r="BD443">
        <f t="shared" si="85"/>
        <v>0</v>
      </c>
      <c r="BE443">
        <f t="shared" si="86"/>
        <v>0</v>
      </c>
      <c r="BF443">
        <f t="shared" si="87"/>
        <v>45856906</v>
      </c>
    </row>
    <row r="444" spans="1:58" x14ac:dyDescent="0.25">
      <c r="A444">
        <v>12</v>
      </c>
      <c r="B444">
        <v>1</v>
      </c>
      <c r="C444">
        <v>0</v>
      </c>
      <c r="D444">
        <v>34746</v>
      </c>
      <c r="E444">
        <v>1741</v>
      </c>
      <c r="F444">
        <v>19991231</v>
      </c>
      <c r="G444">
        <v>31677310</v>
      </c>
      <c r="H444" t="s">
        <v>205</v>
      </c>
      <c r="I444" t="s">
        <v>206</v>
      </c>
      <c r="J444">
        <v>73.375</v>
      </c>
      <c r="K444">
        <v>-3.8180000000000002E-3</v>
      </c>
      <c r="L444">
        <v>309317</v>
      </c>
      <c r="M444">
        <v>6.202E-3</v>
      </c>
      <c r="N444">
        <v>1.6781999999999998E-2</v>
      </c>
      <c r="O444">
        <v>19991231</v>
      </c>
      <c r="P444" s="3">
        <v>21570759.540608019</v>
      </c>
      <c r="Q444">
        <v>22696134.875</v>
      </c>
      <c r="R444" t="s">
        <v>207</v>
      </c>
      <c r="S444">
        <v>55</v>
      </c>
      <c r="T444">
        <v>41589512</v>
      </c>
      <c r="U444">
        <v>4077031</v>
      </c>
      <c r="V444" s="1">
        <v>37512481</v>
      </c>
      <c r="W444">
        <v>0.26528136269281843</v>
      </c>
      <c r="X444">
        <v>21</v>
      </c>
      <c r="Y444" s="4">
        <v>59083240.540608019</v>
      </c>
      <c r="Z444" s="5">
        <v>0.10190480632463139</v>
      </c>
      <c r="AA444">
        <v>0.97</v>
      </c>
      <c r="AB444">
        <v>0.3935881906</v>
      </c>
      <c r="AD444">
        <v>1.7005192219105827E-4</v>
      </c>
      <c r="AE444">
        <v>0</v>
      </c>
      <c r="AF444">
        <v>0</v>
      </c>
      <c r="AG444">
        <v>0</v>
      </c>
      <c r="AH444">
        <v>41589512</v>
      </c>
      <c r="AI444">
        <v>0</v>
      </c>
      <c r="AJ444">
        <v>3933635517</v>
      </c>
      <c r="AK444">
        <v>1.0572792476644704E-2</v>
      </c>
      <c r="AL444">
        <v>0.15904837462819862</v>
      </c>
      <c r="AX444">
        <f t="shared" si="79"/>
        <v>0</v>
      </c>
      <c r="AY444">
        <f t="shared" si="80"/>
        <v>0</v>
      </c>
      <c r="AZ444">
        <f t="shared" si="81"/>
        <v>41589512</v>
      </c>
      <c r="BA444">
        <f t="shared" si="82"/>
        <v>0</v>
      </c>
      <c r="BB444">
        <f t="shared" si="83"/>
        <v>0</v>
      </c>
      <c r="BC444">
        <f t="shared" si="84"/>
        <v>41589512</v>
      </c>
      <c r="BD444">
        <f t="shared" si="85"/>
        <v>0</v>
      </c>
      <c r="BE444">
        <f t="shared" si="86"/>
        <v>0</v>
      </c>
      <c r="BF444">
        <f t="shared" si="87"/>
        <v>41589512</v>
      </c>
    </row>
    <row r="445" spans="1:58" x14ac:dyDescent="0.25">
      <c r="A445">
        <v>13</v>
      </c>
      <c r="B445">
        <v>3</v>
      </c>
      <c r="C445">
        <v>0</v>
      </c>
      <c r="D445">
        <v>35044</v>
      </c>
      <c r="E445">
        <v>1620</v>
      </c>
      <c r="F445">
        <v>20061229</v>
      </c>
      <c r="G445" t="s">
        <v>244</v>
      </c>
      <c r="H445" t="s">
        <v>245</v>
      </c>
      <c r="I445" t="s">
        <v>246</v>
      </c>
      <c r="J445">
        <v>37.4</v>
      </c>
      <c r="K445">
        <v>-5.5840000000000004E-3</v>
      </c>
      <c r="L445">
        <v>481180</v>
      </c>
      <c r="M445">
        <v>-4.5189999999999996E-3</v>
      </c>
      <c r="N445">
        <v>-1.14E-3</v>
      </c>
      <c r="O445">
        <v>20061229</v>
      </c>
      <c r="P445" s="3">
        <v>14316062.194000244</v>
      </c>
      <c r="Q445">
        <v>17996132.734000001</v>
      </c>
      <c r="R445" t="s">
        <v>247</v>
      </c>
      <c r="S445">
        <v>83</v>
      </c>
      <c r="T445">
        <v>143370472</v>
      </c>
      <c r="U445">
        <v>20701454</v>
      </c>
      <c r="V445" s="1">
        <v>122669018</v>
      </c>
      <c r="W445">
        <v>0.10568594050000001</v>
      </c>
      <c r="X445">
        <v>11</v>
      </c>
      <c r="Y445" s="4">
        <v>136985080.19400024</v>
      </c>
      <c r="Z445" s="5">
        <v>1.0852516748596719E-2</v>
      </c>
      <c r="AA445">
        <v>0.97</v>
      </c>
      <c r="AB445">
        <v>0.10568594050000001</v>
      </c>
      <c r="AD445">
        <v>2.990629446041903E-22</v>
      </c>
      <c r="AE445">
        <v>0</v>
      </c>
      <c r="AF445">
        <v>0</v>
      </c>
      <c r="AG445">
        <v>0</v>
      </c>
      <c r="AH445">
        <v>143370472</v>
      </c>
      <c r="AI445">
        <v>0</v>
      </c>
      <c r="AJ445">
        <v>8392540279</v>
      </c>
      <c r="AK445">
        <v>1.7083084171635704E-2</v>
      </c>
      <c r="AL445">
        <v>3.4433178996045317E-2</v>
      </c>
      <c r="AX445">
        <f t="shared" si="79"/>
        <v>0</v>
      </c>
      <c r="AY445">
        <f t="shared" si="80"/>
        <v>0</v>
      </c>
      <c r="AZ445">
        <f t="shared" si="81"/>
        <v>143370472</v>
      </c>
      <c r="BA445">
        <f t="shared" si="82"/>
        <v>0</v>
      </c>
      <c r="BB445">
        <f t="shared" si="83"/>
        <v>0</v>
      </c>
      <c r="BC445">
        <f t="shared" si="84"/>
        <v>143370472</v>
      </c>
      <c r="BD445">
        <f t="shared" si="85"/>
        <v>0</v>
      </c>
      <c r="BE445">
        <f t="shared" si="86"/>
        <v>0</v>
      </c>
      <c r="BF445">
        <f t="shared" si="87"/>
        <v>143370472</v>
      </c>
    </row>
    <row r="446" spans="1:58" x14ac:dyDescent="0.25">
      <c r="A446">
        <v>13</v>
      </c>
      <c r="B446">
        <v>2</v>
      </c>
      <c r="C446">
        <v>0</v>
      </c>
      <c r="D446">
        <v>35044</v>
      </c>
      <c r="E446">
        <v>1620</v>
      </c>
      <c r="F446">
        <v>20051230</v>
      </c>
      <c r="G446" t="s">
        <v>244</v>
      </c>
      <c r="H446" t="s">
        <v>245</v>
      </c>
      <c r="I446" t="s">
        <v>246</v>
      </c>
      <c r="J446">
        <v>34.159999999999997</v>
      </c>
      <c r="K446">
        <v>-4.9519999999999998E-3</v>
      </c>
      <c r="L446">
        <v>457924</v>
      </c>
      <c r="M446">
        <v>-4.4130000000000003E-3</v>
      </c>
      <c r="N446">
        <v>5.3000000000000001E-5</v>
      </c>
      <c r="O446">
        <v>20051230</v>
      </c>
      <c r="P446" s="3">
        <v>13417522.261231676</v>
      </c>
      <c r="Q446">
        <v>15642683.77</v>
      </c>
      <c r="R446" t="s">
        <v>247</v>
      </c>
      <c r="S446">
        <v>79</v>
      </c>
      <c r="T446">
        <v>84786331</v>
      </c>
      <c r="U446">
        <v>10614283</v>
      </c>
      <c r="V446" s="1">
        <v>74172048</v>
      </c>
      <c r="W446">
        <v>0.2135911341</v>
      </c>
      <c r="X446">
        <v>17</v>
      </c>
      <c r="Y446" s="4">
        <v>87589570.261231676</v>
      </c>
      <c r="Z446" s="5">
        <v>3.8145397156800917E-2</v>
      </c>
      <c r="AA446">
        <v>0.97</v>
      </c>
      <c r="AB446">
        <v>0.2135911341</v>
      </c>
      <c r="AD446">
        <v>2.9615606443402254E-5</v>
      </c>
      <c r="AE446">
        <v>0</v>
      </c>
      <c r="AF446">
        <v>0</v>
      </c>
      <c r="AG446">
        <v>0</v>
      </c>
      <c r="AH446">
        <v>84786331</v>
      </c>
      <c r="AI446">
        <v>0</v>
      </c>
      <c r="AJ446">
        <v>7281211083</v>
      </c>
      <c r="AK446">
        <v>1.1644536881777419E-2</v>
      </c>
      <c r="AL446">
        <v>5.164976849406798E-2</v>
      </c>
      <c r="AX446">
        <f t="shared" si="79"/>
        <v>0</v>
      </c>
      <c r="AY446">
        <f t="shared" si="80"/>
        <v>0</v>
      </c>
      <c r="AZ446">
        <f t="shared" si="81"/>
        <v>84786331</v>
      </c>
      <c r="BA446">
        <f t="shared" si="82"/>
        <v>0</v>
      </c>
      <c r="BB446">
        <f t="shared" si="83"/>
        <v>0</v>
      </c>
      <c r="BC446">
        <f t="shared" si="84"/>
        <v>84786331</v>
      </c>
      <c r="BD446">
        <f t="shared" si="85"/>
        <v>0</v>
      </c>
      <c r="BE446">
        <f t="shared" si="86"/>
        <v>0</v>
      </c>
      <c r="BF446">
        <f t="shared" si="87"/>
        <v>84786331</v>
      </c>
    </row>
    <row r="447" spans="1:58" x14ac:dyDescent="0.25">
      <c r="A447">
        <v>13</v>
      </c>
      <c r="B447">
        <v>1</v>
      </c>
      <c r="C447">
        <v>0</v>
      </c>
      <c r="D447">
        <v>35044</v>
      </c>
      <c r="E447">
        <v>1620</v>
      </c>
      <c r="F447">
        <v>20041231</v>
      </c>
      <c r="G447" t="s">
        <v>244</v>
      </c>
      <c r="H447" t="s">
        <v>245</v>
      </c>
      <c r="I447" t="s">
        <v>246</v>
      </c>
      <c r="J447">
        <v>35.590000000000003</v>
      </c>
      <c r="K447">
        <v>3.0999999999999999E-3</v>
      </c>
      <c r="L447">
        <v>464790</v>
      </c>
      <c r="M447">
        <v>-1.005E-3</v>
      </c>
      <c r="N447">
        <v>3.4299999999999999E-3</v>
      </c>
      <c r="O447">
        <v>20041231</v>
      </c>
      <c r="P447" s="3">
        <v>14333371.81099999</v>
      </c>
      <c r="Q447">
        <v>16541876.171</v>
      </c>
      <c r="R447" t="s">
        <v>247</v>
      </c>
      <c r="S447">
        <v>75</v>
      </c>
      <c r="T447">
        <v>84366269</v>
      </c>
      <c r="U447">
        <v>10749457</v>
      </c>
      <c r="V447" s="1">
        <v>73616812</v>
      </c>
      <c r="W447">
        <v>0.134192068</v>
      </c>
      <c r="X447">
        <v>15</v>
      </c>
      <c r="Y447" s="4">
        <v>87950183.81099999</v>
      </c>
      <c r="Z447" s="5">
        <v>2.5239157848226574E-2</v>
      </c>
      <c r="AA447">
        <v>0.97</v>
      </c>
      <c r="AB447">
        <v>0.134192068</v>
      </c>
      <c r="AD447">
        <v>5.3368155149855782E-11</v>
      </c>
      <c r="AE447">
        <v>0</v>
      </c>
      <c r="AF447">
        <v>0</v>
      </c>
      <c r="AG447">
        <v>0</v>
      </c>
      <c r="AH447">
        <v>84366269</v>
      </c>
      <c r="AI447">
        <v>0</v>
      </c>
      <c r="AJ447">
        <v>6668600666</v>
      </c>
      <c r="AK447">
        <v>1.265127021777495E-2</v>
      </c>
      <c r="AL447">
        <v>0.10329953698813596</v>
      </c>
      <c r="AX447">
        <f t="shared" si="79"/>
        <v>0</v>
      </c>
      <c r="AY447">
        <f t="shared" si="80"/>
        <v>0</v>
      </c>
      <c r="AZ447">
        <f t="shared" si="81"/>
        <v>84366269</v>
      </c>
      <c r="BA447">
        <f t="shared" si="82"/>
        <v>0</v>
      </c>
      <c r="BB447">
        <f t="shared" si="83"/>
        <v>0</v>
      </c>
      <c r="BC447">
        <f t="shared" si="84"/>
        <v>84366269</v>
      </c>
      <c r="BD447">
        <f t="shared" si="85"/>
        <v>0</v>
      </c>
      <c r="BE447">
        <f t="shared" si="86"/>
        <v>0</v>
      </c>
      <c r="BF447">
        <f t="shared" si="87"/>
        <v>84366269</v>
      </c>
    </row>
    <row r="448" spans="1:58" x14ac:dyDescent="0.25">
      <c r="A448">
        <v>14</v>
      </c>
      <c r="B448">
        <v>5</v>
      </c>
      <c r="C448">
        <v>0</v>
      </c>
      <c r="D448">
        <v>35554</v>
      </c>
      <c r="E448">
        <v>1689</v>
      </c>
      <c r="F448">
        <v>20101231</v>
      </c>
      <c r="G448" t="s">
        <v>239</v>
      </c>
      <c r="H448" t="s">
        <v>240</v>
      </c>
      <c r="I448" t="s">
        <v>241</v>
      </c>
      <c r="J448">
        <v>87.05</v>
      </c>
      <c r="K448">
        <v>7.1729999999999997E-3</v>
      </c>
      <c r="L448">
        <v>119378</v>
      </c>
      <c r="M448">
        <v>-2.3800000000000001E-4</v>
      </c>
      <c r="N448">
        <v>8.7100000000000003E-4</v>
      </c>
      <c r="O448">
        <v>20101231</v>
      </c>
      <c r="P448" s="3">
        <v>8601942.7973573357</v>
      </c>
      <c r="Q448">
        <v>10391855.264</v>
      </c>
      <c r="R448" t="s">
        <v>242</v>
      </c>
      <c r="S448">
        <v>99</v>
      </c>
      <c r="T448">
        <v>68021263</v>
      </c>
      <c r="U448">
        <v>8357695</v>
      </c>
      <c r="V448" s="1">
        <v>59663568</v>
      </c>
      <c r="W448">
        <v>0.2548743047</v>
      </c>
      <c r="X448">
        <v>20</v>
      </c>
      <c r="Y448" s="4">
        <v>68265510.797357336</v>
      </c>
      <c r="Z448" s="5">
        <v>3.8799125396693876E-2</v>
      </c>
      <c r="AA448">
        <v>0.97</v>
      </c>
      <c r="AB448">
        <v>0.2548743047</v>
      </c>
      <c r="AD448">
        <v>5.8174962102669773E-4</v>
      </c>
      <c r="AE448">
        <v>0</v>
      </c>
      <c r="AF448">
        <v>0</v>
      </c>
      <c r="AG448">
        <v>0</v>
      </c>
      <c r="AH448">
        <v>68021263</v>
      </c>
      <c r="AI448">
        <v>0</v>
      </c>
      <c r="AJ448">
        <v>12407381750</v>
      </c>
      <c r="AK448">
        <v>5.4823220862048518E-3</v>
      </c>
      <c r="AL448">
        <v>1.234167413048123E-2</v>
      </c>
      <c r="AX448">
        <f t="shared" si="79"/>
        <v>0</v>
      </c>
      <c r="AY448">
        <f t="shared" si="80"/>
        <v>0</v>
      </c>
      <c r="AZ448">
        <f t="shared" si="81"/>
        <v>68021263</v>
      </c>
      <c r="BA448">
        <f t="shared" si="82"/>
        <v>0</v>
      </c>
      <c r="BB448">
        <f t="shared" si="83"/>
        <v>0</v>
      </c>
      <c r="BC448">
        <f t="shared" si="84"/>
        <v>68021263</v>
      </c>
      <c r="BD448">
        <f t="shared" si="85"/>
        <v>0</v>
      </c>
      <c r="BE448">
        <f t="shared" si="86"/>
        <v>0</v>
      </c>
      <c r="BF448">
        <f t="shared" si="87"/>
        <v>68021263</v>
      </c>
    </row>
    <row r="449" spans="1:58" x14ac:dyDescent="0.25">
      <c r="A449">
        <v>14</v>
      </c>
      <c r="B449">
        <v>4</v>
      </c>
      <c r="C449">
        <v>0</v>
      </c>
      <c r="D449">
        <v>35554</v>
      </c>
      <c r="E449">
        <v>1689</v>
      </c>
      <c r="F449">
        <v>20061229</v>
      </c>
      <c r="G449" t="s">
        <v>239</v>
      </c>
      <c r="H449" t="s">
        <v>240</v>
      </c>
      <c r="I449" t="s">
        <v>241</v>
      </c>
      <c r="J449">
        <v>122.16</v>
      </c>
      <c r="K449">
        <v>-2.6129999999999999E-3</v>
      </c>
      <c r="L449">
        <v>110670</v>
      </c>
      <c r="M449">
        <v>-4.5189999999999996E-3</v>
      </c>
      <c r="N449">
        <v>-1.14E-3</v>
      </c>
      <c r="O449">
        <v>20061229</v>
      </c>
      <c r="P449" s="3">
        <v>11995933.305</v>
      </c>
      <c r="Q449">
        <v>13519447.605</v>
      </c>
      <c r="R449" t="s">
        <v>242</v>
      </c>
      <c r="S449">
        <v>83</v>
      </c>
      <c r="T449">
        <v>57064905</v>
      </c>
      <c r="U449">
        <v>6281095</v>
      </c>
      <c r="V449" s="1">
        <v>50783810</v>
      </c>
      <c r="W449">
        <v>0.11302364049999999</v>
      </c>
      <c r="X449">
        <v>20</v>
      </c>
      <c r="Y449" s="4">
        <v>62779743.305</v>
      </c>
      <c r="Z449" s="5">
        <v>2.4339334718885584E-2</v>
      </c>
      <c r="AA449">
        <v>0.97</v>
      </c>
      <c r="AB449">
        <v>0.11302364049999999</v>
      </c>
      <c r="AD449">
        <v>2.0693766071198266E-15</v>
      </c>
      <c r="AE449">
        <v>0</v>
      </c>
      <c r="AF449">
        <v>0</v>
      </c>
      <c r="AG449">
        <v>0</v>
      </c>
      <c r="AH449">
        <v>57064905</v>
      </c>
      <c r="AI449">
        <v>0</v>
      </c>
      <c r="AJ449">
        <v>8392540279</v>
      </c>
      <c r="AK449">
        <v>6.7994794308928212E-3</v>
      </c>
      <c r="AL449">
        <v>1.5427092663101537E-2</v>
      </c>
      <c r="AX449">
        <f t="shared" si="79"/>
        <v>0</v>
      </c>
      <c r="AY449">
        <f t="shared" si="80"/>
        <v>0</v>
      </c>
      <c r="AZ449">
        <f t="shared" si="81"/>
        <v>57064905</v>
      </c>
      <c r="BA449">
        <f t="shared" si="82"/>
        <v>0</v>
      </c>
      <c r="BB449">
        <f t="shared" si="83"/>
        <v>0</v>
      </c>
      <c r="BC449">
        <f t="shared" si="84"/>
        <v>57064905</v>
      </c>
      <c r="BD449">
        <f t="shared" si="85"/>
        <v>0</v>
      </c>
      <c r="BE449">
        <f t="shared" si="86"/>
        <v>0</v>
      </c>
      <c r="BF449">
        <f t="shared" si="87"/>
        <v>57064905</v>
      </c>
    </row>
    <row r="450" spans="1:58" x14ac:dyDescent="0.25">
      <c r="A450">
        <v>14</v>
      </c>
      <c r="B450">
        <v>3</v>
      </c>
      <c r="C450">
        <v>0</v>
      </c>
      <c r="D450">
        <v>35554</v>
      </c>
      <c r="E450">
        <v>1689</v>
      </c>
      <c r="F450">
        <v>20051230</v>
      </c>
      <c r="G450" t="s">
        <v>239</v>
      </c>
      <c r="H450" t="s">
        <v>240</v>
      </c>
      <c r="I450" t="s">
        <v>241</v>
      </c>
      <c r="J450">
        <v>109.05</v>
      </c>
      <c r="K450">
        <v>-6.378E-3</v>
      </c>
      <c r="L450">
        <v>112374</v>
      </c>
      <c r="M450">
        <v>-4.4130000000000003E-3</v>
      </c>
      <c r="N450">
        <v>5.3000000000000001E-5</v>
      </c>
      <c r="O450">
        <v>20051230</v>
      </c>
      <c r="P450" s="3">
        <v>10776284.442999996</v>
      </c>
      <c r="Q450">
        <v>12254385.043</v>
      </c>
      <c r="R450" t="s">
        <v>242</v>
      </c>
      <c r="S450">
        <v>79</v>
      </c>
      <c r="T450">
        <v>55146406</v>
      </c>
      <c r="U450">
        <v>5876386</v>
      </c>
      <c r="V450" s="1">
        <v>49270020</v>
      </c>
      <c r="W450">
        <v>0.14170788449999999</v>
      </c>
      <c r="X450">
        <v>20</v>
      </c>
      <c r="Y450" s="4">
        <v>60046304.442999996</v>
      </c>
      <c r="Z450" s="5">
        <v>2.8920064213783809E-2</v>
      </c>
      <c r="AA450">
        <v>0.97</v>
      </c>
      <c r="AB450">
        <v>0.14170788449999999</v>
      </c>
      <c r="AD450">
        <v>2.7244970886944922E-10</v>
      </c>
      <c r="AE450">
        <v>0</v>
      </c>
      <c r="AF450">
        <v>0</v>
      </c>
      <c r="AG450">
        <v>0</v>
      </c>
      <c r="AH450">
        <v>55146406</v>
      </c>
      <c r="AI450">
        <v>0</v>
      </c>
      <c r="AJ450">
        <v>7281211083</v>
      </c>
      <c r="AK450">
        <v>7.5737958110779855E-3</v>
      </c>
      <c r="AL450">
        <v>2.0569456884135383E-2</v>
      </c>
      <c r="AX450">
        <f t="shared" si="79"/>
        <v>0</v>
      </c>
      <c r="AY450">
        <f t="shared" si="80"/>
        <v>0</v>
      </c>
      <c r="AZ450">
        <f t="shared" si="81"/>
        <v>55146406</v>
      </c>
      <c r="BA450">
        <f t="shared" si="82"/>
        <v>0</v>
      </c>
      <c r="BB450">
        <f t="shared" si="83"/>
        <v>0</v>
      </c>
      <c r="BC450">
        <f t="shared" si="84"/>
        <v>55146406</v>
      </c>
      <c r="BD450">
        <f t="shared" si="85"/>
        <v>0</v>
      </c>
      <c r="BE450">
        <f t="shared" si="86"/>
        <v>0</v>
      </c>
      <c r="BF450">
        <f t="shared" si="87"/>
        <v>55146406</v>
      </c>
    </row>
    <row r="451" spans="1:58" x14ac:dyDescent="0.25">
      <c r="A451">
        <v>14</v>
      </c>
      <c r="B451">
        <v>2</v>
      </c>
      <c r="C451">
        <v>0</v>
      </c>
      <c r="D451">
        <v>35554</v>
      </c>
      <c r="E451">
        <v>1689</v>
      </c>
      <c r="F451">
        <v>20041231</v>
      </c>
      <c r="G451" t="s">
        <v>239</v>
      </c>
      <c r="H451" t="s">
        <v>240</v>
      </c>
      <c r="I451" t="s">
        <v>241</v>
      </c>
      <c r="J451">
        <v>107.84</v>
      </c>
      <c r="K451">
        <v>1.8580000000000001E-3</v>
      </c>
      <c r="L451">
        <v>116140</v>
      </c>
      <c r="M451">
        <v>-1.005E-3</v>
      </c>
      <c r="N451">
        <v>3.4299999999999999E-3</v>
      </c>
      <c r="O451">
        <v>20041231</v>
      </c>
      <c r="P451" s="3">
        <v>11108263.964999996</v>
      </c>
      <c r="Q451">
        <v>12524537.175000001</v>
      </c>
      <c r="R451" t="s">
        <v>242</v>
      </c>
      <c r="S451">
        <v>75</v>
      </c>
      <c r="T451">
        <v>52938721</v>
      </c>
      <c r="U451">
        <v>5729614</v>
      </c>
      <c r="V451" s="1">
        <v>47209107</v>
      </c>
      <c r="W451">
        <v>0.14992818699999999</v>
      </c>
      <c r="X451">
        <v>20</v>
      </c>
      <c r="Y451" s="4">
        <v>58317370.964999996</v>
      </c>
      <c r="Z451" s="5">
        <v>3.2199345076596497E-2</v>
      </c>
      <c r="AA451">
        <v>0.97</v>
      </c>
      <c r="AB451">
        <v>0.14992818699999999</v>
      </c>
      <c r="AD451">
        <v>1.6530091526669511E-9</v>
      </c>
      <c r="AE451">
        <v>0</v>
      </c>
      <c r="AF451">
        <v>0</v>
      </c>
      <c r="AG451">
        <v>0</v>
      </c>
      <c r="AH451">
        <v>52938721</v>
      </c>
      <c r="AI451">
        <v>0</v>
      </c>
      <c r="AJ451">
        <v>6668600666</v>
      </c>
      <c r="AK451">
        <v>7.9385051904381047E-3</v>
      </c>
      <c r="AL451">
        <v>3.0854185326203074E-2</v>
      </c>
      <c r="AX451">
        <f t="shared" si="79"/>
        <v>0</v>
      </c>
      <c r="AY451">
        <f t="shared" si="80"/>
        <v>0</v>
      </c>
      <c r="AZ451">
        <f t="shared" si="81"/>
        <v>52938721</v>
      </c>
      <c r="BA451">
        <f t="shared" si="82"/>
        <v>0</v>
      </c>
      <c r="BB451">
        <f t="shared" si="83"/>
        <v>0</v>
      </c>
      <c r="BC451">
        <f t="shared" si="84"/>
        <v>52938721</v>
      </c>
      <c r="BD451">
        <f t="shared" si="85"/>
        <v>0</v>
      </c>
      <c r="BE451">
        <f t="shared" si="86"/>
        <v>0</v>
      </c>
      <c r="BF451">
        <f t="shared" si="87"/>
        <v>52938721</v>
      </c>
    </row>
    <row r="452" spans="1:58" x14ac:dyDescent="0.25">
      <c r="A452">
        <v>14</v>
      </c>
      <c r="B452">
        <v>1</v>
      </c>
      <c r="C452">
        <v>0</v>
      </c>
      <c r="D452">
        <v>35554</v>
      </c>
      <c r="E452">
        <v>1689</v>
      </c>
      <c r="F452">
        <v>20031231</v>
      </c>
      <c r="G452" t="s">
        <v>239</v>
      </c>
      <c r="H452" t="s">
        <v>240</v>
      </c>
      <c r="I452" t="s">
        <v>241</v>
      </c>
      <c r="J452">
        <v>98.3</v>
      </c>
      <c r="K452">
        <v>-2.5370000000000002E-3</v>
      </c>
      <c r="L452">
        <v>120032</v>
      </c>
      <c r="M452">
        <v>3.3000000000000003E-5</v>
      </c>
      <c r="N452">
        <v>-1.1739999999999999E-3</v>
      </c>
      <c r="O452">
        <v>20031231</v>
      </c>
      <c r="P452" s="3">
        <v>10475879.835999995</v>
      </c>
      <c r="Q452">
        <v>11799145.966</v>
      </c>
      <c r="R452" t="s">
        <v>242</v>
      </c>
      <c r="S452">
        <v>71</v>
      </c>
      <c r="T452">
        <v>49826081</v>
      </c>
      <c r="U452">
        <v>5717210</v>
      </c>
      <c r="V452" s="1">
        <v>44108871</v>
      </c>
      <c r="W452">
        <v>0.1410171083</v>
      </c>
      <c r="X452">
        <v>21</v>
      </c>
      <c r="Y452" s="4">
        <v>54584750.835999995</v>
      </c>
      <c r="Z452" s="5">
        <v>3.0482532558114141E-2</v>
      </c>
      <c r="AA452">
        <v>0.97</v>
      </c>
      <c r="AB452">
        <v>0.1410171083</v>
      </c>
      <c r="AD452">
        <v>1.526635130643326E-10</v>
      </c>
      <c r="AE452">
        <v>0</v>
      </c>
      <c r="AF452">
        <v>0</v>
      </c>
      <c r="AG452">
        <v>0</v>
      </c>
      <c r="AH452">
        <v>49826081</v>
      </c>
      <c r="AI452">
        <v>0</v>
      </c>
      <c r="AJ452">
        <v>5752838056</v>
      </c>
      <c r="AK452">
        <v>8.6611304742071123E-3</v>
      </c>
      <c r="AL452">
        <v>6.1708370652406148E-2</v>
      </c>
      <c r="AX452">
        <f t="shared" si="79"/>
        <v>0</v>
      </c>
      <c r="AY452">
        <f t="shared" si="80"/>
        <v>0</v>
      </c>
      <c r="AZ452">
        <f t="shared" si="81"/>
        <v>49826081</v>
      </c>
      <c r="BA452">
        <f t="shared" si="82"/>
        <v>0</v>
      </c>
      <c r="BB452">
        <f t="shared" si="83"/>
        <v>0</v>
      </c>
      <c r="BC452">
        <f t="shared" si="84"/>
        <v>49826081</v>
      </c>
      <c r="BD452">
        <f t="shared" si="85"/>
        <v>0</v>
      </c>
      <c r="BE452">
        <f t="shared" si="86"/>
        <v>0</v>
      </c>
      <c r="BF452">
        <f t="shared" si="87"/>
        <v>49826081</v>
      </c>
    </row>
    <row r="453" spans="1:58" x14ac:dyDescent="0.25">
      <c r="A453">
        <v>15</v>
      </c>
      <c r="B453">
        <v>1</v>
      </c>
      <c r="C453">
        <v>0</v>
      </c>
      <c r="D453">
        <v>36127</v>
      </c>
      <c r="E453">
        <v>1788</v>
      </c>
      <c r="F453">
        <v>19981231</v>
      </c>
      <c r="G453" t="s">
        <v>181</v>
      </c>
      <c r="H453" t="s">
        <v>182</v>
      </c>
      <c r="I453" t="s">
        <v>183</v>
      </c>
      <c r="J453">
        <v>93</v>
      </c>
      <c r="K453">
        <v>1.848E-2</v>
      </c>
      <c r="L453">
        <v>217602</v>
      </c>
      <c r="M453">
        <v>5.0340000000000003E-3</v>
      </c>
      <c r="N453">
        <v>2.5982999999999999E-2</v>
      </c>
      <c r="O453">
        <v>19981231</v>
      </c>
      <c r="P453" s="3">
        <v>19188606.300892919</v>
      </c>
      <c r="Q453">
        <v>20236986</v>
      </c>
      <c r="R453" t="s">
        <v>184</v>
      </c>
      <c r="S453">
        <v>51</v>
      </c>
      <c r="T453">
        <v>38475839</v>
      </c>
      <c r="U453">
        <v>3529913</v>
      </c>
      <c r="V453" s="1">
        <v>34945926</v>
      </c>
      <c r="W453">
        <v>0.27268345197254179</v>
      </c>
      <c r="X453">
        <v>20</v>
      </c>
      <c r="Y453" s="4">
        <v>54134532.300892919</v>
      </c>
      <c r="Z453" s="5">
        <v>0.10193679386023548</v>
      </c>
      <c r="AA453">
        <v>0.97</v>
      </c>
      <c r="AB453">
        <v>0.43671484989999998</v>
      </c>
      <c r="AD453">
        <v>2.5327629359217735E-4</v>
      </c>
      <c r="AE453">
        <v>0</v>
      </c>
      <c r="AF453">
        <v>0</v>
      </c>
      <c r="AG453">
        <v>0</v>
      </c>
      <c r="AH453">
        <v>38475839</v>
      </c>
      <c r="AI453">
        <v>0</v>
      </c>
      <c r="AJ453">
        <v>3771671457</v>
      </c>
      <c r="AK453">
        <v>1.0201270030715722E-2</v>
      </c>
      <c r="AL453">
        <v>4.6635865644658173E-2</v>
      </c>
      <c r="AX453">
        <f t="shared" si="79"/>
        <v>0</v>
      </c>
      <c r="AY453">
        <f t="shared" si="80"/>
        <v>0</v>
      </c>
      <c r="AZ453">
        <f t="shared" si="81"/>
        <v>38475839</v>
      </c>
      <c r="BA453">
        <f t="shared" si="82"/>
        <v>0</v>
      </c>
      <c r="BB453">
        <f t="shared" si="83"/>
        <v>0</v>
      </c>
      <c r="BC453">
        <f t="shared" si="84"/>
        <v>38475839</v>
      </c>
      <c r="BD453">
        <f t="shared" si="85"/>
        <v>0</v>
      </c>
      <c r="BE453">
        <f t="shared" si="86"/>
        <v>0</v>
      </c>
      <c r="BF453">
        <f t="shared" si="87"/>
        <v>38475839</v>
      </c>
    </row>
    <row r="454" spans="1:58" x14ac:dyDescent="0.25">
      <c r="A454">
        <v>16</v>
      </c>
      <c r="B454">
        <v>12</v>
      </c>
      <c r="C454">
        <v>0</v>
      </c>
      <c r="D454">
        <v>36469</v>
      </c>
      <c r="E454">
        <v>1869</v>
      </c>
      <c r="F454">
        <v>20061229</v>
      </c>
      <c r="G454">
        <v>92990310</v>
      </c>
      <c r="H454" t="s">
        <v>226</v>
      </c>
      <c r="I454" t="s">
        <v>140</v>
      </c>
      <c r="J454">
        <v>56.95</v>
      </c>
      <c r="K454">
        <v>-8.0129999999999993E-3</v>
      </c>
      <c r="L454">
        <v>2011278</v>
      </c>
      <c r="M454">
        <v>-4.5189999999999996E-3</v>
      </c>
      <c r="N454">
        <v>-1.14E-3</v>
      </c>
      <c r="O454">
        <v>20061229</v>
      </c>
      <c r="P454" s="3">
        <v>95420133.629999995</v>
      </c>
      <c r="Q454">
        <v>114542283.63</v>
      </c>
      <c r="R454" t="s">
        <v>90</v>
      </c>
      <c r="S454">
        <v>83</v>
      </c>
      <c r="T454">
        <v>707121000</v>
      </c>
      <c r="U454">
        <v>69716000</v>
      </c>
      <c r="V454" s="1">
        <v>637405000</v>
      </c>
      <c r="W454">
        <v>0.1115767926</v>
      </c>
      <c r="X454">
        <v>4</v>
      </c>
      <c r="Y454" s="4">
        <v>732825133.63</v>
      </c>
      <c r="Z454" s="5">
        <v>1.1448824879492355E-2</v>
      </c>
      <c r="AA454">
        <v>0.97</v>
      </c>
      <c r="AB454">
        <v>0.1115767926</v>
      </c>
      <c r="AD454">
        <v>2.8465455088506309E-30</v>
      </c>
      <c r="AE454">
        <v>0</v>
      </c>
      <c r="AF454">
        <v>0</v>
      </c>
      <c r="AG454">
        <v>0</v>
      </c>
      <c r="AH454">
        <v>707121000</v>
      </c>
      <c r="AI454">
        <v>0</v>
      </c>
      <c r="AJ454">
        <v>8392540279</v>
      </c>
      <c r="AK454">
        <v>8.4255895889993382E-2</v>
      </c>
      <c r="AL454">
        <v>9.1329074054371809E-2</v>
      </c>
      <c r="AX454">
        <f t="shared" si="79"/>
        <v>0</v>
      </c>
      <c r="AY454">
        <f t="shared" si="80"/>
        <v>0</v>
      </c>
      <c r="AZ454">
        <f t="shared" si="81"/>
        <v>707121000</v>
      </c>
      <c r="BA454">
        <f t="shared" si="82"/>
        <v>0</v>
      </c>
      <c r="BB454">
        <f t="shared" si="83"/>
        <v>0</v>
      </c>
      <c r="BC454">
        <f t="shared" si="84"/>
        <v>707121000</v>
      </c>
      <c r="BD454">
        <f t="shared" si="85"/>
        <v>0</v>
      </c>
      <c r="BE454">
        <f t="shared" si="86"/>
        <v>0</v>
      </c>
      <c r="BF454">
        <f t="shared" si="87"/>
        <v>707121000</v>
      </c>
    </row>
    <row r="455" spans="1:58" x14ac:dyDescent="0.25">
      <c r="A455">
        <v>16</v>
      </c>
      <c r="B455">
        <v>11</v>
      </c>
      <c r="C455">
        <v>0</v>
      </c>
      <c r="D455">
        <v>36469</v>
      </c>
      <c r="E455">
        <v>1869</v>
      </c>
      <c r="F455">
        <v>20051230</v>
      </c>
      <c r="G455">
        <v>92990310</v>
      </c>
      <c r="H455" t="s">
        <v>226</v>
      </c>
      <c r="I455" t="s">
        <v>140</v>
      </c>
      <c r="J455">
        <v>52.86</v>
      </c>
      <c r="K455">
        <v>-2.0769999999999999E-3</v>
      </c>
      <c r="L455">
        <v>1553469</v>
      </c>
      <c r="M455">
        <v>-4.4130000000000003E-3</v>
      </c>
      <c r="N455">
        <v>5.3000000000000001E-5</v>
      </c>
      <c r="O455">
        <v>20051230</v>
      </c>
      <c r="P455" s="3">
        <v>67920552.288000822</v>
      </c>
      <c r="Q455">
        <v>82116372.288000003</v>
      </c>
      <c r="R455" t="s">
        <v>90</v>
      </c>
      <c r="S455">
        <v>79</v>
      </c>
      <c r="T455">
        <v>520755000</v>
      </c>
      <c r="U455">
        <v>47561000</v>
      </c>
      <c r="V455" s="1">
        <v>473194000</v>
      </c>
      <c r="W455">
        <v>0.16288132259999999</v>
      </c>
      <c r="X455">
        <v>4</v>
      </c>
      <c r="Y455" s="4">
        <v>541114552.28800082</v>
      </c>
      <c r="Z455" s="5">
        <v>1.671544179069432E-2</v>
      </c>
      <c r="AA455">
        <v>0.97</v>
      </c>
      <c r="AB455">
        <v>0.16288132259999999</v>
      </c>
      <c r="AD455">
        <v>2.9743067583231037E-14</v>
      </c>
      <c r="AE455">
        <v>0</v>
      </c>
      <c r="AF455">
        <v>0</v>
      </c>
      <c r="AG455">
        <v>0</v>
      </c>
      <c r="AH455">
        <v>520755000</v>
      </c>
      <c r="AI455">
        <v>0</v>
      </c>
      <c r="AJ455">
        <v>7281211083</v>
      </c>
      <c r="AK455">
        <v>7.1520382263858068E-2</v>
      </c>
      <c r="AL455">
        <v>9.96317171502238E-2</v>
      </c>
      <c r="AX455">
        <f t="shared" si="79"/>
        <v>0</v>
      </c>
      <c r="AY455">
        <f t="shared" si="80"/>
        <v>0</v>
      </c>
      <c r="AZ455">
        <f t="shared" si="81"/>
        <v>520755000</v>
      </c>
      <c r="BA455">
        <f t="shared" si="82"/>
        <v>0</v>
      </c>
      <c r="BB455">
        <f t="shared" si="83"/>
        <v>0</v>
      </c>
      <c r="BC455">
        <f t="shared" si="84"/>
        <v>520755000</v>
      </c>
      <c r="BD455">
        <f t="shared" si="85"/>
        <v>0</v>
      </c>
      <c r="BE455">
        <f t="shared" si="86"/>
        <v>0</v>
      </c>
      <c r="BF455">
        <f t="shared" si="87"/>
        <v>520755000</v>
      </c>
    </row>
    <row r="456" spans="1:58" x14ac:dyDescent="0.25">
      <c r="A456">
        <v>16</v>
      </c>
      <c r="B456">
        <v>10</v>
      </c>
      <c r="C456">
        <v>0</v>
      </c>
      <c r="D456">
        <v>36469</v>
      </c>
      <c r="E456">
        <v>1869</v>
      </c>
      <c r="F456">
        <v>20041231</v>
      </c>
      <c r="G456">
        <v>92990310</v>
      </c>
      <c r="H456" t="s">
        <v>226</v>
      </c>
      <c r="I456" t="s">
        <v>140</v>
      </c>
      <c r="J456">
        <v>52.6</v>
      </c>
      <c r="K456">
        <v>-9.5E-4</v>
      </c>
      <c r="L456">
        <v>1603904</v>
      </c>
      <c r="M456">
        <v>-1.005E-3</v>
      </c>
      <c r="N456">
        <v>3.4299999999999999E-3</v>
      </c>
      <c r="O456">
        <v>20041231</v>
      </c>
      <c r="P456" s="3">
        <v>70985137.953000188</v>
      </c>
      <c r="Q456">
        <v>84365347.952999994</v>
      </c>
      <c r="R456" t="s">
        <v>90</v>
      </c>
      <c r="S456">
        <v>75</v>
      </c>
      <c r="T456">
        <v>493324000</v>
      </c>
      <c r="U456">
        <v>47317000</v>
      </c>
      <c r="V456" s="1">
        <v>446007000</v>
      </c>
      <c r="W456">
        <v>0.16524054429999999</v>
      </c>
      <c r="X456">
        <v>4</v>
      </c>
      <c r="Y456" s="4">
        <v>516992137.95300019</v>
      </c>
      <c r="Z456" s="5">
        <v>1.695171147404902E-2</v>
      </c>
      <c r="AA456">
        <v>0.97</v>
      </c>
      <c r="AB456">
        <v>0.16524054429999999</v>
      </c>
      <c r="AD456">
        <v>2.7543190469267682E-16</v>
      </c>
      <c r="AE456">
        <v>0</v>
      </c>
      <c r="AF456">
        <v>0</v>
      </c>
      <c r="AG456">
        <v>0</v>
      </c>
      <c r="AH456">
        <v>493324000</v>
      </c>
      <c r="AI456">
        <v>0</v>
      </c>
      <c r="AJ456">
        <v>6668600666</v>
      </c>
      <c r="AK456">
        <v>7.3977139239304393E-2</v>
      </c>
      <c r="AL456">
        <v>0.10959488886524618</v>
      </c>
      <c r="AX456">
        <f t="shared" si="79"/>
        <v>0</v>
      </c>
      <c r="AY456">
        <f t="shared" si="80"/>
        <v>0</v>
      </c>
      <c r="AZ456">
        <f t="shared" si="81"/>
        <v>493324000</v>
      </c>
      <c r="BA456">
        <f t="shared" si="82"/>
        <v>0</v>
      </c>
      <c r="BB456">
        <f t="shared" si="83"/>
        <v>0</v>
      </c>
      <c r="BC456">
        <f t="shared" si="84"/>
        <v>493324000</v>
      </c>
      <c r="BD456">
        <f t="shared" si="85"/>
        <v>0</v>
      </c>
      <c r="BE456">
        <f t="shared" si="86"/>
        <v>0</v>
      </c>
      <c r="BF456">
        <f t="shared" si="87"/>
        <v>493324000</v>
      </c>
    </row>
    <row r="457" spans="1:58" x14ac:dyDescent="0.25">
      <c r="A457">
        <v>16</v>
      </c>
      <c r="B457">
        <v>9</v>
      </c>
      <c r="C457">
        <v>0</v>
      </c>
      <c r="D457">
        <v>36469</v>
      </c>
      <c r="E457">
        <v>1869</v>
      </c>
      <c r="F457">
        <v>20031231</v>
      </c>
      <c r="G457">
        <v>92990310</v>
      </c>
      <c r="H457" t="s">
        <v>226</v>
      </c>
      <c r="I457" t="s">
        <v>140</v>
      </c>
      <c r="J457">
        <v>46.59</v>
      </c>
      <c r="K457">
        <v>0</v>
      </c>
      <c r="L457">
        <v>1328000</v>
      </c>
      <c r="M457">
        <v>3.3000000000000003E-5</v>
      </c>
      <c r="N457">
        <v>-1.1739999999999999E-3</v>
      </c>
      <c r="O457">
        <v>20031231</v>
      </c>
      <c r="P457" s="3">
        <v>50813400.202999532</v>
      </c>
      <c r="Q457">
        <v>61871520.203000002</v>
      </c>
      <c r="R457" t="s">
        <v>90</v>
      </c>
      <c r="S457">
        <v>71</v>
      </c>
      <c r="T457">
        <v>401032000</v>
      </c>
      <c r="U457">
        <v>32428000</v>
      </c>
      <c r="V457" s="1">
        <v>368604000</v>
      </c>
      <c r="W457">
        <v>0.13766738049999999</v>
      </c>
      <c r="X457">
        <v>4</v>
      </c>
      <c r="Y457" s="4">
        <v>419417400.20299953</v>
      </c>
      <c r="Z457" s="5">
        <v>1.4129704033539513E-2</v>
      </c>
      <c r="AA457">
        <v>0.97</v>
      </c>
      <c r="AB457">
        <v>0.13766738049999999</v>
      </c>
      <c r="AD457">
        <v>4.9845002959993193E-18</v>
      </c>
      <c r="AE457">
        <v>0</v>
      </c>
      <c r="AF457">
        <v>0</v>
      </c>
      <c r="AG457">
        <v>0</v>
      </c>
      <c r="AH457">
        <v>401032000</v>
      </c>
      <c r="AI457">
        <v>0</v>
      </c>
      <c r="AJ457">
        <v>5752838056</v>
      </c>
      <c r="AK457">
        <v>6.9710288399607953E-2</v>
      </c>
      <c r="AL457">
        <v>0.12177209873916242</v>
      </c>
      <c r="AX457">
        <f t="shared" si="79"/>
        <v>0</v>
      </c>
      <c r="AY457">
        <f t="shared" si="80"/>
        <v>0</v>
      </c>
      <c r="AZ457">
        <f t="shared" si="81"/>
        <v>401032000</v>
      </c>
      <c r="BA457">
        <f t="shared" si="82"/>
        <v>0</v>
      </c>
      <c r="BB457">
        <f t="shared" si="83"/>
        <v>0</v>
      </c>
      <c r="BC457">
        <f t="shared" si="84"/>
        <v>401032000</v>
      </c>
      <c r="BD457">
        <f t="shared" si="85"/>
        <v>0</v>
      </c>
      <c r="BE457">
        <f t="shared" si="86"/>
        <v>0</v>
      </c>
      <c r="BF457">
        <f t="shared" si="87"/>
        <v>401032000</v>
      </c>
    </row>
    <row r="458" spans="1:58" x14ac:dyDescent="0.25">
      <c r="A458">
        <v>16</v>
      </c>
      <c r="B458">
        <v>8</v>
      </c>
      <c r="C458">
        <v>0</v>
      </c>
      <c r="D458">
        <v>36469</v>
      </c>
      <c r="E458">
        <v>1869</v>
      </c>
      <c r="F458">
        <v>20011231</v>
      </c>
      <c r="G458">
        <v>92990310</v>
      </c>
      <c r="H458" t="s">
        <v>226</v>
      </c>
      <c r="I458" t="s">
        <v>140</v>
      </c>
      <c r="J458">
        <v>31.36</v>
      </c>
      <c r="K458">
        <v>-1.5075E-2</v>
      </c>
      <c r="L458">
        <v>1360878</v>
      </c>
      <c r="M458">
        <v>-9.7280000000000005E-3</v>
      </c>
      <c r="N458">
        <v>6.6160000000000004E-3</v>
      </c>
      <c r="O458">
        <v>20011231</v>
      </c>
      <c r="P458" s="3">
        <v>33617224.456434786</v>
      </c>
      <c r="Q458">
        <v>42677134.910999998</v>
      </c>
      <c r="R458" t="s">
        <v>90</v>
      </c>
      <c r="S458">
        <v>63</v>
      </c>
      <c r="T458">
        <v>330452000</v>
      </c>
      <c r="U458">
        <v>28455000</v>
      </c>
      <c r="V458" s="1">
        <v>301997000</v>
      </c>
      <c r="W458">
        <v>0.26465256069999998</v>
      </c>
      <c r="X458">
        <v>4</v>
      </c>
      <c r="Y458" s="4">
        <v>335614224.45643479</v>
      </c>
      <c r="Z458" s="5">
        <v>2.7179693423362294E-2</v>
      </c>
      <c r="AA458">
        <v>0.97</v>
      </c>
      <c r="AB458">
        <v>0.26465256069999998</v>
      </c>
      <c r="AD458">
        <v>1.1420112548067412E-4</v>
      </c>
      <c r="AE458">
        <v>0</v>
      </c>
      <c r="AF458">
        <v>0</v>
      </c>
      <c r="AG458">
        <v>0</v>
      </c>
      <c r="AH458">
        <v>330452000</v>
      </c>
      <c r="AI458">
        <v>0</v>
      </c>
      <c r="AJ458">
        <v>4854674774</v>
      </c>
      <c r="AK458">
        <v>6.8068823429694905E-2</v>
      </c>
      <c r="AL458">
        <v>0.13699361108155772</v>
      </c>
      <c r="AX458">
        <f t="shared" si="79"/>
        <v>0</v>
      </c>
      <c r="AY458">
        <f t="shared" si="80"/>
        <v>0</v>
      </c>
      <c r="AZ458">
        <f t="shared" si="81"/>
        <v>330452000</v>
      </c>
      <c r="BA458">
        <f t="shared" si="82"/>
        <v>0</v>
      </c>
      <c r="BB458">
        <f t="shared" si="83"/>
        <v>0</v>
      </c>
      <c r="BC458">
        <f t="shared" si="84"/>
        <v>330452000</v>
      </c>
      <c r="BD458">
        <f t="shared" si="85"/>
        <v>0</v>
      </c>
      <c r="BE458">
        <f t="shared" si="86"/>
        <v>0</v>
      </c>
      <c r="BF458">
        <f t="shared" si="87"/>
        <v>330452000</v>
      </c>
    </row>
    <row r="459" spans="1:58" x14ac:dyDescent="0.25">
      <c r="A459">
        <v>16</v>
      </c>
      <c r="B459">
        <v>7</v>
      </c>
      <c r="C459">
        <v>0</v>
      </c>
      <c r="D459">
        <v>36469</v>
      </c>
      <c r="E459">
        <v>1869</v>
      </c>
      <c r="F459">
        <v>19971231</v>
      </c>
      <c r="G459">
        <v>92990310</v>
      </c>
      <c r="H459" t="s">
        <v>88</v>
      </c>
      <c r="I459" t="s">
        <v>135</v>
      </c>
      <c r="J459">
        <v>51.25</v>
      </c>
      <c r="K459">
        <v>7.3709999999999999E-3</v>
      </c>
      <c r="L459">
        <v>627908</v>
      </c>
      <c r="M459">
        <v>2.6029999999999998E-3</v>
      </c>
      <c r="N459">
        <v>1.6466000000000001E-2</v>
      </c>
      <c r="O459">
        <v>19971231</v>
      </c>
      <c r="P459" s="3">
        <v>27823006.074921519</v>
      </c>
      <c r="Q459">
        <v>32180285</v>
      </c>
      <c r="R459" t="s">
        <v>90</v>
      </c>
      <c r="S459">
        <v>47</v>
      </c>
      <c r="T459">
        <v>157274259</v>
      </c>
      <c r="U459">
        <v>12032122</v>
      </c>
      <c r="V459" s="1">
        <v>145242137</v>
      </c>
      <c r="W459">
        <v>0.25838860520000001</v>
      </c>
      <c r="X459">
        <v>6</v>
      </c>
      <c r="Y459" s="4">
        <v>173065143.07492152</v>
      </c>
      <c r="Z459" s="5">
        <v>4.8046001436363027E-2</v>
      </c>
      <c r="AA459">
        <v>0.97</v>
      </c>
      <c r="AB459">
        <v>0.25838860520000001</v>
      </c>
      <c r="AD459">
        <v>4.0980376116370193E-4</v>
      </c>
      <c r="AE459">
        <v>0</v>
      </c>
      <c r="AF459">
        <v>0</v>
      </c>
      <c r="AG459">
        <v>0</v>
      </c>
      <c r="AH459">
        <v>157274259</v>
      </c>
      <c r="AI459">
        <v>0</v>
      </c>
      <c r="AJ459">
        <v>3000025976</v>
      </c>
      <c r="AK459">
        <v>5.2424299075469069E-2</v>
      </c>
      <c r="AL459">
        <v>0.15656412695035168</v>
      </c>
      <c r="AX459">
        <f t="shared" si="79"/>
        <v>0</v>
      </c>
      <c r="AY459">
        <f t="shared" si="80"/>
        <v>0</v>
      </c>
      <c r="AZ459">
        <f t="shared" si="81"/>
        <v>157274259</v>
      </c>
      <c r="BA459">
        <f t="shared" si="82"/>
        <v>0</v>
      </c>
      <c r="BB459">
        <f t="shared" si="83"/>
        <v>0</v>
      </c>
      <c r="BC459">
        <f t="shared" si="84"/>
        <v>157274259</v>
      </c>
      <c r="BD459">
        <f t="shared" si="85"/>
        <v>0</v>
      </c>
      <c r="BE459">
        <f t="shared" si="86"/>
        <v>0</v>
      </c>
      <c r="BF459">
        <f t="shared" si="87"/>
        <v>157274259</v>
      </c>
    </row>
    <row r="460" spans="1:58" x14ac:dyDescent="0.25">
      <c r="A460">
        <v>16</v>
      </c>
      <c r="B460">
        <v>6</v>
      </c>
      <c r="C460">
        <v>0</v>
      </c>
      <c r="D460">
        <v>36469</v>
      </c>
      <c r="E460">
        <v>1869</v>
      </c>
      <c r="F460">
        <v>19961231</v>
      </c>
      <c r="G460">
        <v>92990310</v>
      </c>
      <c r="H460" t="s">
        <v>88</v>
      </c>
      <c r="I460" t="s">
        <v>135</v>
      </c>
      <c r="J460">
        <v>74</v>
      </c>
      <c r="K460">
        <v>-3.5831000000000002E-2</v>
      </c>
      <c r="L460">
        <v>283728</v>
      </c>
      <c r="M460">
        <v>-9.3989999999999994E-3</v>
      </c>
      <c r="N460">
        <v>1.0813E-2</v>
      </c>
      <c r="O460">
        <v>19961231</v>
      </c>
      <c r="P460" s="3">
        <v>17092289.760000199</v>
      </c>
      <c r="Q460">
        <v>20995872</v>
      </c>
      <c r="R460" t="s">
        <v>90</v>
      </c>
      <c r="S460">
        <v>43</v>
      </c>
      <c r="T460">
        <v>140127462</v>
      </c>
      <c r="U460">
        <v>10008054</v>
      </c>
      <c r="V460" s="1">
        <v>130119408</v>
      </c>
      <c r="W460">
        <v>0.1958408053</v>
      </c>
      <c r="X460">
        <v>6</v>
      </c>
      <c r="Y460" s="4">
        <v>147211697.7600002</v>
      </c>
      <c r="Z460" s="5">
        <v>2.0103387582881802E-2</v>
      </c>
      <c r="AA460">
        <v>0.97</v>
      </c>
      <c r="AB460">
        <v>0.1958408053</v>
      </c>
      <c r="AD460">
        <v>3.8365203341051315E-9</v>
      </c>
      <c r="AE460">
        <v>0</v>
      </c>
      <c r="AF460">
        <v>0</v>
      </c>
      <c r="AG460">
        <v>0</v>
      </c>
      <c r="AH460">
        <v>140127462</v>
      </c>
      <c r="AI460">
        <v>0</v>
      </c>
      <c r="AJ460">
        <v>2664607923</v>
      </c>
      <c r="AK460">
        <v>5.2588398011755071E-2</v>
      </c>
      <c r="AL460">
        <v>0.18265814810874362</v>
      </c>
      <c r="AX460">
        <f t="shared" si="79"/>
        <v>0</v>
      </c>
      <c r="AY460">
        <f t="shared" si="80"/>
        <v>0</v>
      </c>
      <c r="AZ460">
        <f t="shared" si="81"/>
        <v>140127462</v>
      </c>
      <c r="BA460">
        <f t="shared" si="82"/>
        <v>0</v>
      </c>
      <c r="BB460">
        <f t="shared" si="83"/>
        <v>0</v>
      </c>
      <c r="BC460">
        <f t="shared" si="84"/>
        <v>140127462</v>
      </c>
      <c r="BD460">
        <f t="shared" si="85"/>
        <v>0</v>
      </c>
      <c r="BE460">
        <f t="shared" si="86"/>
        <v>0</v>
      </c>
      <c r="BF460">
        <f t="shared" si="87"/>
        <v>140127462</v>
      </c>
    </row>
    <row r="461" spans="1:58" x14ac:dyDescent="0.25">
      <c r="A461">
        <v>16</v>
      </c>
      <c r="B461">
        <v>5</v>
      </c>
      <c r="C461">
        <v>0</v>
      </c>
      <c r="D461">
        <v>36469</v>
      </c>
      <c r="E461">
        <v>1869</v>
      </c>
      <c r="F461">
        <v>19951229</v>
      </c>
      <c r="G461">
        <v>92990310</v>
      </c>
      <c r="H461" t="s">
        <v>88</v>
      </c>
      <c r="I461" t="s">
        <v>135</v>
      </c>
      <c r="J461">
        <v>55.625</v>
      </c>
      <c r="K461">
        <v>-4.4739999999999997E-3</v>
      </c>
      <c r="L461">
        <v>170410</v>
      </c>
      <c r="M461">
        <v>4.4460000000000003E-3</v>
      </c>
      <c r="N461">
        <v>1.1306999999999999E-2</v>
      </c>
      <c r="O461">
        <v>19951229</v>
      </c>
      <c r="P461" s="3">
        <v>6761414.4962954223</v>
      </c>
      <c r="Q461">
        <v>9479056.25</v>
      </c>
      <c r="R461" t="s">
        <v>90</v>
      </c>
      <c r="S461">
        <v>39</v>
      </c>
      <c r="T461">
        <v>96740496</v>
      </c>
      <c r="U461">
        <v>6152446</v>
      </c>
      <c r="V461" s="1">
        <v>90588050</v>
      </c>
      <c r="W461">
        <v>0.21770455189999999</v>
      </c>
      <c r="X461">
        <v>9</v>
      </c>
      <c r="Y461" s="4">
        <v>97349464.496295422</v>
      </c>
      <c r="Z461" s="5">
        <v>2.1198216362163957E-2</v>
      </c>
      <c r="AA461">
        <v>0.97</v>
      </c>
      <c r="AB461">
        <v>0.21770455189999999</v>
      </c>
      <c r="AD461">
        <v>5.255887775691664E-4</v>
      </c>
      <c r="AE461">
        <v>0</v>
      </c>
      <c r="AF461">
        <v>0</v>
      </c>
      <c r="AG461">
        <v>0</v>
      </c>
      <c r="AH461">
        <v>96740496</v>
      </c>
      <c r="AI461">
        <v>0</v>
      </c>
      <c r="AJ461">
        <v>2370384558</v>
      </c>
      <c r="AK461">
        <v>4.0812152472687512E-2</v>
      </c>
      <c r="AL461">
        <v>0.21918977773049236</v>
      </c>
      <c r="AX461">
        <f t="shared" si="79"/>
        <v>0</v>
      </c>
      <c r="AY461">
        <f t="shared" si="80"/>
        <v>0</v>
      </c>
      <c r="AZ461">
        <f t="shared" si="81"/>
        <v>96740496</v>
      </c>
      <c r="BA461">
        <f t="shared" si="82"/>
        <v>0</v>
      </c>
      <c r="BB461">
        <f t="shared" si="83"/>
        <v>0</v>
      </c>
      <c r="BC461">
        <f t="shared" si="84"/>
        <v>96740496</v>
      </c>
      <c r="BD461">
        <f t="shared" si="85"/>
        <v>0</v>
      </c>
      <c r="BE461">
        <f t="shared" si="86"/>
        <v>0</v>
      </c>
      <c r="BF461">
        <f t="shared" si="87"/>
        <v>96740496</v>
      </c>
    </row>
    <row r="462" spans="1:58" x14ac:dyDescent="0.25">
      <c r="A462">
        <v>16</v>
      </c>
      <c r="B462">
        <v>4</v>
      </c>
      <c r="C462">
        <v>0</v>
      </c>
      <c r="D462">
        <v>36469</v>
      </c>
      <c r="E462">
        <v>1869</v>
      </c>
      <c r="F462">
        <v>19941230</v>
      </c>
      <c r="G462">
        <v>92990310</v>
      </c>
      <c r="H462" t="s">
        <v>88</v>
      </c>
      <c r="I462" t="s">
        <v>135</v>
      </c>
      <c r="J462">
        <v>41.375</v>
      </c>
      <c r="K462">
        <v>-8.9820000000000004E-3</v>
      </c>
      <c r="L462">
        <v>175990</v>
      </c>
      <c r="M462">
        <v>-8.1899999999999996E-4</v>
      </c>
      <c r="N462">
        <v>1.1426E-2</v>
      </c>
      <c r="O462">
        <v>19941230</v>
      </c>
      <c r="P462" s="3">
        <v>5124106.6097659916</v>
      </c>
      <c r="Q462">
        <v>7281586.25</v>
      </c>
      <c r="R462" t="s">
        <v>90</v>
      </c>
      <c r="S462">
        <v>35</v>
      </c>
      <c r="T462">
        <v>77313505</v>
      </c>
      <c r="U462">
        <v>5397517</v>
      </c>
      <c r="V462" s="1">
        <v>71915988</v>
      </c>
      <c r="W462">
        <v>0.17605083160000001</v>
      </c>
      <c r="X462">
        <v>10</v>
      </c>
      <c r="Y462" s="4">
        <v>77040094.609765992</v>
      </c>
      <c r="Z462" s="5">
        <v>1.6639768229519486E-2</v>
      </c>
      <c r="AA462">
        <v>0.97</v>
      </c>
      <c r="AB462">
        <v>0.17605083160000001</v>
      </c>
      <c r="AD462">
        <v>3.2050317145285639E-5</v>
      </c>
      <c r="AE462">
        <v>0</v>
      </c>
      <c r="AF462">
        <v>0</v>
      </c>
      <c r="AG462">
        <v>0</v>
      </c>
      <c r="AH462">
        <v>77313505</v>
      </c>
      <c r="AI462">
        <v>0</v>
      </c>
      <c r="AJ462">
        <v>2130735249</v>
      </c>
      <c r="AK462">
        <v>3.628489510195361E-2</v>
      </c>
      <c r="AL462">
        <v>0.27398722216311544</v>
      </c>
      <c r="AX462">
        <f t="shared" si="79"/>
        <v>0</v>
      </c>
      <c r="AY462">
        <f t="shared" si="80"/>
        <v>0</v>
      </c>
      <c r="AZ462">
        <f t="shared" si="81"/>
        <v>77313505</v>
      </c>
      <c r="BA462">
        <f t="shared" si="82"/>
        <v>0</v>
      </c>
      <c r="BB462">
        <f t="shared" si="83"/>
        <v>0</v>
      </c>
      <c r="BC462">
        <f t="shared" si="84"/>
        <v>77313505</v>
      </c>
      <c r="BD462">
        <f t="shared" si="85"/>
        <v>0</v>
      </c>
      <c r="BE462">
        <f t="shared" si="86"/>
        <v>0</v>
      </c>
      <c r="BF462">
        <f t="shared" si="87"/>
        <v>77313505</v>
      </c>
    </row>
    <row r="463" spans="1:58" x14ac:dyDescent="0.25">
      <c r="A463">
        <v>16</v>
      </c>
      <c r="B463">
        <v>3</v>
      </c>
      <c r="C463">
        <v>0</v>
      </c>
      <c r="D463">
        <v>36469</v>
      </c>
      <c r="E463">
        <v>1869</v>
      </c>
      <c r="F463">
        <v>19921231</v>
      </c>
      <c r="G463">
        <v>92990310</v>
      </c>
      <c r="H463" t="s">
        <v>88</v>
      </c>
      <c r="I463" t="s">
        <v>135</v>
      </c>
      <c r="J463">
        <v>43.625</v>
      </c>
      <c r="K463">
        <v>-5.6979999999999999E-3</v>
      </c>
      <c r="L463">
        <v>131750</v>
      </c>
      <c r="M463">
        <v>-1.403E-3</v>
      </c>
      <c r="N463">
        <v>1.4898E-2</v>
      </c>
      <c r="O463">
        <v>19921231</v>
      </c>
      <c r="P463" s="3">
        <v>4322744.2299151719</v>
      </c>
      <c r="Q463">
        <v>5747593.75</v>
      </c>
      <c r="R463" t="s">
        <v>90</v>
      </c>
      <c r="S463">
        <v>27</v>
      </c>
      <c r="T463">
        <v>51326651</v>
      </c>
      <c r="U463">
        <v>3831667</v>
      </c>
      <c r="V463" s="1">
        <v>47494984</v>
      </c>
      <c r="W463">
        <v>0.1878531094</v>
      </c>
      <c r="X463">
        <v>11</v>
      </c>
      <c r="Y463" s="4">
        <v>51817728.229915172</v>
      </c>
      <c r="Z463" s="5">
        <v>1.9301857000644334E-2</v>
      </c>
      <c r="AA463">
        <v>0.97</v>
      </c>
      <c r="AB463">
        <v>0.1878531094</v>
      </c>
      <c r="AD463">
        <v>7.73199618331831E-6</v>
      </c>
      <c r="AE463">
        <v>0</v>
      </c>
      <c r="AF463">
        <v>0</v>
      </c>
      <c r="AG463">
        <v>0</v>
      </c>
      <c r="AH463">
        <v>51326651</v>
      </c>
      <c r="AI463">
        <v>0</v>
      </c>
      <c r="AJ463">
        <v>1672383581</v>
      </c>
      <c r="AK463">
        <v>3.0690716880459497E-2</v>
      </c>
      <c r="AL463">
        <v>0.36531629621748724</v>
      </c>
      <c r="AX463">
        <f t="shared" si="79"/>
        <v>0</v>
      </c>
      <c r="AY463">
        <f t="shared" si="80"/>
        <v>0</v>
      </c>
      <c r="AZ463">
        <f t="shared" si="81"/>
        <v>51326651</v>
      </c>
      <c r="BA463">
        <f t="shared" si="82"/>
        <v>0</v>
      </c>
      <c r="BB463">
        <f t="shared" si="83"/>
        <v>0</v>
      </c>
      <c r="BC463">
        <f t="shared" si="84"/>
        <v>51326651</v>
      </c>
      <c r="BD463">
        <f t="shared" si="85"/>
        <v>0</v>
      </c>
      <c r="BE463">
        <f t="shared" si="86"/>
        <v>0</v>
      </c>
      <c r="BF463">
        <f t="shared" si="87"/>
        <v>51326651</v>
      </c>
    </row>
    <row r="464" spans="1:58" x14ac:dyDescent="0.25">
      <c r="A464">
        <v>16</v>
      </c>
      <c r="B464">
        <v>2</v>
      </c>
      <c r="C464">
        <v>0</v>
      </c>
      <c r="D464">
        <v>36469</v>
      </c>
      <c r="E464">
        <v>1869</v>
      </c>
      <c r="F464">
        <v>19881230</v>
      </c>
      <c r="G464">
        <v>92990310</v>
      </c>
      <c r="H464" t="s">
        <v>88</v>
      </c>
      <c r="I464" t="s">
        <v>135</v>
      </c>
      <c r="J464">
        <v>22.125</v>
      </c>
      <c r="K464">
        <v>5.3571000000000001E-2</v>
      </c>
      <c r="L464">
        <v>106908</v>
      </c>
      <c r="M464">
        <v>-1.6180000000000001E-3</v>
      </c>
      <c r="N464">
        <v>1.0211E-2</v>
      </c>
      <c r="O464">
        <v>19881230</v>
      </c>
      <c r="P464" s="3">
        <v>1553715.5374579914</v>
      </c>
      <c r="Q464">
        <v>2365339.5</v>
      </c>
      <c r="R464" t="s">
        <v>90</v>
      </c>
      <c r="S464">
        <v>11</v>
      </c>
      <c r="T464">
        <v>28977609</v>
      </c>
      <c r="U464">
        <v>1923478</v>
      </c>
      <c r="V464" s="1">
        <v>27054131</v>
      </c>
      <c r="W464">
        <v>0.21067348620000001</v>
      </c>
      <c r="X464">
        <v>21</v>
      </c>
      <c r="Y464" s="4">
        <v>28607846.537457991</v>
      </c>
      <c r="Z464" s="5">
        <v>1.7418805285013828E-2</v>
      </c>
      <c r="AA464">
        <v>0.97</v>
      </c>
      <c r="AB464">
        <v>0.21067348620000001</v>
      </c>
      <c r="AD464">
        <v>9.1059442298080482E-4</v>
      </c>
      <c r="AE464">
        <v>0</v>
      </c>
      <c r="AF464">
        <v>0</v>
      </c>
      <c r="AG464">
        <v>0</v>
      </c>
      <c r="AH464">
        <v>28977609</v>
      </c>
      <c r="AI464">
        <v>0</v>
      </c>
      <c r="AJ464">
        <v>1326741615</v>
      </c>
      <c r="AK464">
        <v>2.1841184954464552E-2</v>
      </c>
      <c r="AL464">
        <v>0.54797444432623088</v>
      </c>
      <c r="AX464">
        <f t="shared" si="79"/>
        <v>0</v>
      </c>
      <c r="AY464">
        <f t="shared" si="80"/>
        <v>0</v>
      </c>
      <c r="AZ464">
        <f t="shared" si="81"/>
        <v>28977609</v>
      </c>
      <c r="BA464">
        <f t="shared" si="82"/>
        <v>0</v>
      </c>
      <c r="BB464">
        <f t="shared" si="83"/>
        <v>0</v>
      </c>
      <c r="BC464">
        <f t="shared" si="84"/>
        <v>28977609</v>
      </c>
      <c r="BD464">
        <f t="shared" si="85"/>
        <v>0</v>
      </c>
      <c r="BE464">
        <f t="shared" si="86"/>
        <v>0</v>
      </c>
      <c r="BF464">
        <f t="shared" si="87"/>
        <v>28977609</v>
      </c>
    </row>
    <row r="465" spans="1:58" x14ac:dyDescent="0.25">
      <c r="A465">
        <v>16</v>
      </c>
      <c r="B465">
        <v>1</v>
      </c>
      <c r="C465">
        <v>0</v>
      </c>
      <c r="D465">
        <v>36469</v>
      </c>
      <c r="E465">
        <v>1869</v>
      </c>
      <c r="F465">
        <v>19861231</v>
      </c>
      <c r="G465">
        <v>92990310</v>
      </c>
      <c r="H465" t="s">
        <v>88</v>
      </c>
      <c r="I465" t="s">
        <v>89</v>
      </c>
      <c r="J465">
        <v>24.125</v>
      </c>
      <c r="K465">
        <v>-1.0255999999999999E-2</v>
      </c>
      <c r="L465">
        <v>110150</v>
      </c>
      <c r="M465">
        <v>-3.1440000000000001E-3</v>
      </c>
      <c r="N465">
        <v>8.3590000000000001E-3</v>
      </c>
      <c r="O465">
        <v>19861231</v>
      </c>
      <c r="P465" s="3">
        <v>1899713.8298825473</v>
      </c>
      <c r="Q465">
        <v>2657368.75</v>
      </c>
      <c r="R465" t="s">
        <v>90</v>
      </c>
      <c r="S465">
        <v>3</v>
      </c>
      <c r="T465">
        <v>26857643</v>
      </c>
      <c r="U465">
        <v>1602479</v>
      </c>
      <c r="V465" s="1">
        <v>25255164</v>
      </c>
      <c r="W465">
        <v>0.17786995480000001</v>
      </c>
      <c r="X465">
        <v>17</v>
      </c>
      <c r="Y465" s="4">
        <v>27154877.829882547</v>
      </c>
      <c r="Z465" s="5">
        <v>1.7406304092828701E-2</v>
      </c>
      <c r="AA465">
        <v>0.97</v>
      </c>
      <c r="AB465">
        <v>0.17786995480000001</v>
      </c>
      <c r="AD465">
        <v>2.9204755481518626E-5</v>
      </c>
      <c r="AE465">
        <v>0</v>
      </c>
      <c r="AF465">
        <v>0</v>
      </c>
      <c r="AG465">
        <v>0</v>
      </c>
      <c r="AH465">
        <v>26857643</v>
      </c>
      <c r="AI465">
        <v>0</v>
      </c>
      <c r="AJ465">
        <v>1208853852</v>
      </c>
      <c r="AK465">
        <v>2.2217444197712662E-2</v>
      </c>
      <c r="AL465">
        <v>1.0959488886524618</v>
      </c>
      <c r="AX465">
        <f t="shared" si="79"/>
        <v>0</v>
      </c>
      <c r="AY465">
        <f t="shared" si="80"/>
        <v>0</v>
      </c>
      <c r="AZ465">
        <f t="shared" si="81"/>
        <v>26857643</v>
      </c>
      <c r="BA465">
        <f t="shared" si="82"/>
        <v>0</v>
      </c>
      <c r="BB465">
        <f t="shared" si="83"/>
        <v>0</v>
      </c>
      <c r="BC465">
        <f t="shared" si="84"/>
        <v>26857643</v>
      </c>
      <c r="BD465">
        <f t="shared" si="85"/>
        <v>0</v>
      </c>
      <c r="BE465">
        <f t="shared" si="86"/>
        <v>0</v>
      </c>
      <c r="BF465">
        <f t="shared" si="87"/>
        <v>26857643</v>
      </c>
    </row>
    <row r="466" spans="1:58" x14ac:dyDescent="0.25">
      <c r="A466">
        <v>17</v>
      </c>
      <c r="B466">
        <v>10</v>
      </c>
      <c r="C466">
        <v>0</v>
      </c>
      <c r="D466">
        <v>38703</v>
      </c>
      <c r="E466">
        <v>21305</v>
      </c>
      <c r="F466">
        <v>20061229</v>
      </c>
      <c r="G466">
        <v>94974610</v>
      </c>
      <c r="H466" t="s">
        <v>179</v>
      </c>
      <c r="I466" t="s">
        <v>67</v>
      </c>
      <c r="J466">
        <v>35.56</v>
      </c>
      <c r="K466">
        <v>-1.0022E-2</v>
      </c>
      <c r="L466">
        <v>3375965</v>
      </c>
      <c r="M466">
        <v>-4.5189999999999996E-3</v>
      </c>
      <c r="N466">
        <v>-1.14E-3</v>
      </c>
      <c r="O466">
        <v>20061229</v>
      </c>
      <c r="P466" s="3">
        <v>106965720.03999925</v>
      </c>
      <c r="Q466">
        <v>120049320.04000001</v>
      </c>
      <c r="R466" t="s">
        <v>68</v>
      </c>
      <c r="S466">
        <v>83</v>
      </c>
      <c r="T466">
        <v>481996000</v>
      </c>
      <c r="U466">
        <v>45876000</v>
      </c>
      <c r="V466" s="1">
        <v>436120000</v>
      </c>
      <c r="W466">
        <v>8.2970111099999994E-2</v>
      </c>
      <c r="X466">
        <v>6</v>
      </c>
      <c r="Y466" s="4">
        <v>543085720.03999925</v>
      </c>
      <c r="Z466" s="5">
        <v>8.4968962768816689E-3</v>
      </c>
      <c r="AA466">
        <v>0.97</v>
      </c>
      <c r="AB466">
        <v>8.2970111099999994E-2</v>
      </c>
      <c r="AD466">
        <v>3.6120030804738909E-119</v>
      </c>
      <c r="AE466">
        <v>0</v>
      </c>
      <c r="AF466">
        <v>0</v>
      </c>
      <c r="AG466">
        <v>0</v>
      </c>
      <c r="AH466">
        <v>481996000</v>
      </c>
      <c r="AI466">
        <v>0</v>
      </c>
      <c r="AJ466">
        <v>8392540279</v>
      </c>
      <c r="AK466">
        <v>5.7431478905863705E-2</v>
      </c>
      <c r="AL466">
        <v>0.13087038588209082</v>
      </c>
      <c r="AX466">
        <f t="shared" si="79"/>
        <v>0</v>
      </c>
      <c r="AY466">
        <f t="shared" si="80"/>
        <v>0</v>
      </c>
      <c r="AZ466">
        <f t="shared" si="81"/>
        <v>481996000</v>
      </c>
      <c r="BA466">
        <f t="shared" si="82"/>
        <v>0</v>
      </c>
      <c r="BB466">
        <f t="shared" si="83"/>
        <v>0</v>
      </c>
      <c r="BC466">
        <f t="shared" si="84"/>
        <v>481996000</v>
      </c>
      <c r="BD466">
        <f t="shared" si="85"/>
        <v>0</v>
      </c>
      <c r="BE466">
        <f t="shared" si="86"/>
        <v>0</v>
      </c>
      <c r="BF466">
        <f t="shared" si="87"/>
        <v>481996000</v>
      </c>
    </row>
    <row r="467" spans="1:58" x14ac:dyDescent="0.25">
      <c r="A467">
        <v>17</v>
      </c>
      <c r="B467">
        <v>9</v>
      </c>
      <c r="C467">
        <v>0</v>
      </c>
      <c r="D467">
        <v>38703</v>
      </c>
      <c r="E467">
        <v>21305</v>
      </c>
      <c r="F467">
        <v>20051230</v>
      </c>
      <c r="G467">
        <v>94974610</v>
      </c>
      <c r="H467" t="s">
        <v>179</v>
      </c>
      <c r="I467" t="s">
        <v>67</v>
      </c>
      <c r="J467">
        <v>62.83</v>
      </c>
      <c r="K467">
        <v>-3.6470000000000001E-3</v>
      </c>
      <c r="L467">
        <v>1672244</v>
      </c>
      <c r="M467">
        <v>-4.4130000000000003E-3</v>
      </c>
      <c r="N467">
        <v>5.3000000000000001E-5</v>
      </c>
      <c r="O467">
        <v>20051230</v>
      </c>
      <c r="P467" s="3">
        <v>91834663.580000103</v>
      </c>
      <c r="Q467">
        <v>105067093.58</v>
      </c>
      <c r="R467" t="s">
        <v>68</v>
      </c>
      <c r="S467">
        <v>79</v>
      </c>
      <c r="T467">
        <v>481741000</v>
      </c>
      <c r="U467">
        <v>40660000</v>
      </c>
      <c r="V467" s="1">
        <v>441081000</v>
      </c>
      <c r="W467">
        <v>0.12742827079999999</v>
      </c>
      <c r="X467">
        <v>5</v>
      </c>
      <c r="Y467" s="4">
        <v>532915663.5800001</v>
      </c>
      <c r="Z467" s="5">
        <v>1.3059234697571328E-2</v>
      </c>
      <c r="AA467">
        <v>0.97</v>
      </c>
      <c r="AB467">
        <v>0.12742827079999999</v>
      </c>
      <c r="AD467">
        <v>4.6481587822074909E-40</v>
      </c>
      <c r="AE467">
        <v>0</v>
      </c>
      <c r="AF467">
        <v>0</v>
      </c>
      <c r="AG467">
        <v>0</v>
      </c>
      <c r="AH467">
        <v>481741000</v>
      </c>
      <c r="AI467">
        <v>0</v>
      </c>
      <c r="AJ467">
        <v>7281211083</v>
      </c>
      <c r="AK467">
        <v>6.6162207702611109E-2</v>
      </c>
      <c r="AL467">
        <v>0.1454115398689898</v>
      </c>
      <c r="AX467">
        <f t="shared" si="79"/>
        <v>0</v>
      </c>
      <c r="AY467">
        <f t="shared" si="80"/>
        <v>0</v>
      </c>
      <c r="AZ467">
        <f t="shared" si="81"/>
        <v>481741000</v>
      </c>
      <c r="BA467">
        <f t="shared" si="82"/>
        <v>0</v>
      </c>
      <c r="BB467">
        <f t="shared" si="83"/>
        <v>0</v>
      </c>
      <c r="BC467">
        <f t="shared" si="84"/>
        <v>481741000</v>
      </c>
      <c r="BD467">
        <f t="shared" si="85"/>
        <v>0</v>
      </c>
      <c r="BE467">
        <f t="shared" si="86"/>
        <v>0</v>
      </c>
      <c r="BF467">
        <f t="shared" si="87"/>
        <v>481741000</v>
      </c>
    </row>
    <row r="468" spans="1:58" x14ac:dyDescent="0.25">
      <c r="A468">
        <v>17</v>
      </c>
      <c r="B468">
        <v>8</v>
      </c>
      <c r="C468">
        <v>0</v>
      </c>
      <c r="D468">
        <v>38703</v>
      </c>
      <c r="E468">
        <v>21305</v>
      </c>
      <c r="F468">
        <v>20041231</v>
      </c>
      <c r="G468">
        <v>94974610</v>
      </c>
      <c r="H468" t="s">
        <v>179</v>
      </c>
      <c r="I468" t="s">
        <v>67</v>
      </c>
      <c r="J468">
        <v>62.15</v>
      </c>
      <c r="K468">
        <v>-8.0400000000000003E-4</v>
      </c>
      <c r="L468">
        <v>1691869</v>
      </c>
      <c r="M468">
        <v>-1.005E-3</v>
      </c>
      <c r="N468">
        <v>3.4299999999999999E-3</v>
      </c>
      <c r="O468">
        <v>20041231</v>
      </c>
      <c r="P468" s="3">
        <v>93450170.917825878</v>
      </c>
      <c r="Q468">
        <v>105149660.93000001</v>
      </c>
      <c r="R468" t="s">
        <v>68</v>
      </c>
      <c r="S468">
        <v>75</v>
      </c>
      <c r="T468">
        <v>427849000</v>
      </c>
      <c r="U468">
        <v>37866000</v>
      </c>
      <c r="V468" s="1">
        <v>389983000</v>
      </c>
      <c r="W468">
        <v>0.1154290278</v>
      </c>
      <c r="X468">
        <v>5</v>
      </c>
      <c r="Y468" s="4">
        <v>483433170.91782588</v>
      </c>
      <c r="Z468" s="5">
        <v>1.2932400279850015E-2</v>
      </c>
      <c r="AA468">
        <v>0.97</v>
      </c>
      <c r="AB468">
        <v>0.1154290278</v>
      </c>
      <c r="AD468">
        <v>8.1022630007156878E-51</v>
      </c>
      <c r="AE468">
        <v>0</v>
      </c>
      <c r="AF468">
        <v>0</v>
      </c>
      <c r="AG468">
        <v>0</v>
      </c>
      <c r="AH468">
        <v>427849000</v>
      </c>
      <c r="AI468">
        <v>0</v>
      </c>
      <c r="AJ468">
        <v>6668600666</v>
      </c>
      <c r="AK468">
        <v>6.4158737556650691E-2</v>
      </c>
      <c r="AL468">
        <v>0.16358798235261354</v>
      </c>
      <c r="AX468">
        <f t="shared" si="79"/>
        <v>0</v>
      </c>
      <c r="AY468">
        <f t="shared" si="80"/>
        <v>0</v>
      </c>
      <c r="AZ468">
        <f t="shared" si="81"/>
        <v>427849000</v>
      </c>
      <c r="BA468">
        <f t="shared" si="82"/>
        <v>0</v>
      </c>
      <c r="BB468">
        <f t="shared" si="83"/>
        <v>0</v>
      </c>
      <c r="BC468">
        <f t="shared" si="84"/>
        <v>427849000</v>
      </c>
      <c r="BD468">
        <f t="shared" si="85"/>
        <v>0</v>
      </c>
      <c r="BE468">
        <f t="shared" si="86"/>
        <v>0</v>
      </c>
      <c r="BF468">
        <f t="shared" si="87"/>
        <v>427849000</v>
      </c>
    </row>
    <row r="469" spans="1:58" x14ac:dyDescent="0.25">
      <c r="A469">
        <v>17</v>
      </c>
      <c r="B469">
        <v>7</v>
      </c>
      <c r="C469">
        <v>0</v>
      </c>
      <c r="D469">
        <v>38703</v>
      </c>
      <c r="E469">
        <v>21305</v>
      </c>
      <c r="F469">
        <v>20031231</v>
      </c>
      <c r="G469">
        <v>94974610</v>
      </c>
      <c r="H469" t="s">
        <v>179</v>
      </c>
      <c r="I469" t="s">
        <v>67</v>
      </c>
      <c r="J469">
        <v>58.89</v>
      </c>
      <c r="K469">
        <v>-8.4800000000000001E-4</v>
      </c>
      <c r="L469">
        <v>1692029</v>
      </c>
      <c r="M469">
        <v>3.3000000000000003E-5</v>
      </c>
      <c r="N469">
        <v>-1.1739999999999999E-3</v>
      </c>
      <c r="O469">
        <v>20031231</v>
      </c>
      <c r="P469" s="3">
        <v>89043716.761803985</v>
      </c>
      <c r="Q469">
        <v>99643586.776999995</v>
      </c>
      <c r="R469" t="s">
        <v>68</v>
      </c>
      <c r="S469">
        <v>71</v>
      </c>
      <c r="T469">
        <v>387798000</v>
      </c>
      <c r="U469">
        <v>34469000</v>
      </c>
      <c r="V469" s="1">
        <v>353329000</v>
      </c>
      <c r="W469">
        <v>0.12636810400000001</v>
      </c>
      <c r="X469">
        <v>5</v>
      </c>
      <c r="Y469" s="4">
        <v>442372716.76180398</v>
      </c>
      <c r="Z469" s="5">
        <v>1.3268172092871251E-2</v>
      </c>
      <c r="AA469">
        <v>0.97</v>
      </c>
      <c r="AB469">
        <v>0.12636810400000001</v>
      </c>
      <c r="AD469">
        <v>2.7668092127976248E-52</v>
      </c>
      <c r="AE469">
        <v>0</v>
      </c>
      <c r="AF469">
        <v>0</v>
      </c>
      <c r="AG469">
        <v>0</v>
      </c>
      <c r="AH469">
        <v>387798000</v>
      </c>
      <c r="AI469">
        <v>0</v>
      </c>
      <c r="AJ469">
        <v>5752838056</v>
      </c>
      <c r="AK469">
        <v>6.7409858616746712E-2</v>
      </c>
      <c r="AL469">
        <v>0.18695769411727262</v>
      </c>
      <c r="AX469">
        <f t="shared" si="79"/>
        <v>0</v>
      </c>
      <c r="AY469">
        <f t="shared" si="80"/>
        <v>0</v>
      </c>
      <c r="AZ469">
        <f t="shared" si="81"/>
        <v>387798000</v>
      </c>
      <c r="BA469">
        <f t="shared" si="82"/>
        <v>0</v>
      </c>
      <c r="BB469">
        <f t="shared" si="83"/>
        <v>0</v>
      </c>
      <c r="BC469">
        <f t="shared" si="84"/>
        <v>387798000</v>
      </c>
      <c r="BD469">
        <f t="shared" si="85"/>
        <v>0</v>
      </c>
      <c r="BE469">
        <f t="shared" si="86"/>
        <v>0</v>
      </c>
      <c r="BF469">
        <f t="shared" si="87"/>
        <v>387798000</v>
      </c>
    </row>
    <row r="470" spans="1:58" x14ac:dyDescent="0.25">
      <c r="A470">
        <v>17</v>
      </c>
      <c r="B470">
        <v>6</v>
      </c>
      <c r="C470">
        <v>0</v>
      </c>
      <c r="D470">
        <v>38703</v>
      </c>
      <c r="E470">
        <v>21305</v>
      </c>
      <c r="F470">
        <v>20021231</v>
      </c>
      <c r="G470">
        <v>94974610</v>
      </c>
      <c r="H470" t="s">
        <v>179</v>
      </c>
      <c r="I470" t="s">
        <v>67</v>
      </c>
      <c r="J470">
        <v>46.87</v>
      </c>
      <c r="K470">
        <v>-4.4609999999999997E-3</v>
      </c>
      <c r="L470">
        <v>1691889</v>
      </c>
      <c r="M470">
        <v>1.7849999999999999E-3</v>
      </c>
      <c r="N470">
        <v>1.0114E-2</v>
      </c>
      <c r="O470">
        <v>20021231</v>
      </c>
      <c r="P470" s="3">
        <v>69731648.629798889</v>
      </c>
      <c r="Q470">
        <v>79298835.622999996</v>
      </c>
      <c r="R470" t="s">
        <v>68</v>
      </c>
      <c r="S470">
        <v>67</v>
      </c>
      <c r="T470">
        <v>349259000</v>
      </c>
      <c r="U470">
        <v>30358000</v>
      </c>
      <c r="V470" s="1">
        <v>318901000</v>
      </c>
      <c r="W470">
        <v>0.28118667460000002</v>
      </c>
      <c r="X470">
        <v>4</v>
      </c>
      <c r="Y470" s="4">
        <v>388632648.62979889</v>
      </c>
      <c r="Z470" s="5">
        <v>5.7376713176791903E-2</v>
      </c>
      <c r="AA470">
        <v>0.97</v>
      </c>
      <c r="AB470">
        <v>0.28118667460000002</v>
      </c>
      <c r="AD470">
        <v>8.8241368170099911E-4</v>
      </c>
      <c r="AE470">
        <v>0</v>
      </c>
      <c r="AF470">
        <v>0</v>
      </c>
      <c r="AG470">
        <v>0</v>
      </c>
      <c r="AH470">
        <v>349259000</v>
      </c>
      <c r="AI470">
        <v>0</v>
      </c>
      <c r="AJ470">
        <v>5183658599</v>
      </c>
      <c r="AK470">
        <v>6.7376929504457894E-2</v>
      </c>
      <c r="AL470">
        <v>0.21811730980348473</v>
      </c>
      <c r="AX470">
        <f t="shared" si="79"/>
        <v>0</v>
      </c>
      <c r="AY470">
        <f t="shared" si="80"/>
        <v>0</v>
      </c>
      <c r="AZ470">
        <f t="shared" si="81"/>
        <v>349259000</v>
      </c>
      <c r="BA470">
        <f t="shared" si="82"/>
        <v>0</v>
      </c>
      <c r="BB470">
        <f t="shared" si="83"/>
        <v>0</v>
      </c>
      <c r="BC470">
        <f t="shared" si="84"/>
        <v>349259000</v>
      </c>
      <c r="BD470">
        <f t="shared" si="85"/>
        <v>0</v>
      </c>
      <c r="BE470">
        <f t="shared" si="86"/>
        <v>0</v>
      </c>
      <c r="BF470">
        <f t="shared" si="87"/>
        <v>349259000</v>
      </c>
    </row>
    <row r="471" spans="1:58" x14ac:dyDescent="0.25">
      <c r="A471">
        <v>17</v>
      </c>
      <c r="B471">
        <v>5</v>
      </c>
      <c r="C471">
        <v>0</v>
      </c>
      <c r="D471">
        <v>38703</v>
      </c>
      <c r="E471">
        <v>21305</v>
      </c>
      <c r="F471">
        <v>20011231</v>
      </c>
      <c r="G471">
        <v>94974610</v>
      </c>
      <c r="H471" t="s">
        <v>179</v>
      </c>
      <c r="I471" t="s">
        <v>67</v>
      </c>
      <c r="J471">
        <v>43.47</v>
      </c>
      <c r="K471">
        <v>-2.9819999999999998E-3</v>
      </c>
      <c r="L471">
        <v>1695212</v>
      </c>
      <c r="M471">
        <v>-9.7280000000000005E-3</v>
      </c>
      <c r="N471">
        <v>6.6160000000000004E-3</v>
      </c>
      <c r="O471">
        <v>20011231</v>
      </c>
      <c r="P471" s="3">
        <v>65280217.687971711</v>
      </c>
      <c r="Q471">
        <v>73690867.709000006</v>
      </c>
      <c r="R471" t="s">
        <v>68</v>
      </c>
      <c r="S471">
        <v>63</v>
      </c>
      <c r="T471">
        <v>307569000</v>
      </c>
      <c r="U471">
        <v>27214000</v>
      </c>
      <c r="V471" s="1">
        <v>280355000</v>
      </c>
      <c r="W471">
        <v>0.19903589620000001</v>
      </c>
      <c r="X471">
        <v>5</v>
      </c>
      <c r="Y471" s="4">
        <v>345635217.68797171</v>
      </c>
      <c r="Z471" s="5">
        <v>2.1407003382918077E-2</v>
      </c>
      <c r="AA471">
        <v>0.97</v>
      </c>
      <c r="AB471">
        <v>0.19903589620000001</v>
      </c>
      <c r="AD471">
        <v>5.5803202235925453E-19</v>
      </c>
      <c r="AE471">
        <v>0</v>
      </c>
      <c r="AF471">
        <v>0</v>
      </c>
      <c r="AG471">
        <v>0</v>
      </c>
      <c r="AH471">
        <v>307569000</v>
      </c>
      <c r="AI471">
        <v>0</v>
      </c>
      <c r="AJ471">
        <v>4854674774</v>
      </c>
      <c r="AK471">
        <v>6.3355222402793232E-2</v>
      </c>
      <c r="AL471">
        <v>0.26174077176418165</v>
      </c>
      <c r="AX471">
        <f t="shared" si="79"/>
        <v>0</v>
      </c>
      <c r="AY471">
        <f t="shared" si="80"/>
        <v>0</v>
      </c>
      <c r="AZ471">
        <f t="shared" si="81"/>
        <v>307569000</v>
      </c>
      <c r="BA471">
        <f t="shared" si="82"/>
        <v>0</v>
      </c>
      <c r="BB471">
        <f t="shared" si="83"/>
        <v>0</v>
      </c>
      <c r="BC471">
        <f t="shared" si="84"/>
        <v>307569000</v>
      </c>
      <c r="BD471">
        <f t="shared" si="85"/>
        <v>0</v>
      </c>
      <c r="BE471">
        <f t="shared" si="86"/>
        <v>0</v>
      </c>
      <c r="BF471">
        <f t="shared" si="87"/>
        <v>307569000</v>
      </c>
    </row>
    <row r="472" spans="1:58" x14ac:dyDescent="0.25">
      <c r="A472">
        <v>17</v>
      </c>
      <c r="B472">
        <v>4</v>
      </c>
      <c r="C472">
        <v>0</v>
      </c>
      <c r="D472">
        <v>38703</v>
      </c>
      <c r="E472">
        <v>21305</v>
      </c>
      <c r="F472">
        <v>20001229</v>
      </c>
      <c r="G472">
        <v>94974610</v>
      </c>
      <c r="H472" t="s">
        <v>179</v>
      </c>
      <c r="I472" t="s">
        <v>67</v>
      </c>
      <c r="J472">
        <v>55.6875</v>
      </c>
      <c r="K472">
        <v>-1.121E-3</v>
      </c>
      <c r="L472">
        <v>1709197</v>
      </c>
      <c r="M472">
        <v>-1.1285E-2</v>
      </c>
      <c r="N472">
        <v>1.6046999999999999E-2</v>
      </c>
      <c r="O472">
        <v>20001229</v>
      </c>
      <c r="P472" s="3">
        <v>87802591.809135199</v>
      </c>
      <c r="Q472">
        <v>95180907.937999994</v>
      </c>
      <c r="R472" t="s">
        <v>68</v>
      </c>
      <c r="S472">
        <v>59</v>
      </c>
      <c r="T472">
        <v>272426000</v>
      </c>
      <c r="U472">
        <v>26488000</v>
      </c>
      <c r="V472" s="1">
        <v>245938000</v>
      </c>
      <c r="W472">
        <v>0.29494604569999999</v>
      </c>
      <c r="X472">
        <v>4</v>
      </c>
      <c r="Y472" s="4">
        <v>333740591.8091352</v>
      </c>
      <c r="Z472" s="5">
        <v>8.41192380836807E-2</v>
      </c>
      <c r="AA472">
        <v>0.97</v>
      </c>
      <c r="AB472">
        <v>0.29494604569999999</v>
      </c>
      <c r="AD472">
        <v>8.8137697906908396E-4</v>
      </c>
      <c r="AE472">
        <v>0</v>
      </c>
      <c r="AF472">
        <v>0</v>
      </c>
      <c r="AG472">
        <v>0</v>
      </c>
      <c r="AH472">
        <v>272426000</v>
      </c>
      <c r="AI472">
        <v>0</v>
      </c>
      <c r="AJ472">
        <v>4326945920</v>
      </c>
      <c r="AK472">
        <v>6.2960343169715424E-2</v>
      </c>
      <c r="AL472">
        <v>0.32717596470522708</v>
      </c>
      <c r="AX472">
        <f t="shared" si="79"/>
        <v>0</v>
      </c>
      <c r="AY472">
        <f t="shared" si="80"/>
        <v>0</v>
      </c>
      <c r="AZ472">
        <f t="shared" si="81"/>
        <v>272426000</v>
      </c>
      <c r="BA472">
        <f t="shared" si="82"/>
        <v>0</v>
      </c>
      <c r="BB472">
        <f t="shared" si="83"/>
        <v>0</v>
      </c>
      <c r="BC472">
        <f t="shared" si="84"/>
        <v>272426000</v>
      </c>
      <c r="BD472">
        <f t="shared" si="85"/>
        <v>0</v>
      </c>
      <c r="BE472">
        <f t="shared" si="86"/>
        <v>0</v>
      </c>
      <c r="BF472">
        <f t="shared" si="87"/>
        <v>272426000</v>
      </c>
    </row>
    <row r="473" spans="1:58" x14ac:dyDescent="0.25">
      <c r="A473">
        <v>17</v>
      </c>
      <c r="B473">
        <v>3</v>
      </c>
      <c r="C473">
        <v>0</v>
      </c>
      <c r="D473">
        <v>38703</v>
      </c>
      <c r="E473">
        <v>21305</v>
      </c>
      <c r="F473">
        <v>19961231</v>
      </c>
      <c r="G473">
        <v>94974610</v>
      </c>
      <c r="H473" t="s">
        <v>101</v>
      </c>
      <c r="I473" t="s">
        <v>102</v>
      </c>
      <c r="J473">
        <v>43.5</v>
      </c>
      <c r="K473">
        <v>-3.8674E-2</v>
      </c>
      <c r="L473">
        <v>370327</v>
      </c>
      <c r="M473">
        <v>-9.3989999999999994E-3</v>
      </c>
      <c r="N473">
        <v>1.0813E-2</v>
      </c>
      <c r="O473">
        <v>19961231</v>
      </c>
      <c r="P473" s="3">
        <v>13885887.411460146</v>
      </c>
      <c r="Q473">
        <v>16109224.5</v>
      </c>
      <c r="R473" t="s">
        <v>68</v>
      </c>
      <c r="S473">
        <v>43</v>
      </c>
      <c r="T473">
        <v>80175400</v>
      </c>
      <c r="U473">
        <v>6064200</v>
      </c>
      <c r="V473" s="1">
        <v>74111200</v>
      </c>
      <c r="W473">
        <v>0.237078969</v>
      </c>
      <c r="X473">
        <v>12</v>
      </c>
      <c r="Y473" s="4">
        <v>87997087.411460146</v>
      </c>
      <c r="Z473" s="5">
        <v>4.3401025115928603E-2</v>
      </c>
      <c r="AA473">
        <v>0.97</v>
      </c>
      <c r="AB473">
        <v>0.237078969</v>
      </c>
      <c r="AD473">
        <v>1.3853547860188066E-4</v>
      </c>
      <c r="AE473">
        <v>0</v>
      </c>
      <c r="AF473">
        <v>0</v>
      </c>
      <c r="AG473">
        <v>0</v>
      </c>
      <c r="AH473">
        <v>80175400</v>
      </c>
      <c r="AI473">
        <v>0</v>
      </c>
      <c r="AJ473">
        <v>2664607923</v>
      </c>
      <c r="AK473">
        <v>3.0089004580356044E-2</v>
      </c>
      <c r="AL473">
        <v>0.43623461960696946</v>
      </c>
      <c r="AX473">
        <f t="shared" si="79"/>
        <v>0</v>
      </c>
      <c r="AY473">
        <f t="shared" si="80"/>
        <v>0</v>
      </c>
      <c r="AZ473">
        <f t="shared" si="81"/>
        <v>80175400</v>
      </c>
      <c r="BA473">
        <f t="shared" si="82"/>
        <v>0</v>
      </c>
      <c r="BB473">
        <f t="shared" si="83"/>
        <v>0</v>
      </c>
      <c r="BC473">
        <f t="shared" si="84"/>
        <v>80175400</v>
      </c>
      <c r="BD473">
        <f t="shared" si="85"/>
        <v>0</v>
      </c>
      <c r="BE473">
        <f t="shared" si="86"/>
        <v>0</v>
      </c>
      <c r="BF473">
        <f t="shared" si="87"/>
        <v>80175400</v>
      </c>
    </row>
    <row r="474" spans="1:58" x14ac:dyDescent="0.25">
      <c r="A474">
        <v>17</v>
      </c>
      <c r="B474">
        <v>2</v>
      </c>
      <c r="C474">
        <v>0</v>
      </c>
      <c r="D474">
        <v>38703</v>
      </c>
      <c r="E474">
        <v>21305</v>
      </c>
      <c r="F474">
        <v>19951229</v>
      </c>
      <c r="G474">
        <v>94974610</v>
      </c>
      <c r="H474" t="s">
        <v>101</v>
      </c>
      <c r="I474" t="s">
        <v>102</v>
      </c>
      <c r="J474">
        <v>33</v>
      </c>
      <c r="K474">
        <v>-1.1235999999999999E-2</v>
      </c>
      <c r="L474">
        <v>353053</v>
      </c>
      <c r="M474">
        <v>4.4460000000000003E-3</v>
      </c>
      <c r="N474">
        <v>1.1306999999999999E-2</v>
      </c>
      <c r="O474">
        <v>19951229</v>
      </c>
      <c r="P474" s="3">
        <v>9646074.8875669837</v>
      </c>
      <c r="Q474">
        <v>11650749</v>
      </c>
      <c r="R474" t="s">
        <v>68</v>
      </c>
      <c r="S474">
        <v>39</v>
      </c>
      <c r="T474">
        <v>72134400</v>
      </c>
      <c r="U474">
        <v>5312100</v>
      </c>
      <c r="V474" s="1">
        <v>66822300</v>
      </c>
      <c r="W474">
        <v>0.25279327340000002</v>
      </c>
      <c r="X474">
        <v>13</v>
      </c>
      <c r="Y474" s="4">
        <v>76468374.887566984</v>
      </c>
      <c r="Z474" s="5">
        <v>3.8515986738964517E-2</v>
      </c>
      <c r="AA474">
        <v>0.97</v>
      </c>
      <c r="AB474">
        <v>0.25279327340000002</v>
      </c>
      <c r="AD474">
        <v>5.2807812435612562E-4</v>
      </c>
      <c r="AE474">
        <v>0</v>
      </c>
      <c r="AF474">
        <v>0</v>
      </c>
      <c r="AG474">
        <v>0</v>
      </c>
      <c r="AH474">
        <v>72134400</v>
      </c>
      <c r="AI474">
        <v>0</v>
      </c>
      <c r="AJ474">
        <v>2370384558</v>
      </c>
      <c r="AK474">
        <v>3.0431517855002834E-2</v>
      </c>
      <c r="AL474">
        <v>0.65435192941045417</v>
      </c>
      <c r="AX474">
        <f t="shared" ref="AX474:AX537" si="88">IF(AD474&gt;0.005,1,0)</f>
        <v>0</v>
      </c>
      <c r="AY474">
        <f t="shared" ref="AY474:AY537" si="89">T474*AX474</f>
        <v>0</v>
      </c>
      <c r="AZ474">
        <f t="shared" ref="AZ474:AZ537" si="90">T474*(1-AX474)</f>
        <v>72134400</v>
      </c>
      <c r="BA474">
        <f t="shared" ref="BA474:BA537" si="91">IF(AD474&gt;0.01,1,0)</f>
        <v>0</v>
      </c>
      <c r="BB474">
        <f t="shared" ref="BB474:BB537" si="92">T474*BA474</f>
        <v>0</v>
      </c>
      <c r="BC474">
        <f t="shared" ref="BC474:BC537" si="93">T474*(1-BA474)</f>
        <v>72134400</v>
      </c>
      <c r="BD474">
        <f t="shared" ref="BD474:BD537" si="94">IF(AD474&gt;0.05,1,0)</f>
        <v>0</v>
      </c>
      <c r="BE474">
        <f t="shared" ref="BE474:BE537" si="95">T474*BD474</f>
        <v>0</v>
      </c>
      <c r="BF474">
        <f t="shared" ref="BF474:BF537" si="96">T474*(1-BD474)</f>
        <v>72134400</v>
      </c>
    </row>
    <row r="475" spans="1:58" x14ac:dyDescent="0.25">
      <c r="A475">
        <v>17</v>
      </c>
      <c r="B475">
        <v>1</v>
      </c>
      <c r="C475">
        <v>0</v>
      </c>
      <c r="D475">
        <v>38703</v>
      </c>
      <c r="E475">
        <v>21305</v>
      </c>
      <c r="F475">
        <v>19921231</v>
      </c>
      <c r="G475">
        <v>94974610</v>
      </c>
      <c r="H475" t="s">
        <v>101</v>
      </c>
      <c r="I475" t="s">
        <v>102</v>
      </c>
      <c r="J475">
        <v>43.125</v>
      </c>
      <c r="K475">
        <v>-1.1461000000000001E-2</v>
      </c>
      <c r="L475">
        <v>140054</v>
      </c>
      <c r="M475">
        <v>-1.403E-3</v>
      </c>
      <c r="N475">
        <v>1.4898E-2</v>
      </c>
      <c r="O475">
        <v>19921231</v>
      </c>
      <c r="P475" s="3">
        <v>4795296.7499992847</v>
      </c>
      <c r="Q475">
        <v>6039828.75</v>
      </c>
      <c r="R475" t="s">
        <v>68</v>
      </c>
      <c r="S475">
        <v>27</v>
      </c>
      <c r="T475">
        <v>44557100</v>
      </c>
      <c r="U475">
        <v>3072700</v>
      </c>
      <c r="V475" s="1">
        <v>41484400</v>
      </c>
      <c r="W475">
        <v>0.15787911800000001</v>
      </c>
      <c r="X475">
        <v>15</v>
      </c>
      <c r="Y475" s="4">
        <v>46279696.749999285</v>
      </c>
      <c r="Z475" s="5">
        <v>2.0604344948006472E-2</v>
      </c>
      <c r="AA475">
        <v>0.97</v>
      </c>
      <c r="AB475">
        <v>0.15787911800000001</v>
      </c>
      <c r="AD475">
        <v>2.4675249121145711E-7</v>
      </c>
      <c r="AE475">
        <v>0</v>
      </c>
      <c r="AF475">
        <v>0</v>
      </c>
      <c r="AG475">
        <v>0</v>
      </c>
      <c r="AH475">
        <v>44557100</v>
      </c>
      <c r="AI475">
        <v>0</v>
      </c>
      <c r="AJ475">
        <v>1672383581</v>
      </c>
      <c r="AK475">
        <v>2.6642870993362138E-2</v>
      </c>
      <c r="AL475">
        <v>1.3087038588209083</v>
      </c>
      <c r="AX475">
        <f t="shared" si="88"/>
        <v>0</v>
      </c>
      <c r="AY475">
        <f t="shared" si="89"/>
        <v>0</v>
      </c>
      <c r="AZ475">
        <f t="shared" si="90"/>
        <v>44557100</v>
      </c>
      <c r="BA475">
        <f t="shared" si="91"/>
        <v>0</v>
      </c>
      <c r="BB475">
        <f t="shared" si="92"/>
        <v>0</v>
      </c>
      <c r="BC475">
        <f t="shared" si="93"/>
        <v>44557100</v>
      </c>
      <c r="BD475">
        <f t="shared" si="94"/>
        <v>0</v>
      </c>
      <c r="BE475">
        <f t="shared" si="95"/>
        <v>0</v>
      </c>
      <c r="BF475">
        <f t="shared" si="96"/>
        <v>44557100</v>
      </c>
    </row>
    <row r="476" spans="1:58" x14ac:dyDescent="0.25">
      <c r="A476">
        <v>21</v>
      </c>
      <c r="B476">
        <v>3</v>
      </c>
      <c r="C476">
        <v>0</v>
      </c>
      <c r="D476">
        <v>47159</v>
      </c>
      <c r="E476">
        <v>20734</v>
      </c>
      <c r="F476">
        <v>19971231</v>
      </c>
      <c r="G476">
        <v>33903010</v>
      </c>
      <c r="H476" t="s">
        <v>146</v>
      </c>
      <c r="I476" t="s">
        <v>147</v>
      </c>
      <c r="J476">
        <v>75.125</v>
      </c>
      <c r="K476">
        <v>2.4722999999999998E-2</v>
      </c>
      <c r="L476">
        <v>250218</v>
      </c>
      <c r="M476">
        <v>2.6029999999999998E-3</v>
      </c>
      <c r="N476">
        <v>1.6466000000000001E-2</v>
      </c>
      <c r="O476">
        <v>19971231</v>
      </c>
      <c r="P476" s="3">
        <v>16467936.874410361</v>
      </c>
      <c r="Q476">
        <v>18797627.25</v>
      </c>
      <c r="R476" t="s">
        <v>134</v>
      </c>
      <c r="S476">
        <v>47</v>
      </c>
      <c r="T476">
        <v>85690173</v>
      </c>
      <c r="U476">
        <v>8033879</v>
      </c>
      <c r="V476" s="1">
        <v>77656294</v>
      </c>
      <c r="W476">
        <v>0.24145338429999999</v>
      </c>
      <c r="X476">
        <v>12</v>
      </c>
      <c r="Y476" s="4">
        <v>94124230.874410361</v>
      </c>
      <c r="Z476" s="5">
        <v>4.8220935502111512E-2</v>
      </c>
      <c r="AA476">
        <v>0.97</v>
      </c>
      <c r="AB476">
        <v>0.24145338429999999</v>
      </c>
      <c r="AD476">
        <v>1.426517426100372E-4</v>
      </c>
      <c r="AE476">
        <v>0</v>
      </c>
      <c r="AF476">
        <v>0</v>
      </c>
      <c r="AG476">
        <v>0</v>
      </c>
      <c r="AH476">
        <v>85690173</v>
      </c>
      <c r="AI476">
        <v>0</v>
      </c>
      <c r="AJ476">
        <v>3000025976</v>
      </c>
      <c r="AK476">
        <v>2.8563143681259912E-2</v>
      </c>
      <c r="AL476">
        <v>0.16657670299755131</v>
      </c>
      <c r="AX476">
        <f t="shared" si="88"/>
        <v>0</v>
      </c>
      <c r="AY476">
        <f t="shared" si="89"/>
        <v>0</v>
      </c>
      <c r="AZ476">
        <f t="shared" si="90"/>
        <v>85690173</v>
      </c>
      <c r="BA476">
        <f t="shared" si="91"/>
        <v>0</v>
      </c>
      <c r="BB476">
        <f t="shared" si="92"/>
        <v>0</v>
      </c>
      <c r="BC476">
        <f t="shared" si="93"/>
        <v>85690173</v>
      </c>
      <c r="BD476">
        <f t="shared" si="94"/>
        <v>0</v>
      </c>
      <c r="BE476">
        <f t="shared" si="95"/>
        <v>0</v>
      </c>
      <c r="BF476">
        <f t="shared" si="96"/>
        <v>85690173</v>
      </c>
    </row>
    <row r="477" spans="1:58" x14ac:dyDescent="0.25">
      <c r="A477">
        <v>21</v>
      </c>
      <c r="B477">
        <v>2</v>
      </c>
      <c r="C477">
        <v>0</v>
      </c>
      <c r="D477">
        <v>47159</v>
      </c>
      <c r="E477">
        <v>20734</v>
      </c>
      <c r="F477">
        <v>19951229</v>
      </c>
      <c r="G477">
        <v>33903010</v>
      </c>
      <c r="H477" t="s">
        <v>146</v>
      </c>
      <c r="I477" t="s">
        <v>147</v>
      </c>
      <c r="J477">
        <v>40.75</v>
      </c>
      <c r="K477">
        <v>-2.1021000000000001E-2</v>
      </c>
      <c r="L477">
        <v>256219</v>
      </c>
      <c r="M477">
        <v>4.4460000000000003E-3</v>
      </c>
      <c r="N477">
        <v>1.1306999999999999E-2</v>
      </c>
      <c r="O477">
        <v>19951229</v>
      </c>
      <c r="P477" s="3">
        <v>8082675.2487209886</v>
      </c>
      <c r="Q477">
        <v>10440924.25</v>
      </c>
      <c r="R477" t="s">
        <v>134</v>
      </c>
      <c r="S477">
        <v>39</v>
      </c>
      <c r="T477">
        <v>84973107</v>
      </c>
      <c r="U477">
        <v>6364807</v>
      </c>
      <c r="V477" s="1">
        <v>78608300</v>
      </c>
      <c r="W477">
        <v>0.21688080279999999</v>
      </c>
      <c r="X477">
        <v>11</v>
      </c>
      <c r="Y477" s="4">
        <v>86690975.248720989</v>
      </c>
      <c r="Z477" s="5">
        <v>2.2278059854897121E-2</v>
      </c>
      <c r="AA477">
        <v>0.97</v>
      </c>
      <c r="AB477">
        <v>0.21688080279999999</v>
      </c>
      <c r="AD477">
        <v>1.4253217584961207E-5</v>
      </c>
      <c r="AE477">
        <v>0</v>
      </c>
      <c r="AF477">
        <v>0</v>
      </c>
      <c r="AG477">
        <v>0</v>
      </c>
      <c r="AH477">
        <v>84973107</v>
      </c>
      <c r="AI477">
        <v>0</v>
      </c>
      <c r="AJ477">
        <v>2370384558</v>
      </c>
      <c r="AK477">
        <v>3.5847814951889337E-2</v>
      </c>
      <c r="AL477">
        <v>0.24986505449632698</v>
      </c>
      <c r="AX477">
        <f t="shared" si="88"/>
        <v>0</v>
      </c>
      <c r="AY477">
        <f t="shared" si="89"/>
        <v>0</v>
      </c>
      <c r="AZ477">
        <f t="shared" si="90"/>
        <v>84973107</v>
      </c>
      <c r="BA477">
        <f t="shared" si="91"/>
        <v>0</v>
      </c>
      <c r="BB477">
        <f t="shared" si="92"/>
        <v>0</v>
      </c>
      <c r="BC477">
        <f t="shared" si="93"/>
        <v>84973107</v>
      </c>
      <c r="BD477">
        <f t="shared" si="94"/>
        <v>0</v>
      </c>
      <c r="BE477">
        <f t="shared" si="95"/>
        <v>0</v>
      </c>
      <c r="BF477">
        <f t="shared" si="96"/>
        <v>84973107</v>
      </c>
    </row>
    <row r="478" spans="1:58" x14ac:dyDescent="0.25">
      <c r="A478">
        <v>21</v>
      </c>
      <c r="B478">
        <v>1</v>
      </c>
      <c r="C478">
        <v>0</v>
      </c>
      <c r="D478">
        <v>47159</v>
      </c>
      <c r="E478">
        <v>20734</v>
      </c>
      <c r="F478">
        <v>19931231</v>
      </c>
      <c r="G478">
        <v>33903010</v>
      </c>
      <c r="H478" t="s">
        <v>146</v>
      </c>
      <c r="I478" t="s">
        <v>147</v>
      </c>
      <c r="J478">
        <v>33.375</v>
      </c>
      <c r="K478">
        <v>-3.7309999999999999E-3</v>
      </c>
      <c r="L478">
        <v>137185</v>
      </c>
      <c r="M478">
        <v>-5.6400000000000005E-4</v>
      </c>
      <c r="N478">
        <v>1.2732E-2</v>
      </c>
      <c r="O478">
        <v>19931231</v>
      </c>
      <c r="P478" s="3">
        <v>3250276.5846287832</v>
      </c>
      <c r="Q478">
        <v>4578549.375</v>
      </c>
      <c r="R478" t="s">
        <v>134</v>
      </c>
      <c r="S478">
        <v>31</v>
      </c>
      <c r="T478">
        <v>47914440</v>
      </c>
      <c r="U478">
        <v>3638682</v>
      </c>
      <c r="V478" s="1">
        <v>44275758</v>
      </c>
      <c r="W478">
        <v>0.21037257600000001</v>
      </c>
      <c r="X478">
        <v>17</v>
      </c>
      <c r="Y478" s="4">
        <v>47526034.584628783</v>
      </c>
      <c r="Z478" s="5">
        <v>2.0266818333741991E-2</v>
      </c>
      <c r="AA478">
        <v>0.97</v>
      </c>
      <c r="AB478">
        <v>0.21037257600000001</v>
      </c>
      <c r="AD478">
        <v>3.6981500759770302E-4</v>
      </c>
      <c r="AE478">
        <v>0</v>
      </c>
      <c r="AF478">
        <v>0</v>
      </c>
      <c r="AG478">
        <v>0</v>
      </c>
      <c r="AH478">
        <v>47914440</v>
      </c>
      <c r="AI478">
        <v>0</v>
      </c>
      <c r="AJ478">
        <v>1934780610</v>
      </c>
      <c r="AK478">
        <v>2.4764792324438272E-2</v>
      </c>
      <c r="AL478">
        <v>0.49973010899265397</v>
      </c>
      <c r="AX478">
        <f t="shared" si="88"/>
        <v>0</v>
      </c>
      <c r="AY478">
        <f t="shared" si="89"/>
        <v>0</v>
      </c>
      <c r="AZ478">
        <f t="shared" si="90"/>
        <v>47914440</v>
      </c>
      <c r="BA478">
        <f t="shared" si="91"/>
        <v>0</v>
      </c>
      <c r="BB478">
        <f t="shared" si="92"/>
        <v>0</v>
      </c>
      <c r="BC478">
        <f t="shared" si="93"/>
        <v>47914440</v>
      </c>
      <c r="BD478">
        <f t="shared" si="94"/>
        <v>0</v>
      </c>
      <c r="BE478">
        <f t="shared" si="95"/>
        <v>0</v>
      </c>
      <c r="BF478">
        <f t="shared" si="96"/>
        <v>47914440</v>
      </c>
    </row>
    <row r="479" spans="1:58" x14ac:dyDescent="0.25">
      <c r="A479">
        <v>22</v>
      </c>
      <c r="B479">
        <v>5</v>
      </c>
      <c r="C479">
        <v>0</v>
      </c>
      <c r="D479">
        <v>47896</v>
      </c>
      <c r="E479">
        <v>20436</v>
      </c>
      <c r="F479">
        <v>20061229</v>
      </c>
      <c r="G479" t="s">
        <v>56</v>
      </c>
      <c r="H479" t="s">
        <v>243</v>
      </c>
      <c r="I479" t="s">
        <v>48</v>
      </c>
      <c r="J479">
        <v>48.3</v>
      </c>
      <c r="K479">
        <v>-1.2674E-2</v>
      </c>
      <c r="L479">
        <v>3468958</v>
      </c>
      <c r="M479">
        <v>-4.5189999999999996E-3</v>
      </c>
      <c r="N479">
        <v>-1.14E-3</v>
      </c>
      <c r="O479">
        <v>20061229</v>
      </c>
      <c r="P479" s="3">
        <v>130478768.74999905</v>
      </c>
      <c r="Q479">
        <v>167550668.75</v>
      </c>
      <c r="R479" t="s">
        <v>59</v>
      </c>
      <c r="S479">
        <v>83</v>
      </c>
      <c r="T479">
        <v>1351520000</v>
      </c>
      <c r="U479">
        <v>115790000</v>
      </c>
      <c r="V479" s="1">
        <v>1235730000</v>
      </c>
      <c r="W479">
        <v>0.13185639160000001</v>
      </c>
      <c r="X479">
        <v>3</v>
      </c>
      <c r="Y479" s="4">
        <v>1366208768.749999</v>
      </c>
      <c r="Z479" s="5">
        <v>1.3543429809223932E-2</v>
      </c>
      <c r="AA479">
        <v>0.97</v>
      </c>
      <c r="AB479">
        <v>0.13185639160000001</v>
      </c>
      <c r="AD479">
        <v>8.8369459943639321E-13</v>
      </c>
      <c r="AE479">
        <v>0</v>
      </c>
      <c r="AF479">
        <v>0</v>
      </c>
      <c r="AG479">
        <v>0</v>
      </c>
      <c r="AH479">
        <v>1351520000</v>
      </c>
      <c r="AI479">
        <v>0</v>
      </c>
      <c r="AJ479">
        <v>8392540279</v>
      </c>
      <c r="AK479">
        <v>0.1610382500494878</v>
      </c>
      <c r="AL479">
        <v>0.62062541710559249</v>
      </c>
      <c r="AX479">
        <f t="shared" si="88"/>
        <v>0</v>
      </c>
      <c r="AY479">
        <f t="shared" si="89"/>
        <v>0</v>
      </c>
      <c r="AZ479">
        <f t="shared" si="90"/>
        <v>1351520000</v>
      </c>
      <c r="BA479">
        <f t="shared" si="91"/>
        <v>0</v>
      </c>
      <c r="BB479">
        <f t="shared" si="92"/>
        <v>0</v>
      </c>
      <c r="BC479">
        <f t="shared" si="93"/>
        <v>1351520000</v>
      </c>
      <c r="BD479">
        <f t="shared" si="94"/>
        <v>0</v>
      </c>
      <c r="BE479">
        <f t="shared" si="95"/>
        <v>0</v>
      </c>
      <c r="BF479">
        <f t="shared" si="96"/>
        <v>1351520000</v>
      </c>
    </row>
    <row r="480" spans="1:58" x14ac:dyDescent="0.25">
      <c r="A480">
        <v>22</v>
      </c>
      <c r="B480">
        <v>4</v>
      </c>
      <c r="C480">
        <v>0</v>
      </c>
      <c r="D480">
        <v>47896</v>
      </c>
      <c r="E480">
        <v>20436</v>
      </c>
      <c r="F480">
        <v>20051230</v>
      </c>
      <c r="G480" t="s">
        <v>56</v>
      </c>
      <c r="H480" t="s">
        <v>243</v>
      </c>
      <c r="I480" t="s">
        <v>48</v>
      </c>
      <c r="J480">
        <v>39.69</v>
      </c>
      <c r="K480">
        <v>-4.2649999999999997E-3</v>
      </c>
      <c r="L480">
        <v>3499065</v>
      </c>
      <c r="M480">
        <v>-4.4130000000000003E-3</v>
      </c>
      <c r="N480">
        <v>5.3000000000000001E-5</v>
      </c>
      <c r="O480">
        <v>20051230</v>
      </c>
      <c r="P480" s="3">
        <v>106125955.03999853</v>
      </c>
      <c r="Q480">
        <v>138877885.03999999</v>
      </c>
      <c r="R480" t="s">
        <v>59</v>
      </c>
      <c r="S480">
        <v>79</v>
      </c>
      <c r="T480">
        <v>1198942000</v>
      </c>
      <c r="U480">
        <v>107211000</v>
      </c>
      <c r="V480" s="1">
        <v>1091731000</v>
      </c>
      <c r="W480">
        <v>0.12678033020000001</v>
      </c>
      <c r="X480">
        <v>3</v>
      </c>
      <c r="Y480" s="4">
        <v>1197856955.0399985</v>
      </c>
      <c r="Z480" s="5">
        <v>1.3024677141772524E-2</v>
      </c>
      <c r="AA480">
        <v>0.97</v>
      </c>
      <c r="AB480">
        <v>0.12678033020000001</v>
      </c>
      <c r="AD480">
        <v>5.1515091104471433E-12</v>
      </c>
      <c r="AE480">
        <v>0</v>
      </c>
      <c r="AF480">
        <v>0</v>
      </c>
      <c r="AG480">
        <v>0</v>
      </c>
      <c r="AH480">
        <v>1198942000</v>
      </c>
      <c r="AI480">
        <v>0</v>
      </c>
      <c r="AJ480">
        <v>7281211083</v>
      </c>
      <c r="AK480">
        <v>0.16466244232353894</v>
      </c>
      <c r="AL480">
        <v>0.77578177138199056</v>
      </c>
      <c r="AX480">
        <f t="shared" si="88"/>
        <v>0</v>
      </c>
      <c r="AY480">
        <f t="shared" si="89"/>
        <v>0</v>
      </c>
      <c r="AZ480">
        <f t="shared" si="90"/>
        <v>1198942000</v>
      </c>
      <c r="BA480">
        <f t="shared" si="91"/>
        <v>0</v>
      </c>
      <c r="BB480">
        <f t="shared" si="92"/>
        <v>0</v>
      </c>
      <c r="BC480">
        <f t="shared" si="93"/>
        <v>1198942000</v>
      </c>
      <c r="BD480">
        <f t="shared" si="94"/>
        <v>0</v>
      </c>
      <c r="BE480">
        <f t="shared" si="95"/>
        <v>0</v>
      </c>
      <c r="BF480">
        <f t="shared" si="96"/>
        <v>1198942000</v>
      </c>
    </row>
    <row r="481" spans="1:58" x14ac:dyDescent="0.25">
      <c r="A481">
        <v>22</v>
      </c>
      <c r="B481">
        <v>3</v>
      </c>
      <c r="C481">
        <v>0</v>
      </c>
      <c r="D481">
        <v>47896</v>
      </c>
      <c r="E481">
        <v>20436</v>
      </c>
      <c r="F481">
        <v>20041231</v>
      </c>
      <c r="G481" t="s">
        <v>56</v>
      </c>
      <c r="H481" t="s">
        <v>243</v>
      </c>
      <c r="I481" t="s">
        <v>48</v>
      </c>
      <c r="J481">
        <v>39.01</v>
      </c>
      <c r="K481">
        <v>-1.7910000000000001E-3</v>
      </c>
      <c r="L481">
        <v>3562463</v>
      </c>
      <c r="M481">
        <v>-1.005E-3</v>
      </c>
      <c r="N481">
        <v>3.4299999999999999E-3</v>
      </c>
      <c r="O481">
        <v>20041231</v>
      </c>
      <c r="P481" s="3">
        <v>107423825.6499989</v>
      </c>
      <c r="Q481">
        <v>138971675.65000001</v>
      </c>
      <c r="R481" t="s">
        <v>59</v>
      </c>
      <c r="S481">
        <v>75</v>
      </c>
      <c r="T481">
        <v>1157248000</v>
      </c>
      <c r="U481">
        <v>105653000</v>
      </c>
      <c r="V481" s="1">
        <v>1051595000</v>
      </c>
      <c r="W481">
        <v>0.14718113129999999</v>
      </c>
      <c r="X481">
        <v>2</v>
      </c>
      <c r="Y481" s="4">
        <v>1159018825.6499989</v>
      </c>
      <c r="Z481" s="5">
        <v>1.5118732033022856E-2</v>
      </c>
      <c r="AA481">
        <v>0.97</v>
      </c>
      <c r="AB481">
        <v>0.14718113129999999</v>
      </c>
      <c r="AD481">
        <v>4.3806096612654327E-10</v>
      </c>
      <c r="AE481">
        <v>0</v>
      </c>
      <c r="AF481">
        <v>0</v>
      </c>
      <c r="AG481">
        <v>0</v>
      </c>
      <c r="AH481">
        <v>1157248000</v>
      </c>
      <c r="AI481">
        <v>0</v>
      </c>
      <c r="AJ481">
        <v>6668600666</v>
      </c>
      <c r="AK481">
        <v>0.1735368569751452</v>
      </c>
      <c r="AL481">
        <v>1.0343756951759875</v>
      </c>
      <c r="AX481">
        <f t="shared" si="88"/>
        <v>0</v>
      </c>
      <c r="AY481">
        <f t="shared" si="89"/>
        <v>0</v>
      </c>
      <c r="AZ481">
        <f t="shared" si="90"/>
        <v>1157248000</v>
      </c>
      <c r="BA481">
        <f t="shared" si="91"/>
        <v>0</v>
      </c>
      <c r="BB481">
        <f t="shared" si="92"/>
        <v>0</v>
      </c>
      <c r="BC481">
        <f t="shared" si="93"/>
        <v>1157248000</v>
      </c>
      <c r="BD481">
        <f t="shared" si="94"/>
        <v>0</v>
      </c>
      <c r="BE481">
        <f t="shared" si="95"/>
        <v>0</v>
      </c>
      <c r="BF481">
        <f t="shared" si="96"/>
        <v>1157248000</v>
      </c>
    </row>
    <row r="482" spans="1:58" x14ac:dyDescent="0.25">
      <c r="A482">
        <v>22</v>
      </c>
      <c r="B482">
        <v>2</v>
      </c>
      <c r="C482">
        <v>0</v>
      </c>
      <c r="D482">
        <v>47896</v>
      </c>
      <c r="E482">
        <v>20436</v>
      </c>
      <c r="F482">
        <v>20031231</v>
      </c>
      <c r="G482" t="s">
        <v>56</v>
      </c>
      <c r="H482" t="s">
        <v>225</v>
      </c>
      <c r="I482" t="s">
        <v>48</v>
      </c>
      <c r="J482">
        <v>36.729999999999997</v>
      </c>
      <c r="K482">
        <v>3.552E-3</v>
      </c>
      <c r="L482">
        <v>2040271</v>
      </c>
      <c r="M482">
        <v>3.3000000000000003E-5</v>
      </c>
      <c r="N482">
        <v>-1.1739999999999999E-3</v>
      </c>
      <c r="O482">
        <v>20031231</v>
      </c>
      <c r="P482" s="3">
        <v>53196412.894309402</v>
      </c>
      <c r="Q482">
        <v>74939152.895999998</v>
      </c>
      <c r="R482" t="s">
        <v>59</v>
      </c>
      <c r="S482">
        <v>71</v>
      </c>
      <c r="T482">
        <v>770912000</v>
      </c>
      <c r="U482">
        <v>46154000</v>
      </c>
      <c r="V482" s="1">
        <v>724758000</v>
      </c>
      <c r="W482">
        <v>0.17460521370000001</v>
      </c>
      <c r="X482">
        <v>2</v>
      </c>
      <c r="Y482" s="4">
        <v>777954412.8943094</v>
      </c>
      <c r="Z482" s="5">
        <v>1.6819451916525091E-2</v>
      </c>
      <c r="AA482">
        <v>0.97</v>
      </c>
      <c r="AB482">
        <v>0.17460521370000001</v>
      </c>
      <c r="AD482">
        <v>2.396249376767352E-5</v>
      </c>
      <c r="AE482">
        <v>0</v>
      </c>
      <c r="AF482">
        <v>0</v>
      </c>
      <c r="AG482">
        <v>0</v>
      </c>
      <c r="AH482">
        <v>770912000</v>
      </c>
      <c r="AI482">
        <v>0</v>
      </c>
      <c r="AJ482">
        <v>5752838056</v>
      </c>
      <c r="AK482">
        <v>0.13400551040993877</v>
      </c>
      <c r="AL482">
        <v>1.5515635427639811</v>
      </c>
      <c r="AX482">
        <f t="shared" si="88"/>
        <v>0</v>
      </c>
      <c r="AY482">
        <f t="shared" si="89"/>
        <v>0</v>
      </c>
      <c r="AZ482">
        <f t="shared" si="90"/>
        <v>770912000</v>
      </c>
      <c r="BA482">
        <f t="shared" si="91"/>
        <v>0</v>
      </c>
      <c r="BB482">
        <f t="shared" si="92"/>
        <v>0</v>
      </c>
      <c r="BC482">
        <f t="shared" si="93"/>
        <v>770912000</v>
      </c>
      <c r="BD482">
        <f t="shared" si="94"/>
        <v>0</v>
      </c>
      <c r="BE482">
        <f t="shared" si="95"/>
        <v>0</v>
      </c>
      <c r="BF482">
        <f t="shared" si="96"/>
        <v>770912000</v>
      </c>
    </row>
    <row r="483" spans="1:58" x14ac:dyDescent="0.25">
      <c r="A483">
        <v>22</v>
      </c>
      <c r="B483">
        <v>1</v>
      </c>
      <c r="C483">
        <v>0</v>
      </c>
      <c r="D483">
        <v>47896</v>
      </c>
      <c r="E483">
        <v>20436</v>
      </c>
      <c r="F483">
        <v>19961231</v>
      </c>
      <c r="G483" t="s">
        <v>56</v>
      </c>
      <c r="H483" t="s">
        <v>161</v>
      </c>
      <c r="I483" t="s">
        <v>45</v>
      </c>
      <c r="J483">
        <v>89.375</v>
      </c>
      <c r="K483">
        <v>-2.5885999999999999E-2</v>
      </c>
      <c r="L483">
        <v>438831</v>
      </c>
      <c r="M483">
        <v>-9.3989999999999994E-3</v>
      </c>
      <c r="N483">
        <v>1.0813E-2</v>
      </c>
      <c r="O483">
        <v>19961231</v>
      </c>
      <c r="P483" s="3">
        <v>29767370.585842311</v>
      </c>
      <c r="Q483">
        <v>39220520.625</v>
      </c>
      <c r="R483" t="s">
        <v>59</v>
      </c>
      <c r="S483">
        <v>43</v>
      </c>
      <c r="T483">
        <v>336099000</v>
      </c>
      <c r="U483">
        <v>20994000</v>
      </c>
      <c r="V483" s="1">
        <v>315105000</v>
      </c>
      <c r="W483">
        <v>0.21696415150000001</v>
      </c>
      <c r="X483">
        <v>1</v>
      </c>
      <c r="Y483" s="4">
        <v>344872370.58584231</v>
      </c>
      <c r="Z483" s="5">
        <v>2.2291127085913905E-2</v>
      </c>
      <c r="AA483">
        <v>0.97</v>
      </c>
      <c r="AB483">
        <v>0.21696415150000001</v>
      </c>
      <c r="AD483">
        <v>5.3943963666689532E-5</v>
      </c>
      <c r="AE483">
        <v>0</v>
      </c>
      <c r="AF483">
        <v>0</v>
      </c>
      <c r="AG483">
        <v>0</v>
      </c>
      <c r="AH483">
        <v>336099000</v>
      </c>
      <c r="AI483">
        <v>0</v>
      </c>
      <c r="AJ483">
        <v>2664607923</v>
      </c>
      <c r="AK483">
        <v>0.12613450447959207</v>
      </c>
      <c r="AL483">
        <v>3.1031270855279622</v>
      </c>
      <c r="AX483">
        <f t="shared" si="88"/>
        <v>0</v>
      </c>
      <c r="AY483">
        <f t="shared" si="89"/>
        <v>0</v>
      </c>
      <c r="AZ483">
        <f t="shared" si="90"/>
        <v>336099000</v>
      </c>
      <c r="BA483">
        <f t="shared" si="91"/>
        <v>0</v>
      </c>
      <c r="BB483">
        <f t="shared" si="92"/>
        <v>0</v>
      </c>
      <c r="BC483">
        <f t="shared" si="93"/>
        <v>336099000</v>
      </c>
      <c r="BD483">
        <f t="shared" si="94"/>
        <v>0</v>
      </c>
      <c r="BE483">
        <f t="shared" si="95"/>
        <v>0</v>
      </c>
      <c r="BF483">
        <f t="shared" si="96"/>
        <v>336099000</v>
      </c>
    </row>
    <row r="484" spans="1:58" x14ac:dyDescent="0.25">
      <c r="A484">
        <v>23</v>
      </c>
      <c r="B484">
        <v>7</v>
      </c>
      <c r="C484">
        <v>0</v>
      </c>
      <c r="D484">
        <v>48071</v>
      </c>
      <c r="E484">
        <v>21222</v>
      </c>
      <c r="F484">
        <v>19961231</v>
      </c>
      <c r="G484">
        <v>61688010</v>
      </c>
      <c r="H484" t="s">
        <v>47</v>
      </c>
      <c r="I484" t="s">
        <v>48</v>
      </c>
      <c r="J484">
        <v>97.625</v>
      </c>
      <c r="K484">
        <v>-2.0074999999999999E-2</v>
      </c>
      <c r="L484">
        <v>186461</v>
      </c>
      <c r="M484">
        <v>-9.3989999999999994E-3</v>
      </c>
      <c r="N484">
        <v>1.0813E-2</v>
      </c>
      <c r="O484">
        <v>19961231</v>
      </c>
      <c r="P484" s="3">
        <v>11885453.03408578</v>
      </c>
      <c r="Q484">
        <v>18203255.125</v>
      </c>
      <c r="R484" t="s">
        <v>49</v>
      </c>
      <c r="S484">
        <v>43</v>
      </c>
      <c r="T484">
        <v>222025598</v>
      </c>
      <c r="U484">
        <v>11432195</v>
      </c>
      <c r="V484" s="1">
        <v>210593403</v>
      </c>
      <c r="W484">
        <v>0.17677747769999999</v>
      </c>
      <c r="X484">
        <v>4</v>
      </c>
      <c r="Y484" s="4">
        <v>222478856.03408578</v>
      </c>
      <c r="Z484" s="5">
        <v>1.4463961200661892E-2</v>
      </c>
      <c r="AA484">
        <v>0.97</v>
      </c>
      <c r="AB484">
        <v>0.17677747769999999</v>
      </c>
      <c r="AD484">
        <v>1.1058816437646377E-4</v>
      </c>
      <c r="AE484">
        <v>0</v>
      </c>
      <c r="AF484">
        <v>0</v>
      </c>
      <c r="AG484">
        <v>0</v>
      </c>
      <c r="AH484">
        <v>222025598</v>
      </c>
      <c r="AI484">
        <v>0</v>
      </c>
      <c r="AJ484">
        <v>2664607923</v>
      </c>
      <c r="AK484">
        <v>8.3323927728184574E-2</v>
      </c>
      <c r="AL484">
        <v>0.13772817786951688</v>
      </c>
      <c r="AX484">
        <f t="shared" si="88"/>
        <v>0</v>
      </c>
      <c r="AY484">
        <f t="shared" si="89"/>
        <v>0</v>
      </c>
      <c r="AZ484">
        <f t="shared" si="90"/>
        <v>222025598</v>
      </c>
      <c r="BA484">
        <f t="shared" si="91"/>
        <v>0</v>
      </c>
      <c r="BB484">
        <f t="shared" si="92"/>
        <v>0</v>
      </c>
      <c r="BC484">
        <f t="shared" si="93"/>
        <v>222025598</v>
      </c>
      <c r="BD484">
        <f t="shared" si="94"/>
        <v>0</v>
      </c>
      <c r="BE484">
        <f t="shared" si="95"/>
        <v>0</v>
      </c>
      <c r="BF484">
        <f t="shared" si="96"/>
        <v>222025598</v>
      </c>
    </row>
    <row r="485" spans="1:58" x14ac:dyDescent="0.25">
      <c r="A485">
        <v>23</v>
      </c>
      <c r="B485">
        <v>6</v>
      </c>
      <c r="C485">
        <v>0</v>
      </c>
      <c r="D485">
        <v>48071</v>
      </c>
      <c r="E485">
        <v>21222</v>
      </c>
      <c r="F485">
        <v>19951229</v>
      </c>
      <c r="G485">
        <v>61688010</v>
      </c>
      <c r="H485" t="s">
        <v>47</v>
      </c>
      <c r="I485" t="s">
        <v>48</v>
      </c>
      <c r="J485">
        <v>80.25</v>
      </c>
      <c r="K485">
        <v>4.6950000000000004E-3</v>
      </c>
      <c r="L485">
        <v>187544</v>
      </c>
      <c r="M485">
        <v>4.4460000000000003E-3</v>
      </c>
      <c r="N485">
        <v>1.1306999999999999E-2</v>
      </c>
      <c r="O485">
        <v>19951229</v>
      </c>
      <c r="P485" s="3">
        <v>9817564.0176810324</v>
      </c>
      <c r="Q485">
        <v>15050406</v>
      </c>
      <c r="R485" t="s">
        <v>49</v>
      </c>
      <c r="S485">
        <v>39</v>
      </c>
      <c r="T485">
        <v>184879363</v>
      </c>
      <c r="U485">
        <v>10451297</v>
      </c>
      <c r="V485" s="1">
        <v>174428066</v>
      </c>
      <c r="W485">
        <v>0.18226070820000001</v>
      </c>
      <c r="X485">
        <v>4</v>
      </c>
      <c r="Y485" s="4">
        <v>184245630.01768103</v>
      </c>
      <c r="Z485" s="5">
        <v>1.488826454439242E-2</v>
      </c>
      <c r="AA485">
        <v>0.97</v>
      </c>
      <c r="AB485">
        <v>0.18226070820000001</v>
      </c>
      <c r="AD485">
        <v>1.7245154449448184E-4</v>
      </c>
      <c r="AE485">
        <v>0</v>
      </c>
      <c r="AF485">
        <v>0</v>
      </c>
      <c r="AG485">
        <v>0</v>
      </c>
      <c r="AH485">
        <v>184879363</v>
      </c>
      <c r="AI485">
        <v>0</v>
      </c>
      <c r="AJ485">
        <v>2370384558</v>
      </c>
      <c r="AK485">
        <v>7.7995514430785451E-2</v>
      </c>
      <c r="AL485">
        <v>0.16068287418110302</v>
      </c>
      <c r="AX485">
        <f t="shared" si="88"/>
        <v>0</v>
      </c>
      <c r="AY485">
        <f t="shared" si="89"/>
        <v>0</v>
      </c>
      <c r="AZ485">
        <f t="shared" si="90"/>
        <v>184879363</v>
      </c>
      <c r="BA485">
        <f t="shared" si="91"/>
        <v>0</v>
      </c>
      <c r="BB485">
        <f t="shared" si="92"/>
        <v>0</v>
      </c>
      <c r="BC485">
        <f t="shared" si="93"/>
        <v>184879363</v>
      </c>
      <c r="BD485">
        <f t="shared" si="94"/>
        <v>0</v>
      </c>
      <c r="BE485">
        <f t="shared" si="95"/>
        <v>0</v>
      </c>
      <c r="BF485">
        <f t="shared" si="96"/>
        <v>184879363</v>
      </c>
    </row>
    <row r="486" spans="1:58" x14ac:dyDescent="0.25">
      <c r="A486">
        <v>23</v>
      </c>
      <c r="B486">
        <v>5</v>
      </c>
      <c r="C486">
        <v>0</v>
      </c>
      <c r="D486">
        <v>48071</v>
      </c>
      <c r="E486">
        <v>21222</v>
      </c>
      <c r="F486">
        <v>19941230</v>
      </c>
      <c r="G486">
        <v>61688010</v>
      </c>
      <c r="H486" t="s">
        <v>47</v>
      </c>
      <c r="I486" t="s">
        <v>48</v>
      </c>
      <c r="J486">
        <v>56.125</v>
      </c>
      <c r="K486">
        <v>-4.4349999999999997E-3</v>
      </c>
      <c r="L486">
        <v>188900</v>
      </c>
      <c r="M486">
        <v>-8.1899999999999996E-4</v>
      </c>
      <c r="N486">
        <v>1.1426E-2</v>
      </c>
      <c r="O486">
        <v>19941230</v>
      </c>
      <c r="P486" s="3">
        <v>6241526.8395004272</v>
      </c>
      <c r="Q486">
        <v>10602012.5</v>
      </c>
      <c r="R486" t="s">
        <v>49</v>
      </c>
      <c r="S486">
        <v>35</v>
      </c>
      <c r="T486">
        <v>154917254</v>
      </c>
      <c r="U486">
        <v>9567732</v>
      </c>
      <c r="V486" s="1">
        <v>145349522</v>
      </c>
      <c r="W486">
        <v>0.17535542209999999</v>
      </c>
      <c r="X486">
        <v>5</v>
      </c>
      <c r="Y486" s="4">
        <v>151591048.83950043</v>
      </c>
      <c r="Z486" s="5">
        <v>1.2264051231702945E-2</v>
      </c>
      <c r="AA486">
        <v>0.97</v>
      </c>
      <c r="AB486">
        <v>0.17535542209999999</v>
      </c>
      <c r="AD486">
        <v>3.9361338667139191E-4</v>
      </c>
      <c r="AE486">
        <v>0</v>
      </c>
      <c r="AF486">
        <v>0</v>
      </c>
      <c r="AG486">
        <v>0</v>
      </c>
      <c r="AH486">
        <v>154917254</v>
      </c>
      <c r="AI486">
        <v>0</v>
      </c>
      <c r="AJ486">
        <v>2130735249</v>
      </c>
      <c r="AK486">
        <v>7.2706007971992767E-2</v>
      </c>
      <c r="AL486">
        <v>0.19281944901732365</v>
      </c>
      <c r="AX486">
        <f t="shared" si="88"/>
        <v>0</v>
      </c>
      <c r="AY486">
        <f t="shared" si="89"/>
        <v>0</v>
      </c>
      <c r="AZ486">
        <f t="shared" si="90"/>
        <v>154917254</v>
      </c>
      <c r="BA486">
        <f t="shared" si="91"/>
        <v>0</v>
      </c>
      <c r="BB486">
        <f t="shared" si="92"/>
        <v>0</v>
      </c>
      <c r="BC486">
        <f t="shared" si="93"/>
        <v>154917254</v>
      </c>
      <c r="BD486">
        <f t="shared" si="94"/>
        <v>0</v>
      </c>
      <c r="BE486">
        <f t="shared" si="95"/>
        <v>0</v>
      </c>
      <c r="BF486">
        <f t="shared" si="96"/>
        <v>154917254</v>
      </c>
    </row>
    <row r="487" spans="1:58" x14ac:dyDescent="0.25">
      <c r="A487">
        <v>23</v>
      </c>
      <c r="B487">
        <v>4</v>
      </c>
      <c r="C487">
        <v>0</v>
      </c>
      <c r="D487">
        <v>48071</v>
      </c>
      <c r="E487">
        <v>21222</v>
      </c>
      <c r="F487">
        <v>19931231</v>
      </c>
      <c r="G487">
        <v>61688010</v>
      </c>
      <c r="H487" t="s">
        <v>47</v>
      </c>
      <c r="I487" t="s">
        <v>48</v>
      </c>
      <c r="J487">
        <v>69.375</v>
      </c>
      <c r="K487">
        <v>-5.3759999999999997E-3</v>
      </c>
      <c r="L487">
        <v>193389</v>
      </c>
      <c r="M487">
        <v>-5.6400000000000005E-4</v>
      </c>
      <c r="N487">
        <v>1.2732E-2</v>
      </c>
      <c r="O487">
        <v>19931231</v>
      </c>
      <c r="P487" s="3">
        <v>9695515.5149368048</v>
      </c>
      <c r="Q487">
        <v>13416361.875</v>
      </c>
      <c r="R487" t="s">
        <v>49</v>
      </c>
      <c r="S487">
        <v>31</v>
      </c>
      <c r="T487">
        <v>133887693</v>
      </c>
      <c r="U487">
        <v>9859481</v>
      </c>
      <c r="V487" s="1">
        <v>124028212</v>
      </c>
      <c r="W487">
        <v>0.16842035499999999</v>
      </c>
      <c r="X487">
        <v>5</v>
      </c>
      <c r="Y487" s="4">
        <v>133723727.5149368</v>
      </c>
      <c r="Z487" s="5">
        <v>1.6897438291215656E-2</v>
      </c>
      <c r="AA487">
        <v>0.97</v>
      </c>
      <c r="AB487">
        <v>0.16842035499999999</v>
      </c>
      <c r="AD487">
        <v>8.9002267429088195E-6</v>
      </c>
      <c r="AE487">
        <v>0</v>
      </c>
      <c r="AF487">
        <v>0</v>
      </c>
      <c r="AG487">
        <v>0</v>
      </c>
      <c r="AH487">
        <v>133887693</v>
      </c>
      <c r="AI487">
        <v>0</v>
      </c>
      <c r="AJ487">
        <v>1934780610</v>
      </c>
      <c r="AK487">
        <v>6.9200452138085053E-2</v>
      </c>
      <c r="AL487">
        <v>0.24102431127165455</v>
      </c>
      <c r="AX487">
        <f t="shared" si="88"/>
        <v>0</v>
      </c>
      <c r="AY487">
        <f t="shared" si="89"/>
        <v>0</v>
      </c>
      <c r="AZ487">
        <f t="shared" si="90"/>
        <v>133887693</v>
      </c>
      <c r="BA487">
        <f t="shared" si="91"/>
        <v>0</v>
      </c>
      <c r="BB487">
        <f t="shared" si="92"/>
        <v>0</v>
      </c>
      <c r="BC487">
        <f t="shared" si="93"/>
        <v>133887693</v>
      </c>
      <c r="BD487">
        <f t="shared" si="94"/>
        <v>0</v>
      </c>
      <c r="BE487">
        <f t="shared" si="95"/>
        <v>0</v>
      </c>
      <c r="BF487">
        <f t="shared" si="96"/>
        <v>133887693</v>
      </c>
    </row>
    <row r="488" spans="1:58" x14ac:dyDescent="0.25">
      <c r="A488">
        <v>23</v>
      </c>
      <c r="B488">
        <v>3</v>
      </c>
      <c r="C488">
        <v>0</v>
      </c>
      <c r="D488">
        <v>48071</v>
      </c>
      <c r="E488">
        <v>21222</v>
      </c>
      <c r="F488">
        <v>19921231</v>
      </c>
      <c r="G488">
        <v>61688010</v>
      </c>
      <c r="H488" t="s">
        <v>47</v>
      </c>
      <c r="I488" t="s">
        <v>48</v>
      </c>
      <c r="J488">
        <v>65.75</v>
      </c>
      <c r="K488">
        <v>1.905E-3</v>
      </c>
      <c r="L488">
        <v>190929</v>
      </c>
      <c r="M488">
        <v>-1.403E-3</v>
      </c>
      <c r="N488">
        <v>1.4898E-2</v>
      </c>
      <c r="O488">
        <v>19921231</v>
      </c>
      <c r="P488" s="3">
        <v>9677319.0881142318</v>
      </c>
      <c r="Q488">
        <v>12553581.75</v>
      </c>
      <c r="R488" t="s">
        <v>49</v>
      </c>
      <c r="S488">
        <v>27</v>
      </c>
      <c r="T488">
        <v>102941229</v>
      </c>
      <c r="U488">
        <v>7065807</v>
      </c>
      <c r="V488" s="1">
        <v>95875422</v>
      </c>
      <c r="W488">
        <v>0.1610029241</v>
      </c>
      <c r="X488">
        <v>5</v>
      </c>
      <c r="Y488" s="4">
        <v>105552741.08811423</v>
      </c>
      <c r="Z488" s="5">
        <v>1.7262619619321028E-2</v>
      </c>
      <c r="AA488">
        <v>0.97</v>
      </c>
      <c r="AB488">
        <v>0.1610029241</v>
      </c>
      <c r="AD488">
        <v>5.4503363276114055E-8</v>
      </c>
      <c r="AE488">
        <v>0</v>
      </c>
      <c r="AF488">
        <v>0</v>
      </c>
      <c r="AG488">
        <v>0</v>
      </c>
      <c r="AH488">
        <v>102941229</v>
      </c>
      <c r="AI488">
        <v>0</v>
      </c>
      <c r="AJ488">
        <v>1672383581</v>
      </c>
      <c r="AK488">
        <v>6.1553599407168542E-2</v>
      </c>
      <c r="AL488">
        <v>0.32136574836220605</v>
      </c>
      <c r="AX488">
        <f t="shared" si="88"/>
        <v>0</v>
      </c>
      <c r="AY488">
        <f t="shared" si="89"/>
        <v>0</v>
      </c>
      <c r="AZ488">
        <f t="shared" si="90"/>
        <v>102941229</v>
      </c>
      <c r="BA488">
        <f t="shared" si="91"/>
        <v>0</v>
      </c>
      <c r="BB488">
        <f t="shared" si="92"/>
        <v>0</v>
      </c>
      <c r="BC488">
        <f t="shared" si="93"/>
        <v>102941229</v>
      </c>
      <c r="BD488">
        <f t="shared" si="94"/>
        <v>0</v>
      </c>
      <c r="BE488">
        <f t="shared" si="95"/>
        <v>0</v>
      </c>
      <c r="BF488">
        <f t="shared" si="96"/>
        <v>102941229</v>
      </c>
    </row>
    <row r="489" spans="1:58" x14ac:dyDescent="0.25">
      <c r="A489">
        <v>23</v>
      </c>
      <c r="B489">
        <v>2</v>
      </c>
      <c r="C489">
        <v>0</v>
      </c>
      <c r="D489">
        <v>48071</v>
      </c>
      <c r="E489">
        <v>21222</v>
      </c>
      <c r="F489">
        <v>19881230</v>
      </c>
      <c r="G489">
        <v>61688010</v>
      </c>
      <c r="H489" t="s">
        <v>47</v>
      </c>
      <c r="I489" t="s">
        <v>48</v>
      </c>
      <c r="J489">
        <v>34.875</v>
      </c>
      <c r="K489">
        <v>-3.571E-3</v>
      </c>
      <c r="L489">
        <v>181117</v>
      </c>
      <c r="M489">
        <v>-1.6180000000000001E-3</v>
      </c>
      <c r="N489">
        <v>1.0211E-2</v>
      </c>
      <c r="O489">
        <v>19881230</v>
      </c>
      <c r="P489" s="3">
        <v>3972100.1793031096</v>
      </c>
      <c r="Q489">
        <v>6316455.375</v>
      </c>
      <c r="R489" t="s">
        <v>49</v>
      </c>
      <c r="S489">
        <v>11</v>
      </c>
      <c r="T489">
        <v>83922859</v>
      </c>
      <c r="U489">
        <v>5777686</v>
      </c>
      <c r="V489" s="1">
        <v>78145173</v>
      </c>
      <c r="W489">
        <v>0.1915128046</v>
      </c>
      <c r="X489">
        <v>4</v>
      </c>
      <c r="Y489" s="4">
        <v>82117273.17930311</v>
      </c>
      <c r="Z489" s="5">
        <v>1.4731153164779928E-2</v>
      </c>
      <c r="AA489">
        <v>0.97</v>
      </c>
      <c r="AB489">
        <v>0.1915128046</v>
      </c>
      <c r="AD489">
        <v>5.1246950573351159E-4</v>
      </c>
      <c r="AE489">
        <v>0</v>
      </c>
      <c r="AF489">
        <v>0</v>
      </c>
      <c r="AG489">
        <v>0</v>
      </c>
      <c r="AH489">
        <v>83922859</v>
      </c>
      <c r="AI489">
        <v>0</v>
      </c>
      <c r="AJ489">
        <v>1326741615</v>
      </c>
      <c r="AK489">
        <v>6.3254862929734812E-2</v>
      </c>
      <c r="AL489">
        <v>0.4820486225433091</v>
      </c>
      <c r="AX489">
        <f t="shared" si="88"/>
        <v>0</v>
      </c>
      <c r="AY489">
        <f t="shared" si="89"/>
        <v>0</v>
      </c>
      <c r="AZ489">
        <f t="shared" si="90"/>
        <v>83922859</v>
      </c>
      <c r="BA489">
        <f t="shared" si="91"/>
        <v>0</v>
      </c>
      <c r="BB489">
        <f t="shared" si="92"/>
        <v>0</v>
      </c>
      <c r="BC489">
        <f t="shared" si="93"/>
        <v>83922859</v>
      </c>
      <c r="BD489">
        <f t="shared" si="94"/>
        <v>0</v>
      </c>
      <c r="BE489">
        <f t="shared" si="95"/>
        <v>0</v>
      </c>
      <c r="BF489">
        <f t="shared" si="96"/>
        <v>83922859</v>
      </c>
    </row>
    <row r="490" spans="1:58" x14ac:dyDescent="0.25">
      <c r="A490">
        <v>23</v>
      </c>
      <c r="B490">
        <v>1</v>
      </c>
      <c r="C490">
        <v>0</v>
      </c>
      <c r="D490">
        <v>48071</v>
      </c>
      <c r="E490">
        <v>21222</v>
      </c>
      <c r="F490">
        <v>19861231</v>
      </c>
      <c r="G490">
        <v>61688010</v>
      </c>
      <c r="H490" t="s">
        <v>47</v>
      </c>
      <c r="I490" t="s">
        <v>48</v>
      </c>
      <c r="J490">
        <v>82.5</v>
      </c>
      <c r="K490">
        <v>-1.6393000000000001E-2</v>
      </c>
      <c r="L490">
        <v>88980</v>
      </c>
      <c r="M490">
        <v>-3.1440000000000001E-3</v>
      </c>
      <c r="N490">
        <v>8.3590000000000001E-3</v>
      </c>
      <c r="O490">
        <v>19861231</v>
      </c>
      <c r="P490" s="3">
        <v>5213594.849641189</v>
      </c>
      <c r="Q490">
        <v>7340850</v>
      </c>
      <c r="R490" t="s">
        <v>49</v>
      </c>
      <c r="S490">
        <v>3</v>
      </c>
      <c r="T490">
        <v>76038507</v>
      </c>
      <c r="U490">
        <v>5130002</v>
      </c>
      <c r="V490" s="1">
        <v>70908505</v>
      </c>
      <c r="W490">
        <v>0.1781793723</v>
      </c>
      <c r="X490">
        <v>4</v>
      </c>
      <c r="Y490" s="4">
        <v>76122099.849641189</v>
      </c>
      <c r="Z490" s="5">
        <v>1.7182763647531154E-2</v>
      </c>
      <c r="AA490">
        <v>0.97</v>
      </c>
      <c r="AB490">
        <v>0.1781793723</v>
      </c>
      <c r="AD490">
        <v>3.3603181150437488E-5</v>
      </c>
      <c r="AE490">
        <v>0</v>
      </c>
      <c r="AF490">
        <v>0</v>
      </c>
      <c r="AG490">
        <v>0</v>
      </c>
      <c r="AH490">
        <v>76038507</v>
      </c>
      <c r="AI490">
        <v>0</v>
      </c>
      <c r="AJ490">
        <v>1208853852</v>
      </c>
      <c r="AK490">
        <v>6.2901323327213918E-2</v>
      </c>
      <c r="AL490">
        <v>0.9640972450866182</v>
      </c>
      <c r="AX490">
        <f t="shared" si="88"/>
        <v>0</v>
      </c>
      <c r="AY490">
        <f t="shared" si="89"/>
        <v>0</v>
      </c>
      <c r="AZ490">
        <f t="shared" si="90"/>
        <v>76038507</v>
      </c>
      <c r="BA490">
        <f t="shared" si="91"/>
        <v>0</v>
      </c>
      <c r="BB490">
        <f t="shared" si="92"/>
        <v>0</v>
      </c>
      <c r="BC490">
        <f t="shared" si="93"/>
        <v>76038507</v>
      </c>
      <c r="BD490">
        <f t="shared" si="94"/>
        <v>0</v>
      </c>
      <c r="BE490">
        <f t="shared" si="95"/>
        <v>0</v>
      </c>
      <c r="BF490">
        <f t="shared" si="96"/>
        <v>76038507</v>
      </c>
    </row>
    <row r="491" spans="1:58" x14ac:dyDescent="0.25">
      <c r="A491">
        <v>25</v>
      </c>
      <c r="B491">
        <v>2</v>
      </c>
      <c r="C491">
        <v>0</v>
      </c>
      <c r="D491">
        <v>48354</v>
      </c>
      <c r="E491">
        <v>20266</v>
      </c>
      <c r="F491">
        <v>19931231</v>
      </c>
      <c r="G491">
        <v>6636510</v>
      </c>
      <c r="H491" t="s">
        <v>60</v>
      </c>
      <c r="I491" t="s">
        <v>61</v>
      </c>
      <c r="J491">
        <v>79.125</v>
      </c>
      <c r="K491">
        <v>-1.051E-2</v>
      </c>
      <c r="L491">
        <v>81646</v>
      </c>
      <c r="M491">
        <v>-5.6400000000000005E-4</v>
      </c>
      <c r="N491">
        <v>1.2732E-2</v>
      </c>
      <c r="O491">
        <v>19931231</v>
      </c>
      <c r="P491" s="3">
        <v>3833799.7496451735</v>
      </c>
      <c r="Q491">
        <v>6460239.75</v>
      </c>
      <c r="R491" t="s">
        <v>62</v>
      </c>
      <c r="S491">
        <v>31</v>
      </c>
      <c r="T491">
        <v>92082000</v>
      </c>
      <c r="U491">
        <v>4534000</v>
      </c>
      <c r="V491" s="1">
        <v>87548000</v>
      </c>
      <c r="W491">
        <v>0.17627578350000001</v>
      </c>
      <c r="X491">
        <v>7</v>
      </c>
      <c r="Y491" s="4">
        <v>91381799.749645174</v>
      </c>
      <c r="Z491" s="5">
        <v>1.2461823191401209E-2</v>
      </c>
      <c r="AA491">
        <v>0.97</v>
      </c>
      <c r="AB491">
        <v>0.17627578350000001</v>
      </c>
      <c r="AD491">
        <v>3.8054114622504512E-4</v>
      </c>
      <c r="AE491">
        <v>0</v>
      </c>
      <c r="AF491">
        <v>0</v>
      </c>
      <c r="AG491">
        <v>0</v>
      </c>
      <c r="AH491">
        <v>92082000</v>
      </c>
      <c r="AI491">
        <v>0</v>
      </c>
      <c r="AJ491">
        <v>1934780610</v>
      </c>
      <c r="AK491">
        <v>4.7592992985390728E-2</v>
      </c>
      <c r="AL491">
        <v>0.28225732642717893</v>
      </c>
      <c r="AX491">
        <f t="shared" si="88"/>
        <v>0</v>
      </c>
      <c r="AY491">
        <f t="shared" si="89"/>
        <v>0</v>
      </c>
      <c r="AZ491">
        <f t="shared" si="90"/>
        <v>92082000</v>
      </c>
      <c r="BA491">
        <f t="shared" si="91"/>
        <v>0</v>
      </c>
      <c r="BB491">
        <f t="shared" si="92"/>
        <v>0</v>
      </c>
      <c r="BC491">
        <f t="shared" si="93"/>
        <v>92082000</v>
      </c>
      <c r="BD491">
        <f t="shared" si="94"/>
        <v>0</v>
      </c>
      <c r="BE491">
        <f t="shared" si="95"/>
        <v>0</v>
      </c>
      <c r="BF491">
        <f t="shared" si="96"/>
        <v>92082000</v>
      </c>
    </row>
    <row r="492" spans="1:58" x14ac:dyDescent="0.25">
      <c r="A492">
        <v>25</v>
      </c>
      <c r="B492">
        <v>1</v>
      </c>
      <c r="C492">
        <v>0</v>
      </c>
      <c r="D492">
        <v>48354</v>
      </c>
      <c r="E492">
        <v>20266</v>
      </c>
      <c r="F492">
        <v>19921231</v>
      </c>
      <c r="G492">
        <v>6636510</v>
      </c>
      <c r="H492" t="s">
        <v>60</v>
      </c>
      <c r="I492" t="s">
        <v>61</v>
      </c>
      <c r="J492">
        <v>68.5</v>
      </c>
      <c r="K492">
        <v>-3.6359999999999999E-3</v>
      </c>
      <c r="L492">
        <v>83027</v>
      </c>
      <c r="M492">
        <v>-1.403E-3</v>
      </c>
      <c r="N492">
        <v>1.4898E-2</v>
      </c>
      <c r="O492">
        <v>19921231</v>
      </c>
      <c r="P492" s="3">
        <v>3628179.4999135733</v>
      </c>
      <c r="Q492">
        <v>5687349.5</v>
      </c>
      <c r="R492" t="s">
        <v>62</v>
      </c>
      <c r="S492">
        <v>27</v>
      </c>
      <c r="T492">
        <v>72448000</v>
      </c>
      <c r="U492">
        <v>3809000</v>
      </c>
      <c r="V492" s="1">
        <v>68639000</v>
      </c>
      <c r="W492">
        <v>0.17127880749999999</v>
      </c>
      <c r="X492">
        <v>7</v>
      </c>
      <c r="Y492" s="4">
        <v>72267179.499913573</v>
      </c>
      <c r="Z492" s="5">
        <v>1.3479458446582167E-2</v>
      </c>
      <c r="AA492">
        <v>0.97</v>
      </c>
      <c r="AB492">
        <v>0.17127880749999999</v>
      </c>
      <c r="AD492">
        <v>9.7827286310581875E-5</v>
      </c>
      <c r="AE492">
        <v>0</v>
      </c>
      <c r="AF492">
        <v>0</v>
      </c>
      <c r="AG492">
        <v>0</v>
      </c>
      <c r="AH492">
        <v>72448000</v>
      </c>
      <c r="AI492">
        <v>0</v>
      </c>
      <c r="AJ492">
        <v>1672383581</v>
      </c>
      <c r="AK492">
        <v>4.3320205258580567E-2</v>
      </c>
      <c r="AL492">
        <v>0.56451465285435787</v>
      </c>
      <c r="AX492">
        <f t="shared" si="88"/>
        <v>0</v>
      </c>
      <c r="AY492">
        <f t="shared" si="89"/>
        <v>0</v>
      </c>
      <c r="AZ492">
        <f t="shared" si="90"/>
        <v>72448000</v>
      </c>
      <c r="BA492">
        <f t="shared" si="91"/>
        <v>0</v>
      </c>
      <c r="BB492">
        <f t="shared" si="92"/>
        <v>0</v>
      </c>
      <c r="BC492">
        <f t="shared" si="93"/>
        <v>72448000</v>
      </c>
      <c r="BD492">
        <f t="shared" si="94"/>
        <v>0</v>
      </c>
      <c r="BE492">
        <f t="shared" si="95"/>
        <v>0</v>
      </c>
      <c r="BF492">
        <f t="shared" si="96"/>
        <v>72448000</v>
      </c>
    </row>
    <row r="493" spans="1:58" x14ac:dyDescent="0.25">
      <c r="A493">
        <v>26</v>
      </c>
      <c r="B493">
        <v>1</v>
      </c>
      <c r="C493">
        <v>0</v>
      </c>
      <c r="D493">
        <v>49656</v>
      </c>
      <c r="E493">
        <v>20265</v>
      </c>
      <c r="F493">
        <v>20101231</v>
      </c>
      <c r="G493">
        <v>6405810</v>
      </c>
      <c r="H493" t="s">
        <v>265</v>
      </c>
      <c r="I493" t="s">
        <v>266</v>
      </c>
      <c r="J493">
        <v>30.2</v>
      </c>
      <c r="K493">
        <v>6.6299999999999996E-4</v>
      </c>
      <c r="L493">
        <v>1240454</v>
      </c>
      <c r="M493">
        <v>-2.3800000000000001E-4</v>
      </c>
      <c r="N493">
        <v>8.7100000000000003E-4</v>
      </c>
      <c r="O493">
        <v>20101231</v>
      </c>
      <c r="P493" s="3">
        <v>31015671.730219543</v>
      </c>
      <c r="Q493">
        <v>37461711.745999999</v>
      </c>
      <c r="R493" t="s">
        <v>267</v>
      </c>
      <c r="S493">
        <v>99</v>
      </c>
      <c r="T493">
        <v>247222000</v>
      </c>
      <c r="U493">
        <v>32354000</v>
      </c>
      <c r="V493" s="1">
        <v>214868000</v>
      </c>
      <c r="W493">
        <v>0.227677568</v>
      </c>
      <c r="X493">
        <v>10</v>
      </c>
      <c r="Y493" s="4">
        <v>245883671.73021954</v>
      </c>
      <c r="Z493" s="5">
        <v>2.939568798329276E-2</v>
      </c>
      <c r="AA493">
        <v>0.97</v>
      </c>
      <c r="AB493">
        <v>0.227677568</v>
      </c>
      <c r="AD493">
        <v>8.8898129152533996E-6</v>
      </c>
      <c r="AE493">
        <v>0</v>
      </c>
      <c r="AF493">
        <v>0</v>
      </c>
      <c r="AG493">
        <v>0</v>
      </c>
      <c r="AH493">
        <v>247222000</v>
      </c>
      <c r="AI493">
        <v>0</v>
      </c>
      <c r="AJ493">
        <v>12407381750</v>
      </c>
      <c r="AK493">
        <v>1.9925396427816044E-2</v>
      </c>
      <c r="AL493">
        <v>0.10770929305222676</v>
      </c>
      <c r="AX493">
        <f t="shared" si="88"/>
        <v>0</v>
      </c>
      <c r="AY493">
        <f t="shared" si="89"/>
        <v>0</v>
      </c>
      <c r="AZ493">
        <f t="shared" si="90"/>
        <v>247222000</v>
      </c>
      <c r="BA493">
        <f t="shared" si="91"/>
        <v>0</v>
      </c>
      <c r="BB493">
        <f t="shared" si="92"/>
        <v>0</v>
      </c>
      <c r="BC493">
        <f t="shared" si="93"/>
        <v>247222000</v>
      </c>
      <c r="BD493">
        <f t="shared" si="94"/>
        <v>0</v>
      </c>
      <c r="BE493">
        <f t="shared" si="95"/>
        <v>0</v>
      </c>
      <c r="BF493">
        <f t="shared" si="96"/>
        <v>247222000</v>
      </c>
    </row>
    <row r="494" spans="1:58" x14ac:dyDescent="0.25">
      <c r="A494">
        <v>27</v>
      </c>
      <c r="B494">
        <v>5</v>
      </c>
      <c r="C494">
        <v>0</v>
      </c>
      <c r="D494">
        <v>50024</v>
      </c>
      <c r="E494">
        <v>21902</v>
      </c>
      <c r="F494">
        <v>19961231</v>
      </c>
      <c r="G494">
        <v>94974010</v>
      </c>
      <c r="H494" t="s">
        <v>66</v>
      </c>
      <c r="I494" t="s">
        <v>67</v>
      </c>
      <c r="J494">
        <v>269.75</v>
      </c>
      <c r="K494">
        <v>-2.4412E-2</v>
      </c>
      <c r="L494">
        <v>92485</v>
      </c>
      <c r="M494">
        <v>-9.3989999999999994E-3</v>
      </c>
      <c r="N494">
        <v>1.0813E-2</v>
      </c>
      <c r="O494">
        <v>19961231</v>
      </c>
      <c r="P494" s="3">
        <v>22104554.389697805</v>
      </c>
      <c r="Q494">
        <v>24947828.75</v>
      </c>
      <c r="R494" t="s">
        <v>68</v>
      </c>
      <c r="S494">
        <v>43</v>
      </c>
      <c r="T494">
        <v>108888255</v>
      </c>
      <c r="U494">
        <v>14112443</v>
      </c>
      <c r="V494" s="1">
        <v>94775812</v>
      </c>
      <c r="W494">
        <v>0.1838915663</v>
      </c>
      <c r="X494">
        <v>8</v>
      </c>
      <c r="Y494" s="4">
        <v>116880366.38969781</v>
      </c>
      <c r="Z494" s="5">
        <v>3.9251205726548374E-2</v>
      </c>
      <c r="AA494">
        <v>0.97</v>
      </c>
      <c r="AB494">
        <v>0.1838915663</v>
      </c>
      <c r="AD494">
        <v>7.2420003061114845E-7</v>
      </c>
      <c r="AE494">
        <v>0</v>
      </c>
      <c r="AF494">
        <v>0</v>
      </c>
      <c r="AG494">
        <v>0</v>
      </c>
      <c r="AH494">
        <v>108888255</v>
      </c>
      <c r="AI494">
        <v>0</v>
      </c>
      <c r="AJ494">
        <v>2664607923</v>
      </c>
      <c r="AK494">
        <v>4.0864644310374211E-2</v>
      </c>
      <c r="AL494">
        <v>7.8180744832979154E-2</v>
      </c>
      <c r="AX494">
        <f t="shared" si="88"/>
        <v>0</v>
      </c>
      <c r="AY494">
        <f t="shared" si="89"/>
        <v>0</v>
      </c>
      <c r="AZ494">
        <f t="shared" si="90"/>
        <v>108888255</v>
      </c>
      <c r="BA494">
        <f t="shared" si="91"/>
        <v>0</v>
      </c>
      <c r="BB494">
        <f t="shared" si="92"/>
        <v>0</v>
      </c>
      <c r="BC494">
        <f t="shared" si="93"/>
        <v>108888255</v>
      </c>
      <c r="BD494">
        <f t="shared" si="94"/>
        <v>0</v>
      </c>
      <c r="BE494">
        <f t="shared" si="95"/>
        <v>0</v>
      </c>
      <c r="BF494">
        <f t="shared" si="96"/>
        <v>108888255</v>
      </c>
    </row>
    <row r="495" spans="1:58" x14ac:dyDescent="0.25">
      <c r="A495">
        <v>27</v>
      </c>
      <c r="B495">
        <v>4</v>
      </c>
      <c r="C495">
        <v>0</v>
      </c>
      <c r="D495">
        <v>50024</v>
      </c>
      <c r="E495">
        <v>21902</v>
      </c>
      <c r="F495">
        <v>19951229</v>
      </c>
      <c r="G495">
        <v>94974010</v>
      </c>
      <c r="H495" t="s">
        <v>66</v>
      </c>
      <c r="I495" t="s">
        <v>67</v>
      </c>
      <c r="J495">
        <v>216</v>
      </c>
      <c r="K495">
        <v>-2.885E-3</v>
      </c>
      <c r="L495">
        <v>46967</v>
      </c>
      <c r="M495">
        <v>4.4460000000000003E-3</v>
      </c>
      <c r="N495">
        <v>1.1306999999999999E-2</v>
      </c>
      <c r="O495">
        <v>19951229</v>
      </c>
      <c r="P495" s="3">
        <v>8757023.4573867247</v>
      </c>
      <c r="Q495">
        <v>10144872</v>
      </c>
      <c r="R495" t="s">
        <v>68</v>
      </c>
      <c r="S495">
        <v>39</v>
      </c>
      <c r="T495">
        <v>50316436</v>
      </c>
      <c r="U495">
        <v>4055391</v>
      </c>
      <c r="V495" s="1">
        <v>46261045</v>
      </c>
      <c r="W495">
        <v>0.27559043570000002</v>
      </c>
      <c r="X495">
        <v>17</v>
      </c>
      <c r="Y495" s="4">
        <v>55018068.457386725</v>
      </c>
      <c r="Z495" s="5">
        <v>5.0817953312276329E-2</v>
      </c>
      <c r="AA495">
        <v>0.97</v>
      </c>
      <c r="AB495">
        <v>0.27559043570000002</v>
      </c>
      <c r="AD495">
        <v>8.6783818761583694E-4</v>
      </c>
      <c r="AE495">
        <v>0</v>
      </c>
      <c r="AF495">
        <v>0</v>
      </c>
      <c r="AG495">
        <v>0</v>
      </c>
      <c r="AH495">
        <v>50316436</v>
      </c>
      <c r="AI495">
        <v>0</v>
      </c>
      <c r="AJ495">
        <v>2370384558</v>
      </c>
      <c r="AK495">
        <v>2.1227119384566968E-2</v>
      </c>
      <c r="AL495">
        <v>9.7725931041223943E-2</v>
      </c>
      <c r="AX495">
        <f t="shared" si="88"/>
        <v>0</v>
      </c>
      <c r="AY495">
        <f t="shared" si="89"/>
        <v>0</v>
      </c>
      <c r="AZ495">
        <f t="shared" si="90"/>
        <v>50316436</v>
      </c>
      <c r="BA495">
        <f t="shared" si="91"/>
        <v>0</v>
      </c>
      <c r="BB495">
        <f t="shared" si="92"/>
        <v>0</v>
      </c>
      <c r="BC495">
        <f t="shared" si="93"/>
        <v>50316436</v>
      </c>
      <c r="BD495">
        <f t="shared" si="94"/>
        <v>0</v>
      </c>
      <c r="BE495">
        <f t="shared" si="95"/>
        <v>0</v>
      </c>
      <c r="BF495">
        <f t="shared" si="96"/>
        <v>50316436</v>
      </c>
    </row>
    <row r="496" spans="1:58" x14ac:dyDescent="0.25">
      <c r="A496">
        <v>27</v>
      </c>
      <c r="B496">
        <v>3</v>
      </c>
      <c r="C496">
        <v>0</v>
      </c>
      <c r="D496">
        <v>50024</v>
      </c>
      <c r="E496">
        <v>21902</v>
      </c>
      <c r="F496">
        <v>19941230</v>
      </c>
      <c r="G496">
        <v>94974010</v>
      </c>
      <c r="H496" t="s">
        <v>66</v>
      </c>
      <c r="I496" t="s">
        <v>67</v>
      </c>
      <c r="J496">
        <v>145</v>
      </c>
      <c r="K496">
        <v>-4.2919999999999998E-3</v>
      </c>
      <c r="L496">
        <v>52056</v>
      </c>
      <c r="M496">
        <v>-8.1899999999999996E-4</v>
      </c>
      <c r="N496">
        <v>1.1426E-2</v>
      </c>
      <c r="O496">
        <v>19941230</v>
      </c>
      <c r="P496" s="3">
        <v>6064221.7498714924</v>
      </c>
      <c r="Q496">
        <v>7548120</v>
      </c>
      <c r="R496" t="s">
        <v>68</v>
      </c>
      <c r="S496">
        <v>35</v>
      </c>
      <c r="T496">
        <v>53374108</v>
      </c>
      <c r="U496">
        <v>3910833</v>
      </c>
      <c r="V496" s="1">
        <v>49463275</v>
      </c>
      <c r="W496">
        <v>0.17721085910000001</v>
      </c>
      <c r="X496">
        <v>15</v>
      </c>
      <c r="Y496" s="4">
        <v>55527496.749871492</v>
      </c>
      <c r="Z496" s="5">
        <v>2.4089125368511068E-2</v>
      </c>
      <c r="AA496">
        <v>0.97</v>
      </c>
      <c r="AB496">
        <v>0.17721085910000001</v>
      </c>
      <c r="AD496">
        <v>2.8989459259324019E-6</v>
      </c>
      <c r="AE496">
        <v>0</v>
      </c>
      <c r="AF496">
        <v>0</v>
      </c>
      <c r="AG496">
        <v>0</v>
      </c>
      <c r="AH496">
        <v>53374108</v>
      </c>
      <c r="AI496">
        <v>0</v>
      </c>
      <c r="AJ496">
        <v>2130735249</v>
      </c>
      <c r="AK496">
        <v>2.5049619855422967E-2</v>
      </c>
      <c r="AL496">
        <v>0.1303012413882986</v>
      </c>
      <c r="AX496">
        <f t="shared" si="88"/>
        <v>0</v>
      </c>
      <c r="AY496">
        <f t="shared" si="89"/>
        <v>0</v>
      </c>
      <c r="AZ496">
        <f t="shared" si="90"/>
        <v>53374108</v>
      </c>
      <c r="BA496">
        <f t="shared" si="91"/>
        <v>0</v>
      </c>
      <c r="BB496">
        <f t="shared" si="92"/>
        <v>0</v>
      </c>
      <c r="BC496">
        <f t="shared" si="93"/>
        <v>53374108</v>
      </c>
      <c r="BD496">
        <f t="shared" si="94"/>
        <v>0</v>
      </c>
      <c r="BE496">
        <f t="shared" si="95"/>
        <v>0</v>
      </c>
      <c r="BF496">
        <f t="shared" si="96"/>
        <v>53374108</v>
      </c>
    </row>
    <row r="497" spans="1:58" x14ac:dyDescent="0.25">
      <c r="A497">
        <v>27</v>
      </c>
      <c r="B497">
        <v>2</v>
      </c>
      <c r="C497">
        <v>0</v>
      </c>
      <c r="D497">
        <v>50024</v>
      </c>
      <c r="E497">
        <v>21902</v>
      </c>
      <c r="F497">
        <v>19881230</v>
      </c>
      <c r="G497">
        <v>94974010</v>
      </c>
      <c r="H497" t="s">
        <v>66</v>
      </c>
      <c r="I497" t="s">
        <v>67</v>
      </c>
      <c r="J497">
        <v>60.375</v>
      </c>
      <c r="K497">
        <v>0</v>
      </c>
      <c r="L497">
        <v>52866</v>
      </c>
      <c r="M497">
        <v>-1.6180000000000001E-3</v>
      </c>
      <c r="N497">
        <v>1.0211E-2</v>
      </c>
      <c r="O497">
        <v>19881230</v>
      </c>
      <c r="P497" s="3">
        <v>1870670.3099992722</v>
      </c>
      <c r="Q497">
        <v>3191784.75</v>
      </c>
      <c r="R497" t="s">
        <v>68</v>
      </c>
      <c r="S497">
        <v>11</v>
      </c>
      <c r="T497">
        <v>46616538</v>
      </c>
      <c r="U497">
        <v>2579390</v>
      </c>
      <c r="V497" s="1">
        <v>44037148</v>
      </c>
      <c r="W497">
        <v>0.15432795860000001</v>
      </c>
      <c r="X497">
        <v>10</v>
      </c>
      <c r="Y497" s="4">
        <v>45907818.309999272</v>
      </c>
      <c r="Z497" s="5">
        <v>1.0729798186815949E-2</v>
      </c>
      <c r="AA497">
        <v>0.97</v>
      </c>
      <c r="AB497">
        <v>0.15432795860000001</v>
      </c>
      <c r="AD497">
        <v>7.3026607533159456E-5</v>
      </c>
      <c r="AE497">
        <v>0</v>
      </c>
      <c r="AF497">
        <v>0</v>
      </c>
      <c r="AG497">
        <v>0</v>
      </c>
      <c r="AH497">
        <v>46616538</v>
      </c>
      <c r="AI497">
        <v>0</v>
      </c>
      <c r="AJ497">
        <v>1326741615</v>
      </c>
      <c r="AK497">
        <v>3.5136109000394926E-2</v>
      </c>
      <c r="AL497">
        <v>0.19545186208244789</v>
      </c>
      <c r="AX497">
        <f t="shared" si="88"/>
        <v>0</v>
      </c>
      <c r="AY497">
        <f t="shared" si="89"/>
        <v>0</v>
      </c>
      <c r="AZ497">
        <f t="shared" si="90"/>
        <v>46616538</v>
      </c>
      <c r="BA497">
        <f t="shared" si="91"/>
        <v>0</v>
      </c>
      <c r="BB497">
        <f t="shared" si="92"/>
        <v>0</v>
      </c>
      <c r="BC497">
        <f t="shared" si="93"/>
        <v>46616538</v>
      </c>
      <c r="BD497">
        <f t="shared" si="94"/>
        <v>0</v>
      </c>
      <c r="BE497">
        <f t="shared" si="95"/>
        <v>0</v>
      </c>
      <c r="BF497">
        <f t="shared" si="96"/>
        <v>46616538</v>
      </c>
    </row>
    <row r="498" spans="1:58" x14ac:dyDescent="0.25">
      <c r="A498">
        <v>27</v>
      </c>
      <c r="B498">
        <v>1</v>
      </c>
      <c r="C498">
        <v>0</v>
      </c>
      <c r="D498">
        <v>50024</v>
      </c>
      <c r="E498">
        <v>21902</v>
      </c>
      <c r="F498">
        <v>19861231</v>
      </c>
      <c r="G498">
        <v>94974010</v>
      </c>
      <c r="H498" t="s">
        <v>66</v>
      </c>
      <c r="I498" t="s">
        <v>67</v>
      </c>
      <c r="J498">
        <v>101.5</v>
      </c>
      <c r="K498">
        <v>-9.7560000000000008E-3</v>
      </c>
      <c r="L498">
        <v>26831</v>
      </c>
      <c r="M498">
        <v>-3.1440000000000001E-3</v>
      </c>
      <c r="N498">
        <v>8.3590000000000001E-3</v>
      </c>
      <c r="O498">
        <v>19861231</v>
      </c>
      <c r="P498" s="3">
        <v>1456314.4999846444</v>
      </c>
      <c r="Q498">
        <v>2723346.5</v>
      </c>
      <c r="R498" t="s">
        <v>68</v>
      </c>
      <c r="S498">
        <v>3</v>
      </c>
      <c r="T498">
        <v>44577100</v>
      </c>
      <c r="U498">
        <v>2342700</v>
      </c>
      <c r="V498" s="1">
        <v>42234400</v>
      </c>
      <c r="W498">
        <v>0.1655809821</v>
      </c>
      <c r="X498">
        <v>10</v>
      </c>
      <c r="Y498" s="4">
        <v>43690714.499984644</v>
      </c>
      <c r="Z498" s="5">
        <v>1.0321057811784429E-2</v>
      </c>
      <c r="AA498">
        <v>0.97</v>
      </c>
      <c r="AB498">
        <v>0.1655809821</v>
      </c>
      <c r="AD498">
        <v>6.1992916899592833E-4</v>
      </c>
      <c r="AE498">
        <v>0</v>
      </c>
      <c r="AF498">
        <v>0</v>
      </c>
      <c r="AG498">
        <v>0</v>
      </c>
      <c r="AH498">
        <v>44577100</v>
      </c>
      <c r="AI498">
        <v>0</v>
      </c>
      <c r="AJ498">
        <v>1208853852</v>
      </c>
      <c r="AK498">
        <v>3.6875508090782841E-2</v>
      </c>
      <c r="AL498">
        <v>0.39090372416489577</v>
      </c>
      <c r="AX498">
        <f t="shared" si="88"/>
        <v>0</v>
      </c>
      <c r="AY498">
        <f t="shared" si="89"/>
        <v>0</v>
      </c>
      <c r="AZ498">
        <f t="shared" si="90"/>
        <v>44577100</v>
      </c>
      <c r="BA498">
        <f t="shared" si="91"/>
        <v>0</v>
      </c>
      <c r="BB498">
        <f t="shared" si="92"/>
        <v>0</v>
      </c>
      <c r="BC498">
        <f t="shared" si="93"/>
        <v>44577100</v>
      </c>
      <c r="BD498">
        <f t="shared" si="94"/>
        <v>0</v>
      </c>
      <c r="BE498">
        <f t="shared" si="95"/>
        <v>0</v>
      </c>
      <c r="BF498">
        <f t="shared" si="96"/>
        <v>44577100</v>
      </c>
    </row>
    <row r="499" spans="1:58" x14ac:dyDescent="0.25">
      <c r="A499">
        <v>28</v>
      </c>
      <c r="B499">
        <v>8</v>
      </c>
      <c r="C499">
        <v>0</v>
      </c>
      <c r="D499">
        <v>50200</v>
      </c>
      <c r="E499">
        <v>25115</v>
      </c>
      <c r="F499">
        <v>19971231</v>
      </c>
      <c r="G499">
        <v>92977110</v>
      </c>
      <c r="H499" t="s">
        <v>139</v>
      </c>
      <c r="I499" t="s">
        <v>140</v>
      </c>
      <c r="J499">
        <v>81.125</v>
      </c>
      <c r="K499">
        <v>-6.1260000000000004E-3</v>
      </c>
      <c r="L499">
        <v>204144</v>
      </c>
      <c r="M499">
        <v>2.6029999999999998E-3</v>
      </c>
      <c r="N499">
        <v>1.6466000000000001E-2</v>
      </c>
      <c r="O499">
        <v>19971231</v>
      </c>
      <c r="P499" s="3">
        <v>14754498.659041896</v>
      </c>
      <c r="Q499">
        <v>16561182</v>
      </c>
      <c r="R499" t="s">
        <v>90</v>
      </c>
      <c r="S499">
        <v>47</v>
      </c>
      <c r="T499">
        <v>65397069</v>
      </c>
      <c r="U499">
        <v>5174301</v>
      </c>
      <c r="V499" s="1">
        <v>60222768</v>
      </c>
      <c r="W499">
        <v>0.23045048269999999</v>
      </c>
      <c r="X499">
        <v>17</v>
      </c>
      <c r="Y499" s="4">
        <v>74977266.659041896</v>
      </c>
      <c r="Z499" s="5">
        <v>5.0902548662519524E-2</v>
      </c>
      <c r="AA499">
        <v>0.97</v>
      </c>
      <c r="AB499">
        <v>0.23045048269999999</v>
      </c>
      <c r="AD499">
        <v>5.5330635527418066E-5</v>
      </c>
      <c r="AE499">
        <v>0</v>
      </c>
      <c r="AF499">
        <v>0</v>
      </c>
      <c r="AG499">
        <v>0</v>
      </c>
      <c r="AH499">
        <v>65397069</v>
      </c>
      <c r="AI499">
        <v>0</v>
      </c>
      <c r="AJ499">
        <v>3000025976</v>
      </c>
      <c r="AK499">
        <v>2.1798834251160498E-2</v>
      </c>
      <c r="AL499">
        <v>2.5393053762592842E-2</v>
      </c>
      <c r="AX499">
        <f t="shared" si="88"/>
        <v>0</v>
      </c>
      <c r="AY499">
        <f t="shared" si="89"/>
        <v>0</v>
      </c>
      <c r="AZ499">
        <f t="shared" si="90"/>
        <v>65397069</v>
      </c>
      <c r="BA499">
        <f t="shared" si="91"/>
        <v>0</v>
      </c>
      <c r="BB499">
        <f t="shared" si="92"/>
        <v>0</v>
      </c>
      <c r="BC499">
        <f t="shared" si="93"/>
        <v>65397069</v>
      </c>
      <c r="BD499">
        <f t="shared" si="94"/>
        <v>0</v>
      </c>
      <c r="BE499">
        <f t="shared" si="95"/>
        <v>0</v>
      </c>
      <c r="BF499">
        <f t="shared" si="96"/>
        <v>65397069</v>
      </c>
    </row>
    <row r="500" spans="1:58" x14ac:dyDescent="0.25">
      <c r="A500">
        <v>28</v>
      </c>
      <c r="B500">
        <v>7</v>
      </c>
      <c r="C500">
        <v>0</v>
      </c>
      <c r="D500">
        <v>50200</v>
      </c>
      <c r="E500">
        <v>25115</v>
      </c>
      <c r="F500">
        <v>19961231</v>
      </c>
      <c r="G500">
        <v>92977110</v>
      </c>
      <c r="H500" t="s">
        <v>139</v>
      </c>
      <c r="I500" t="s">
        <v>140</v>
      </c>
      <c r="J500">
        <v>56.5</v>
      </c>
      <c r="K500">
        <v>-3.4188000000000003E-2</v>
      </c>
      <c r="L500">
        <v>165213</v>
      </c>
      <c r="M500">
        <v>-9.3989999999999994E-3</v>
      </c>
      <c r="N500">
        <v>1.0813E-2</v>
      </c>
      <c r="O500">
        <v>19961231</v>
      </c>
      <c r="P500" s="3">
        <v>8039546.6780336648</v>
      </c>
      <c r="Q500">
        <v>9334534.5</v>
      </c>
      <c r="R500" t="s">
        <v>90</v>
      </c>
      <c r="S500">
        <v>43</v>
      </c>
      <c r="T500">
        <v>46886193</v>
      </c>
      <c r="U500">
        <v>3719937</v>
      </c>
      <c r="V500" s="1">
        <v>43166256</v>
      </c>
      <c r="W500">
        <v>0.22366358710000001</v>
      </c>
      <c r="X500">
        <v>19</v>
      </c>
      <c r="Y500" s="4">
        <v>51205802.678033665</v>
      </c>
      <c r="Z500" s="5">
        <v>4.0772649011520883E-2</v>
      </c>
      <c r="AA500">
        <v>0.97</v>
      </c>
      <c r="AB500">
        <v>0.22366358710000001</v>
      </c>
      <c r="AD500">
        <v>5.8882314851624193E-5</v>
      </c>
      <c r="AE500">
        <v>0</v>
      </c>
      <c r="AF500">
        <v>0</v>
      </c>
      <c r="AG500">
        <v>0</v>
      </c>
      <c r="AH500">
        <v>46886193</v>
      </c>
      <c r="AI500">
        <v>0</v>
      </c>
      <c r="AJ500">
        <v>2664607923</v>
      </c>
      <c r="AK500">
        <v>1.7595906923226542E-2</v>
      </c>
      <c r="AL500">
        <v>2.9020632871534675E-2</v>
      </c>
      <c r="AX500">
        <f t="shared" si="88"/>
        <v>0</v>
      </c>
      <c r="AY500">
        <f t="shared" si="89"/>
        <v>0</v>
      </c>
      <c r="AZ500">
        <f t="shared" si="90"/>
        <v>46886193</v>
      </c>
      <c r="BA500">
        <f t="shared" si="91"/>
        <v>0</v>
      </c>
      <c r="BB500">
        <f t="shared" si="92"/>
        <v>0</v>
      </c>
      <c r="BC500">
        <f t="shared" si="93"/>
        <v>46886193</v>
      </c>
      <c r="BD500">
        <f t="shared" si="94"/>
        <v>0</v>
      </c>
      <c r="BE500">
        <f t="shared" si="95"/>
        <v>0</v>
      </c>
      <c r="BF500">
        <f t="shared" si="96"/>
        <v>46886193</v>
      </c>
    </row>
    <row r="501" spans="1:58" x14ac:dyDescent="0.25">
      <c r="A501">
        <v>28</v>
      </c>
      <c r="B501">
        <v>6</v>
      </c>
      <c r="C501">
        <v>0</v>
      </c>
      <c r="D501">
        <v>50200</v>
      </c>
      <c r="E501">
        <v>25115</v>
      </c>
      <c r="F501">
        <v>19951229</v>
      </c>
      <c r="G501">
        <v>92977110</v>
      </c>
      <c r="H501" t="s">
        <v>139</v>
      </c>
      <c r="I501" t="s">
        <v>140</v>
      </c>
      <c r="J501">
        <v>45.75</v>
      </c>
      <c r="K501">
        <v>0</v>
      </c>
      <c r="L501">
        <v>170326</v>
      </c>
      <c r="M501">
        <v>4.4460000000000003E-3</v>
      </c>
      <c r="N501">
        <v>1.1306999999999999E-2</v>
      </c>
      <c r="O501">
        <v>19951229</v>
      </c>
      <c r="P501" s="3">
        <v>6556102.7663537413</v>
      </c>
      <c r="Q501">
        <v>7792414.5</v>
      </c>
      <c r="R501" t="s">
        <v>90</v>
      </c>
      <c r="S501">
        <v>39</v>
      </c>
      <c r="T501">
        <v>44963897</v>
      </c>
      <c r="U501">
        <v>3753517</v>
      </c>
      <c r="V501" s="1">
        <v>41210380</v>
      </c>
      <c r="W501">
        <v>0.2300691514</v>
      </c>
      <c r="X501">
        <v>20</v>
      </c>
      <c r="Y501" s="4">
        <v>47766482.766353741</v>
      </c>
      <c r="Z501" s="5">
        <v>3.7532507952822987E-2</v>
      </c>
      <c r="AA501">
        <v>0.97</v>
      </c>
      <c r="AB501">
        <v>0.2300691514</v>
      </c>
      <c r="AD501">
        <v>1.2763433291964252E-4</v>
      </c>
      <c r="AE501">
        <v>0</v>
      </c>
      <c r="AF501">
        <v>0</v>
      </c>
      <c r="AG501">
        <v>0</v>
      </c>
      <c r="AH501">
        <v>44963897</v>
      </c>
      <c r="AI501">
        <v>0</v>
      </c>
      <c r="AJ501">
        <v>2370384558</v>
      </c>
      <c r="AK501">
        <v>1.8969030509521232E-2</v>
      </c>
      <c r="AL501">
        <v>3.3857405016790458E-2</v>
      </c>
      <c r="AX501">
        <f t="shared" si="88"/>
        <v>0</v>
      </c>
      <c r="AY501">
        <f t="shared" si="89"/>
        <v>0</v>
      </c>
      <c r="AZ501">
        <f t="shared" si="90"/>
        <v>44963897</v>
      </c>
      <c r="BA501">
        <f t="shared" si="91"/>
        <v>0</v>
      </c>
      <c r="BB501">
        <f t="shared" si="92"/>
        <v>0</v>
      </c>
      <c r="BC501">
        <f t="shared" si="93"/>
        <v>44963897</v>
      </c>
      <c r="BD501">
        <f t="shared" si="94"/>
        <v>0</v>
      </c>
      <c r="BE501">
        <f t="shared" si="95"/>
        <v>0</v>
      </c>
      <c r="BF501">
        <f t="shared" si="96"/>
        <v>44963897</v>
      </c>
    </row>
    <row r="502" spans="1:58" x14ac:dyDescent="0.25">
      <c r="A502">
        <v>28</v>
      </c>
      <c r="B502">
        <v>5</v>
      </c>
      <c r="C502">
        <v>0</v>
      </c>
      <c r="D502">
        <v>50200</v>
      </c>
      <c r="E502">
        <v>25115</v>
      </c>
      <c r="F502">
        <v>19941230</v>
      </c>
      <c r="G502">
        <v>92977110</v>
      </c>
      <c r="H502" t="s">
        <v>139</v>
      </c>
      <c r="I502" t="s">
        <v>140</v>
      </c>
      <c r="J502">
        <v>32.25</v>
      </c>
      <c r="K502">
        <v>-1.5266999999999999E-2</v>
      </c>
      <c r="L502">
        <v>170828</v>
      </c>
      <c r="M502">
        <v>-8.1899999999999996E-4</v>
      </c>
      <c r="N502">
        <v>1.1426E-2</v>
      </c>
      <c r="O502">
        <v>19941230</v>
      </c>
      <c r="P502" s="3">
        <v>4432159.4699220508</v>
      </c>
      <c r="Q502">
        <v>5509203</v>
      </c>
      <c r="R502" t="s">
        <v>90</v>
      </c>
      <c r="S502">
        <v>35</v>
      </c>
      <c r="T502">
        <v>39171446</v>
      </c>
      <c r="U502">
        <v>3269995</v>
      </c>
      <c r="V502" s="1">
        <v>35901451</v>
      </c>
      <c r="W502">
        <v>0.17645447910000001</v>
      </c>
      <c r="X502">
        <v>22</v>
      </c>
      <c r="Y502" s="4">
        <v>40333610.469922051</v>
      </c>
      <c r="Z502" s="5">
        <v>2.4102071071568646E-2</v>
      </c>
      <c r="AA502">
        <v>0.97</v>
      </c>
      <c r="AB502">
        <v>0.17645447910000001</v>
      </c>
      <c r="AD502">
        <v>2.5667661886170486E-6</v>
      </c>
      <c r="AE502">
        <v>0</v>
      </c>
      <c r="AF502">
        <v>0</v>
      </c>
      <c r="AG502">
        <v>0</v>
      </c>
      <c r="AH502">
        <v>39171446</v>
      </c>
      <c r="AI502">
        <v>0</v>
      </c>
      <c r="AJ502">
        <v>2130735249</v>
      </c>
      <c r="AK502">
        <v>1.8384004309490821E-2</v>
      </c>
      <c r="AL502">
        <v>4.0628886020148545E-2</v>
      </c>
      <c r="AX502">
        <f t="shared" si="88"/>
        <v>0</v>
      </c>
      <c r="AY502">
        <f t="shared" si="89"/>
        <v>0</v>
      </c>
      <c r="AZ502">
        <f t="shared" si="90"/>
        <v>39171446</v>
      </c>
      <c r="BA502">
        <f t="shared" si="91"/>
        <v>0</v>
      </c>
      <c r="BB502">
        <f t="shared" si="92"/>
        <v>0</v>
      </c>
      <c r="BC502">
        <f t="shared" si="93"/>
        <v>39171446</v>
      </c>
      <c r="BD502">
        <f t="shared" si="94"/>
        <v>0</v>
      </c>
      <c r="BE502">
        <f t="shared" si="95"/>
        <v>0</v>
      </c>
      <c r="BF502">
        <f t="shared" si="96"/>
        <v>39171446</v>
      </c>
    </row>
    <row r="503" spans="1:58" x14ac:dyDescent="0.25">
      <c r="A503">
        <v>28</v>
      </c>
      <c r="B503">
        <v>4</v>
      </c>
      <c r="C503">
        <v>0</v>
      </c>
      <c r="D503">
        <v>50200</v>
      </c>
      <c r="E503">
        <v>25115</v>
      </c>
      <c r="F503">
        <v>19931231</v>
      </c>
      <c r="G503">
        <v>92977110</v>
      </c>
      <c r="H503" t="s">
        <v>139</v>
      </c>
      <c r="I503" t="s">
        <v>140</v>
      </c>
      <c r="J503">
        <v>33.5</v>
      </c>
      <c r="K503">
        <v>-1.4706E-2</v>
      </c>
      <c r="L503">
        <v>171951</v>
      </c>
      <c r="M503">
        <v>-5.6400000000000005E-4</v>
      </c>
      <c r="N503">
        <v>1.2732E-2</v>
      </c>
      <c r="O503">
        <v>19931231</v>
      </c>
      <c r="P503" s="3">
        <v>4755123.6869602576</v>
      </c>
      <c r="Q503">
        <v>5760358.5</v>
      </c>
      <c r="R503" t="s">
        <v>90</v>
      </c>
      <c r="S503">
        <v>31</v>
      </c>
      <c r="T503">
        <v>36514286</v>
      </c>
      <c r="U503">
        <v>3006461</v>
      </c>
      <c r="V503" s="1">
        <v>33507825</v>
      </c>
      <c r="W503">
        <v>0.2169506561</v>
      </c>
      <c r="X503">
        <v>23</v>
      </c>
      <c r="Y503" s="4">
        <v>38262948.686960258</v>
      </c>
      <c r="Z503" s="5">
        <v>3.2661201908087661E-2</v>
      </c>
      <c r="AA503">
        <v>0.97</v>
      </c>
      <c r="AB503">
        <v>0.2169506561</v>
      </c>
      <c r="AD503">
        <v>7.0910731309754545E-5</v>
      </c>
      <c r="AE503">
        <v>0</v>
      </c>
      <c r="AF503">
        <v>0</v>
      </c>
      <c r="AG503">
        <v>0</v>
      </c>
      <c r="AH503">
        <v>36514286</v>
      </c>
      <c r="AI503">
        <v>0</v>
      </c>
      <c r="AJ503">
        <v>1934780610</v>
      </c>
      <c r="AK503">
        <v>1.8872571810609577E-2</v>
      </c>
      <c r="AL503">
        <v>5.0786107525185684E-2</v>
      </c>
      <c r="AX503">
        <f t="shared" si="88"/>
        <v>0</v>
      </c>
      <c r="AY503">
        <f t="shared" si="89"/>
        <v>0</v>
      </c>
      <c r="AZ503">
        <f t="shared" si="90"/>
        <v>36514286</v>
      </c>
      <c r="BA503">
        <f t="shared" si="91"/>
        <v>0</v>
      </c>
      <c r="BB503">
        <f t="shared" si="92"/>
        <v>0</v>
      </c>
      <c r="BC503">
        <f t="shared" si="93"/>
        <v>36514286</v>
      </c>
      <c r="BD503">
        <f t="shared" si="94"/>
        <v>0</v>
      </c>
      <c r="BE503">
        <f t="shared" si="95"/>
        <v>0</v>
      </c>
      <c r="BF503">
        <f t="shared" si="96"/>
        <v>36514286</v>
      </c>
    </row>
    <row r="504" spans="1:58" x14ac:dyDescent="0.25">
      <c r="A504">
        <v>28</v>
      </c>
      <c r="B504">
        <v>3</v>
      </c>
      <c r="C504">
        <v>0</v>
      </c>
      <c r="D504">
        <v>50200</v>
      </c>
      <c r="E504">
        <v>25115</v>
      </c>
      <c r="F504">
        <v>19921231</v>
      </c>
      <c r="G504">
        <v>92977110</v>
      </c>
      <c r="H504" t="s">
        <v>139</v>
      </c>
      <c r="I504" t="s">
        <v>140</v>
      </c>
      <c r="J504">
        <v>68.25</v>
      </c>
      <c r="K504">
        <v>5.5250000000000004E-3</v>
      </c>
      <c r="L504">
        <v>85445</v>
      </c>
      <c r="M504">
        <v>-1.403E-3</v>
      </c>
      <c r="N504">
        <v>1.4898E-2</v>
      </c>
      <c r="O504">
        <v>19921231</v>
      </c>
      <c r="P504" s="3">
        <v>4913868.6899999976</v>
      </c>
      <c r="Q504">
        <v>5831621.25</v>
      </c>
      <c r="R504" t="s">
        <v>90</v>
      </c>
      <c r="S504">
        <v>27</v>
      </c>
      <c r="T504">
        <v>33356097</v>
      </c>
      <c r="U504">
        <v>2764345</v>
      </c>
      <c r="V504" s="1">
        <v>30591752</v>
      </c>
      <c r="W504">
        <v>0.12623682159999999</v>
      </c>
      <c r="X504">
        <v>20</v>
      </c>
      <c r="Y504" s="4">
        <v>35505620.689999998</v>
      </c>
      <c r="Z504" s="5">
        <v>2.0733768825011607E-2</v>
      </c>
      <c r="AA504">
        <v>0.97</v>
      </c>
      <c r="AB504">
        <v>0.12623682159999999</v>
      </c>
      <c r="AD504">
        <v>1.2365604576105344E-11</v>
      </c>
      <c r="AE504">
        <v>0</v>
      </c>
      <c r="AF504">
        <v>0</v>
      </c>
      <c r="AG504">
        <v>0</v>
      </c>
      <c r="AH504">
        <v>33356097</v>
      </c>
      <c r="AI504">
        <v>0</v>
      </c>
      <c r="AJ504">
        <v>1672383581</v>
      </c>
      <c r="AK504">
        <v>1.9945243052466921E-2</v>
      </c>
      <c r="AL504">
        <v>6.7714810033580916E-2</v>
      </c>
      <c r="AX504">
        <f t="shared" si="88"/>
        <v>0</v>
      </c>
      <c r="AY504">
        <f t="shared" si="89"/>
        <v>0</v>
      </c>
      <c r="AZ504">
        <f t="shared" si="90"/>
        <v>33356097</v>
      </c>
      <c r="BA504">
        <f t="shared" si="91"/>
        <v>0</v>
      </c>
      <c r="BB504">
        <f t="shared" si="92"/>
        <v>0</v>
      </c>
      <c r="BC504">
        <f t="shared" si="93"/>
        <v>33356097</v>
      </c>
      <c r="BD504">
        <f t="shared" si="94"/>
        <v>0</v>
      </c>
      <c r="BE504">
        <f t="shared" si="95"/>
        <v>0</v>
      </c>
      <c r="BF504">
        <f t="shared" si="96"/>
        <v>33356097</v>
      </c>
    </row>
    <row r="505" spans="1:58" x14ac:dyDescent="0.25">
      <c r="A505">
        <v>28</v>
      </c>
      <c r="B505">
        <v>2</v>
      </c>
      <c r="C505">
        <v>0</v>
      </c>
      <c r="D505">
        <v>50200</v>
      </c>
      <c r="E505">
        <v>25115</v>
      </c>
      <c r="F505">
        <v>19911231</v>
      </c>
      <c r="G505">
        <v>92977110</v>
      </c>
      <c r="H505" t="s">
        <v>139</v>
      </c>
      <c r="I505" t="s">
        <v>140</v>
      </c>
      <c r="J505">
        <v>58.125</v>
      </c>
      <c r="K505">
        <v>-2.1459999999999999E-3</v>
      </c>
      <c r="L505">
        <v>84972</v>
      </c>
      <c r="M505">
        <v>6.0610000000000004E-3</v>
      </c>
      <c r="N505">
        <v>1.5295E-2</v>
      </c>
      <c r="O505">
        <v>19911231</v>
      </c>
      <c r="P505" s="3">
        <v>4018780.3199999183</v>
      </c>
      <c r="Q505">
        <v>4938997.5</v>
      </c>
      <c r="R505" t="s">
        <v>90</v>
      </c>
      <c r="S505">
        <v>23</v>
      </c>
      <c r="T505">
        <v>33148837</v>
      </c>
      <c r="U505">
        <v>2474931</v>
      </c>
      <c r="V505" s="1">
        <v>30673906</v>
      </c>
      <c r="W505">
        <v>0.15310012149999999</v>
      </c>
      <c r="X505">
        <v>19</v>
      </c>
      <c r="Y505" s="4">
        <v>34692686.319999918</v>
      </c>
      <c r="Z505" s="5">
        <v>2.1795980581155391E-2</v>
      </c>
      <c r="AA505">
        <v>0.97</v>
      </c>
      <c r="AB505">
        <v>0.15310012149999999</v>
      </c>
      <c r="AD505">
        <v>5.3412392363393137E-8</v>
      </c>
      <c r="AE505">
        <v>0</v>
      </c>
      <c r="AF505">
        <v>0</v>
      </c>
      <c r="AG505">
        <v>0</v>
      </c>
      <c r="AH505">
        <v>33148837</v>
      </c>
      <c r="AI505">
        <v>0</v>
      </c>
      <c r="AJ505">
        <v>1587173421</v>
      </c>
      <c r="AK505">
        <v>2.0885453701155444E-2</v>
      </c>
      <c r="AL505">
        <v>0.10157221505037137</v>
      </c>
      <c r="AX505">
        <f t="shared" si="88"/>
        <v>0</v>
      </c>
      <c r="AY505">
        <f t="shared" si="89"/>
        <v>0</v>
      </c>
      <c r="AZ505">
        <f t="shared" si="90"/>
        <v>33148837</v>
      </c>
      <c r="BA505">
        <f t="shared" si="91"/>
        <v>0</v>
      </c>
      <c r="BB505">
        <f t="shared" si="92"/>
        <v>0</v>
      </c>
      <c r="BC505">
        <f t="shared" si="93"/>
        <v>33148837</v>
      </c>
      <c r="BD505">
        <f t="shared" si="94"/>
        <v>0</v>
      </c>
      <c r="BE505">
        <f t="shared" si="95"/>
        <v>0</v>
      </c>
      <c r="BF505">
        <f t="shared" si="96"/>
        <v>33148837</v>
      </c>
    </row>
    <row r="506" spans="1:58" x14ac:dyDescent="0.25">
      <c r="A506">
        <v>28</v>
      </c>
      <c r="B506">
        <v>1</v>
      </c>
      <c r="C506">
        <v>0</v>
      </c>
      <c r="D506">
        <v>50200</v>
      </c>
      <c r="E506">
        <v>25115</v>
      </c>
      <c r="F506">
        <v>19861231</v>
      </c>
      <c r="G506">
        <v>92977110</v>
      </c>
      <c r="H506" t="s">
        <v>109</v>
      </c>
      <c r="I506" t="s">
        <v>110</v>
      </c>
      <c r="J506">
        <v>36.375</v>
      </c>
      <c r="K506">
        <v>-6.8259999999999996E-3</v>
      </c>
      <c r="L506">
        <v>53686</v>
      </c>
      <c r="M506">
        <v>-3.1440000000000001E-3</v>
      </c>
      <c r="N506">
        <v>8.3590000000000001E-3</v>
      </c>
      <c r="O506">
        <v>19861231</v>
      </c>
      <c r="P506" s="3">
        <v>1427464.6193433851</v>
      </c>
      <c r="Q506">
        <v>1952828.25</v>
      </c>
      <c r="R506" t="s">
        <v>90</v>
      </c>
      <c r="S506">
        <v>3</v>
      </c>
      <c r="T506">
        <v>18689550</v>
      </c>
      <c r="U506">
        <v>1177429</v>
      </c>
      <c r="V506" s="1">
        <v>17512121</v>
      </c>
      <c r="W506">
        <v>0.18918120629999999</v>
      </c>
      <c r="X506">
        <v>24</v>
      </c>
      <c r="Y506" s="4">
        <v>18939585.619343385</v>
      </c>
      <c r="Z506" s="5">
        <v>1.9442889101509341E-2</v>
      </c>
      <c r="AA506">
        <v>0.97</v>
      </c>
      <c r="AB506">
        <v>0.18918120629999999</v>
      </c>
      <c r="AD506">
        <v>5.2995994592955646E-5</v>
      </c>
      <c r="AE506">
        <v>0</v>
      </c>
      <c r="AF506">
        <v>0</v>
      </c>
      <c r="AG506">
        <v>0</v>
      </c>
      <c r="AH506">
        <v>18689550</v>
      </c>
      <c r="AI506">
        <v>0</v>
      </c>
      <c r="AJ506">
        <v>1208853852</v>
      </c>
      <c r="AK506">
        <v>1.5460553787439973E-2</v>
      </c>
      <c r="AL506">
        <v>0.20314443010074273</v>
      </c>
      <c r="AX506">
        <f t="shared" si="88"/>
        <v>0</v>
      </c>
      <c r="AY506">
        <f t="shared" si="89"/>
        <v>0</v>
      </c>
      <c r="AZ506">
        <f t="shared" si="90"/>
        <v>18689550</v>
      </c>
      <c r="BA506">
        <f t="shared" si="91"/>
        <v>0</v>
      </c>
      <c r="BB506">
        <f t="shared" si="92"/>
        <v>0</v>
      </c>
      <c r="BC506">
        <f t="shared" si="93"/>
        <v>18689550</v>
      </c>
      <c r="BD506">
        <f t="shared" si="94"/>
        <v>0</v>
      </c>
      <c r="BE506">
        <f t="shared" si="95"/>
        <v>0</v>
      </c>
      <c r="BF506">
        <f t="shared" si="96"/>
        <v>18689550</v>
      </c>
    </row>
    <row r="507" spans="1:58" x14ac:dyDescent="0.25">
      <c r="A507">
        <v>31</v>
      </c>
      <c r="B507">
        <v>2</v>
      </c>
      <c r="C507">
        <v>0</v>
      </c>
      <c r="D507">
        <v>51772</v>
      </c>
      <c r="E507">
        <v>20264</v>
      </c>
      <c r="F507">
        <v>19961231</v>
      </c>
      <c r="G507" t="s">
        <v>72</v>
      </c>
      <c r="H507" t="s">
        <v>73</v>
      </c>
      <c r="I507" t="s">
        <v>74</v>
      </c>
      <c r="J507">
        <v>64.25</v>
      </c>
      <c r="K507">
        <v>-4.2831000000000001E-2</v>
      </c>
      <c r="L507">
        <v>152968</v>
      </c>
      <c r="M507">
        <v>-9.3989999999999994E-3</v>
      </c>
      <c r="N507">
        <v>1.0813E-2</v>
      </c>
      <c r="O507">
        <v>19961231</v>
      </c>
      <c r="P507" s="3">
        <v>8107026.9877531603</v>
      </c>
      <c r="Q507">
        <v>9828194</v>
      </c>
      <c r="R507" t="s">
        <v>75</v>
      </c>
      <c r="S507">
        <v>43</v>
      </c>
      <c r="T507">
        <v>62306149</v>
      </c>
      <c r="U507">
        <v>4934182</v>
      </c>
      <c r="V507" s="1">
        <v>57371967</v>
      </c>
      <c r="W507">
        <v>0.26014319920000001</v>
      </c>
      <c r="X507">
        <v>15</v>
      </c>
      <c r="Y507" s="4">
        <v>65478993.98775316</v>
      </c>
      <c r="Z507" s="5">
        <v>3.9047245558120308E-2</v>
      </c>
      <c r="AA507">
        <v>0.97</v>
      </c>
      <c r="AB507">
        <v>0.26014319920000001</v>
      </c>
      <c r="AD507">
        <v>7.6009182990550083E-4</v>
      </c>
      <c r="AE507">
        <v>0</v>
      </c>
      <c r="AF507">
        <v>0</v>
      </c>
      <c r="AG507">
        <v>0</v>
      </c>
      <c r="AH507">
        <v>62306149</v>
      </c>
      <c r="AI507">
        <v>0</v>
      </c>
      <c r="AJ507">
        <v>2664607923</v>
      </c>
      <c r="AK507">
        <v>2.3382858116646078E-2</v>
      </c>
      <c r="AL507">
        <v>0.14970614273294788</v>
      </c>
      <c r="AX507">
        <f t="shared" si="88"/>
        <v>0</v>
      </c>
      <c r="AY507">
        <f t="shared" si="89"/>
        <v>0</v>
      </c>
      <c r="AZ507">
        <f t="shared" si="90"/>
        <v>62306149</v>
      </c>
      <c r="BA507">
        <f t="shared" si="91"/>
        <v>0</v>
      </c>
      <c r="BB507">
        <f t="shared" si="92"/>
        <v>0</v>
      </c>
      <c r="BC507">
        <f t="shared" si="93"/>
        <v>62306149</v>
      </c>
      <c r="BD507">
        <f t="shared" si="94"/>
        <v>0</v>
      </c>
      <c r="BE507">
        <f t="shared" si="95"/>
        <v>0</v>
      </c>
      <c r="BF507">
        <f t="shared" si="96"/>
        <v>62306149</v>
      </c>
    </row>
    <row r="508" spans="1:58" x14ac:dyDescent="0.25">
      <c r="A508">
        <v>31</v>
      </c>
      <c r="B508">
        <v>1</v>
      </c>
      <c r="C508">
        <v>0</v>
      </c>
      <c r="D508">
        <v>51772</v>
      </c>
      <c r="E508">
        <v>20264</v>
      </c>
      <c r="F508">
        <v>19951229</v>
      </c>
      <c r="G508" t="s">
        <v>72</v>
      </c>
      <c r="H508" t="s">
        <v>73</v>
      </c>
      <c r="I508" t="s">
        <v>74</v>
      </c>
      <c r="J508">
        <v>46.25</v>
      </c>
      <c r="K508">
        <v>1.0928999999999999E-2</v>
      </c>
      <c r="L508">
        <v>112205</v>
      </c>
      <c r="M508">
        <v>4.4460000000000003E-3</v>
      </c>
      <c r="N508">
        <v>1.1306999999999999E-2</v>
      </c>
      <c r="O508">
        <v>19951229</v>
      </c>
      <c r="P508" s="3">
        <v>3880114.983030349</v>
      </c>
      <c r="Q508">
        <v>5189481.25</v>
      </c>
      <c r="R508" t="s">
        <v>75</v>
      </c>
      <c r="S508">
        <v>39</v>
      </c>
      <c r="T508">
        <v>47396785</v>
      </c>
      <c r="U508">
        <v>3751246</v>
      </c>
      <c r="V508" s="1">
        <v>43645539</v>
      </c>
      <c r="W508">
        <v>0.22955019600000001</v>
      </c>
      <c r="X508">
        <v>18</v>
      </c>
      <c r="Y508" s="4">
        <v>47525653.983030349</v>
      </c>
      <c r="Z508" s="5">
        <v>2.3587458070840117E-2</v>
      </c>
      <c r="AA508">
        <v>0.97</v>
      </c>
      <c r="AB508">
        <v>0.22955019600000001</v>
      </c>
      <c r="AD508">
        <v>2.6881765069483886E-4</v>
      </c>
      <c r="AE508">
        <v>0</v>
      </c>
      <c r="AF508">
        <v>0</v>
      </c>
      <c r="AG508">
        <v>0</v>
      </c>
      <c r="AH508">
        <v>47396785</v>
      </c>
      <c r="AI508">
        <v>0</v>
      </c>
      <c r="AJ508">
        <v>2370384558</v>
      </c>
      <c r="AK508">
        <v>1.9995398991288906E-2</v>
      </c>
      <c r="AL508">
        <v>0.29941228546589577</v>
      </c>
      <c r="AX508">
        <f t="shared" si="88"/>
        <v>0</v>
      </c>
      <c r="AY508">
        <f t="shared" si="89"/>
        <v>0</v>
      </c>
      <c r="AZ508">
        <f t="shared" si="90"/>
        <v>47396785</v>
      </c>
      <c r="BA508">
        <f t="shared" si="91"/>
        <v>0</v>
      </c>
      <c r="BB508">
        <f t="shared" si="92"/>
        <v>0</v>
      </c>
      <c r="BC508">
        <f t="shared" si="93"/>
        <v>47396785</v>
      </c>
      <c r="BD508">
        <f t="shared" si="94"/>
        <v>0</v>
      </c>
      <c r="BE508">
        <f t="shared" si="95"/>
        <v>0</v>
      </c>
      <c r="BF508">
        <f t="shared" si="96"/>
        <v>47396785</v>
      </c>
    </row>
    <row r="509" spans="1:58" x14ac:dyDescent="0.25">
      <c r="A509">
        <v>32</v>
      </c>
      <c r="B509">
        <v>3</v>
      </c>
      <c r="C509">
        <v>0</v>
      </c>
      <c r="D509">
        <v>52505</v>
      </c>
      <c r="E509">
        <v>20717</v>
      </c>
      <c r="F509">
        <v>19951229</v>
      </c>
      <c r="G509">
        <v>32019510</v>
      </c>
      <c r="H509" t="s">
        <v>129</v>
      </c>
      <c r="I509" t="s">
        <v>130</v>
      </c>
      <c r="J509">
        <v>75.375</v>
      </c>
      <c r="K509">
        <v>0</v>
      </c>
      <c r="L509">
        <v>81772</v>
      </c>
      <c r="M509">
        <v>4.4460000000000003E-3</v>
      </c>
      <c r="N509">
        <v>1.1306999999999999E-2</v>
      </c>
      <c r="O509">
        <v>19951229</v>
      </c>
      <c r="P509" s="3">
        <v>5195107.6763382852</v>
      </c>
      <c r="Q509">
        <v>6163564.5</v>
      </c>
      <c r="R509" t="s">
        <v>131</v>
      </c>
      <c r="S509">
        <v>39</v>
      </c>
      <c r="T509">
        <v>35366094</v>
      </c>
      <c r="U509">
        <v>3084206</v>
      </c>
      <c r="V509" s="1">
        <v>32281888</v>
      </c>
      <c r="W509">
        <v>0.22701328200000001</v>
      </c>
      <c r="X509">
        <v>25</v>
      </c>
      <c r="Y509" s="4">
        <v>37476995.676338285</v>
      </c>
      <c r="Z509" s="5">
        <v>3.7335222041043566E-2</v>
      </c>
      <c r="AA509">
        <v>0.97</v>
      </c>
      <c r="AB509">
        <v>0.22701328200000001</v>
      </c>
      <c r="AD509">
        <v>1.0245656909179131E-4</v>
      </c>
      <c r="AE509">
        <v>0</v>
      </c>
      <c r="AF509">
        <v>0</v>
      </c>
      <c r="AG509">
        <v>0</v>
      </c>
      <c r="AH509">
        <v>35366094</v>
      </c>
      <c r="AI509">
        <v>0</v>
      </c>
      <c r="AJ509">
        <v>2370384558</v>
      </c>
      <c r="AK509">
        <v>1.4919981604098857E-2</v>
      </c>
      <c r="AL509">
        <v>5.0338366591635264E-2</v>
      </c>
      <c r="AX509">
        <f t="shared" si="88"/>
        <v>0</v>
      </c>
      <c r="AY509">
        <f t="shared" si="89"/>
        <v>0</v>
      </c>
      <c r="AZ509">
        <f t="shared" si="90"/>
        <v>35366094</v>
      </c>
      <c r="BA509">
        <f t="shared" si="91"/>
        <v>0</v>
      </c>
      <c r="BB509">
        <f t="shared" si="92"/>
        <v>0</v>
      </c>
      <c r="BC509">
        <f t="shared" si="93"/>
        <v>35366094</v>
      </c>
      <c r="BD509">
        <f t="shared" si="94"/>
        <v>0</v>
      </c>
      <c r="BE509">
        <f t="shared" si="95"/>
        <v>0</v>
      </c>
      <c r="BF509">
        <f t="shared" si="96"/>
        <v>35366094</v>
      </c>
    </row>
    <row r="510" spans="1:58" x14ac:dyDescent="0.25">
      <c r="A510">
        <v>32</v>
      </c>
      <c r="B510">
        <v>2</v>
      </c>
      <c r="C510">
        <v>0</v>
      </c>
      <c r="D510">
        <v>52505</v>
      </c>
      <c r="E510">
        <v>20717</v>
      </c>
      <c r="F510">
        <v>19941230</v>
      </c>
      <c r="G510">
        <v>32019510</v>
      </c>
      <c r="H510" t="s">
        <v>129</v>
      </c>
      <c r="I510" t="s">
        <v>130</v>
      </c>
      <c r="J510">
        <v>44.875</v>
      </c>
      <c r="K510">
        <v>8.4270000000000005E-3</v>
      </c>
      <c r="L510">
        <v>81664</v>
      </c>
      <c r="M510">
        <v>-8.1899999999999996E-4</v>
      </c>
      <c r="N510">
        <v>1.1426E-2</v>
      </c>
      <c r="O510">
        <v>19941230</v>
      </c>
      <c r="P510" s="3">
        <v>2664476.9494329691</v>
      </c>
      <c r="Q510">
        <v>3664672</v>
      </c>
      <c r="R510" t="s">
        <v>131</v>
      </c>
      <c r="S510">
        <v>35</v>
      </c>
      <c r="T510">
        <v>36213510</v>
      </c>
      <c r="U510">
        <v>2873675</v>
      </c>
      <c r="V510" s="1">
        <v>33339835</v>
      </c>
      <c r="W510">
        <v>0.184278883</v>
      </c>
      <c r="X510">
        <v>24</v>
      </c>
      <c r="Y510" s="4">
        <v>36004311.949432969</v>
      </c>
      <c r="Z510" s="5">
        <v>1.8756688605134478E-2</v>
      </c>
      <c r="AA510">
        <v>0.97</v>
      </c>
      <c r="AB510">
        <v>0.184278883</v>
      </c>
      <c r="AD510">
        <v>3.9817970241326309E-5</v>
      </c>
      <c r="AE510">
        <v>0</v>
      </c>
      <c r="AF510">
        <v>0</v>
      </c>
      <c r="AG510">
        <v>0</v>
      </c>
      <c r="AH510">
        <v>36213510</v>
      </c>
      <c r="AI510">
        <v>0</v>
      </c>
      <c r="AJ510">
        <v>2130735249</v>
      </c>
      <c r="AK510">
        <v>1.6995781159107298E-2</v>
      </c>
      <c r="AL510">
        <v>7.5507549887452896E-2</v>
      </c>
      <c r="AX510">
        <f t="shared" si="88"/>
        <v>0</v>
      </c>
      <c r="AY510">
        <f t="shared" si="89"/>
        <v>0</v>
      </c>
      <c r="AZ510">
        <f t="shared" si="90"/>
        <v>36213510</v>
      </c>
      <c r="BA510">
        <f t="shared" si="91"/>
        <v>0</v>
      </c>
      <c r="BB510">
        <f t="shared" si="92"/>
        <v>0</v>
      </c>
      <c r="BC510">
        <f t="shared" si="93"/>
        <v>36213510</v>
      </c>
      <c r="BD510">
        <f t="shared" si="94"/>
        <v>0</v>
      </c>
      <c r="BE510">
        <f t="shared" si="95"/>
        <v>0</v>
      </c>
      <c r="BF510">
        <f t="shared" si="96"/>
        <v>36213510</v>
      </c>
    </row>
    <row r="511" spans="1:58" x14ac:dyDescent="0.25">
      <c r="A511">
        <v>32</v>
      </c>
      <c r="B511">
        <v>1</v>
      </c>
      <c r="C511">
        <v>0</v>
      </c>
      <c r="D511">
        <v>52505</v>
      </c>
      <c r="E511">
        <v>20717</v>
      </c>
      <c r="F511">
        <v>19931231</v>
      </c>
      <c r="G511">
        <v>32019510</v>
      </c>
      <c r="H511" t="s">
        <v>129</v>
      </c>
      <c r="I511" t="s">
        <v>130</v>
      </c>
      <c r="J511">
        <v>45.5</v>
      </c>
      <c r="K511">
        <v>0</v>
      </c>
      <c r="L511">
        <v>79868</v>
      </c>
      <c r="M511">
        <v>-5.6400000000000005E-4</v>
      </c>
      <c r="N511">
        <v>1.2732E-2</v>
      </c>
      <c r="O511">
        <v>19931231</v>
      </c>
      <c r="P511" s="3">
        <v>2702543.6783207282</v>
      </c>
      <c r="Q511">
        <v>3633994</v>
      </c>
      <c r="R511" t="s">
        <v>131</v>
      </c>
      <c r="S511">
        <v>31</v>
      </c>
      <c r="T511">
        <v>33785799</v>
      </c>
      <c r="U511">
        <v>2737455</v>
      </c>
      <c r="V511" s="1">
        <v>31048344</v>
      </c>
      <c r="W511">
        <v>0.1933889687</v>
      </c>
      <c r="X511">
        <v>25</v>
      </c>
      <c r="Y511" s="4">
        <v>33750887.678320728</v>
      </c>
      <c r="Z511" s="5">
        <v>2.0370030587511825E-2</v>
      </c>
      <c r="AA511">
        <v>0.97</v>
      </c>
      <c r="AB511">
        <v>0.1933889687</v>
      </c>
      <c r="AD511">
        <v>4.2308108630753592E-5</v>
      </c>
      <c r="AE511">
        <v>0</v>
      </c>
      <c r="AF511">
        <v>0</v>
      </c>
      <c r="AG511">
        <v>0</v>
      </c>
      <c r="AH511">
        <v>33785799</v>
      </c>
      <c r="AI511">
        <v>0</v>
      </c>
      <c r="AJ511">
        <v>1934780610</v>
      </c>
      <c r="AK511">
        <v>1.7462341117838679E-2</v>
      </c>
      <c r="AL511">
        <v>0.15101509977490579</v>
      </c>
      <c r="AX511">
        <f t="shared" si="88"/>
        <v>0</v>
      </c>
      <c r="AY511">
        <f t="shared" si="89"/>
        <v>0</v>
      </c>
      <c r="AZ511">
        <f t="shared" si="90"/>
        <v>33785799</v>
      </c>
      <c r="BA511">
        <f t="shared" si="91"/>
        <v>0</v>
      </c>
      <c r="BB511">
        <f t="shared" si="92"/>
        <v>0</v>
      </c>
      <c r="BC511">
        <f t="shared" si="93"/>
        <v>33785799</v>
      </c>
      <c r="BD511">
        <f t="shared" si="94"/>
        <v>0</v>
      </c>
      <c r="BE511">
        <f t="shared" si="95"/>
        <v>0</v>
      </c>
      <c r="BF511">
        <f t="shared" si="96"/>
        <v>33785799</v>
      </c>
    </row>
    <row r="512" spans="1:58" x14ac:dyDescent="0.25">
      <c r="A512">
        <v>35</v>
      </c>
      <c r="B512">
        <v>6</v>
      </c>
      <c r="C512">
        <v>0</v>
      </c>
      <c r="D512">
        <v>53938</v>
      </c>
      <c r="E512">
        <v>21506</v>
      </c>
      <c r="F512">
        <v>19961231</v>
      </c>
      <c r="G512">
        <v>76071910</v>
      </c>
      <c r="H512" t="s">
        <v>111</v>
      </c>
      <c r="I512" t="s">
        <v>112</v>
      </c>
      <c r="J512">
        <v>81.625</v>
      </c>
      <c r="K512">
        <v>-3.8292E-2</v>
      </c>
      <c r="L512">
        <v>55223</v>
      </c>
      <c r="M512">
        <v>-9.3989999999999994E-3</v>
      </c>
      <c r="N512">
        <v>1.0813E-2</v>
      </c>
      <c r="O512">
        <v>19961231</v>
      </c>
      <c r="P512" s="3">
        <v>3037810.4303064868</v>
      </c>
      <c r="Q512">
        <v>4507577.375</v>
      </c>
      <c r="R512" t="s">
        <v>113</v>
      </c>
      <c r="S512">
        <v>43</v>
      </c>
      <c r="T512">
        <v>52298851</v>
      </c>
      <c r="U512">
        <v>3306620</v>
      </c>
      <c r="V512" s="1">
        <v>48992231</v>
      </c>
      <c r="W512">
        <v>0.200769015</v>
      </c>
      <c r="X512">
        <v>17</v>
      </c>
      <c r="Y512" s="4">
        <v>52030041.430306487</v>
      </c>
      <c r="Z512" s="5">
        <v>1.7393450744167805E-2</v>
      </c>
      <c r="AA512">
        <v>0.97</v>
      </c>
      <c r="AB512">
        <v>0.200769015</v>
      </c>
      <c r="AD512">
        <v>3.9430266793687331E-4</v>
      </c>
      <c r="AE512">
        <v>0</v>
      </c>
      <c r="AF512">
        <v>0</v>
      </c>
      <c r="AG512">
        <v>0</v>
      </c>
      <c r="AH512">
        <v>52298851</v>
      </c>
      <c r="AI512">
        <v>0</v>
      </c>
      <c r="AJ512">
        <v>2664607923</v>
      </c>
      <c r="AK512">
        <v>1.9627221907048274E-2</v>
      </c>
      <c r="AL512">
        <v>3.7051866937649863E-2</v>
      </c>
      <c r="AX512">
        <f t="shared" si="88"/>
        <v>0</v>
      </c>
      <c r="AY512">
        <f t="shared" si="89"/>
        <v>0</v>
      </c>
      <c r="AZ512">
        <f t="shared" si="90"/>
        <v>52298851</v>
      </c>
      <c r="BA512">
        <f t="shared" si="91"/>
        <v>0</v>
      </c>
      <c r="BB512">
        <f t="shared" si="92"/>
        <v>0</v>
      </c>
      <c r="BC512">
        <f t="shared" si="93"/>
        <v>52298851</v>
      </c>
      <c r="BD512">
        <f t="shared" si="94"/>
        <v>0</v>
      </c>
      <c r="BE512">
        <f t="shared" si="95"/>
        <v>0</v>
      </c>
      <c r="BF512">
        <f t="shared" si="96"/>
        <v>52298851</v>
      </c>
    </row>
    <row r="513" spans="1:58" x14ac:dyDescent="0.25">
      <c r="A513">
        <v>35</v>
      </c>
      <c r="B513">
        <v>5</v>
      </c>
      <c r="C513">
        <v>0</v>
      </c>
      <c r="D513">
        <v>53938</v>
      </c>
      <c r="E513">
        <v>21506</v>
      </c>
      <c r="F513">
        <v>19951229</v>
      </c>
      <c r="G513">
        <v>76071910</v>
      </c>
      <c r="H513" t="s">
        <v>111</v>
      </c>
      <c r="I513" t="s">
        <v>112</v>
      </c>
      <c r="J513">
        <v>62.125</v>
      </c>
      <c r="K513">
        <v>2.016E-3</v>
      </c>
      <c r="L513">
        <v>56209</v>
      </c>
      <c r="M513">
        <v>4.4460000000000003E-3</v>
      </c>
      <c r="N513">
        <v>1.1306999999999999E-2</v>
      </c>
      <c r="O513">
        <v>19951229</v>
      </c>
      <c r="P513" s="3">
        <v>2265771.7449886426</v>
      </c>
      <c r="Q513">
        <v>3491984.125</v>
      </c>
      <c r="R513" t="s">
        <v>113</v>
      </c>
      <c r="S513">
        <v>39</v>
      </c>
      <c r="T513">
        <v>43881554</v>
      </c>
      <c r="U513">
        <v>3007808</v>
      </c>
      <c r="V513" s="1">
        <v>40873746</v>
      </c>
      <c r="W513">
        <v>0.16502399400000001</v>
      </c>
      <c r="X513">
        <v>21</v>
      </c>
      <c r="Y513" s="4">
        <v>43139517.744988643</v>
      </c>
      <c r="Z513" s="5">
        <v>1.3358080909441366E-2</v>
      </c>
      <c r="AA513">
        <v>0.97</v>
      </c>
      <c r="AB513">
        <v>0.16502399400000001</v>
      </c>
      <c r="AD513">
        <v>4.2147551531666279E-5</v>
      </c>
      <c r="AE513">
        <v>0</v>
      </c>
      <c r="AF513">
        <v>0</v>
      </c>
      <c r="AG513">
        <v>0</v>
      </c>
      <c r="AH513">
        <v>43881554</v>
      </c>
      <c r="AI513">
        <v>0</v>
      </c>
      <c r="AJ513">
        <v>2370384558</v>
      </c>
      <c r="AK513">
        <v>1.851241978939689E-2</v>
      </c>
      <c r="AL513">
        <v>4.4462240325179835E-2</v>
      </c>
      <c r="AX513">
        <f t="shared" si="88"/>
        <v>0</v>
      </c>
      <c r="AY513">
        <f t="shared" si="89"/>
        <v>0</v>
      </c>
      <c r="AZ513">
        <f t="shared" si="90"/>
        <v>43881554</v>
      </c>
      <c r="BA513">
        <f t="shared" si="91"/>
        <v>0</v>
      </c>
      <c r="BB513">
        <f t="shared" si="92"/>
        <v>0</v>
      </c>
      <c r="BC513">
        <f t="shared" si="93"/>
        <v>43881554</v>
      </c>
      <c r="BD513">
        <f t="shared" si="94"/>
        <v>0</v>
      </c>
      <c r="BE513">
        <f t="shared" si="95"/>
        <v>0</v>
      </c>
      <c r="BF513">
        <f t="shared" si="96"/>
        <v>43881554</v>
      </c>
    </row>
    <row r="514" spans="1:58" x14ac:dyDescent="0.25">
      <c r="A514">
        <v>35</v>
      </c>
      <c r="B514">
        <v>4</v>
      </c>
      <c r="C514">
        <v>0</v>
      </c>
      <c r="D514">
        <v>53938</v>
      </c>
      <c r="E514">
        <v>21506</v>
      </c>
      <c r="F514">
        <v>19941230</v>
      </c>
      <c r="G514">
        <v>76071910</v>
      </c>
      <c r="H514" t="s">
        <v>111</v>
      </c>
      <c r="I514" t="s">
        <v>112</v>
      </c>
      <c r="J514">
        <v>45.25</v>
      </c>
      <c r="K514">
        <v>5.5560000000000002E-3</v>
      </c>
      <c r="L514">
        <v>52796</v>
      </c>
      <c r="M514">
        <v>-8.1899999999999996E-4</v>
      </c>
      <c r="N514">
        <v>1.1426E-2</v>
      </c>
      <c r="O514">
        <v>19941230</v>
      </c>
      <c r="P514" s="3">
        <v>1236163.4899990857</v>
      </c>
      <c r="Q514">
        <v>2389019</v>
      </c>
      <c r="R514" t="s">
        <v>113</v>
      </c>
      <c r="S514">
        <v>35</v>
      </c>
      <c r="T514">
        <v>41067905</v>
      </c>
      <c r="U514">
        <v>2639388</v>
      </c>
      <c r="V514" s="1">
        <v>38428517</v>
      </c>
      <c r="W514">
        <v>0.15608985359999999</v>
      </c>
      <c r="X514">
        <v>21</v>
      </c>
      <c r="Y514" s="4">
        <v>39664680.489999086</v>
      </c>
      <c r="Z514" s="5">
        <v>9.4013520956710735E-3</v>
      </c>
      <c r="AA514">
        <v>0.97</v>
      </c>
      <c r="AB514">
        <v>0.15608985359999999</v>
      </c>
      <c r="AD514">
        <v>4.5823937704767275E-4</v>
      </c>
      <c r="AE514">
        <v>0</v>
      </c>
      <c r="AF514">
        <v>0</v>
      </c>
      <c r="AG514">
        <v>0</v>
      </c>
      <c r="AH514">
        <v>41067905</v>
      </c>
      <c r="AI514">
        <v>0</v>
      </c>
      <c r="AJ514">
        <v>2130735249</v>
      </c>
      <c r="AK514">
        <v>1.9274053413850478E-2</v>
      </c>
      <c r="AL514">
        <v>5.5577800406474795E-2</v>
      </c>
      <c r="AX514">
        <f t="shared" si="88"/>
        <v>0</v>
      </c>
      <c r="AY514">
        <f t="shared" si="89"/>
        <v>0</v>
      </c>
      <c r="AZ514">
        <f t="shared" si="90"/>
        <v>41067905</v>
      </c>
      <c r="BA514">
        <f t="shared" si="91"/>
        <v>0</v>
      </c>
      <c r="BB514">
        <f t="shared" si="92"/>
        <v>0</v>
      </c>
      <c r="BC514">
        <f t="shared" si="93"/>
        <v>41067905</v>
      </c>
      <c r="BD514">
        <f t="shared" si="94"/>
        <v>0</v>
      </c>
      <c r="BE514">
        <f t="shared" si="95"/>
        <v>0</v>
      </c>
      <c r="BF514">
        <f t="shared" si="96"/>
        <v>41067905</v>
      </c>
    </row>
    <row r="515" spans="1:58" x14ac:dyDescent="0.25">
      <c r="A515">
        <v>35</v>
      </c>
      <c r="B515">
        <v>3</v>
      </c>
      <c r="C515">
        <v>0</v>
      </c>
      <c r="D515">
        <v>53938</v>
      </c>
      <c r="E515">
        <v>21506</v>
      </c>
      <c r="F515">
        <v>19921231</v>
      </c>
      <c r="G515">
        <v>76071910</v>
      </c>
      <c r="H515" t="s">
        <v>111</v>
      </c>
      <c r="I515" t="s">
        <v>112</v>
      </c>
      <c r="J515">
        <v>47</v>
      </c>
      <c r="K515">
        <v>2.6670000000000001E-3</v>
      </c>
      <c r="L515">
        <v>52337</v>
      </c>
      <c r="M515">
        <v>-1.403E-3</v>
      </c>
      <c r="N515">
        <v>1.4898E-2</v>
      </c>
      <c r="O515">
        <v>19921231</v>
      </c>
      <c r="P515" s="3">
        <v>1413350.2299999744</v>
      </c>
      <c r="Q515">
        <v>2459839</v>
      </c>
      <c r="R515" t="s">
        <v>113</v>
      </c>
      <c r="S515">
        <v>27</v>
      </c>
      <c r="T515">
        <v>37146388</v>
      </c>
      <c r="U515">
        <v>2263429</v>
      </c>
      <c r="V515" s="1">
        <v>34882959</v>
      </c>
      <c r="W515">
        <v>0.14172461110000001</v>
      </c>
      <c r="X515">
        <v>18</v>
      </c>
      <c r="Y515" s="4">
        <v>36296309.229999974</v>
      </c>
      <c r="Z515" s="5">
        <v>9.6048257688452071E-3</v>
      </c>
      <c r="AA515">
        <v>0.97</v>
      </c>
      <c r="AB515">
        <v>0.14172461110000001</v>
      </c>
      <c r="AD515">
        <v>2.5160447523558799E-5</v>
      </c>
      <c r="AE515">
        <v>0</v>
      </c>
      <c r="AF515">
        <v>0</v>
      </c>
      <c r="AG515">
        <v>0</v>
      </c>
      <c r="AH515">
        <v>37146388</v>
      </c>
      <c r="AI515">
        <v>0</v>
      </c>
      <c r="AJ515">
        <v>1672383581</v>
      </c>
      <c r="AK515">
        <v>2.2211643561932337E-2</v>
      </c>
      <c r="AL515">
        <v>7.4103733875299727E-2</v>
      </c>
      <c r="AX515">
        <f t="shared" si="88"/>
        <v>0</v>
      </c>
      <c r="AY515">
        <f t="shared" si="89"/>
        <v>0</v>
      </c>
      <c r="AZ515">
        <f t="shared" si="90"/>
        <v>37146388</v>
      </c>
      <c r="BA515">
        <f t="shared" si="91"/>
        <v>0</v>
      </c>
      <c r="BB515">
        <f t="shared" si="92"/>
        <v>0</v>
      </c>
      <c r="BC515">
        <f t="shared" si="93"/>
        <v>37146388</v>
      </c>
      <c r="BD515">
        <f t="shared" si="94"/>
        <v>0</v>
      </c>
      <c r="BE515">
        <f t="shared" si="95"/>
        <v>0</v>
      </c>
      <c r="BF515">
        <f t="shared" si="96"/>
        <v>37146388</v>
      </c>
    </row>
    <row r="516" spans="1:58" x14ac:dyDescent="0.25">
      <c r="A516">
        <v>35</v>
      </c>
      <c r="B516">
        <v>2</v>
      </c>
      <c r="C516">
        <v>0</v>
      </c>
      <c r="D516">
        <v>53938</v>
      </c>
      <c r="E516">
        <v>21506</v>
      </c>
      <c r="F516">
        <v>19881230</v>
      </c>
      <c r="G516">
        <v>76071910</v>
      </c>
      <c r="H516" t="s">
        <v>111</v>
      </c>
      <c r="I516" t="s">
        <v>112</v>
      </c>
      <c r="J516">
        <v>42.875</v>
      </c>
      <c r="K516">
        <v>5.8650000000000004E-3</v>
      </c>
      <c r="L516">
        <v>30046</v>
      </c>
      <c r="M516">
        <v>-1.6180000000000001E-3</v>
      </c>
      <c r="N516">
        <v>1.0211E-2</v>
      </c>
      <c r="O516">
        <v>19881230</v>
      </c>
      <c r="P516" s="3">
        <v>595441.39999997243</v>
      </c>
      <c r="Q516">
        <v>1288222.25</v>
      </c>
      <c r="R516" t="s">
        <v>113</v>
      </c>
      <c r="S516">
        <v>11</v>
      </c>
      <c r="T516">
        <v>24519017</v>
      </c>
      <c r="U516">
        <v>1426322</v>
      </c>
      <c r="V516" s="1">
        <v>23092695</v>
      </c>
      <c r="W516">
        <v>0.13764594890000001</v>
      </c>
      <c r="X516">
        <v>25</v>
      </c>
      <c r="Y516" s="4">
        <v>23688136.399999972</v>
      </c>
      <c r="Z516" s="5">
        <v>7.4855434530146257E-3</v>
      </c>
      <c r="AA516">
        <v>0.97</v>
      </c>
      <c r="AB516">
        <v>0.13764594890000001</v>
      </c>
      <c r="AD516">
        <v>3.9249799970652905E-4</v>
      </c>
      <c r="AE516">
        <v>0</v>
      </c>
      <c r="AF516">
        <v>0</v>
      </c>
      <c r="AG516">
        <v>0</v>
      </c>
      <c r="AH516">
        <v>24519017</v>
      </c>
      <c r="AI516">
        <v>0</v>
      </c>
      <c r="AJ516">
        <v>1326741615</v>
      </c>
      <c r="AK516">
        <v>1.8480627066182739E-2</v>
      </c>
      <c r="AL516">
        <v>0.11115560081294959</v>
      </c>
      <c r="AX516">
        <f t="shared" si="88"/>
        <v>0</v>
      </c>
      <c r="AY516">
        <f t="shared" si="89"/>
        <v>0</v>
      </c>
      <c r="AZ516">
        <f t="shared" si="90"/>
        <v>24519017</v>
      </c>
      <c r="BA516">
        <f t="shared" si="91"/>
        <v>0</v>
      </c>
      <c r="BB516">
        <f t="shared" si="92"/>
        <v>0</v>
      </c>
      <c r="BC516">
        <f t="shared" si="93"/>
        <v>24519017</v>
      </c>
      <c r="BD516">
        <f t="shared" si="94"/>
        <v>0</v>
      </c>
      <c r="BE516">
        <f t="shared" si="95"/>
        <v>0</v>
      </c>
      <c r="BF516">
        <f t="shared" si="96"/>
        <v>24519017</v>
      </c>
    </row>
    <row r="517" spans="1:58" x14ac:dyDescent="0.25">
      <c r="A517">
        <v>35</v>
      </c>
      <c r="B517">
        <v>1</v>
      </c>
      <c r="C517">
        <v>0</v>
      </c>
      <c r="D517">
        <v>53938</v>
      </c>
      <c r="E517">
        <v>21506</v>
      </c>
      <c r="F517">
        <v>19861231</v>
      </c>
      <c r="G517">
        <v>76071910</v>
      </c>
      <c r="H517" t="s">
        <v>111</v>
      </c>
      <c r="I517" t="s">
        <v>112</v>
      </c>
      <c r="J517">
        <v>57.5</v>
      </c>
      <c r="K517">
        <v>1.7698999999999999E-2</v>
      </c>
      <c r="L517">
        <v>27560</v>
      </c>
      <c r="M517">
        <v>-3.1440000000000001E-3</v>
      </c>
      <c r="N517">
        <v>8.3590000000000001E-3</v>
      </c>
      <c r="O517">
        <v>19861231</v>
      </c>
      <c r="P517" s="3">
        <v>1094834.1099998355</v>
      </c>
      <c r="Q517">
        <v>1584700</v>
      </c>
      <c r="R517" t="s">
        <v>113</v>
      </c>
      <c r="S517">
        <v>3</v>
      </c>
      <c r="T517">
        <v>17464897</v>
      </c>
      <c r="U517">
        <v>1136034</v>
      </c>
      <c r="V517" s="1">
        <v>16328863</v>
      </c>
      <c r="W517">
        <v>0.15326907840000001</v>
      </c>
      <c r="X517">
        <v>25</v>
      </c>
      <c r="Y517" s="4">
        <v>17423697.109999835</v>
      </c>
      <c r="Z517" s="5">
        <v>1.3939952432562677E-2</v>
      </c>
      <c r="AA517">
        <v>0.97</v>
      </c>
      <c r="AB517">
        <v>0.15326907840000001</v>
      </c>
      <c r="AD517">
        <v>3.2780360235048263E-6</v>
      </c>
      <c r="AE517">
        <v>0</v>
      </c>
      <c r="AF517">
        <v>0</v>
      </c>
      <c r="AG517">
        <v>0</v>
      </c>
      <c r="AH517">
        <v>17464897</v>
      </c>
      <c r="AI517">
        <v>0</v>
      </c>
      <c r="AJ517">
        <v>1208853852</v>
      </c>
      <c r="AK517">
        <v>1.444748426048776E-2</v>
      </c>
      <c r="AL517">
        <v>0.22231120162589918</v>
      </c>
      <c r="AX517">
        <f t="shared" si="88"/>
        <v>0</v>
      </c>
      <c r="AY517">
        <f t="shared" si="89"/>
        <v>0</v>
      </c>
      <c r="AZ517">
        <f t="shared" si="90"/>
        <v>17464897</v>
      </c>
      <c r="BA517">
        <f t="shared" si="91"/>
        <v>0</v>
      </c>
      <c r="BB517">
        <f t="shared" si="92"/>
        <v>0</v>
      </c>
      <c r="BC517">
        <f t="shared" si="93"/>
        <v>17464897</v>
      </c>
      <c r="BD517">
        <f t="shared" si="94"/>
        <v>0</v>
      </c>
      <c r="BE517">
        <f t="shared" si="95"/>
        <v>0</v>
      </c>
      <c r="BF517">
        <f t="shared" si="96"/>
        <v>17464897</v>
      </c>
    </row>
    <row r="518" spans="1:58" x14ac:dyDescent="0.25">
      <c r="A518">
        <v>36</v>
      </c>
      <c r="B518">
        <v>8</v>
      </c>
      <c r="C518">
        <v>0</v>
      </c>
      <c r="D518">
        <v>56232</v>
      </c>
      <c r="E518">
        <v>3157</v>
      </c>
      <c r="F518">
        <v>20061229</v>
      </c>
      <c r="G518">
        <v>63540510</v>
      </c>
      <c r="H518" t="s">
        <v>148</v>
      </c>
      <c r="I518" t="s">
        <v>149</v>
      </c>
      <c r="J518">
        <v>36.56</v>
      </c>
      <c r="K518">
        <v>-1.1625E-2</v>
      </c>
      <c r="L518">
        <v>631625</v>
      </c>
      <c r="M518">
        <v>-4.5189999999999996E-3</v>
      </c>
      <c r="N518">
        <v>-1.14E-3</v>
      </c>
      <c r="O518">
        <v>20061229</v>
      </c>
      <c r="P518" s="3">
        <v>19323547.650313199</v>
      </c>
      <c r="Q518">
        <v>23092210.866999999</v>
      </c>
      <c r="R518" t="s">
        <v>150</v>
      </c>
      <c r="S518">
        <v>83</v>
      </c>
      <c r="T518">
        <v>140203110</v>
      </c>
      <c r="U518">
        <v>14581003</v>
      </c>
      <c r="V518" s="1">
        <v>125622107</v>
      </c>
      <c r="W518">
        <v>0.1186331194</v>
      </c>
      <c r="X518">
        <v>12</v>
      </c>
      <c r="Y518" s="4">
        <v>144945654.6503132</v>
      </c>
      <c r="Z518" s="5">
        <v>1.2213409014365878E-2</v>
      </c>
      <c r="AA518">
        <v>0.97</v>
      </c>
      <c r="AB518">
        <v>0.1186331194</v>
      </c>
      <c r="AD518">
        <v>4.8581355143377519E-28</v>
      </c>
      <c r="AE518">
        <v>0</v>
      </c>
      <c r="AF518">
        <v>0</v>
      </c>
      <c r="AG518">
        <v>0</v>
      </c>
      <c r="AH518">
        <v>140203110</v>
      </c>
      <c r="AI518">
        <v>0</v>
      </c>
      <c r="AJ518">
        <v>8392540279</v>
      </c>
      <c r="AK518">
        <v>1.6705682110435542E-2</v>
      </c>
      <c r="AL518">
        <v>3.4936120888211339E-2</v>
      </c>
      <c r="AX518">
        <f t="shared" si="88"/>
        <v>0</v>
      </c>
      <c r="AY518">
        <f t="shared" si="89"/>
        <v>0</v>
      </c>
      <c r="AZ518">
        <f t="shared" si="90"/>
        <v>140203110</v>
      </c>
      <c r="BA518">
        <f t="shared" si="91"/>
        <v>0</v>
      </c>
      <c r="BB518">
        <f t="shared" si="92"/>
        <v>0</v>
      </c>
      <c r="BC518">
        <f t="shared" si="93"/>
        <v>140203110</v>
      </c>
      <c r="BD518">
        <f t="shared" si="94"/>
        <v>0</v>
      </c>
      <c r="BE518">
        <f t="shared" si="95"/>
        <v>0</v>
      </c>
      <c r="BF518">
        <f t="shared" si="96"/>
        <v>140203110</v>
      </c>
    </row>
    <row r="519" spans="1:58" x14ac:dyDescent="0.25">
      <c r="A519">
        <v>36</v>
      </c>
      <c r="B519">
        <v>7</v>
      </c>
      <c r="C519">
        <v>0</v>
      </c>
      <c r="D519">
        <v>56232</v>
      </c>
      <c r="E519">
        <v>3157</v>
      </c>
      <c r="F519">
        <v>20051230</v>
      </c>
      <c r="G519">
        <v>63540510</v>
      </c>
      <c r="H519" t="s">
        <v>148</v>
      </c>
      <c r="I519" t="s">
        <v>149</v>
      </c>
      <c r="J519">
        <v>33.57</v>
      </c>
      <c r="K519">
        <v>-6.2170000000000003E-3</v>
      </c>
      <c r="L519">
        <v>619272</v>
      </c>
      <c r="M519">
        <v>-4.4130000000000003E-3</v>
      </c>
      <c r="N519">
        <v>5.3000000000000001E-5</v>
      </c>
      <c r="O519">
        <v>20051230</v>
      </c>
      <c r="P519" s="3">
        <v>16895031.380999863</v>
      </c>
      <c r="Q519">
        <v>20788960.851</v>
      </c>
      <c r="R519" t="s">
        <v>150</v>
      </c>
      <c r="S519">
        <v>79</v>
      </c>
      <c r="T519">
        <v>142410520</v>
      </c>
      <c r="U519">
        <v>12612871</v>
      </c>
      <c r="V519" s="1">
        <v>129797649</v>
      </c>
      <c r="W519">
        <v>0.20735147940000001</v>
      </c>
      <c r="X519">
        <v>10</v>
      </c>
      <c r="Y519" s="4">
        <v>146692680.38099986</v>
      </c>
      <c r="Z519" s="5">
        <v>2.128555855143098E-2</v>
      </c>
      <c r="AA519">
        <v>0.97</v>
      </c>
      <c r="AB519">
        <v>0.20735147940000001</v>
      </c>
      <c r="AD519">
        <v>3.1363120055435877E-8</v>
      </c>
      <c r="AE519">
        <v>0</v>
      </c>
      <c r="AF519">
        <v>0</v>
      </c>
      <c r="AG519">
        <v>0</v>
      </c>
      <c r="AH519">
        <v>142410520</v>
      </c>
      <c r="AI519">
        <v>0</v>
      </c>
      <c r="AJ519">
        <v>7281211083</v>
      </c>
      <c r="AK519">
        <v>1.9558630889371785E-2</v>
      </c>
      <c r="AL519">
        <v>3.9926995300812958E-2</v>
      </c>
      <c r="AX519">
        <f t="shared" si="88"/>
        <v>0</v>
      </c>
      <c r="AY519">
        <f t="shared" si="89"/>
        <v>0</v>
      </c>
      <c r="AZ519">
        <f t="shared" si="90"/>
        <v>142410520</v>
      </c>
      <c r="BA519">
        <f t="shared" si="91"/>
        <v>0</v>
      </c>
      <c r="BB519">
        <f t="shared" si="92"/>
        <v>0</v>
      </c>
      <c r="BC519">
        <f t="shared" si="93"/>
        <v>142410520</v>
      </c>
      <c r="BD519">
        <f t="shared" si="94"/>
        <v>0</v>
      </c>
      <c r="BE519">
        <f t="shared" si="95"/>
        <v>0</v>
      </c>
      <c r="BF519">
        <f t="shared" si="96"/>
        <v>142410520</v>
      </c>
    </row>
    <row r="520" spans="1:58" x14ac:dyDescent="0.25">
      <c r="A520">
        <v>36</v>
      </c>
      <c r="B520">
        <v>6</v>
      </c>
      <c r="C520">
        <v>0</v>
      </c>
      <c r="D520">
        <v>56232</v>
      </c>
      <c r="E520">
        <v>3157</v>
      </c>
      <c r="F520">
        <v>20041231</v>
      </c>
      <c r="G520">
        <v>63540510</v>
      </c>
      <c r="H520" t="s">
        <v>148</v>
      </c>
      <c r="I520" t="s">
        <v>149</v>
      </c>
      <c r="J520">
        <v>37.549999999999997</v>
      </c>
      <c r="K520">
        <v>-1.33E-3</v>
      </c>
      <c r="L520">
        <v>655423</v>
      </c>
      <c r="M520">
        <v>-1.005E-3</v>
      </c>
      <c r="N520">
        <v>3.4299999999999999E-3</v>
      </c>
      <c r="O520">
        <v>20041231</v>
      </c>
      <c r="P520" s="3">
        <v>20816827.700691372</v>
      </c>
      <c r="Q520">
        <v>24611133.149999999</v>
      </c>
      <c r="R520" t="s">
        <v>150</v>
      </c>
      <c r="S520">
        <v>75</v>
      </c>
      <c r="T520">
        <v>139280377</v>
      </c>
      <c r="U520">
        <v>12803529</v>
      </c>
      <c r="V520" s="1">
        <v>126476848</v>
      </c>
      <c r="W520">
        <v>0.15648832530000001</v>
      </c>
      <c r="X520">
        <v>9</v>
      </c>
      <c r="Y520" s="4">
        <v>147293675.70069137</v>
      </c>
      <c r="Z520" s="5">
        <v>1.683883550241861E-2</v>
      </c>
      <c r="AA520">
        <v>0.97</v>
      </c>
      <c r="AB520">
        <v>0.15648832530000001</v>
      </c>
      <c r="AD520">
        <v>2.3690021715235337E-17</v>
      </c>
      <c r="AE520">
        <v>0</v>
      </c>
      <c r="AF520">
        <v>0</v>
      </c>
      <c r="AG520">
        <v>0</v>
      </c>
      <c r="AH520">
        <v>139280377</v>
      </c>
      <c r="AI520">
        <v>0</v>
      </c>
      <c r="AJ520">
        <v>6668600666</v>
      </c>
      <c r="AK520">
        <v>2.0885997524206827E-2</v>
      </c>
      <c r="AL520">
        <v>4.6581494517615119E-2</v>
      </c>
      <c r="AX520">
        <f t="shared" si="88"/>
        <v>0</v>
      </c>
      <c r="AY520">
        <f t="shared" si="89"/>
        <v>0</v>
      </c>
      <c r="AZ520">
        <f t="shared" si="90"/>
        <v>139280377</v>
      </c>
      <c r="BA520">
        <f t="shared" si="91"/>
        <v>0</v>
      </c>
      <c r="BB520">
        <f t="shared" si="92"/>
        <v>0</v>
      </c>
      <c r="BC520">
        <f t="shared" si="93"/>
        <v>139280377</v>
      </c>
      <c r="BD520">
        <f t="shared" si="94"/>
        <v>0</v>
      </c>
      <c r="BE520">
        <f t="shared" si="95"/>
        <v>0</v>
      </c>
      <c r="BF520">
        <f t="shared" si="96"/>
        <v>139280377</v>
      </c>
    </row>
    <row r="521" spans="1:58" x14ac:dyDescent="0.25">
      <c r="A521">
        <v>36</v>
      </c>
      <c r="B521">
        <v>5</v>
      </c>
      <c r="C521">
        <v>0</v>
      </c>
      <c r="D521">
        <v>56232</v>
      </c>
      <c r="E521">
        <v>3157</v>
      </c>
      <c r="F521">
        <v>20031231</v>
      </c>
      <c r="G521">
        <v>63540510</v>
      </c>
      <c r="H521" t="s">
        <v>148</v>
      </c>
      <c r="I521" t="s">
        <v>149</v>
      </c>
      <c r="J521">
        <v>33.94</v>
      </c>
      <c r="K521">
        <v>2.6589999999999999E-3</v>
      </c>
      <c r="L521">
        <v>607370</v>
      </c>
      <c r="M521">
        <v>3.3000000000000003E-5</v>
      </c>
      <c r="N521">
        <v>-1.1739999999999999E-3</v>
      </c>
      <c r="O521">
        <v>20031231</v>
      </c>
      <c r="P521" s="3">
        <v>17475993.29393743</v>
      </c>
      <c r="Q521">
        <v>20614136.965999998</v>
      </c>
      <c r="R521" t="s">
        <v>150</v>
      </c>
      <c r="S521">
        <v>71</v>
      </c>
      <c r="T521">
        <v>113933460</v>
      </c>
      <c r="U521">
        <v>9328671</v>
      </c>
      <c r="V521" s="1">
        <v>104604789</v>
      </c>
      <c r="W521">
        <v>0.1892130249</v>
      </c>
      <c r="X521">
        <v>11</v>
      </c>
      <c r="Y521" s="4">
        <v>122080782.29393743</v>
      </c>
      <c r="Z521" s="5">
        <v>3.1949854435030157E-2</v>
      </c>
      <c r="AA521">
        <v>0.97</v>
      </c>
      <c r="AB521">
        <v>0.1892130249</v>
      </c>
      <c r="AD521">
        <v>3.7235629329097248E-6</v>
      </c>
      <c r="AE521">
        <v>0</v>
      </c>
      <c r="AF521">
        <v>0</v>
      </c>
      <c r="AG521">
        <v>0</v>
      </c>
      <c r="AH521">
        <v>113933460</v>
      </c>
      <c r="AI521">
        <v>0</v>
      </c>
      <c r="AJ521">
        <v>5752838056</v>
      </c>
      <c r="AK521">
        <v>1.9804739659092536E-2</v>
      </c>
      <c r="AL521">
        <v>5.5897793421138139E-2</v>
      </c>
      <c r="AX521">
        <f t="shared" si="88"/>
        <v>0</v>
      </c>
      <c r="AY521">
        <f t="shared" si="89"/>
        <v>0</v>
      </c>
      <c r="AZ521">
        <f t="shared" si="90"/>
        <v>113933460</v>
      </c>
      <c r="BA521">
        <f t="shared" si="91"/>
        <v>0</v>
      </c>
      <c r="BB521">
        <f t="shared" si="92"/>
        <v>0</v>
      </c>
      <c r="BC521">
        <f t="shared" si="93"/>
        <v>113933460</v>
      </c>
      <c r="BD521">
        <f t="shared" si="94"/>
        <v>0</v>
      </c>
      <c r="BE521">
        <f t="shared" si="95"/>
        <v>0</v>
      </c>
      <c r="BF521">
        <f t="shared" si="96"/>
        <v>113933460</v>
      </c>
    </row>
    <row r="522" spans="1:58" x14ac:dyDescent="0.25">
      <c r="A522">
        <v>36</v>
      </c>
      <c r="B522">
        <v>4</v>
      </c>
      <c r="C522">
        <v>0</v>
      </c>
      <c r="D522">
        <v>56232</v>
      </c>
      <c r="E522">
        <v>3157</v>
      </c>
      <c r="F522">
        <v>20011231</v>
      </c>
      <c r="G522">
        <v>63540510</v>
      </c>
      <c r="H522" t="s">
        <v>148</v>
      </c>
      <c r="I522" t="s">
        <v>149</v>
      </c>
      <c r="J522">
        <v>29.24</v>
      </c>
      <c r="K522">
        <v>3.4200000000000002E-4</v>
      </c>
      <c r="L522">
        <v>606005</v>
      </c>
      <c r="M522">
        <v>-9.7280000000000005E-3</v>
      </c>
      <c r="N522">
        <v>6.6160000000000004E-3</v>
      </c>
      <c r="O522">
        <v>20011231</v>
      </c>
      <c r="P522" s="3">
        <v>14734192.528958052</v>
      </c>
      <c r="Q522">
        <v>17719586.061000001</v>
      </c>
      <c r="R522" t="s">
        <v>150</v>
      </c>
      <c r="S522">
        <v>63</v>
      </c>
      <c r="T522">
        <v>106894340</v>
      </c>
      <c r="U522">
        <v>7381223</v>
      </c>
      <c r="V522" s="1">
        <v>99513117</v>
      </c>
      <c r="W522">
        <v>0.2021598963</v>
      </c>
      <c r="X522">
        <v>10</v>
      </c>
      <c r="Y522" s="4">
        <v>114247309.52895805</v>
      </c>
      <c r="Z522" s="5">
        <v>3.1354697287652326E-2</v>
      </c>
      <c r="AA522">
        <v>0.97</v>
      </c>
      <c r="AB522">
        <v>0.2021598963</v>
      </c>
      <c r="AD522">
        <v>1.9512268004575789E-5</v>
      </c>
      <c r="AE522">
        <v>0</v>
      </c>
      <c r="AF522">
        <v>0</v>
      </c>
      <c r="AG522">
        <v>0</v>
      </c>
      <c r="AH522">
        <v>106894340</v>
      </c>
      <c r="AI522">
        <v>0</v>
      </c>
      <c r="AJ522">
        <v>4854674774</v>
      </c>
      <c r="AK522">
        <v>2.2018846776820152E-2</v>
      </c>
      <c r="AL522">
        <v>6.9872241776422678E-2</v>
      </c>
      <c r="AX522">
        <f t="shared" si="88"/>
        <v>0</v>
      </c>
      <c r="AY522">
        <f t="shared" si="89"/>
        <v>0</v>
      </c>
      <c r="AZ522">
        <f t="shared" si="90"/>
        <v>106894340</v>
      </c>
      <c r="BA522">
        <f t="shared" si="91"/>
        <v>0</v>
      </c>
      <c r="BB522">
        <f t="shared" si="92"/>
        <v>0</v>
      </c>
      <c r="BC522">
        <f t="shared" si="93"/>
        <v>106894340</v>
      </c>
      <c r="BD522">
        <f t="shared" si="94"/>
        <v>0</v>
      </c>
      <c r="BE522">
        <f t="shared" si="95"/>
        <v>0</v>
      </c>
      <c r="BF522">
        <f t="shared" si="96"/>
        <v>106894340</v>
      </c>
    </row>
    <row r="523" spans="1:58" x14ac:dyDescent="0.25">
      <c r="A523">
        <v>36</v>
      </c>
      <c r="B523">
        <v>3</v>
      </c>
      <c r="C523">
        <v>0</v>
      </c>
      <c r="D523">
        <v>56232</v>
      </c>
      <c r="E523">
        <v>3157</v>
      </c>
      <c r="F523">
        <v>19961231</v>
      </c>
      <c r="G523">
        <v>63540510</v>
      </c>
      <c r="H523" t="s">
        <v>148</v>
      </c>
      <c r="I523" t="s">
        <v>149</v>
      </c>
      <c r="J523">
        <v>44.875</v>
      </c>
      <c r="K523">
        <v>-3.4945999999999998E-2</v>
      </c>
      <c r="L523">
        <v>222761</v>
      </c>
      <c r="M523">
        <v>-9.3989999999999994E-3</v>
      </c>
      <c r="N523">
        <v>1.0813E-2</v>
      </c>
      <c r="O523">
        <v>19961231</v>
      </c>
      <c r="P523" s="3">
        <v>8603684.794170171</v>
      </c>
      <c r="Q523">
        <v>9996399.875</v>
      </c>
      <c r="R523" t="s">
        <v>150</v>
      </c>
      <c r="S523">
        <v>43</v>
      </c>
      <c r="T523">
        <v>50855835</v>
      </c>
      <c r="U523">
        <v>4432063</v>
      </c>
      <c r="V523" s="1">
        <v>46423772</v>
      </c>
      <c r="W523">
        <v>0.2476317619</v>
      </c>
      <c r="X523">
        <v>18</v>
      </c>
      <c r="Y523" s="4">
        <v>55027456.794170171</v>
      </c>
      <c r="Z523" s="5">
        <v>4.4985458864708464E-2</v>
      </c>
      <c r="AA523">
        <v>0.97</v>
      </c>
      <c r="AB523">
        <v>0.2476317619</v>
      </c>
      <c r="AD523">
        <v>2.5483233890760063E-4</v>
      </c>
      <c r="AE523">
        <v>0</v>
      </c>
      <c r="AF523">
        <v>0</v>
      </c>
      <c r="AG523">
        <v>0</v>
      </c>
      <c r="AH523">
        <v>50855835</v>
      </c>
      <c r="AI523">
        <v>0</v>
      </c>
      <c r="AJ523">
        <v>2664607923</v>
      </c>
      <c r="AK523">
        <v>1.9085672815512378E-2</v>
      </c>
      <c r="AL523">
        <v>9.3162989035230237E-2</v>
      </c>
      <c r="AX523">
        <f t="shared" si="88"/>
        <v>0</v>
      </c>
      <c r="AY523">
        <f t="shared" si="89"/>
        <v>0</v>
      </c>
      <c r="AZ523">
        <f t="shared" si="90"/>
        <v>50855835</v>
      </c>
      <c r="BA523">
        <f t="shared" si="91"/>
        <v>0</v>
      </c>
      <c r="BB523">
        <f t="shared" si="92"/>
        <v>0</v>
      </c>
      <c r="BC523">
        <f t="shared" si="93"/>
        <v>50855835</v>
      </c>
      <c r="BD523">
        <f t="shared" si="94"/>
        <v>0</v>
      </c>
      <c r="BE523">
        <f t="shared" si="95"/>
        <v>0</v>
      </c>
      <c r="BF523">
        <f t="shared" si="96"/>
        <v>50855835</v>
      </c>
    </row>
    <row r="524" spans="1:58" x14ac:dyDescent="0.25">
      <c r="A524">
        <v>36</v>
      </c>
      <c r="B524">
        <v>2</v>
      </c>
      <c r="C524">
        <v>0</v>
      </c>
      <c r="D524">
        <v>56232</v>
      </c>
      <c r="E524">
        <v>3157</v>
      </c>
      <c r="F524">
        <v>19951229</v>
      </c>
      <c r="G524">
        <v>63540510</v>
      </c>
      <c r="H524" t="s">
        <v>148</v>
      </c>
      <c r="I524" t="s">
        <v>149</v>
      </c>
      <c r="J524">
        <v>33.125</v>
      </c>
      <c r="K524">
        <v>-7.4910000000000003E-3</v>
      </c>
      <c r="L524">
        <v>147258</v>
      </c>
      <c r="M524">
        <v>4.4460000000000003E-3</v>
      </c>
      <c r="N524">
        <v>1.1306999999999999E-2</v>
      </c>
      <c r="O524">
        <v>19951229</v>
      </c>
      <c r="P524" s="3">
        <v>3482215.5899948105</v>
      </c>
      <c r="Q524">
        <v>4877921.25</v>
      </c>
      <c r="R524" t="s">
        <v>150</v>
      </c>
      <c r="S524">
        <v>39</v>
      </c>
      <c r="T524">
        <v>50587368</v>
      </c>
      <c r="U524">
        <v>4063846</v>
      </c>
      <c r="V524" s="1">
        <v>46523522</v>
      </c>
      <c r="W524">
        <v>0.16240980990000001</v>
      </c>
      <c r="X524">
        <v>16</v>
      </c>
      <c r="Y524" s="4">
        <v>50005737.589994811</v>
      </c>
      <c r="Z524" s="5">
        <v>1.5842627313560759E-2</v>
      </c>
      <c r="AA524">
        <v>0.97</v>
      </c>
      <c r="AB524">
        <v>0.16240980990000001</v>
      </c>
      <c r="AD524">
        <v>5.5258188142617971E-6</v>
      </c>
      <c r="AE524">
        <v>0</v>
      </c>
      <c r="AF524">
        <v>0</v>
      </c>
      <c r="AG524">
        <v>0</v>
      </c>
      <c r="AH524">
        <v>50587368</v>
      </c>
      <c r="AI524">
        <v>0</v>
      </c>
      <c r="AJ524">
        <v>2370384558</v>
      </c>
      <c r="AK524">
        <v>2.1341418137942492E-2</v>
      </c>
      <c r="AL524">
        <v>0.13974448355284536</v>
      </c>
      <c r="AX524">
        <f t="shared" si="88"/>
        <v>0</v>
      </c>
      <c r="AY524">
        <f t="shared" si="89"/>
        <v>0</v>
      </c>
      <c r="AZ524">
        <f t="shared" si="90"/>
        <v>50587368</v>
      </c>
      <c r="BA524">
        <f t="shared" si="91"/>
        <v>0</v>
      </c>
      <c r="BB524">
        <f t="shared" si="92"/>
        <v>0</v>
      </c>
      <c r="BC524">
        <f t="shared" si="93"/>
        <v>50587368</v>
      </c>
      <c r="BD524">
        <f t="shared" si="94"/>
        <v>0</v>
      </c>
      <c r="BE524">
        <f t="shared" si="95"/>
        <v>0</v>
      </c>
      <c r="BF524">
        <f t="shared" si="96"/>
        <v>50587368</v>
      </c>
    </row>
    <row r="525" spans="1:58" x14ac:dyDescent="0.25">
      <c r="A525">
        <v>36</v>
      </c>
      <c r="B525">
        <v>1</v>
      </c>
      <c r="C525">
        <v>0</v>
      </c>
      <c r="D525">
        <v>56232</v>
      </c>
      <c r="E525">
        <v>3157</v>
      </c>
      <c r="F525">
        <v>19921231</v>
      </c>
      <c r="G525">
        <v>63540510</v>
      </c>
      <c r="H525" t="s">
        <v>148</v>
      </c>
      <c r="I525" t="s">
        <v>149</v>
      </c>
      <c r="J525">
        <v>49.625</v>
      </c>
      <c r="K525">
        <v>7.6140000000000001E-3</v>
      </c>
      <c r="L525">
        <v>78516</v>
      </c>
      <c r="M525">
        <v>-1.403E-3</v>
      </c>
      <c r="N525">
        <v>1.4898E-2</v>
      </c>
      <c r="O525">
        <v>19921231</v>
      </c>
      <c r="P525" s="3">
        <v>3102448.8899999931</v>
      </c>
      <c r="Q525">
        <v>3896356.5</v>
      </c>
      <c r="R525" t="s">
        <v>150</v>
      </c>
      <c r="S525">
        <v>27</v>
      </c>
      <c r="T525">
        <v>28963473</v>
      </c>
      <c r="U525">
        <v>2499886</v>
      </c>
      <c r="V525" s="1">
        <v>26463587</v>
      </c>
      <c r="W525">
        <v>0.1409163813</v>
      </c>
      <c r="X525">
        <v>24</v>
      </c>
      <c r="Y525" s="4">
        <v>29566035.889999993</v>
      </c>
      <c r="Z525" s="5">
        <v>1.8570648438549827E-2</v>
      </c>
      <c r="AA525">
        <v>0.97</v>
      </c>
      <c r="AB525">
        <v>0.1409163813</v>
      </c>
      <c r="AD525">
        <v>8.0005507914085968E-9</v>
      </c>
      <c r="AE525">
        <v>0</v>
      </c>
      <c r="AF525">
        <v>0</v>
      </c>
      <c r="AG525">
        <v>0</v>
      </c>
      <c r="AH525">
        <v>28963473</v>
      </c>
      <c r="AI525">
        <v>0</v>
      </c>
      <c r="AJ525">
        <v>1672383581</v>
      </c>
      <c r="AK525">
        <v>1.7318678160354411E-2</v>
      </c>
      <c r="AL525">
        <v>0.27948896710569071</v>
      </c>
      <c r="AX525">
        <f t="shared" si="88"/>
        <v>0</v>
      </c>
      <c r="AY525">
        <f t="shared" si="89"/>
        <v>0</v>
      </c>
      <c r="AZ525">
        <f t="shared" si="90"/>
        <v>28963473</v>
      </c>
      <c r="BA525">
        <f t="shared" si="91"/>
        <v>0</v>
      </c>
      <c r="BB525">
        <f t="shared" si="92"/>
        <v>0</v>
      </c>
      <c r="BC525">
        <f t="shared" si="93"/>
        <v>28963473</v>
      </c>
      <c r="BD525">
        <f t="shared" si="94"/>
        <v>0</v>
      </c>
      <c r="BE525">
        <f t="shared" si="95"/>
        <v>0</v>
      </c>
      <c r="BF525">
        <f t="shared" si="96"/>
        <v>28963473</v>
      </c>
    </row>
    <row r="526" spans="1:58" x14ac:dyDescent="0.25">
      <c r="A526">
        <v>37</v>
      </c>
      <c r="B526">
        <v>6</v>
      </c>
      <c r="C526">
        <v>0</v>
      </c>
      <c r="D526">
        <v>56450</v>
      </c>
      <c r="E526">
        <v>3134</v>
      </c>
      <c r="F526">
        <v>19971231</v>
      </c>
      <c r="G526" t="s">
        <v>94</v>
      </c>
      <c r="H526" t="s">
        <v>159</v>
      </c>
      <c r="I526" t="s">
        <v>160</v>
      </c>
      <c r="J526">
        <v>83.5</v>
      </c>
      <c r="K526">
        <v>5.267E-3</v>
      </c>
      <c r="L526">
        <v>290919</v>
      </c>
      <c r="M526">
        <v>2.6029999999999998E-3</v>
      </c>
      <c r="N526">
        <v>1.6466000000000001E-2</v>
      </c>
      <c r="O526">
        <v>19971231</v>
      </c>
      <c r="P526" s="3">
        <v>21107625.218865633</v>
      </c>
      <c r="Q526">
        <v>24291736.5</v>
      </c>
      <c r="R526" t="s">
        <v>97</v>
      </c>
      <c r="S526">
        <v>47</v>
      </c>
      <c r="T526">
        <v>114096000</v>
      </c>
      <c r="U526">
        <v>7960000</v>
      </c>
      <c r="V526" s="1">
        <v>106136000</v>
      </c>
      <c r="W526">
        <v>0.27270452220000002</v>
      </c>
      <c r="X526">
        <v>9</v>
      </c>
      <c r="Y526" s="4">
        <v>127243625.21886563</v>
      </c>
      <c r="Z526" s="5">
        <v>5.2062381942773836E-2</v>
      </c>
      <c r="AA526">
        <v>0.97</v>
      </c>
      <c r="AB526">
        <v>0.27270452220000002</v>
      </c>
      <c r="AD526">
        <v>7.2065986814244054E-4</v>
      </c>
      <c r="AE526">
        <v>0</v>
      </c>
      <c r="AF526">
        <v>0</v>
      </c>
      <c r="AG526">
        <v>0</v>
      </c>
      <c r="AH526">
        <v>114096000</v>
      </c>
      <c r="AI526">
        <v>0</v>
      </c>
      <c r="AJ526">
        <v>3000025976</v>
      </c>
      <c r="AK526">
        <v>3.8031670696440666E-2</v>
      </c>
      <c r="AL526">
        <v>4.9074903901215161E-2</v>
      </c>
      <c r="AX526">
        <f t="shared" si="88"/>
        <v>0</v>
      </c>
      <c r="AY526">
        <f t="shared" si="89"/>
        <v>0</v>
      </c>
      <c r="AZ526">
        <f t="shared" si="90"/>
        <v>114096000</v>
      </c>
      <c r="BA526">
        <f t="shared" si="91"/>
        <v>0</v>
      </c>
      <c r="BB526">
        <f t="shared" si="92"/>
        <v>0</v>
      </c>
      <c r="BC526">
        <f t="shared" si="93"/>
        <v>114096000</v>
      </c>
      <c r="BD526">
        <f t="shared" si="94"/>
        <v>0</v>
      </c>
      <c r="BE526">
        <f t="shared" si="95"/>
        <v>0</v>
      </c>
      <c r="BF526">
        <f t="shared" si="96"/>
        <v>114096000</v>
      </c>
    </row>
    <row r="527" spans="1:58" x14ac:dyDescent="0.25">
      <c r="A527">
        <v>37</v>
      </c>
      <c r="B527">
        <v>5</v>
      </c>
      <c r="C527">
        <v>0</v>
      </c>
      <c r="D527">
        <v>56450</v>
      </c>
      <c r="E527">
        <v>3134</v>
      </c>
      <c r="F527">
        <v>19951229</v>
      </c>
      <c r="G527" t="s">
        <v>94</v>
      </c>
      <c r="H527" t="s">
        <v>159</v>
      </c>
      <c r="I527" t="s">
        <v>160</v>
      </c>
      <c r="J527">
        <v>39.5</v>
      </c>
      <c r="K527">
        <v>6.3689999999999997E-3</v>
      </c>
      <c r="L527">
        <v>317391</v>
      </c>
      <c r="M527">
        <v>4.4460000000000003E-3</v>
      </c>
      <c r="N527">
        <v>1.1306999999999999E-2</v>
      </c>
      <c r="O527">
        <v>19951229</v>
      </c>
      <c r="P527" s="3">
        <v>9130383.7849255204</v>
      </c>
      <c r="Q527">
        <v>12536944.5</v>
      </c>
      <c r="R527" t="s">
        <v>97</v>
      </c>
      <c r="S527">
        <v>39</v>
      </c>
      <c r="T527">
        <v>122002000</v>
      </c>
      <c r="U527">
        <v>8450000</v>
      </c>
      <c r="V527" s="1">
        <v>113552000</v>
      </c>
      <c r="W527">
        <v>0.22486018460000001</v>
      </c>
      <c r="X527">
        <v>6</v>
      </c>
      <c r="Y527" s="4">
        <v>122682383.78492552</v>
      </c>
      <c r="Z527" s="5">
        <v>2.2978549866693478E-2</v>
      </c>
      <c r="AA527">
        <v>0.97</v>
      </c>
      <c r="AB527">
        <v>0.22486018460000001</v>
      </c>
      <c r="AD527">
        <v>6.0016732298045301E-4</v>
      </c>
      <c r="AE527">
        <v>0</v>
      </c>
      <c r="AF527">
        <v>0</v>
      </c>
      <c r="AG527">
        <v>0</v>
      </c>
      <c r="AH527">
        <v>122002000</v>
      </c>
      <c r="AI527">
        <v>0</v>
      </c>
      <c r="AJ527">
        <v>2370384558</v>
      </c>
      <c r="AK527">
        <v>5.1469285685415776E-2</v>
      </c>
      <c r="AL527">
        <v>5.8889884681458192E-2</v>
      </c>
      <c r="AX527">
        <f t="shared" si="88"/>
        <v>0</v>
      </c>
      <c r="AY527">
        <f t="shared" si="89"/>
        <v>0</v>
      </c>
      <c r="AZ527">
        <f t="shared" si="90"/>
        <v>122002000</v>
      </c>
      <c r="BA527">
        <f t="shared" si="91"/>
        <v>0</v>
      </c>
      <c r="BB527">
        <f t="shared" si="92"/>
        <v>0</v>
      </c>
      <c r="BC527">
        <f t="shared" si="93"/>
        <v>122002000</v>
      </c>
      <c r="BD527">
        <f t="shared" si="94"/>
        <v>0</v>
      </c>
      <c r="BE527">
        <f t="shared" si="95"/>
        <v>0</v>
      </c>
      <c r="BF527">
        <f t="shared" si="96"/>
        <v>122002000</v>
      </c>
    </row>
    <row r="528" spans="1:58" x14ac:dyDescent="0.25">
      <c r="A528">
        <v>37</v>
      </c>
      <c r="B528">
        <v>4</v>
      </c>
      <c r="C528">
        <v>0</v>
      </c>
      <c r="D528">
        <v>56450</v>
      </c>
      <c r="E528">
        <v>3134</v>
      </c>
      <c r="F528">
        <v>19941230</v>
      </c>
      <c r="G528" t="s">
        <v>94</v>
      </c>
      <c r="H528" t="s">
        <v>95</v>
      </c>
      <c r="I528" t="s">
        <v>96</v>
      </c>
      <c r="J528">
        <v>27.375</v>
      </c>
      <c r="K528">
        <v>-2.2321000000000001E-2</v>
      </c>
      <c r="L528">
        <v>155925</v>
      </c>
      <c r="M528">
        <v>-8.1899999999999996E-4</v>
      </c>
      <c r="N528">
        <v>1.1426E-2</v>
      </c>
      <c r="O528">
        <v>19941230</v>
      </c>
      <c r="P528" s="3">
        <v>2953859.1419284344</v>
      </c>
      <c r="Q528">
        <v>4268446.875</v>
      </c>
      <c r="R528" t="s">
        <v>97</v>
      </c>
      <c r="S528">
        <v>35</v>
      </c>
      <c r="T528">
        <v>47111133</v>
      </c>
      <c r="U528">
        <v>3291543</v>
      </c>
      <c r="V528" s="1">
        <v>43819590</v>
      </c>
      <c r="W528">
        <v>0.20718859580000001</v>
      </c>
      <c r="X528">
        <v>17</v>
      </c>
      <c r="Y528" s="4">
        <v>46773449.141928434</v>
      </c>
      <c r="Z528" s="5">
        <v>1.8907600819783477E-2</v>
      </c>
      <c r="AA528">
        <v>0.97</v>
      </c>
      <c r="AB528">
        <v>0.20718859580000001</v>
      </c>
      <c r="AD528">
        <v>4.1880503219043479E-4</v>
      </c>
      <c r="AE528">
        <v>0</v>
      </c>
      <c r="AF528">
        <v>0</v>
      </c>
      <c r="AG528">
        <v>0</v>
      </c>
      <c r="AH528">
        <v>47111133</v>
      </c>
      <c r="AI528">
        <v>0</v>
      </c>
      <c r="AJ528">
        <v>2130735249</v>
      </c>
      <c r="AK528">
        <v>2.2110270631750365E-2</v>
      </c>
      <c r="AL528">
        <v>7.3612355851822742E-2</v>
      </c>
      <c r="AX528">
        <f t="shared" si="88"/>
        <v>0</v>
      </c>
      <c r="AY528">
        <f t="shared" si="89"/>
        <v>0</v>
      </c>
      <c r="AZ528">
        <f t="shared" si="90"/>
        <v>47111133</v>
      </c>
      <c r="BA528">
        <f t="shared" si="91"/>
        <v>0</v>
      </c>
      <c r="BB528">
        <f t="shared" si="92"/>
        <v>0</v>
      </c>
      <c r="BC528">
        <f t="shared" si="93"/>
        <v>47111133</v>
      </c>
      <c r="BD528">
        <f t="shared" si="94"/>
        <v>0</v>
      </c>
      <c r="BE528">
        <f t="shared" si="95"/>
        <v>0</v>
      </c>
      <c r="BF528">
        <f t="shared" si="96"/>
        <v>47111133</v>
      </c>
    </row>
    <row r="529" spans="1:58" x14ac:dyDescent="0.25">
      <c r="A529">
        <v>37</v>
      </c>
      <c r="B529">
        <v>3</v>
      </c>
      <c r="C529">
        <v>0</v>
      </c>
      <c r="D529">
        <v>56450</v>
      </c>
      <c r="E529">
        <v>3134</v>
      </c>
      <c r="F529">
        <v>19931231</v>
      </c>
      <c r="G529" t="s">
        <v>94</v>
      </c>
      <c r="H529" t="s">
        <v>95</v>
      </c>
      <c r="I529" t="s">
        <v>96</v>
      </c>
      <c r="J529">
        <v>29.75</v>
      </c>
      <c r="K529">
        <v>-2.4590000000000001E-2</v>
      </c>
      <c r="L529">
        <v>160690</v>
      </c>
      <c r="M529">
        <v>-5.6400000000000005E-4</v>
      </c>
      <c r="N529">
        <v>1.2732E-2</v>
      </c>
      <c r="O529">
        <v>19931231</v>
      </c>
      <c r="P529" s="3">
        <v>3654708.3084768429</v>
      </c>
      <c r="Q529">
        <v>4780527.5</v>
      </c>
      <c r="R529" t="s">
        <v>97</v>
      </c>
      <c r="S529">
        <v>31</v>
      </c>
      <c r="T529">
        <v>40775905</v>
      </c>
      <c r="U529">
        <v>3248599</v>
      </c>
      <c r="V529" s="1">
        <v>37527306</v>
      </c>
      <c r="W529">
        <v>0.2020021491</v>
      </c>
      <c r="X529">
        <v>18</v>
      </c>
      <c r="Y529" s="4">
        <v>41182014.308476843</v>
      </c>
      <c r="Z529" s="5">
        <v>2.3448996110160873E-2</v>
      </c>
      <c r="AA529">
        <v>0.97</v>
      </c>
      <c r="AB529">
        <v>0.2020021491</v>
      </c>
      <c r="AD529">
        <v>7.6975581550574394E-5</v>
      </c>
      <c r="AE529">
        <v>0</v>
      </c>
      <c r="AF529">
        <v>0</v>
      </c>
      <c r="AG529">
        <v>0</v>
      </c>
      <c r="AH529">
        <v>40775905</v>
      </c>
      <c r="AI529">
        <v>0</v>
      </c>
      <c r="AJ529">
        <v>1934780610</v>
      </c>
      <c r="AK529">
        <v>2.1075208625333495E-2</v>
      </c>
      <c r="AL529">
        <v>9.8149807802430322E-2</v>
      </c>
      <c r="AX529">
        <f t="shared" si="88"/>
        <v>0</v>
      </c>
      <c r="AY529">
        <f t="shared" si="89"/>
        <v>0</v>
      </c>
      <c r="AZ529">
        <f t="shared" si="90"/>
        <v>40775905</v>
      </c>
      <c r="BA529">
        <f t="shared" si="91"/>
        <v>0</v>
      </c>
      <c r="BB529">
        <f t="shared" si="92"/>
        <v>0</v>
      </c>
      <c r="BC529">
        <f t="shared" si="93"/>
        <v>40775905</v>
      </c>
      <c r="BD529">
        <f t="shared" si="94"/>
        <v>0</v>
      </c>
      <c r="BE529">
        <f t="shared" si="95"/>
        <v>0</v>
      </c>
      <c r="BF529">
        <f t="shared" si="96"/>
        <v>40775905</v>
      </c>
    </row>
    <row r="530" spans="1:58" x14ac:dyDescent="0.25">
      <c r="A530">
        <v>37</v>
      </c>
      <c r="B530">
        <v>2</v>
      </c>
      <c r="C530">
        <v>0</v>
      </c>
      <c r="D530">
        <v>56450</v>
      </c>
      <c r="E530">
        <v>3134</v>
      </c>
      <c r="F530">
        <v>19921231</v>
      </c>
      <c r="G530" t="s">
        <v>94</v>
      </c>
      <c r="H530" t="s">
        <v>95</v>
      </c>
      <c r="I530" t="s">
        <v>96</v>
      </c>
      <c r="J530">
        <v>32.75</v>
      </c>
      <c r="K530">
        <v>1.5504E-2</v>
      </c>
      <c r="L530">
        <v>159355</v>
      </c>
      <c r="M530">
        <v>-1.403E-3</v>
      </c>
      <c r="N530">
        <v>1.4898E-2</v>
      </c>
      <c r="O530">
        <v>19921231</v>
      </c>
      <c r="P530" s="3">
        <v>4081806.4067806527</v>
      </c>
      <c r="Q530">
        <v>5218876.25</v>
      </c>
      <c r="R530" t="s">
        <v>97</v>
      </c>
      <c r="S530">
        <v>27</v>
      </c>
      <c r="T530">
        <v>40843215</v>
      </c>
      <c r="U530">
        <v>2940893</v>
      </c>
      <c r="V530" s="1">
        <v>37902322</v>
      </c>
      <c r="W530">
        <v>0.22329062559999999</v>
      </c>
      <c r="X530">
        <v>16</v>
      </c>
      <c r="Y530" s="4">
        <v>41984128.406780653</v>
      </c>
      <c r="Z530" s="5">
        <v>2.7756371977778388E-2</v>
      </c>
      <c r="AA530">
        <v>0.97</v>
      </c>
      <c r="AB530">
        <v>0.22329062559999999</v>
      </c>
      <c r="AD530">
        <v>2.3027264252193649E-4</v>
      </c>
      <c r="AE530">
        <v>0</v>
      </c>
      <c r="AF530">
        <v>0</v>
      </c>
      <c r="AG530">
        <v>0</v>
      </c>
      <c r="AH530">
        <v>40843215</v>
      </c>
      <c r="AI530">
        <v>0</v>
      </c>
      <c r="AJ530">
        <v>1672383581</v>
      </c>
      <c r="AK530">
        <v>2.4422157371084594E-2</v>
      </c>
      <c r="AL530">
        <v>0.14722471170364548</v>
      </c>
      <c r="AX530">
        <f t="shared" si="88"/>
        <v>0</v>
      </c>
      <c r="AY530">
        <f t="shared" si="89"/>
        <v>0</v>
      </c>
      <c r="AZ530">
        <f t="shared" si="90"/>
        <v>40843215</v>
      </c>
      <c r="BA530">
        <f t="shared" si="91"/>
        <v>0</v>
      </c>
      <c r="BB530">
        <f t="shared" si="92"/>
        <v>0</v>
      </c>
      <c r="BC530">
        <f t="shared" si="93"/>
        <v>40843215</v>
      </c>
      <c r="BD530">
        <f t="shared" si="94"/>
        <v>0</v>
      </c>
      <c r="BE530">
        <f t="shared" si="95"/>
        <v>0</v>
      </c>
      <c r="BF530">
        <f t="shared" si="96"/>
        <v>40843215</v>
      </c>
    </row>
    <row r="531" spans="1:58" x14ac:dyDescent="0.25">
      <c r="A531">
        <v>37</v>
      </c>
      <c r="B531">
        <v>1</v>
      </c>
      <c r="C531">
        <v>0</v>
      </c>
      <c r="D531">
        <v>56450</v>
      </c>
      <c r="E531">
        <v>3134</v>
      </c>
      <c r="F531">
        <v>19911231</v>
      </c>
      <c r="G531" t="s">
        <v>94</v>
      </c>
      <c r="H531" t="s">
        <v>95</v>
      </c>
      <c r="I531" t="s">
        <v>96</v>
      </c>
      <c r="J531">
        <v>44.625</v>
      </c>
      <c r="K531">
        <v>2.8089999999999999E-3</v>
      </c>
      <c r="L531">
        <v>78565</v>
      </c>
      <c r="M531">
        <v>6.0610000000000004E-3</v>
      </c>
      <c r="N531">
        <v>1.5295E-2</v>
      </c>
      <c r="O531">
        <v>19911231</v>
      </c>
      <c r="P531" s="3">
        <v>2422385.4741602316</v>
      </c>
      <c r="Q531">
        <v>3505963.125</v>
      </c>
      <c r="R531" t="s">
        <v>97</v>
      </c>
      <c r="S531">
        <v>23</v>
      </c>
      <c r="T531">
        <v>38848354</v>
      </c>
      <c r="U531">
        <v>2729102</v>
      </c>
      <c r="V531" s="1">
        <v>36119252</v>
      </c>
      <c r="W531">
        <v>0.2166794789</v>
      </c>
      <c r="X531">
        <v>17</v>
      </c>
      <c r="Y531" s="4">
        <v>38541637.474160232</v>
      </c>
      <c r="Z531" s="5">
        <v>1.9710391534102915E-2</v>
      </c>
      <c r="AA531">
        <v>0.97</v>
      </c>
      <c r="AB531">
        <v>0.2166794789</v>
      </c>
      <c r="AD531">
        <v>7.1449472279037452E-4</v>
      </c>
      <c r="AE531">
        <v>0</v>
      </c>
      <c r="AF531">
        <v>0</v>
      </c>
      <c r="AG531">
        <v>0</v>
      </c>
      <c r="AH531">
        <v>38848354</v>
      </c>
      <c r="AI531">
        <v>0</v>
      </c>
      <c r="AJ531">
        <v>1587173421</v>
      </c>
      <c r="AK531">
        <v>2.4476439364466904E-2</v>
      </c>
      <c r="AL531">
        <v>0.29444942340729097</v>
      </c>
      <c r="AX531">
        <f t="shared" si="88"/>
        <v>0</v>
      </c>
      <c r="AY531">
        <f t="shared" si="89"/>
        <v>0</v>
      </c>
      <c r="AZ531">
        <f t="shared" si="90"/>
        <v>38848354</v>
      </c>
      <c r="BA531">
        <f t="shared" si="91"/>
        <v>0</v>
      </c>
      <c r="BB531">
        <f t="shared" si="92"/>
        <v>0</v>
      </c>
      <c r="BC531">
        <f t="shared" si="93"/>
        <v>38848354</v>
      </c>
      <c r="BD531">
        <f t="shared" si="94"/>
        <v>0</v>
      </c>
      <c r="BE531">
        <f t="shared" si="95"/>
        <v>0</v>
      </c>
      <c r="BF531">
        <f t="shared" si="96"/>
        <v>38848354</v>
      </c>
    </row>
    <row r="532" spans="1:58" x14ac:dyDescent="0.25">
      <c r="A532">
        <v>39</v>
      </c>
      <c r="B532">
        <v>1</v>
      </c>
      <c r="C532">
        <v>0</v>
      </c>
      <c r="D532">
        <v>58094</v>
      </c>
      <c r="E532">
        <v>5627</v>
      </c>
      <c r="F532">
        <v>20041231</v>
      </c>
      <c r="G532">
        <v>65942410</v>
      </c>
      <c r="H532" t="s">
        <v>248</v>
      </c>
      <c r="I532" t="s">
        <v>249</v>
      </c>
      <c r="J532">
        <v>28.85</v>
      </c>
      <c r="K532">
        <v>4.1770000000000002E-3</v>
      </c>
      <c r="L532">
        <v>470646</v>
      </c>
      <c r="M532">
        <v>-1.005E-3</v>
      </c>
      <c r="N532">
        <v>3.4299999999999999E-3</v>
      </c>
      <c r="O532">
        <v>20041231</v>
      </c>
      <c r="P532" s="3">
        <v>12024557.99998869</v>
      </c>
      <c r="Q532">
        <v>13578137.279999999</v>
      </c>
      <c r="R532" t="s">
        <v>250</v>
      </c>
      <c r="S532">
        <v>75</v>
      </c>
      <c r="T532">
        <v>60667055</v>
      </c>
      <c r="U532">
        <v>8881079</v>
      </c>
      <c r="V532" s="1">
        <v>51785976</v>
      </c>
      <c r="W532">
        <v>0.1726542512</v>
      </c>
      <c r="X532">
        <v>18</v>
      </c>
      <c r="Y532" s="4">
        <v>63810533.99998869</v>
      </c>
      <c r="Z532" s="5">
        <v>3.6738810630331131E-2</v>
      </c>
      <c r="AA532">
        <v>0.97</v>
      </c>
      <c r="AB532">
        <v>0.1726542512</v>
      </c>
      <c r="AD532">
        <v>1.4546963657623976E-7</v>
      </c>
      <c r="AE532">
        <v>0</v>
      </c>
      <c r="AF532">
        <v>0</v>
      </c>
      <c r="AG532">
        <v>0</v>
      </c>
      <c r="AH532">
        <v>60667055</v>
      </c>
      <c r="AI532">
        <v>0</v>
      </c>
      <c r="AJ532">
        <v>6668600666</v>
      </c>
      <c r="AK532">
        <v>9.0974190896318391E-3</v>
      </c>
      <c r="AL532">
        <v>1.7010508044644077E-2</v>
      </c>
      <c r="AX532">
        <f t="shared" si="88"/>
        <v>0</v>
      </c>
      <c r="AY532">
        <f t="shared" si="89"/>
        <v>0</v>
      </c>
      <c r="AZ532">
        <f t="shared" si="90"/>
        <v>60667055</v>
      </c>
      <c r="BA532">
        <f t="shared" si="91"/>
        <v>0</v>
      </c>
      <c r="BB532">
        <f t="shared" si="92"/>
        <v>0</v>
      </c>
      <c r="BC532">
        <f t="shared" si="93"/>
        <v>60667055</v>
      </c>
      <c r="BD532">
        <f t="shared" si="94"/>
        <v>0</v>
      </c>
      <c r="BE532">
        <f t="shared" si="95"/>
        <v>0</v>
      </c>
      <c r="BF532">
        <f t="shared" si="96"/>
        <v>60667055</v>
      </c>
    </row>
    <row r="533" spans="1:58" x14ac:dyDescent="0.25">
      <c r="A533">
        <v>40</v>
      </c>
      <c r="B533">
        <v>6</v>
      </c>
      <c r="C533">
        <v>0</v>
      </c>
      <c r="D533">
        <v>58246</v>
      </c>
      <c r="E533">
        <v>3275</v>
      </c>
      <c r="F533">
        <v>20101231</v>
      </c>
      <c r="G533">
        <v>66585910</v>
      </c>
      <c r="H533" t="s">
        <v>222</v>
      </c>
      <c r="I533" t="s">
        <v>223</v>
      </c>
      <c r="J533">
        <v>55.41</v>
      </c>
      <c r="K533">
        <v>-1.622E-3</v>
      </c>
      <c r="L533">
        <v>242269</v>
      </c>
      <c r="M533">
        <v>-2.3800000000000001E-4</v>
      </c>
      <c r="N533">
        <v>8.7100000000000003E-4</v>
      </c>
      <c r="O533">
        <v>20101231</v>
      </c>
      <c r="P533" s="3">
        <v>11113716.680554956</v>
      </c>
      <c r="Q533">
        <v>13424125.253</v>
      </c>
      <c r="R533" t="s">
        <v>224</v>
      </c>
      <c r="S533">
        <v>99</v>
      </c>
      <c r="T533">
        <v>83843874</v>
      </c>
      <c r="U533">
        <v>6830261</v>
      </c>
      <c r="V533" s="1">
        <v>77013613</v>
      </c>
      <c r="W533">
        <v>0.21888555730000001</v>
      </c>
      <c r="X533">
        <v>19</v>
      </c>
      <c r="Y533" s="4">
        <v>88127329.680554956</v>
      </c>
      <c r="Z533" s="5">
        <v>3.3342075785754863E-2</v>
      </c>
      <c r="AA533">
        <v>0.97</v>
      </c>
      <c r="AB533">
        <v>0.21888555730000001</v>
      </c>
      <c r="AD533">
        <v>7.769268418594286E-5</v>
      </c>
      <c r="AE533">
        <v>0</v>
      </c>
      <c r="AF533">
        <v>0</v>
      </c>
      <c r="AG533">
        <v>0</v>
      </c>
      <c r="AH533">
        <v>83843874</v>
      </c>
      <c r="AI533">
        <v>0</v>
      </c>
      <c r="AJ533">
        <v>12407381750</v>
      </c>
      <c r="AK533">
        <v>6.7575799382492601E-3</v>
      </c>
      <c r="AL533">
        <v>1.3707728419882883E-2</v>
      </c>
      <c r="AX533">
        <f t="shared" si="88"/>
        <v>0</v>
      </c>
      <c r="AY533">
        <f t="shared" si="89"/>
        <v>0</v>
      </c>
      <c r="AZ533">
        <f t="shared" si="90"/>
        <v>83843874</v>
      </c>
      <c r="BA533">
        <f t="shared" si="91"/>
        <v>0</v>
      </c>
      <c r="BB533">
        <f t="shared" si="92"/>
        <v>0</v>
      </c>
      <c r="BC533">
        <f t="shared" si="93"/>
        <v>83843874</v>
      </c>
      <c r="BD533">
        <f t="shared" si="94"/>
        <v>0</v>
      </c>
      <c r="BE533">
        <f t="shared" si="95"/>
        <v>0</v>
      </c>
      <c r="BF533">
        <f t="shared" si="96"/>
        <v>83843874</v>
      </c>
    </row>
    <row r="534" spans="1:58" x14ac:dyDescent="0.25">
      <c r="A534">
        <v>40</v>
      </c>
      <c r="B534">
        <v>5</v>
      </c>
      <c r="C534">
        <v>0</v>
      </c>
      <c r="D534">
        <v>58246</v>
      </c>
      <c r="E534">
        <v>3275</v>
      </c>
      <c r="F534">
        <v>20061229</v>
      </c>
      <c r="G534">
        <v>66585910</v>
      </c>
      <c r="H534" t="s">
        <v>222</v>
      </c>
      <c r="I534" t="s">
        <v>223</v>
      </c>
      <c r="J534">
        <v>60.69</v>
      </c>
      <c r="K534">
        <v>-6.2220000000000001E-3</v>
      </c>
      <c r="L534">
        <v>218701</v>
      </c>
      <c r="M534">
        <v>-4.5189999999999996E-3</v>
      </c>
      <c r="N534">
        <v>-1.14E-3</v>
      </c>
      <c r="O534">
        <v>20061229</v>
      </c>
      <c r="P534" s="3">
        <v>11569911.719999671</v>
      </c>
      <c r="Q534">
        <v>13272963.390000001</v>
      </c>
      <c r="R534" t="s">
        <v>224</v>
      </c>
      <c r="S534">
        <v>83</v>
      </c>
      <c r="T534">
        <v>60712241</v>
      </c>
      <c r="U534">
        <v>3943852</v>
      </c>
      <c r="V534" s="1">
        <v>56768389</v>
      </c>
      <c r="W534">
        <v>0.15879032840000001</v>
      </c>
      <c r="X534">
        <v>18</v>
      </c>
      <c r="Y534" s="4">
        <v>68338300.719999671</v>
      </c>
      <c r="Z534" s="5">
        <v>3.0840951462593396E-2</v>
      </c>
      <c r="AA534">
        <v>0.97</v>
      </c>
      <c r="AB534">
        <v>0.15879032840000001</v>
      </c>
      <c r="AD534">
        <v>2.0145995925256608E-8</v>
      </c>
      <c r="AE534">
        <v>0</v>
      </c>
      <c r="AF534">
        <v>0</v>
      </c>
      <c r="AG534">
        <v>0</v>
      </c>
      <c r="AH534">
        <v>60712241</v>
      </c>
      <c r="AI534">
        <v>0</v>
      </c>
      <c r="AJ534">
        <v>8392540279</v>
      </c>
      <c r="AK534">
        <v>7.23407204275391E-3</v>
      </c>
      <c r="AL534">
        <v>1.6449274103859459E-2</v>
      </c>
      <c r="AX534">
        <f t="shared" si="88"/>
        <v>0</v>
      </c>
      <c r="AY534">
        <f t="shared" si="89"/>
        <v>0</v>
      </c>
      <c r="AZ534">
        <f t="shared" si="90"/>
        <v>60712241</v>
      </c>
      <c r="BA534">
        <f t="shared" si="91"/>
        <v>0</v>
      </c>
      <c r="BB534">
        <f t="shared" si="92"/>
        <v>0</v>
      </c>
      <c r="BC534">
        <f t="shared" si="93"/>
        <v>60712241</v>
      </c>
      <c r="BD534">
        <f t="shared" si="94"/>
        <v>0</v>
      </c>
      <c r="BE534">
        <f t="shared" si="95"/>
        <v>0</v>
      </c>
      <c r="BF534">
        <f t="shared" si="96"/>
        <v>60712241</v>
      </c>
    </row>
    <row r="535" spans="1:58" x14ac:dyDescent="0.25">
      <c r="A535">
        <v>40</v>
      </c>
      <c r="B535">
        <v>4</v>
      </c>
      <c r="C535">
        <v>0</v>
      </c>
      <c r="D535">
        <v>58246</v>
      </c>
      <c r="E535">
        <v>3275</v>
      </c>
      <c r="F535">
        <v>20051230</v>
      </c>
      <c r="G535">
        <v>66585910</v>
      </c>
      <c r="H535" t="s">
        <v>222</v>
      </c>
      <c r="I535" t="s">
        <v>223</v>
      </c>
      <c r="J535">
        <v>51.82</v>
      </c>
      <c r="K535">
        <v>-3.2699999999999999E-3</v>
      </c>
      <c r="L535">
        <v>218129</v>
      </c>
      <c r="M535">
        <v>-4.4130000000000003E-3</v>
      </c>
      <c r="N535">
        <v>5.3000000000000001E-5</v>
      </c>
      <c r="O535">
        <v>20051230</v>
      </c>
      <c r="P535" s="3">
        <v>9809054.2029983699</v>
      </c>
      <c r="Q535">
        <v>11303444.713</v>
      </c>
      <c r="R535" t="s">
        <v>224</v>
      </c>
      <c r="S535">
        <v>79</v>
      </c>
      <c r="T535">
        <v>53413797</v>
      </c>
      <c r="U535">
        <v>3600780</v>
      </c>
      <c r="V535" s="1">
        <v>49813017</v>
      </c>
      <c r="W535">
        <v>0.16402416289999999</v>
      </c>
      <c r="X535">
        <v>22</v>
      </c>
      <c r="Y535" s="4">
        <v>59622071.20299837</v>
      </c>
      <c r="Z535" s="5">
        <v>3.1096505363512925E-2</v>
      </c>
      <c r="AA535">
        <v>0.97</v>
      </c>
      <c r="AB535">
        <v>0.16402416289999999</v>
      </c>
      <c r="AD535">
        <v>6.0943406908510899E-8</v>
      </c>
      <c r="AE535">
        <v>0</v>
      </c>
      <c r="AF535">
        <v>0</v>
      </c>
      <c r="AG535">
        <v>0</v>
      </c>
      <c r="AH535">
        <v>53413797</v>
      </c>
      <c r="AI535">
        <v>0</v>
      </c>
      <c r="AJ535">
        <v>7281211083</v>
      </c>
      <c r="AK535">
        <v>7.3358396551240317E-3</v>
      </c>
      <c r="AL535">
        <v>2.0561592629824325E-2</v>
      </c>
      <c r="AX535">
        <f t="shared" si="88"/>
        <v>0</v>
      </c>
      <c r="AY535">
        <f t="shared" si="89"/>
        <v>0</v>
      </c>
      <c r="AZ535">
        <f t="shared" si="90"/>
        <v>53413797</v>
      </c>
      <c r="BA535">
        <f t="shared" si="91"/>
        <v>0</v>
      </c>
      <c r="BB535">
        <f t="shared" si="92"/>
        <v>0</v>
      </c>
      <c r="BC535">
        <f t="shared" si="93"/>
        <v>53413797</v>
      </c>
      <c r="BD535">
        <f t="shared" si="94"/>
        <v>0</v>
      </c>
      <c r="BE535">
        <f t="shared" si="95"/>
        <v>0</v>
      </c>
      <c r="BF535">
        <f t="shared" si="96"/>
        <v>53413797</v>
      </c>
    </row>
    <row r="536" spans="1:58" x14ac:dyDescent="0.25">
      <c r="A536">
        <v>40</v>
      </c>
      <c r="B536">
        <v>3</v>
      </c>
      <c r="C536">
        <v>0</v>
      </c>
      <c r="D536">
        <v>58246</v>
      </c>
      <c r="E536">
        <v>3275</v>
      </c>
      <c r="F536">
        <v>20041231</v>
      </c>
      <c r="G536">
        <v>66585910</v>
      </c>
      <c r="H536" t="s">
        <v>222</v>
      </c>
      <c r="I536" t="s">
        <v>223</v>
      </c>
      <c r="J536">
        <v>48.58</v>
      </c>
      <c r="K536">
        <v>-2.6689999999999999E-3</v>
      </c>
      <c r="L536">
        <v>219068</v>
      </c>
      <c r="M536">
        <v>-1.005E-3</v>
      </c>
      <c r="N536">
        <v>3.4299999999999999E-3</v>
      </c>
      <c r="O536">
        <v>20041231</v>
      </c>
      <c r="P536" s="3">
        <v>9382891.2309927046</v>
      </c>
      <c r="Q536">
        <v>10642323.841</v>
      </c>
      <c r="R536" t="s">
        <v>224</v>
      </c>
      <c r="S536">
        <v>75</v>
      </c>
      <c r="T536">
        <v>45276690</v>
      </c>
      <c r="U536">
        <v>3295603</v>
      </c>
      <c r="V536" s="1">
        <v>41981087</v>
      </c>
      <c r="W536">
        <v>0.17133128789999999</v>
      </c>
      <c r="X536">
        <v>25</v>
      </c>
      <c r="Y536" s="4">
        <v>51363978.230992705</v>
      </c>
      <c r="Z536" s="5">
        <v>3.5498867353636089E-2</v>
      </c>
      <c r="AA536">
        <v>0.97</v>
      </c>
      <c r="AB536">
        <v>0.17133128789999999</v>
      </c>
      <c r="AD536">
        <v>1.3310221383051657E-7</v>
      </c>
      <c r="AE536">
        <v>0</v>
      </c>
      <c r="AF536">
        <v>0</v>
      </c>
      <c r="AG536">
        <v>0</v>
      </c>
      <c r="AH536">
        <v>45276690</v>
      </c>
      <c r="AI536">
        <v>0</v>
      </c>
      <c r="AJ536">
        <v>6668600666</v>
      </c>
      <c r="AK536">
        <v>6.7895338569070648E-3</v>
      </c>
      <c r="AL536">
        <v>2.7415456839765765E-2</v>
      </c>
      <c r="AX536">
        <f t="shared" si="88"/>
        <v>0</v>
      </c>
      <c r="AY536">
        <f t="shared" si="89"/>
        <v>0</v>
      </c>
      <c r="AZ536">
        <f t="shared" si="90"/>
        <v>45276690</v>
      </c>
      <c r="BA536">
        <f t="shared" si="91"/>
        <v>0</v>
      </c>
      <c r="BB536">
        <f t="shared" si="92"/>
        <v>0</v>
      </c>
      <c r="BC536">
        <f t="shared" si="93"/>
        <v>45276690</v>
      </c>
      <c r="BD536">
        <f t="shared" si="94"/>
        <v>0</v>
      </c>
      <c r="BE536">
        <f t="shared" si="95"/>
        <v>0</v>
      </c>
      <c r="BF536">
        <f t="shared" si="96"/>
        <v>45276690</v>
      </c>
    </row>
    <row r="537" spans="1:58" x14ac:dyDescent="0.25">
      <c r="A537">
        <v>40</v>
      </c>
      <c r="B537">
        <v>2</v>
      </c>
      <c r="C537">
        <v>0</v>
      </c>
      <c r="D537">
        <v>58246</v>
      </c>
      <c r="E537">
        <v>3275</v>
      </c>
      <c r="F537">
        <v>20011231</v>
      </c>
      <c r="G537">
        <v>66585910</v>
      </c>
      <c r="H537" t="s">
        <v>222</v>
      </c>
      <c r="I537" t="s">
        <v>223</v>
      </c>
      <c r="J537">
        <v>60.22</v>
      </c>
      <c r="K537">
        <v>-6.2709999999999997E-3</v>
      </c>
      <c r="L537">
        <v>221647</v>
      </c>
      <c r="M537">
        <v>-9.7280000000000005E-3</v>
      </c>
      <c r="N537">
        <v>6.6160000000000004E-3</v>
      </c>
      <c r="O537">
        <v>20011231</v>
      </c>
      <c r="P537" s="3">
        <v>12240847.712824173</v>
      </c>
      <c r="Q537">
        <v>13347582.611</v>
      </c>
      <c r="R537" t="s">
        <v>224</v>
      </c>
      <c r="S537">
        <v>63</v>
      </c>
      <c r="T537">
        <v>39664457</v>
      </c>
      <c r="U537">
        <v>2773492</v>
      </c>
      <c r="V537" s="1">
        <v>36890965</v>
      </c>
      <c r="W537">
        <v>0.27212799939999999</v>
      </c>
      <c r="X537">
        <v>21</v>
      </c>
      <c r="Y537" s="4">
        <v>49131812.712824173</v>
      </c>
      <c r="Z537" s="5">
        <v>7.3929262417542788E-2</v>
      </c>
      <c r="AA537">
        <v>0.97</v>
      </c>
      <c r="AB537">
        <v>0.27212799939999999</v>
      </c>
      <c r="AD537">
        <v>3.7581516818711044E-4</v>
      </c>
      <c r="AE537">
        <v>0</v>
      </c>
      <c r="AF537">
        <v>0</v>
      </c>
      <c r="AG537">
        <v>0</v>
      </c>
      <c r="AH537">
        <v>39664457</v>
      </c>
      <c r="AI537">
        <v>0</v>
      </c>
      <c r="AJ537">
        <v>4854674774</v>
      </c>
      <c r="AK537">
        <v>8.1703633809682673E-3</v>
      </c>
      <c r="AL537">
        <v>4.1123185259648649E-2</v>
      </c>
      <c r="AX537">
        <f t="shared" si="88"/>
        <v>0</v>
      </c>
      <c r="AY537">
        <f t="shared" si="89"/>
        <v>0</v>
      </c>
      <c r="AZ537">
        <f t="shared" si="90"/>
        <v>39664457</v>
      </c>
      <c r="BA537">
        <f t="shared" si="91"/>
        <v>0</v>
      </c>
      <c r="BB537">
        <f t="shared" si="92"/>
        <v>0</v>
      </c>
      <c r="BC537">
        <f t="shared" si="93"/>
        <v>39664457</v>
      </c>
      <c r="BD537">
        <f t="shared" si="94"/>
        <v>0</v>
      </c>
      <c r="BE537">
        <f t="shared" si="95"/>
        <v>0</v>
      </c>
      <c r="BF537">
        <f t="shared" si="96"/>
        <v>39664457</v>
      </c>
    </row>
    <row r="538" spans="1:58" x14ac:dyDescent="0.25">
      <c r="A538">
        <v>40</v>
      </c>
      <c r="B538">
        <v>1</v>
      </c>
      <c r="C538">
        <v>0</v>
      </c>
      <c r="D538">
        <v>58246</v>
      </c>
      <c r="E538">
        <v>3275</v>
      </c>
      <c r="F538">
        <v>20001229</v>
      </c>
      <c r="G538">
        <v>66585910</v>
      </c>
      <c r="H538" t="s">
        <v>222</v>
      </c>
      <c r="I538" t="s">
        <v>223</v>
      </c>
      <c r="J538">
        <v>81.5625</v>
      </c>
      <c r="K538">
        <v>-4.5770000000000003E-3</v>
      </c>
      <c r="L538">
        <v>222232</v>
      </c>
      <c r="M538">
        <v>-1.1285E-2</v>
      </c>
      <c r="N538">
        <v>1.6046999999999999E-2</v>
      </c>
      <c r="O538">
        <v>20001229</v>
      </c>
      <c r="P538" s="3">
        <v>17118989.462124184</v>
      </c>
      <c r="Q538">
        <v>18125797.5</v>
      </c>
      <c r="R538" t="s">
        <v>224</v>
      </c>
      <c r="S538">
        <v>59</v>
      </c>
      <c r="T538">
        <v>36022222</v>
      </c>
      <c r="U538">
        <v>2462161</v>
      </c>
      <c r="V538" s="1">
        <v>33560061</v>
      </c>
      <c r="W538">
        <v>0.28515081060571268</v>
      </c>
      <c r="X538">
        <v>25</v>
      </c>
      <c r="Y538" s="4">
        <v>50679050.462124184</v>
      </c>
      <c r="Z538" s="5">
        <v>0.10198721066451524</v>
      </c>
      <c r="AA538">
        <v>0.97</v>
      </c>
      <c r="AB538">
        <v>0.38641075409999998</v>
      </c>
      <c r="AD538">
        <v>4.62985881015428E-4</v>
      </c>
      <c r="AE538">
        <v>0</v>
      </c>
      <c r="AF538">
        <v>0</v>
      </c>
      <c r="AG538">
        <v>0</v>
      </c>
      <c r="AH538">
        <v>36022222</v>
      </c>
      <c r="AI538">
        <v>0</v>
      </c>
      <c r="AJ538">
        <v>4326945920</v>
      </c>
      <c r="AK538">
        <v>8.3250918005464691E-3</v>
      </c>
      <c r="AL538">
        <v>8.2246370519297299E-2</v>
      </c>
      <c r="AX538">
        <f t="shared" ref="AX538:AX601" si="97">IF(AD538&gt;0.005,1,0)</f>
        <v>0</v>
      </c>
      <c r="AY538">
        <f t="shared" ref="AY538:AY601" si="98">T538*AX538</f>
        <v>0</v>
      </c>
      <c r="AZ538">
        <f t="shared" ref="AZ538:AZ601" si="99">T538*(1-AX538)</f>
        <v>36022222</v>
      </c>
      <c r="BA538">
        <f t="shared" ref="BA538:BA601" si="100">IF(AD538&gt;0.01,1,0)</f>
        <v>0</v>
      </c>
      <c r="BB538">
        <f t="shared" ref="BB538:BB601" si="101">T538*BA538</f>
        <v>0</v>
      </c>
      <c r="BC538">
        <f t="shared" ref="BC538:BC601" si="102">T538*(1-BA538)</f>
        <v>36022222</v>
      </c>
      <c r="BD538">
        <f t="shared" ref="BD538:BD601" si="103">IF(AD538&gt;0.05,1,0)</f>
        <v>0</v>
      </c>
      <c r="BE538">
        <f t="shared" ref="BE538:BE601" si="104">T538*BD538</f>
        <v>0</v>
      </c>
      <c r="BF538">
        <f t="shared" ref="BF538:BF601" si="105">T538*(1-BD538)</f>
        <v>36022222</v>
      </c>
    </row>
    <row r="539" spans="1:58" x14ac:dyDescent="0.25">
      <c r="A539">
        <v>41</v>
      </c>
      <c r="B539">
        <v>1</v>
      </c>
      <c r="C539">
        <v>0</v>
      </c>
      <c r="D539">
        <v>59176</v>
      </c>
      <c r="E539">
        <v>90</v>
      </c>
      <c r="F539">
        <v>20101231</v>
      </c>
      <c r="G539">
        <v>2581610</v>
      </c>
      <c r="H539" t="s">
        <v>288</v>
      </c>
      <c r="I539" t="s">
        <v>289</v>
      </c>
      <c r="J539">
        <v>42.92</v>
      </c>
      <c r="K539">
        <v>9.6450000000000008E-3</v>
      </c>
      <c r="L539">
        <v>1203764</v>
      </c>
      <c r="M539">
        <v>-2.3800000000000001E-4</v>
      </c>
      <c r="N539">
        <v>8.7100000000000003E-4</v>
      </c>
      <c r="O539">
        <v>20101231</v>
      </c>
      <c r="P539" s="3">
        <v>47772274.354490161</v>
      </c>
      <c r="Q539">
        <v>51665548.675999999</v>
      </c>
      <c r="R539" t="s">
        <v>290</v>
      </c>
      <c r="S539">
        <v>99</v>
      </c>
      <c r="T539">
        <v>146005718</v>
      </c>
      <c r="U539">
        <v>16230129</v>
      </c>
      <c r="V539" s="1">
        <v>129775589</v>
      </c>
      <c r="W539">
        <v>0.26063894329999998</v>
      </c>
      <c r="X539">
        <v>15</v>
      </c>
      <c r="Y539" s="4">
        <v>177547863.35449016</v>
      </c>
      <c r="Z539" s="5">
        <v>7.5844824438558847E-2</v>
      </c>
      <c r="AA539">
        <v>0.97</v>
      </c>
      <c r="AB539">
        <v>0.26063894329999998</v>
      </c>
      <c r="AD539">
        <v>1.9437984881605605E-4</v>
      </c>
      <c r="AE539">
        <v>0</v>
      </c>
      <c r="AF539">
        <v>0</v>
      </c>
      <c r="AG539">
        <v>0</v>
      </c>
      <c r="AH539">
        <v>146005718</v>
      </c>
      <c r="AI539">
        <v>0</v>
      </c>
      <c r="AJ539">
        <v>12407381750</v>
      </c>
      <c r="AK539">
        <v>1.1767649367280893E-2</v>
      </c>
      <c r="AL539">
        <v>3.4278819670168367E-2</v>
      </c>
      <c r="AX539">
        <f t="shared" si="97"/>
        <v>0</v>
      </c>
      <c r="AY539">
        <f t="shared" si="98"/>
        <v>0</v>
      </c>
      <c r="AZ539">
        <f t="shared" si="99"/>
        <v>146005718</v>
      </c>
      <c r="BA539">
        <f t="shared" si="100"/>
        <v>0</v>
      </c>
      <c r="BB539">
        <f t="shared" si="101"/>
        <v>0</v>
      </c>
      <c r="BC539">
        <f t="shared" si="102"/>
        <v>146005718</v>
      </c>
      <c r="BD539">
        <f t="shared" si="103"/>
        <v>0</v>
      </c>
      <c r="BE539">
        <f t="shared" si="104"/>
        <v>0</v>
      </c>
      <c r="BF539">
        <f t="shared" si="105"/>
        <v>146005718</v>
      </c>
    </row>
    <row r="540" spans="1:58" x14ac:dyDescent="0.25">
      <c r="A540">
        <v>42</v>
      </c>
      <c r="B540">
        <v>5</v>
      </c>
      <c r="C540">
        <v>0</v>
      </c>
      <c r="D540">
        <v>59379</v>
      </c>
      <c r="E540">
        <v>2968</v>
      </c>
      <c r="F540">
        <v>20001229</v>
      </c>
      <c r="G540" t="s">
        <v>115</v>
      </c>
      <c r="H540" t="s">
        <v>200</v>
      </c>
      <c r="I540" t="s">
        <v>117</v>
      </c>
      <c r="J540">
        <v>49.1875</v>
      </c>
      <c r="K540">
        <v>-3.7897E-2</v>
      </c>
      <c r="L540">
        <v>487989</v>
      </c>
      <c r="M540">
        <v>-1.1285E-2</v>
      </c>
      <c r="N540">
        <v>1.6046999999999999E-2</v>
      </c>
      <c r="O540">
        <v>20001229</v>
      </c>
      <c r="P540" s="3">
        <v>22610587.768225476</v>
      </c>
      <c r="Q540">
        <v>24002958.938000001</v>
      </c>
      <c r="R540" t="s">
        <v>118</v>
      </c>
      <c r="S540">
        <v>59</v>
      </c>
      <c r="T540">
        <v>50563617</v>
      </c>
      <c r="U540">
        <v>4151821</v>
      </c>
      <c r="V540" s="1">
        <v>46411796</v>
      </c>
      <c r="W540">
        <v>0.29335864432332009</v>
      </c>
      <c r="X540">
        <v>17</v>
      </c>
      <c r="Y540" s="4">
        <v>69022383.768225476</v>
      </c>
      <c r="Z540" s="5">
        <v>0.10201841586565918</v>
      </c>
      <c r="AA540">
        <v>0.97</v>
      </c>
      <c r="AB540">
        <v>0.44163511020000001</v>
      </c>
      <c r="AD540">
        <v>6.6131833932138429E-4</v>
      </c>
      <c r="AE540">
        <v>0</v>
      </c>
      <c r="AF540">
        <v>0</v>
      </c>
      <c r="AG540">
        <v>0</v>
      </c>
      <c r="AH540">
        <v>50563617</v>
      </c>
      <c r="AI540">
        <v>0</v>
      </c>
      <c r="AJ540">
        <v>4326945920</v>
      </c>
      <c r="AK540">
        <v>1.1685752014205899E-2</v>
      </c>
      <c r="AL540">
        <v>4.9840370468700601E-2</v>
      </c>
      <c r="AX540">
        <f t="shared" si="97"/>
        <v>0</v>
      </c>
      <c r="AY540">
        <f t="shared" si="98"/>
        <v>0</v>
      </c>
      <c r="AZ540">
        <f t="shared" si="99"/>
        <v>50563617</v>
      </c>
      <c r="BA540">
        <f t="shared" si="100"/>
        <v>0</v>
      </c>
      <c r="BB540">
        <f t="shared" si="101"/>
        <v>0</v>
      </c>
      <c r="BC540">
        <f t="shared" si="102"/>
        <v>50563617</v>
      </c>
      <c r="BD540">
        <f t="shared" si="103"/>
        <v>0</v>
      </c>
      <c r="BE540">
        <f t="shared" si="104"/>
        <v>0</v>
      </c>
      <c r="BF540">
        <f t="shared" si="105"/>
        <v>50563617</v>
      </c>
    </row>
    <row r="541" spans="1:58" x14ac:dyDescent="0.25">
      <c r="A541">
        <v>42</v>
      </c>
      <c r="B541">
        <v>4</v>
      </c>
      <c r="C541">
        <v>0</v>
      </c>
      <c r="D541">
        <v>59379</v>
      </c>
      <c r="E541">
        <v>2968</v>
      </c>
      <c r="F541">
        <v>19961231</v>
      </c>
      <c r="G541" t="s">
        <v>115</v>
      </c>
      <c r="H541" t="s">
        <v>116</v>
      </c>
      <c r="I541" t="s">
        <v>117</v>
      </c>
      <c r="J541">
        <v>71</v>
      </c>
      <c r="K541">
        <v>-3.8917E-2</v>
      </c>
      <c r="L541">
        <v>129415</v>
      </c>
      <c r="M541">
        <v>-9.3989999999999994E-3</v>
      </c>
      <c r="N541">
        <v>1.0813E-2</v>
      </c>
      <c r="O541">
        <v>19961231</v>
      </c>
      <c r="P541" s="3">
        <v>8021292.6155463308</v>
      </c>
      <c r="Q541">
        <v>9188465</v>
      </c>
      <c r="R541" t="s">
        <v>118</v>
      </c>
      <c r="S541">
        <v>43</v>
      </c>
      <c r="T541">
        <v>42651776</v>
      </c>
      <c r="U541">
        <v>3746052</v>
      </c>
      <c r="V541" s="1">
        <v>38905724</v>
      </c>
      <c r="W541">
        <v>0.23955058230000001</v>
      </c>
      <c r="X541">
        <v>21</v>
      </c>
      <c r="Y541" s="4">
        <v>46927016.615546331</v>
      </c>
      <c r="Z541" s="5">
        <v>4.6904866889663818E-2</v>
      </c>
      <c r="AA541">
        <v>0.97</v>
      </c>
      <c r="AB541">
        <v>0.23955058230000001</v>
      </c>
      <c r="AD541">
        <v>1.3410669445636589E-4</v>
      </c>
      <c r="AE541">
        <v>0</v>
      </c>
      <c r="AF541">
        <v>0</v>
      </c>
      <c r="AG541">
        <v>0</v>
      </c>
      <c r="AH541">
        <v>42651776</v>
      </c>
      <c r="AI541">
        <v>0</v>
      </c>
      <c r="AJ541">
        <v>2664607923</v>
      </c>
      <c r="AK541">
        <v>1.6006773691485416E-2</v>
      </c>
      <c r="AL541">
        <v>6.2300463085875751E-2</v>
      </c>
      <c r="AX541">
        <f t="shared" si="97"/>
        <v>0</v>
      </c>
      <c r="AY541">
        <f t="shared" si="98"/>
        <v>0</v>
      </c>
      <c r="AZ541">
        <f t="shared" si="99"/>
        <v>42651776</v>
      </c>
      <c r="BA541">
        <f t="shared" si="100"/>
        <v>0</v>
      </c>
      <c r="BB541">
        <f t="shared" si="101"/>
        <v>0</v>
      </c>
      <c r="BC541">
        <f t="shared" si="102"/>
        <v>42651776</v>
      </c>
      <c r="BD541">
        <f t="shared" si="103"/>
        <v>0</v>
      </c>
      <c r="BE541">
        <f t="shared" si="104"/>
        <v>0</v>
      </c>
      <c r="BF541">
        <f t="shared" si="105"/>
        <v>42651776</v>
      </c>
    </row>
    <row r="542" spans="1:58" x14ac:dyDescent="0.25">
      <c r="A542">
        <v>42</v>
      </c>
      <c r="B542">
        <v>3</v>
      </c>
      <c r="C542">
        <v>0</v>
      </c>
      <c r="D542">
        <v>59379</v>
      </c>
      <c r="E542">
        <v>2968</v>
      </c>
      <c r="F542">
        <v>19951229</v>
      </c>
      <c r="G542" t="s">
        <v>115</v>
      </c>
      <c r="H542" t="s">
        <v>116</v>
      </c>
      <c r="I542" t="s">
        <v>117</v>
      </c>
      <c r="J542">
        <v>53.75</v>
      </c>
      <c r="K542">
        <v>7.0260000000000001E-3</v>
      </c>
      <c r="L542">
        <v>141309</v>
      </c>
      <c r="M542">
        <v>4.4460000000000003E-3</v>
      </c>
      <c r="N542">
        <v>1.1306999999999999E-2</v>
      </c>
      <c r="O542">
        <v>19951229</v>
      </c>
      <c r="P542" s="3">
        <v>6494087.1914336309</v>
      </c>
      <c r="Q542">
        <v>7595358.75</v>
      </c>
      <c r="R542" t="s">
        <v>118</v>
      </c>
      <c r="S542">
        <v>39</v>
      </c>
      <c r="T542">
        <v>40733952</v>
      </c>
      <c r="U542">
        <v>4025011</v>
      </c>
      <c r="V542" s="1">
        <v>36708941</v>
      </c>
      <c r="W542">
        <v>0.2562464009</v>
      </c>
      <c r="X542">
        <v>23</v>
      </c>
      <c r="Y542" s="4">
        <v>43203028.191433631</v>
      </c>
      <c r="Z542" s="5">
        <v>4.5050057792974843E-2</v>
      </c>
      <c r="AA542">
        <v>0.97</v>
      </c>
      <c r="AB542">
        <v>0.2562464009</v>
      </c>
      <c r="AD542">
        <v>4.2399765454802696E-4</v>
      </c>
      <c r="AE542">
        <v>0</v>
      </c>
      <c r="AF542">
        <v>0</v>
      </c>
      <c r="AG542">
        <v>0</v>
      </c>
      <c r="AH542">
        <v>40733952</v>
      </c>
      <c r="AI542">
        <v>0</v>
      </c>
      <c r="AJ542">
        <v>2370384558</v>
      </c>
      <c r="AK542">
        <v>1.7184533143587918E-2</v>
      </c>
      <c r="AL542">
        <v>8.3067284114500997E-2</v>
      </c>
      <c r="AX542">
        <f t="shared" si="97"/>
        <v>0</v>
      </c>
      <c r="AY542">
        <f t="shared" si="98"/>
        <v>0</v>
      </c>
      <c r="AZ542">
        <f t="shared" si="99"/>
        <v>40733952</v>
      </c>
      <c r="BA542">
        <f t="shared" si="100"/>
        <v>0</v>
      </c>
      <c r="BB542">
        <f t="shared" si="101"/>
        <v>0</v>
      </c>
      <c r="BC542">
        <f t="shared" si="102"/>
        <v>40733952</v>
      </c>
      <c r="BD542">
        <f t="shared" si="103"/>
        <v>0</v>
      </c>
      <c r="BE542">
        <f t="shared" si="104"/>
        <v>0</v>
      </c>
      <c r="BF542">
        <f t="shared" si="105"/>
        <v>40733952</v>
      </c>
    </row>
    <row r="543" spans="1:58" x14ac:dyDescent="0.25">
      <c r="A543">
        <v>42</v>
      </c>
      <c r="B543">
        <v>2</v>
      </c>
      <c r="C543">
        <v>0</v>
      </c>
      <c r="D543">
        <v>59379</v>
      </c>
      <c r="E543">
        <v>2968</v>
      </c>
      <c r="F543">
        <v>19941230</v>
      </c>
      <c r="G543" t="s">
        <v>115</v>
      </c>
      <c r="H543" t="s">
        <v>116</v>
      </c>
      <c r="I543" t="s">
        <v>117</v>
      </c>
      <c r="J543">
        <v>30.625</v>
      </c>
      <c r="K543">
        <v>0</v>
      </c>
      <c r="L543">
        <v>147125</v>
      </c>
      <c r="M543">
        <v>-8.1899999999999996E-4</v>
      </c>
      <c r="N543">
        <v>1.1426E-2</v>
      </c>
      <c r="O543">
        <v>19941230</v>
      </c>
      <c r="P543" s="3">
        <v>3467885.9576698095</v>
      </c>
      <c r="Q543">
        <v>4505703.125</v>
      </c>
      <c r="R543" t="s">
        <v>118</v>
      </c>
      <c r="S543">
        <v>35</v>
      </c>
      <c r="T543">
        <v>38716406</v>
      </c>
      <c r="U543">
        <v>4122504</v>
      </c>
      <c r="V543" s="1">
        <v>34593902</v>
      </c>
      <c r="W543">
        <v>0.21926061999999999</v>
      </c>
      <c r="X543">
        <v>23</v>
      </c>
      <c r="Y543" s="4">
        <v>38061787.957669809</v>
      </c>
      <c r="Z543" s="5">
        <v>2.5955791178759836E-2</v>
      </c>
      <c r="AA543">
        <v>0.97</v>
      </c>
      <c r="AB543">
        <v>0.21926061999999999</v>
      </c>
      <c r="AD543">
        <v>2.2382031391031122E-4</v>
      </c>
      <c r="AE543">
        <v>0</v>
      </c>
      <c r="AF543">
        <v>0</v>
      </c>
      <c r="AG543">
        <v>0</v>
      </c>
      <c r="AH543">
        <v>38716406</v>
      </c>
      <c r="AI543">
        <v>0</v>
      </c>
      <c r="AJ543">
        <v>2130735249</v>
      </c>
      <c r="AK543">
        <v>1.817044422490802E-2</v>
      </c>
      <c r="AL543">
        <v>0.1246009261717515</v>
      </c>
      <c r="AX543">
        <f t="shared" si="97"/>
        <v>0</v>
      </c>
      <c r="AY543">
        <f t="shared" si="98"/>
        <v>0</v>
      </c>
      <c r="AZ543">
        <f t="shared" si="99"/>
        <v>38716406</v>
      </c>
      <c r="BA543">
        <f t="shared" si="100"/>
        <v>0</v>
      </c>
      <c r="BB543">
        <f t="shared" si="101"/>
        <v>0</v>
      </c>
      <c r="BC543">
        <f t="shared" si="102"/>
        <v>38716406</v>
      </c>
      <c r="BD543">
        <f t="shared" si="103"/>
        <v>0</v>
      </c>
      <c r="BE543">
        <f t="shared" si="104"/>
        <v>0</v>
      </c>
      <c r="BF543">
        <f t="shared" si="105"/>
        <v>38716406</v>
      </c>
    </row>
    <row r="544" spans="1:58" x14ac:dyDescent="0.25">
      <c r="A544">
        <v>42</v>
      </c>
      <c r="B544">
        <v>1</v>
      </c>
      <c r="C544">
        <v>0</v>
      </c>
      <c r="D544">
        <v>59379</v>
      </c>
      <c r="E544">
        <v>2968</v>
      </c>
      <c r="F544">
        <v>19921231</v>
      </c>
      <c r="G544" t="s">
        <v>115</v>
      </c>
      <c r="H544" t="s">
        <v>116</v>
      </c>
      <c r="I544" t="s">
        <v>117</v>
      </c>
      <c r="J544">
        <v>53</v>
      </c>
      <c r="K544">
        <v>-9.3460000000000001E-3</v>
      </c>
      <c r="L544">
        <v>53943</v>
      </c>
      <c r="M544">
        <v>-1.403E-3</v>
      </c>
      <c r="N544">
        <v>1.4898E-2</v>
      </c>
      <c r="O544">
        <v>19921231</v>
      </c>
      <c r="P544" s="3">
        <v>1989470.7269169576</v>
      </c>
      <c r="Q544">
        <v>2858979</v>
      </c>
      <c r="R544" t="s">
        <v>118</v>
      </c>
      <c r="S544">
        <v>27</v>
      </c>
      <c r="T544">
        <v>31540706</v>
      </c>
      <c r="U544">
        <v>2557097</v>
      </c>
      <c r="V544" s="1">
        <v>28983609</v>
      </c>
      <c r="W544">
        <v>0.1943180629</v>
      </c>
      <c r="X544">
        <v>22</v>
      </c>
      <c r="Y544" s="4">
        <v>30973079.726916958</v>
      </c>
      <c r="Z544" s="5">
        <v>1.7936585051109993E-2</v>
      </c>
      <c r="AA544">
        <v>0.97</v>
      </c>
      <c r="AB544">
        <v>0.1943180629</v>
      </c>
      <c r="AD544">
        <v>1.7109178222581063E-4</v>
      </c>
      <c r="AE544">
        <v>0</v>
      </c>
      <c r="AF544">
        <v>0</v>
      </c>
      <c r="AG544">
        <v>0</v>
      </c>
      <c r="AH544">
        <v>31540706</v>
      </c>
      <c r="AI544">
        <v>0</v>
      </c>
      <c r="AJ544">
        <v>1672383581</v>
      </c>
      <c r="AK544">
        <v>1.8859731916968634E-2</v>
      </c>
      <c r="AL544">
        <v>0.24920185234350301</v>
      </c>
      <c r="AX544">
        <f t="shared" si="97"/>
        <v>0</v>
      </c>
      <c r="AY544">
        <f t="shared" si="98"/>
        <v>0</v>
      </c>
      <c r="AZ544">
        <f t="shared" si="99"/>
        <v>31540706</v>
      </c>
      <c r="BA544">
        <f t="shared" si="100"/>
        <v>0</v>
      </c>
      <c r="BB544">
        <f t="shared" si="101"/>
        <v>0</v>
      </c>
      <c r="BC544">
        <f t="shared" si="102"/>
        <v>31540706</v>
      </c>
      <c r="BD544">
        <f t="shared" si="103"/>
        <v>0</v>
      </c>
      <c r="BE544">
        <f t="shared" si="104"/>
        <v>0</v>
      </c>
      <c r="BF544">
        <f t="shared" si="105"/>
        <v>31540706</v>
      </c>
    </row>
    <row r="545" spans="1:58" x14ac:dyDescent="0.25">
      <c r="A545">
        <v>43</v>
      </c>
      <c r="B545">
        <v>7</v>
      </c>
      <c r="C545">
        <v>0</v>
      </c>
      <c r="D545">
        <v>59408</v>
      </c>
      <c r="E545">
        <v>3151</v>
      </c>
      <c r="F545">
        <v>20061229</v>
      </c>
      <c r="G545">
        <v>6050510</v>
      </c>
      <c r="H545" t="s">
        <v>197</v>
      </c>
      <c r="I545" t="s">
        <v>42</v>
      </c>
      <c r="J545">
        <v>53.39</v>
      </c>
      <c r="K545">
        <v>-4.8459999999999996E-3</v>
      </c>
      <c r="L545">
        <v>4490688</v>
      </c>
      <c r="M545">
        <v>-4.5189999999999996E-3</v>
      </c>
      <c r="N545">
        <v>-1.14E-3</v>
      </c>
      <c r="O545">
        <v>20061229</v>
      </c>
      <c r="P545" s="3">
        <v>199905409.81999946</v>
      </c>
      <c r="Q545">
        <v>239757829.58000001</v>
      </c>
      <c r="R545" t="s">
        <v>84</v>
      </c>
      <c r="S545">
        <v>83</v>
      </c>
      <c r="T545">
        <v>1463685485</v>
      </c>
      <c r="U545">
        <v>135271493</v>
      </c>
      <c r="V545" s="1">
        <v>1328413992</v>
      </c>
      <c r="W545">
        <v>0.1063153686</v>
      </c>
      <c r="X545">
        <v>2</v>
      </c>
      <c r="Y545" s="4">
        <v>1528319401.8199995</v>
      </c>
      <c r="Z545" s="5">
        <v>1.0908764572454537E-2</v>
      </c>
      <c r="AA545">
        <v>0.97</v>
      </c>
      <c r="AB545">
        <v>0.1063153686</v>
      </c>
      <c r="AD545">
        <v>1.9940848094447211E-33</v>
      </c>
      <c r="AE545">
        <v>0</v>
      </c>
      <c r="AF545">
        <v>0</v>
      </c>
      <c r="AG545">
        <v>0</v>
      </c>
      <c r="AH545">
        <v>1463685485</v>
      </c>
      <c r="AI545">
        <v>0</v>
      </c>
      <c r="AJ545">
        <v>8392540279</v>
      </c>
      <c r="AK545">
        <v>0.17440315284067998</v>
      </c>
      <c r="AL545">
        <v>0.472511320208228</v>
      </c>
      <c r="AX545">
        <f t="shared" si="97"/>
        <v>0</v>
      </c>
      <c r="AY545">
        <f t="shared" si="98"/>
        <v>0</v>
      </c>
      <c r="AZ545">
        <f t="shared" si="99"/>
        <v>1463685485</v>
      </c>
      <c r="BA545">
        <f t="shared" si="100"/>
        <v>0</v>
      </c>
      <c r="BB545">
        <f t="shared" si="101"/>
        <v>0</v>
      </c>
      <c r="BC545">
        <f t="shared" si="102"/>
        <v>1463685485</v>
      </c>
      <c r="BD545">
        <f t="shared" si="103"/>
        <v>0</v>
      </c>
      <c r="BE545">
        <f t="shared" si="104"/>
        <v>0</v>
      </c>
      <c r="BF545">
        <f t="shared" si="105"/>
        <v>1463685485</v>
      </c>
    </row>
    <row r="546" spans="1:58" x14ac:dyDescent="0.25">
      <c r="A546">
        <v>43</v>
      </c>
      <c r="B546">
        <v>6</v>
      </c>
      <c r="C546">
        <v>0</v>
      </c>
      <c r="D546">
        <v>59408</v>
      </c>
      <c r="E546">
        <v>3151</v>
      </c>
      <c r="F546">
        <v>20051230</v>
      </c>
      <c r="G546">
        <v>6050510</v>
      </c>
      <c r="H546" t="s">
        <v>197</v>
      </c>
      <c r="I546" t="s">
        <v>42</v>
      </c>
      <c r="J546">
        <v>46.15</v>
      </c>
      <c r="K546">
        <v>-8.6600000000000002E-4</v>
      </c>
      <c r="L546">
        <v>4016081</v>
      </c>
      <c r="M546">
        <v>-4.4130000000000003E-3</v>
      </c>
      <c r="N546">
        <v>5.3000000000000001E-5</v>
      </c>
      <c r="O546">
        <v>20051230</v>
      </c>
      <c r="P546" s="3">
        <v>149558533.8900001</v>
      </c>
      <c r="Q546">
        <v>185342144.28</v>
      </c>
      <c r="R546" t="s">
        <v>84</v>
      </c>
      <c r="S546">
        <v>79</v>
      </c>
      <c r="T546">
        <v>1294319671</v>
      </c>
      <c r="U546">
        <v>101532658</v>
      </c>
      <c r="V546" s="1">
        <v>1192787013</v>
      </c>
      <c r="W546">
        <v>0.11973786660000001</v>
      </c>
      <c r="X546">
        <v>2</v>
      </c>
      <c r="Y546" s="4">
        <v>1342345546.8900001</v>
      </c>
      <c r="Z546" s="5">
        <v>1.2292978198030267E-2</v>
      </c>
      <c r="AA546">
        <v>0.97</v>
      </c>
      <c r="AB546">
        <v>0.11973786660000001</v>
      </c>
      <c r="AD546">
        <v>6.3239936812327412E-20</v>
      </c>
      <c r="AE546">
        <v>0</v>
      </c>
      <c r="AF546">
        <v>0</v>
      </c>
      <c r="AG546">
        <v>0</v>
      </c>
      <c r="AH546">
        <v>1294319671</v>
      </c>
      <c r="AI546">
        <v>0</v>
      </c>
      <c r="AJ546">
        <v>7281211083</v>
      </c>
      <c r="AK546">
        <v>0.17776159161515687</v>
      </c>
      <c r="AL546">
        <v>0.5512632069095994</v>
      </c>
      <c r="AX546">
        <f t="shared" si="97"/>
        <v>0</v>
      </c>
      <c r="AY546">
        <f t="shared" si="98"/>
        <v>0</v>
      </c>
      <c r="AZ546">
        <f t="shared" si="99"/>
        <v>1294319671</v>
      </c>
      <c r="BA546">
        <f t="shared" si="100"/>
        <v>0</v>
      </c>
      <c r="BB546">
        <f t="shared" si="101"/>
        <v>0</v>
      </c>
      <c r="BC546">
        <f t="shared" si="102"/>
        <v>1294319671</v>
      </c>
      <c r="BD546">
        <f t="shared" si="103"/>
        <v>0</v>
      </c>
      <c r="BE546">
        <f t="shared" si="104"/>
        <v>0</v>
      </c>
      <c r="BF546">
        <f t="shared" si="105"/>
        <v>1294319671</v>
      </c>
    </row>
    <row r="547" spans="1:58" x14ac:dyDescent="0.25">
      <c r="A547">
        <v>43</v>
      </c>
      <c r="B547">
        <v>5</v>
      </c>
      <c r="C547">
        <v>0</v>
      </c>
      <c r="D547">
        <v>59408</v>
      </c>
      <c r="E547">
        <v>3151</v>
      </c>
      <c r="F547">
        <v>20041231</v>
      </c>
      <c r="G547">
        <v>6050510</v>
      </c>
      <c r="H547" t="s">
        <v>197</v>
      </c>
      <c r="I547" t="s">
        <v>42</v>
      </c>
      <c r="J547">
        <v>46.99</v>
      </c>
      <c r="K547">
        <v>6.3900000000000003E-4</v>
      </c>
      <c r="L547">
        <v>4039177</v>
      </c>
      <c r="M547">
        <v>-1.005E-3</v>
      </c>
      <c r="N547">
        <v>3.4299999999999999E-3</v>
      </c>
      <c r="O547">
        <v>20041231</v>
      </c>
      <c r="P547" s="3">
        <v>159429224.38000107</v>
      </c>
      <c r="Q547">
        <v>189800934.00999999</v>
      </c>
      <c r="R547" t="s">
        <v>84</v>
      </c>
      <c r="S547">
        <v>75</v>
      </c>
      <c r="T547">
        <v>1112035486</v>
      </c>
      <c r="U547">
        <v>99645165</v>
      </c>
      <c r="V547" s="1">
        <v>1012390321</v>
      </c>
      <c r="W547">
        <v>0.13679442559999999</v>
      </c>
      <c r="X547">
        <v>3</v>
      </c>
      <c r="Y547" s="4">
        <v>1171819545.3800011</v>
      </c>
      <c r="Z547" s="5">
        <v>1.403399209838785E-2</v>
      </c>
      <c r="AA547">
        <v>0.97</v>
      </c>
      <c r="AB547">
        <v>0.13679442559999999</v>
      </c>
      <c r="AD547">
        <v>1.5907693430948728E-22</v>
      </c>
      <c r="AE547">
        <v>0</v>
      </c>
      <c r="AF547">
        <v>0</v>
      </c>
      <c r="AG547">
        <v>0</v>
      </c>
      <c r="AH547">
        <v>1112035486</v>
      </c>
      <c r="AI547">
        <v>0</v>
      </c>
      <c r="AJ547">
        <v>6668600666</v>
      </c>
      <c r="AK547">
        <v>0.16675694672643035</v>
      </c>
      <c r="AL547">
        <v>0.66151584829151922</v>
      </c>
      <c r="AX547">
        <f t="shared" si="97"/>
        <v>0</v>
      </c>
      <c r="AY547">
        <f t="shared" si="98"/>
        <v>0</v>
      </c>
      <c r="AZ547">
        <f t="shared" si="99"/>
        <v>1112035486</v>
      </c>
      <c r="BA547">
        <f t="shared" si="100"/>
        <v>0</v>
      </c>
      <c r="BB547">
        <f t="shared" si="101"/>
        <v>0</v>
      </c>
      <c r="BC547">
        <f t="shared" si="102"/>
        <v>1112035486</v>
      </c>
      <c r="BD547">
        <f t="shared" si="103"/>
        <v>0</v>
      </c>
      <c r="BE547">
        <f t="shared" si="104"/>
        <v>0</v>
      </c>
      <c r="BF547">
        <f t="shared" si="105"/>
        <v>1112035486</v>
      </c>
    </row>
    <row r="548" spans="1:58" x14ac:dyDescent="0.25">
      <c r="A548">
        <v>43</v>
      </c>
      <c r="B548">
        <v>4</v>
      </c>
      <c r="C548">
        <v>0</v>
      </c>
      <c r="D548">
        <v>59408</v>
      </c>
      <c r="E548">
        <v>3151</v>
      </c>
      <c r="F548">
        <v>20031231</v>
      </c>
      <c r="G548">
        <v>6050510</v>
      </c>
      <c r="H548" t="s">
        <v>197</v>
      </c>
      <c r="I548" t="s">
        <v>42</v>
      </c>
      <c r="J548">
        <v>80.430000000000007</v>
      </c>
      <c r="K548">
        <v>-8.7000000000000001E-4</v>
      </c>
      <c r="L548">
        <v>1485805</v>
      </c>
      <c r="M548">
        <v>3.3000000000000003E-5</v>
      </c>
      <c r="N548">
        <v>-1.1739999999999999E-3</v>
      </c>
      <c r="O548">
        <v>20031231</v>
      </c>
      <c r="P548" s="3">
        <v>98848078.379996657</v>
      </c>
      <c r="Q548">
        <v>119503296.59999999</v>
      </c>
      <c r="R548" t="s">
        <v>84</v>
      </c>
      <c r="S548">
        <v>71</v>
      </c>
      <c r="T548">
        <v>736487404</v>
      </c>
      <c r="U548">
        <v>47980130</v>
      </c>
      <c r="V548" s="1">
        <v>688507274</v>
      </c>
      <c r="W548">
        <v>0.2292365479</v>
      </c>
      <c r="X548">
        <v>3</v>
      </c>
      <c r="Y548" s="4">
        <v>787355352.37999666</v>
      </c>
      <c r="Z548" s="5">
        <v>2.3525026349567765E-2</v>
      </c>
      <c r="AA548">
        <v>0.97</v>
      </c>
      <c r="AB548">
        <v>0.2292365479</v>
      </c>
      <c r="AD548">
        <v>4.7344240627185057E-8</v>
      </c>
      <c r="AE548">
        <v>0</v>
      </c>
      <c r="AF548">
        <v>0</v>
      </c>
      <c r="AG548">
        <v>0</v>
      </c>
      <c r="AH548">
        <v>736487404</v>
      </c>
      <c r="AI548">
        <v>0</v>
      </c>
      <c r="AJ548">
        <v>5752838056</v>
      </c>
      <c r="AK548">
        <v>0.12802157766841193</v>
      </c>
      <c r="AL548">
        <v>0.82689481036439905</v>
      </c>
      <c r="AX548">
        <f t="shared" si="97"/>
        <v>0</v>
      </c>
      <c r="AY548">
        <f t="shared" si="98"/>
        <v>0</v>
      </c>
      <c r="AZ548">
        <f t="shared" si="99"/>
        <v>736487404</v>
      </c>
      <c r="BA548">
        <f t="shared" si="100"/>
        <v>0</v>
      </c>
      <c r="BB548">
        <f t="shared" si="101"/>
        <v>0</v>
      </c>
      <c r="BC548">
        <f t="shared" si="102"/>
        <v>736487404</v>
      </c>
      <c r="BD548">
        <f t="shared" si="103"/>
        <v>0</v>
      </c>
      <c r="BE548">
        <f t="shared" si="104"/>
        <v>0</v>
      </c>
      <c r="BF548">
        <f t="shared" si="105"/>
        <v>736487404</v>
      </c>
    </row>
    <row r="549" spans="1:58" x14ac:dyDescent="0.25">
      <c r="A549">
        <v>43</v>
      </c>
      <c r="B549">
        <v>3</v>
      </c>
      <c r="C549">
        <v>0</v>
      </c>
      <c r="D549">
        <v>59408</v>
      </c>
      <c r="E549">
        <v>3151</v>
      </c>
      <c r="F549">
        <v>20011231</v>
      </c>
      <c r="G549">
        <v>6050510</v>
      </c>
      <c r="H549" t="s">
        <v>197</v>
      </c>
      <c r="I549" t="s">
        <v>42</v>
      </c>
      <c r="J549">
        <v>62.95</v>
      </c>
      <c r="K549">
        <v>-9.1299999999999992E-3</v>
      </c>
      <c r="L549">
        <v>1573322</v>
      </c>
      <c r="M549">
        <v>-9.7280000000000005E-3</v>
      </c>
      <c r="N549">
        <v>6.6160000000000004E-3</v>
      </c>
      <c r="O549">
        <v>20011231</v>
      </c>
      <c r="P549" s="3">
        <v>81843330.865434647</v>
      </c>
      <c r="Q549">
        <v>99040621.099999994</v>
      </c>
      <c r="R549" t="s">
        <v>84</v>
      </c>
      <c r="S549">
        <v>63</v>
      </c>
      <c r="T549">
        <v>621764000</v>
      </c>
      <c r="U549">
        <v>48521000</v>
      </c>
      <c r="V549" s="1">
        <v>573243000</v>
      </c>
      <c r="W549">
        <v>0.30316477450000001</v>
      </c>
      <c r="X549">
        <v>3</v>
      </c>
      <c r="Y549" s="4">
        <v>655086330.86543465</v>
      </c>
      <c r="Z549" s="5">
        <v>3.1112346022735344E-2</v>
      </c>
      <c r="AA549">
        <v>0.97</v>
      </c>
      <c r="AB549">
        <v>0.30316477450000001</v>
      </c>
      <c r="AD549">
        <v>2.964557010180466E-5</v>
      </c>
      <c r="AE549">
        <v>0</v>
      </c>
      <c r="AF549">
        <v>0</v>
      </c>
      <c r="AG549">
        <v>0</v>
      </c>
      <c r="AH549">
        <v>621764000</v>
      </c>
      <c r="AI549">
        <v>0</v>
      </c>
      <c r="AJ549">
        <v>4854674774</v>
      </c>
      <c r="AK549">
        <v>0.12807531481407533</v>
      </c>
      <c r="AL549">
        <v>1.1025264138191988</v>
      </c>
      <c r="AX549">
        <f t="shared" si="97"/>
        <v>0</v>
      </c>
      <c r="AY549">
        <f t="shared" si="98"/>
        <v>0</v>
      </c>
      <c r="AZ549">
        <f t="shared" si="99"/>
        <v>621764000</v>
      </c>
      <c r="BA549">
        <f t="shared" si="100"/>
        <v>0</v>
      </c>
      <c r="BB549">
        <f t="shared" si="101"/>
        <v>0</v>
      </c>
      <c r="BC549">
        <f t="shared" si="102"/>
        <v>621764000</v>
      </c>
      <c r="BD549">
        <f t="shared" si="103"/>
        <v>0</v>
      </c>
      <c r="BE549">
        <f t="shared" si="104"/>
        <v>0</v>
      </c>
      <c r="BF549">
        <f t="shared" si="105"/>
        <v>621764000</v>
      </c>
    </row>
    <row r="550" spans="1:58" x14ac:dyDescent="0.25">
      <c r="A550">
        <v>43</v>
      </c>
      <c r="B550">
        <v>2</v>
      </c>
      <c r="C550">
        <v>0</v>
      </c>
      <c r="D550">
        <v>59408</v>
      </c>
      <c r="E550">
        <v>3151</v>
      </c>
      <c r="F550">
        <v>19961231</v>
      </c>
      <c r="G550">
        <v>6605010</v>
      </c>
      <c r="H550" t="s">
        <v>41</v>
      </c>
      <c r="I550" t="s">
        <v>42</v>
      </c>
      <c r="J550">
        <v>99.75</v>
      </c>
      <c r="K550">
        <v>-3.1552999999999998E-2</v>
      </c>
      <c r="L550">
        <v>358826</v>
      </c>
      <c r="M550">
        <v>-9.3989999999999994E-3</v>
      </c>
      <c r="N550">
        <v>1.0813E-2</v>
      </c>
      <c r="O550">
        <v>19961231</v>
      </c>
      <c r="P550" s="3">
        <v>28891682.06073615</v>
      </c>
      <c r="Q550">
        <v>35792893.5</v>
      </c>
      <c r="R550" t="s">
        <v>43</v>
      </c>
      <c r="S550">
        <v>43</v>
      </c>
      <c r="T550">
        <v>250753000</v>
      </c>
      <c r="U550">
        <v>20713000</v>
      </c>
      <c r="V550" s="1">
        <v>230040000</v>
      </c>
      <c r="W550">
        <v>0.24708634639999999</v>
      </c>
      <c r="X550">
        <v>3</v>
      </c>
      <c r="Y550" s="4">
        <v>258931682.06073615</v>
      </c>
      <c r="Z550" s="5">
        <v>3.4155687210098519E-2</v>
      </c>
      <c r="AA550">
        <v>0.97</v>
      </c>
      <c r="AB550">
        <v>0.24708634639999999</v>
      </c>
      <c r="AD550">
        <v>5.4382270621951626E-4</v>
      </c>
      <c r="AE550">
        <v>0</v>
      </c>
      <c r="AF550">
        <v>0</v>
      </c>
      <c r="AG550">
        <v>0</v>
      </c>
      <c r="AH550">
        <v>250753000</v>
      </c>
      <c r="AI550">
        <v>0</v>
      </c>
      <c r="AJ550">
        <v>2664607923</v>
      </c>
      <c r="AK550">
        <v>9.4105026797970684E-2</v>
      </c>
      <c r="AL550">
        <v>1.6537896207287981</v>
      </c>
      <c r="AX550">
        <f t="shared" si="97"/>
        <v>0</v>
      </c>
      <c r="AY550">
        <f t="shared" si="98"/>
        <v>0</v>
      </c>
      <c r="AZ550">
        <f t="shared" si="99"/>
        <v>250753000</v>
      </c>
      <c r="BA550">
        <f t="shared" si="100"/>
        <v>0</v>
      </c>
      <c r="BB550">
        <f t="shared" si="101"/>
        <v>0</v>
      </c>
      <c r="BC550">
        <f t="shared" si="102"/>
        <v>250753000</v>
      </c>
      <c r="BD550">
        <f t="shared" si="103"/>
        <v>0</v>
      </c>
      <c r="BE550">
        <f t="shared" si="104"/>
        <v>0</v>
      </c>
      <c r="BF550">
        <f t="shared" si="105"/>
        <v>250753000</v>
      </c>
    </row>
    <row r="551" spans="1:58" x14ac:dyDescent="0.25">
      <c r="A551">
        <v>43</v>
      </c>
      <c r="B551">
        <v>1</v>
      </c>
      <c r="C551">
        <v>0</v>
      </c>
      <c r="D551">
        <v>59408</v>
      </c>
      <c r="E551">
        <v>3151</v>
      </c>
      <c r="F551">
        <v>19931231</v>
      </c>
      <c r="G551">
        <v>6605010</v>
      </c>
      <c r="H551" t="s">
        <v>41</v>
      </c>
      <c r="I551" t="s">
        <v>42</v>
      </c>
      <c r="J551">
        <v>46.375</v>
      </c>
      <c r="K551">
        <v>-8.0210000000000004E-3</v>
      </c>
      <c r="L551">
        <v>357343</v>
      </c>
      <c r="M551">
        <v>-5.6400000000000005E-4</v>
      </c>
      <c r="N551">
        <v>1.2732E-2</v>
      </c>
      <c r="O551">
        <v>19931231</v>
      </c>
      <c r="P551" s="3">
        <v>11478111.41140303</v>
      </c>
      <c r="Q551">
        <v>16571781.625</v>
      </c>
      <c r="R551" t="s">
        <v>43</v>
      </c>
      <c r="S551">
        <v>31</v>
      </c>
      <c r="T551">
        <v>186933000</v>
      </c>
      <c r="U551">
        <v>17144000</v>
      </c>
      <c r="V551" s="1">
        <v>169789000</v>
      </c>
      <c r="W551">
        <v>0.2111666106</v>
      </c>
      <c r="X551">
        <v>2</v>
      </c>
      <c r="Y551" s="4">
        <v>181267111.41140303</v>
      </c>
      <c r="Z551" s="5">
        <v>1.9305256571563879E-2</v>
      </c>
      <c r="AA551">
        <v>0.97</v>
      </c>
      <c r="AB551">
        <v>0.2111666106</v>
      </c>
      <c r="AD551">
        <v>5.190076420797554E-4</v>
      </c>
      <c r="AE551">
        <v>0</v>
      </c>
      <c r="AF551">
        <v>0</v>
      </c>
      <c r="AG551">
        <v>0</v>
      </c>
      <c r="AH551">
        <v>186933000</v>
      </c>
      <c r="AI551">
        <v>0</v>
      </c>
      <c r="AJ551">
        <v>1934780610</v>
      </c>
      <c r="AK551">
        <v>9.6617155988554179E-2</v>
      </c>
      <c r="AL551">
        <v>3.3075792414575962</v>
      </c>
      <c r="AX551">
        <f t="shared" si="97"/>
        <v>0</v>
      </c>
      <c r="AY551">
        <f t="shared" si="98"/>
        <v>0</v>
      </c>
      <c r="AZ551">
        <f t="shared" si="99"/>
        <v>186933000</v>
      </c>
      <c r="BA551">
        <f t="shared" si="100"/>
        <v>0</v>
      </c>
      <c r="BB551">
        <f t="shared" si="101"/>
        <v>0</v>
      </c>
      <c r="BC551">
        <f t="shared" si="102"/>
        <v>186933000</v>
      </c>
      <c r="BD551">
        <f t="shared" si="103"/>
        <v>0</v>
      </c>
      <c r="BE551">
        <f t="shared" si="104"/>
        <v>0</v>
      </c>
      <c r="BF551">
        <f t="shared" si="105"/>
        <v>186933000</v>
      </c>
    </row>
    <row r="552" spans="1:58" x14ac:dyDescent="0.25">
      <c r="A552">
        <v>44</v>
      </c>
      <c r="B552">
        <v>12</v>
      </c>
      <c r="C552">
        <v>0</v>
      </c>
      <c r="D552">
        <v>60442</v>
      </c>
      <c r="E552">
        <v>3685</v>
      </c>
      <c r="F552">
        <v>20101231</v>
      </c>
      <c r="G552">
        <v>69347510</v>
      </c>
      <c r="H552" t="s">
        <v>214</v>
      </c>
      <c r="I552" t="s">
        <v>114</v>
      </c>
      <c r="J552">
        <v>60.72</v>
      </c>
      <c r="K552">
        <v>-2.6280000000000001E-3</v>
      </c>
      <c r="L552">
        <v>525796</v>
      </c>
      <c r="M552">
        <v>-2.3800000000000001E-4</v>
      </c>
      <c r="N552">
        <v>8.7100000000000003E-4</v>
      </c>
      <c r="O552">
        <v>20101231</v>
      </c>
      <c r="P552" s="3">
        <v>24901169.398313582</v>
      </c>
      <c r="Q552">
        <v>31926333.761999998</v>
      </c>
      <c r="R552" t="s">
        <v>87</v>
      </c>
      <c r="S552">
        <v>99</v>
      </c>
      <c r="T552">
        <v>264414112</v>
      </c>
      <c r="U552">
        <v>30241976</v>
      </c>
      <c r="V552" s="1">
        <v>234172136</v>
      </c>
      <c r="W552">
        <v>0.25423115880000002</v>
      </c>
      <c r="X552">
        <v>9</v>
      </c>
      <c r="Y552" s="4">
        <v>259073305.39831358</v>
      </c>
      <c r="Z552" s="5">
        <v>2.611250815426109E-2</v>
      </c>
      <c r="AA552">
        <v>0.97</v>
      </c>
      <c r="AB552">
        <v>0.25423115880000002</v>
      </c>
      <c r="AD552">
        <v>1.162274433925319E-4</v>
      </c>
      <c r="AE552">
        <v>0</v>
      </c>
      <c r="AF552">
        <v>0</v>
      </c>
      <c r="AG552">
        <v>0</v>
      </c>
      <c r="AH552">
        <v>264414112</v>
      </c>
      <c r="AI552">
        <v>0</v>
      </c>
      <c r="AJ552">
        <v>12407381750</v>
      </c>
      <c r="AK552">
        <v>2.1311032200649425E-2</v>
      </c>
      <c r="AL552">
        <v>4.9819493215566446E-2</v>
      </c>
      <c r="AX552">
        <f t="shared" si="97"/>
        <v>0</v>
      </c>
      <c r="AY552">
        <f t="shared" si="98"/>
        <v>0</v>
      </c>
      <c r="AZ552">
        <f t="shared" si="99"/>
        <v>264414112</v>
      </c>
      <c r="BA552">
        <f t="shared" si="100"/>
        <v>0</v>
      </c>
      <c r="BB552">
        <f t="shared" si="101"/>
        <v>0</v>
      </c>
      <c r="BC552">
        <f t="shared" si="102"/>
        <v>264414112</v>
      </c>
      <c r="BD552">
        <f t="shared" si="103"/>
        <v>0</v>
      </c>
      <c r="BE552">
        <f t="shared" si="104"/>
        <v>0</v>
      </c>
      <c r="BF552">
        <f t="shared" si="105"/>
        <v>264414112</v>
      </c>
    </row>
    <row r="553" spans="1:58" x14ac:dyDescent="0.25">
      <c r="A553">
        <v>44</v>
      </c>
      <c r="B553">
        <v>11</v>
      </c>
      <c r="C553">
        <v>0</v>
      </c>
      <c r="D553">
        <v>60442</v>
      </c>
      <c r="E553">
        <v>3685</v>
      </c>
      <c r="F553">
        <v>20061229</v>
      </c>
      <c r="G553">
        <v>69347510</v>
      </c>
      <c r="H553" t="s">
        <v>214</v>
      </c>
      <c r="I553" t="s">
        <v>114</v>
      </c>
      <c r="J553">
        <v>74.040000000000006</v>
      </c>
      <c r="K553">
        <v>-9.2329999999999999E-3</v>
      </c>
      <c r="L553">
        <v>293812</v>
      </c>
      <c r="M553">
        <v>-4.5189999999999996E-3</v>
      </c>
      <c r="N553">
        <v>-1.14E-3</v>
      </c>
      <c r="O553">
        <v>20061229</v>
      </c>
      <c r="P553" s="3">
        <v>19021847.398999989</v>
      </c>
      <c r="Q553">
        <v>21753840.749000002</v>
      </c>
      <c r="R553" t="s">
        <v>87</v>
      </c>
      <c r="S553">
        <v>83</v>
      </c>
      <c r="T553">
        <v>101854178</v>
      </c>
      <c r="U553">
        <v>10787733</v>
      </c>
      <c r="V553" s="1">
        <v>91066445</v>
      </c>
      <c r="W553">
        <v>0.13917339679999999</v>
      </c>
      <c r="X553">
        <v>15</v>
      </c>
      <c r="Y553" s="4">
        <v>110088292.39899999</v>
      </c>
      <c r="Z553" s="5">
        <v>2.7501161517807446E-2</v>
      </c>
      <c r="AA553">
        <v>0.97</v>
      </c>
      <c r="AB553">
        <v>0.13917339679999999</v>
      </c>
      <c r="AD553">
        <v>1.6615163691682595E-10</v>
      </c>
      <c r="AE553">
        <v>0</v>
      </c>
      <c r="AF553">
        <v>0</v>
      </c>
      <c r="AG553">
        <v>0</v>
      </c>
      <c r="AH553">
        <v>101854178</v>
      </c>
      <c r="AI553">
        <v>0</v>
      </c>
      <c r="AJ553">
        <v>8392540279</v>
      </c>
      <c r="AK553">
        <v>1.2136275146020064E-2</v>
      </c>
      <c r="AL553">
        <v>5.4348538053345212E-2</v>
      </c>
      <c r="AX553">
        <f t="shared" si="97"/>
        <v>0</v>
      </c>
      <c r="AY553">
        <f t="shared" si="98"/>
        <v>0</v>
      </c>
      <c r="AZ553">
        <f t="shared" si="99"/>
        <v>101854178</v>
      </c>
      <c r="BA553">
        <f t="shared" si="100"/>
        <v>0</v>
      </c>
      <c r="BB553">
        <f t="shared" si="101"/>
        <v>0</v>
      </c>
      <c r="BC553">
        <f t="shared" si="102"/>
        <v>101854178</v>
      </c>
      <c r="BD553">
        <f t="shared" si="103"/>
        <v>0</v>
      </c>
      <c r="BE553">
        <f t="shared" si="104"/>
        <v>0</v>
      </c>
      <c r="BF553">
        <f t="shared" si="105"/>
        <v>101854178</v>
      </c>
    </row>
    <row r="554" spans="1:58" x14ac:dyDescent="0.25">
      <c r="A554">
        <v>44</v>
      </c>
      <c r="B554">
        <v>10</v>
      </c>
      <c r="C554">
        <v>0</v>
      </c>
      <c r="D554">
        <v>60442</v>
      </c>
      <c r="E554">
        <v>3685</v>
      </c>
      <c r="F554">
        <v>20051230</v>
      </c>
      <c r="G554">
        <v>69347510</v>
      </c>
      <c r="H554" t="s">
        <v>214</v>
      </c>
      <c r="I554" t="s">
        <v>114</v>
      </c>
      <c r="J554">
        <v>61.83</v>
      </c>
      <c r="K554">
        <v>-7.2249999999999997E-3</v>
      </c>
      <c r="L554">
        <v>292235</v>
      </c>
      <c r="M554">
        <v>-4.4130000000000003E-3</v>
      </c>
      <c r="N554">
        <v>5.3000000000000001E-5</v>
      </c>
      <c r="O554">
        <v>20051230</v>
      </c>
      <c r="P554" s="3">
        <v>15566015.064999998</v>
      </c>
      <c r="Q554">
        <v>18068890.585000001</v>
      </c>
      <c r="R554" t="s">
        <v>87</v>
      </c>
      <c r="S554">
        <v>79</v>
      </c>
      <c r="T554">
        <v>91992332</v>
      </c>
      <c r="U554">
        <v>8563148</v>
      </c>
      <c r="V554" s="1">
        <v>83429184</v>
      </c>
      <c r="W554">
        <v>0.14700093680000001</v>
      </c>
      <c r="X554">
        <v>15</v>
      </c>
      <c r="Y554" s="4">
        <v>98995199.064999998</v>
      </c>
      <c r="Z554" s="5">
        <v>2.6831036939354871E-2</v>
      </c>
      <c r="AA554">
        <v>0.97</v>
      </c>
      <c r="AB554">
        <v>0.14700093680000001</v>
      </c>
      <c r="AD554">
        <v>2.3090310749454824E-9</v>
      </c>
      <c r="AE554">
        <v>0</v>
      </c>
      <c r="AF554">
        <v>0</v>
      </c>
      <c r="AG554">
        <v>0</v>
      </c>
      <c r="AH554">
        <v>91992332</v>
      </c>
      <c r="AI554">
        <v>0</v>
      </c>
      <c r="AJ554">
        <v>7281211083</v>
      </c>
      <c r="AK554">
        <v>1.2634207544783522E-2</v>
      </c>
      <c r="AL554">
        <v>5.9783391858679737E-2</v>
      </c>
      <c r="AX554">
        <f t="shared" si="97"/>
        <v>0</v>
      </c>
      <c r="AY554">
        <f t="shared" si="98"/>
        <v>0</v>
      </c>
      <c r="AZ554">
        <f t="shared" si="99"/>
        <v>91992332</v>
      </c>
      <c r="BA554">
        <f t="shared" si="100"/>
        <v>0</v>
      </c>
      <c r="BB554">
        <f t="shared" si="101"/>
        <v>0</v>
      </c>
      <c r="BC554">
        <f t="shared" si="102"/>
        <v>91992332</v>
      </c>
      <c r="BD554">
        <f t="shared" si="103"/>
        <v>0</v>
      </c>
      <c r="BE554">
        <f t="shared" si="104"/>
        <v>0</v>
      </c>
      <c r="BF554">
        <f t="shared" si="105"/>
        <v>91992332</v>
      </c>
    </row>
    <row r="555" spans="1:58" x14ac:dyDescent="0.25">
      <c r="A555">
        <v>44</v>
      </c>
      <c r="B555">
        <v>9</v>
      </c>
      <c r="C555">
        <v>0</v>
      </c>
      <c r="D555">
        <v>60442</v>
      </c>
      <c r="E555">
        <v>3685</v>
      </c>
      <c r="F555">
        <v>20041231</v>
      </c>
      <c r="G555">
        <v>69347510</v>
      </c>
      <c r="H555" t="s">
        <v>214</v>
      </c>
      <c r="I555" t="s">
        <v>114</v>
      </c>
      <c r="J555">
        <v>57.44</v>
      </c>
      <c r="K555">
        <v>5.7780000000000001E-3</v>
      </c>
      <c r="L555">
        <v>282638</v>
      </c>
      <c r="M555">
        <v>-1.005E-3</v>
      </c>
      <c r="N555">
        <v>3.4299999999999999E-3</v>
      </c>
      <c r="O555">
        <v>20041231</v>
      </c>
      <c r="P555" s="3">
        <v>14066638.421999991</v>
      </c>
      <c r="Q555">
        <v>16234726.332</v>
      </c>
      <c r="R555" t="s">
        <v>87</v>
      </c>
      <c r="S555">
        <v>75</v>
      </c>
      <c r="T555">
        <v>79742776</v>
      </c>
      <c r="U555">
        <v>7473179</v>
      </c>
      <c r="V555" s="1">
        <v>72269597</v>
      </c>
      <c r="W555">
        <v>0.14838902640000001</v>
      </c>
      <c r="X555">
        <v>16</v>
      </c>
      <c r="Y555" s="4">
        <v>86336235.421999991</v>
      </c>
      <c r="Z555" s="5">
        <v>2.7903176719495278E-2</v>
      </c>
      <c r="AA555">
        <v>0.97</v>
      </c>
      <c r="AB555">
        <v>0.14838902640000001</v>
      </c>
      <c r="AD555">
        <v>2.6246749860338529E-9</v>
      </c>
      <c r="AE555">
        <v>0</v>
      </c>
      <c r="AF555">
        <v>0</v>
      </c>
      <c r="AG555">
        <v>0</v>
      </c>
      <c r="AH555">
        <v>79742776</v>
      </c>
      <c r="AI555">
        <v>0</v>
      </c>
      <c r="AJ555">
        <v>6668600666</v>
      </c>
      <c r="AK555">
        <v>1.1957947400654865E-2</v>
      </c>
      <c r="AL555">
        <v>6.642599095408859E-2</v>
      </c>
      <c r="AX555">
        <f t="shared" si="97"/>
        <v>0</v>
      </c>
      <c r="AY555">
        <f t="shared" si="98"/>
        <v>0</v>
      </c>
      <c r="AZ555">
        <f t="shared" si="99"/>
        <v>79742776</v>
      </c>
      <c r="BA555">
        <f t="shared" si="100"/>
        <v>0</v>
      </c>
      <c r="BB555">
        <f t="shared" si="101"/>
        <v>0</v>
      </c>
      <c r="BC555">
        <f t="shared" si="102"/>
        <v>79742776</v>
      </c>
      <c r="BD555">
        <f t="shared" si="103"/>
        <v>0</v>
      </c>
      <c r="BE555">
        <f t="shared" si="104"/>
        <v>0</v>
      </c>
      <c r="BF555">
        <f t="shared" si="105"/>
        <v>79742776</v>
      </c>
    </row>
    <row r="556" spans="1:58" x14ac:dyDescent="0.25">
      <c r="A556">
        <v>44</v>
      </c>
      <c r="B556">
        <v>8</v>
      </c>
      <c r="C556">
        <v>0</v>
      </c>
      <c r="D556">
        <v>60442</v>
      </c>
      <c r="E556">
        <v>3685</v>
      </c>
      <c r="F556">
        <v>20031231</v>
      </c>
      <c r="G556">
        <v>69347510</v>
      </c>
      <c r="H556" t="s">
        <v>214</v>
      </c>
      <c r="I556" t="s">
        <v>114</v>
      </c>
      <c r="J556">
        <v>54.73</v>
      </c>
      <c r="K556">
        <v>-5.4799999999999998E-4</v>
      </c>
      <c r="L556">
        <v>277263</v>
      </c>
      <c r="M556">
        <v>3.3000000000000003E-5</v>
      </c>
      <c r="N556">
        <v>-1.1739999999999999E-3</v>
      </c>
      <c r="O556">
        <v>20031231</v>
      </c>
      <c r="P556" s="3">
        <v>13328151.832999974</v>
      </c>
      <c r="Q556">
        <v>15174603.863</v>
      </c>
      <c r="R556" t="s">
        <v>87</v>
      </c>
      <c r="S556">
        <v>71</v>
      </c>
      <c r="T556">
        <v>68193348</v>
      </c>
      <c r="U556">
        <v>6644947</v>
      </c>
      <c r="V556" s="1">
        <v>61548401</v>
      </c>
      <c r="W556">
        <v>0.14985176759999999</v>
      </c>
      <c r="X556">
        <v>17</v>
      </c>
      <c r="Y556" s="4">
        <v>74876552.832999974</v>
      </c>
      <c r="Z556" s="5">
        <v>3.0369202713859698E-2</v>
      </c>
      <c r="AA556">
        <v>0.97</v>
      </c>
      <c r="AB556">
        <v>0.14985176759999999</v>
      </c>
      <c r="AD556">
        <v>2.2968939904903143E-9</v>
      </c>
      <c r="AE556">
        <v>0</v>
      </c>
      <c r="AF556">
        <v>0</v>
      </c>
      <c r="AG556">
        <v>0</v>
      </c>
      <c r="AH556">
        <v>68193348</v>
      </c>
      <c r="AI556">
        <v>0</v>
      </c>
      <c r="AJ556">
        <v>5752838056</v>
      </c>
      <c r="AK556">
        <v>1.1853861926267301E-2</v>
      </c>
      <c r="AL556">
        <v>7.4729239823349669E-2</v>
      </c>
      <c r="AX556">
        <f t="shared" si="97"/>
        <v>0</v>
      </c>
      <c r="AY556">
        <f t="shared" si="98"/>
        <v>0</v>
      </c>
      <c r="AZ556">
        <f t="shared" si="99"/>
        <v>68193348</v>
      </c>
      <c r="BA556">
        <f t="shared" si="100"/>
        <v>0</v>
      </c>
      <c r="BB556">
        <f t="shared" si="101"/>
        <v>0</v>
      </c>
      <c r="BC556">
        <f t="shared" si="102"/>
        <v>68193348</v>
      </c>
      <c r="BD556">
        <f t="shared" si="103"/>
        <v>0</v>
      </c>
      <c r="BE556">
        <f t="shared" si="104"/>
        <v>0</v>
      </c>
      <c r="BF556">
        <f t="shared" si="105"/>
        <v>68193348</v>
      </c>
    </row>
    <row r="557" spans="1:58" x14ac:dyDescent="0.25">
      <c r="A557">
        <v>44</v>
      </c>
      <c r="B557">
        <v>7</v>
      </c>
      <c r="C557">
        <v>0</v>
      </c>
      <c r="D557">
        <v>60442</v>
      </c>
      <c r="E557">
        <v>3685</v>
      </c>
      <c r="F557">
        <v>20011231</v>
      </c>
      <c r="G557">
        <v>69347510</v>
      </c>
      <c r="H557" t="s">
        <v>214</v>
      </c>
      <c r="I557" t="s">
        <v>114</v>
      </c>
      <c r="J557">
        <v>56.2</v>
      </c>
      <c r="K557">
        <v>0</v>
      </c>
      <c r="L557">
        <v>284067</v>
      </c>
      <c r="M557">
        <v>-9.7280000000000005E-3</v>
      </c>
      <c r="N557">
        <v>6.6160000000000004E-3</v>
      </c>
      <c r="O557">
        <v>20011231</v>
      </c>
      <c r="P557" s="3">
        <v>14052138.200493678</v>
      </c>
      <c r="Q557">
        <v>15964565.617000001</v>
      </c>
      <c r="R557" t="s">
        <v>87</v>
      </c>
      <c r="S557">
        <v>63</v>
      </c>
      <c r="T557">
        <v>69570206</v>
      </c>
      <c r="U557">
        <v>5823049</v>
      </c>
      <c r="V557" s="1">
        <v>63747157</v>
      </c>
      <c r="W557">
        <v>0.26842948430000002</v>
      </c>
      <c r="X557">
        <v>16</v>
      </c>
      <c r="Y557" s="4">
        <v>77799295.200493678</v>
      </c>
      <c r="Z557" s="5">
        <v>5.5082993436789601E-2</v>
      </c>
      <c r="AA557">
        <v>0.97</v>
      </c>
      <c r="AB557">
        <v>0.26842948430000002</v>
      </c>
      <c r="AD557">
        <v>5.2076949662166081E-4</v>
      </c>
      <c r="AE557">
        <v>0</v>
      </c>
      <c r="AF557">
        <v>0</v>
      </c>
      <c r="AG557">
        <v>0</v>
      </c>
      <c r="AH557">
        <v>69570206</v>
      </c>
      <c r="AI557">
        <v>0</v>
      </c>
      <c r="AJ557">
        <v>4854674774</v>
      </c>
      <c r="AK557">
        <v>1.4330559561393185E-2</v>
      </c>
      <c r="AL557">
        <v>8.5404845512399616E-2</v>
      </c>
      <c r="AX557">
        <f t="shared" si="97"/>
        <v>0</v>
      </c>
      <c r="AY557">
        <f t="shared" si="98"/>
        <v>0</v>
      </c>
      <c r="AZ557">
        <f t="shared" si="99"/>
        <v>69570206</v>
      </c>
      <c r="BA557">
        <f t="shared" si="100"/>
        <v>0</v>
      </c>
      <c r="BB557">
        <f t="shared" si="101"/>
        <v>0</v>
      </c>
      <c r="BC557">
        <f t="shared" si="102"/>
        <v>69570206</v>
      </c>
      <c r="BD557">
        <f t="shared" si="103"/>
        <v>0</v>
      </c>
      <c r="BE557">
        <f t="shared" si="104"/>
        <v>0</v>
      </c>
      <c r="BF557">
        <f t="shared" si="105"/>
        <v>69570206</v>
      </c>
    </row>
    <row r="558" spans="1:58" x14ac:dyDescent="0.25">
      <c r="A558">
        <v>44</v>
      </c>
      <c r="B558">
        <v>6</v>
      </c>
      <c r="C558">
        <v>0</v>
      </c>
      <c r="D558">
        <v>60442</v>
      </c>
      <c r="E558">
        <v>3685</v>
      </c>
      <c r="F558">
        <v>19991231</v>
      </c>
      <c r="G558">
        <v>69347510</v>
      </c>
      <c r="H558" t="s">
        <v>154</v>
      </c>
      <c r="I558" t="s">
        <v>114</v>
      </c>
      <c r="J558">
        <v>44.5</v>
      </c>
      <c r="K558">
        <v>-5.587E-3</v>
      </c>
      <c r="L558">
        <v>294500</v>
      </c>
      <c r="M558">
        <v>6.202E-3</v>
      </c>
      <c r="N558">
        <v>1.6781999999999998E-2</v>
      </c>
      <c r="O558">
        <v>19991231</v>
      </c>
      <c r="P558" s="3">
        <v>11020794.629627511</v>
      </c>
      <c r="Q558">
        <v>13105250</v>
      </c>
      <c r="R558" t="s">
        <v>87</v>
      </c>
      <c r="S558">
        <v>55</v>
      </c>
      <c r="T558">
        <v>75427750</v>
      </c>
      <c r="U558">
        <v>5945948</v>
      </c>
      <c r="V558" s="1">
        <v>69481802</v>
      </c>
      <c r="W558">
        <v>0.37761634820000001</v>
      </c>
      <c r="X558">
        <v>13</v>
      </c>
      <c r="Y558" s="4">
        <v>80502596.629627511</v>
      </c>
      <c r="Z558" s="5">
        <v>3.8739478599890763E-2</v>
      </c>
      <c r="AA558">
        <v>0.97</v>
      </c>
      <c r="AB558">
        <v>0.37761634820000001</v>
      </c>
      <c r="AD558">
        <v>2.0476954401153096E-4</v>
      </c>
      <c r="AE558">
        <v>0</v>
      </c>
      <c r="AF558">
        <v>0</v>
      </c>
      <c r="AG558">
        <v>0</v>
      </c>
      <c r="AH558">
        <v>75427750</v>
      </c>
      <c r="AI558">
        <v>0</v>
      </c>
      <c r="AJ558">
        <v>3933635517</v>
      </c>
      <c r="AK558">
        <v>1.9175073459150892E-2</v>
      </c>
      <c r="AL558">
        <v>9.9638986431132892E-2</v>
      </c>
      <c r="AX558">
        <f t="shared" si="97"/>
        <v>0</v>
      </c>
      <c r="AY558">
        <f t="shared" si="98"/>
        <v>0</v>
      </c>
      <c r="AZ558">
        <f t="shared" si="99"/>
        <v>75427750</v>
      </c>
      <c r="BA558">
        <f t="shared" si="100"/>
        <v>0</v>
      </c>
      <c r="BB558">
        <f t="shared" si="101"/>
        <v>0</v>
      </c>
      <c r="BC558">
        <f t="shared" si="102"/>
        <v>75427750</v>
      </c>
      <c r="BD558">
        <f t="shared" si="103"/>
        <v>0</v>
      </c>
      <c r="BE558">
        <f t="shared" si="104"/>
        <v>0</v>
      </c>
      <c r="BF558">
        <f t="shared" si="105"/>
        <v>75427750</v>
      </c>
    </row>
    <row r="559" spans="1:58" x14ac:dyDescent="0.25">
      <c r="A559">
        <v>44</v>
      </c>
      <c r="B559">
        <v>5</v>
      </c>
      <c r="C559">
        <v>0</v>
      </c>
      <c r="D559">
        <v>60442</v>
      </c>
      <c r="E559">
        <v>3685</v>
      </c>
      <c r="F559">
        <v>19961231</v>
      </c>
      <c r="G559">
        <v>69347510</v>
      </c>
      <c r="H559" t="s">
        <v>154</v>
      </c>
      <c r="I559" t="s">
        <v>114</v>
      </c>
      <c r="J559">
        <v>37.625</v>
      </c>
      <c r="K559">
        <v>-2.2727000000000001E-2</v>
      </c>
      <c r="L559">
        <v>340863</v>
      </c>
      <c r="M559">
        <v>-9.3989999999999994E-3</v>
      </c>
      <c r="N559">
        <v>1.0813E-2</v>
      </c>
      <c r="O559">
        <v>19961231</v>
      </c>
      <c r="P559" s="3">
        <v>10805835.683337077</v>
      </c>
      <c r="Q559">
        <v>12824970.375</v>
      </c>
      <c r="R559" t="s">
        <v>87</v>
      </c>
      <c r="S559">
        <v>43</v>
      </c>
      <c r="T559">
        <v>73173583</v>
      </c>
      <c r="U559">
        <v>5869094</v>
      </c>
      <c r="V559" s="1">
        <v>67304489</v>
      </c>
      <c r="W559">
        <v>0.20521281760000001</v>
      </c>
      <c r="X559">
        <v>13</v>
      </c>
      <c r="Y559" s="4">
        <v>78110324.683337077</v>
      </c>
      <c r="Z559" s="5">
        <v>3.3693989102535508E-2</v>
      </c>
      <c r="AA559">
        <v>0.97</v>
      </c>
      <c r="AB559">
        <v>0.20521281760000001</v>
      </c>
      <c r="AD559">
        <v>2.0146150849181514E-5</v>
      </c>
      <c r="AE559">
        <v>0</v>
      </c>
      <c r="AF559">
        <v>0</v>
      </c>
      <c r="AG559">
        <v>0</v>
      </c>
      <c r="AH559">
        <v>73173583</v>
      </c>
      <c r="AI559">
        <v>0</v>
      </c>
      <c r="AJ559">
        <v>2664607923</v>
      </c>
      <c r="AK559">
        <v>2.7461294537327697E-2</v>
      </c>
      <c r="AL559">
        <v>0.11956678371735947</v>
      </c>
      <c r="AX559">
        <f t="shared" si="97"/>
        <v>0</v>
      </c>
      <c r="AY559">
        <f t="shared" si="98"/>
        <v>0</v>
      </c>
      <c r="AZ559">
        <f t="shared" si="99"/>
        <v>73173583</v>
      </c>
      <c r="BA559">
        <f t="shared" si="100"/>
        <v>0</v>
      </c>
      <c r="BB559">
        <f t="shared" si="101"/>
        <v>0</v>
      </c>
      <c r="BC559">
        <f t="shared" si="102"/>
        <v>73173583</v>
      </c>
      <c r="BD559">
        <f t="shared" si="103"/>
        <v>0</v>
      </c>
      <c r="BE559">
        <f t="shared" si="104"/>
        <v>0</v>
      </c>
      <c r="BF559">
        <f t="shared" si="105"/>
        <v>73173583</v>
      </c>
    </row>
    <row r="560" spans="1:58" x14ac:dyDescent="0.25">
      <c r="A560">
        <v>44</v>
      </c>
      <c r="B560">
        <v>4</v>
      </c>
      <c r="C560">
        <v>0</v>
      </c>
      <c r="D560">
        <v>60442</v>
      </c>
      <c r="E560">
        <v>3685</v>
      </c>
      <c r="F560">
        <v>19931231</v>
      </c>
      <c r="G560">
        <v>69347510</v>
      </c>
      <c r="H560" t="s">
        <v>154</v>
      </c>
      <c r="I560" t="s">
        <v>114</v>
      </c>
      <c r="J560">
        <v>29</v>
      </c>
      <c r="K560">
        <v>0</v>
      </c>
      <c r="L560">
        <v>234445</v>
      </c>
      <c r="M560">
        <v>-5.6400000000000005E-4</v>
      </c>
      <c r="N560">
        <v>1.2732E-2</v>
      </c>
      <c r="O560">
        <v>19931231</v>
      </c>
      <c r="P560" s="3">
        <v>5070309.3797979653</v>
      </c>
      <c r="Q560">
        <v>6798905</v>
      </c>
      <c r="R560" t="s">
        <v>87</v>
      </c>
      <c r="S560">
        <v>31</v>
      </c>
      <c r="T560">
        <v>61944946</v>
      </c>
      <c r="U560">
        <v>4325092</v>
      </c>
      <c r="V560" s="1">
        <v>57619854</v>
      </c>
      <c r="W560">
        <v>0.1770174497</v>
      </c>
      <c r="X560">
        <v>10</v>
      </c>
      <c r="Y560" s="4">
        <v>62690163.379797965</v>
      </c>
      <c r="Z560" s="5">
        <v>1.9197985142104076E-2</v>
      </c>
      <c r="AA560">
        <v>0.97</v>
      </c>
      <c r="AB560">
        <v>0.1770174497</v>
      </c>
      <c r="AD560">
        <v>1.2606579292579481E-5</v>
      </c>
      <c r="AE560">
        <v>0</v>
      </c>
      <c r="AF560">
        <v>0</v>
      </c>
      <c r="AG560">
        <v>0</v>
      </c>
      <c r="AH560">
        <v>61944946</v>
      </c>
      <c r="AI560">
        <v>0</v>
      </c>
      <c r="AJ560">
        <v>1934780610</v>
      </c>
      <c r="AK560">
        <v>3.2016522017966675E-2</v>
      </c>
      <c r="AL560">
        <v>0.14945847964669934</v>
      </c>
      <c r="AX560">
        <f t="shared" si="97"/>
        <v>0</v>
      </c>
      <c r="AY560">
        <f t="shared" si="98"/>
        <v>0</v>
      </c>
      <c r="AZ560">
        <f t="shared" si="99"/>
        <v>61944946</v>
      </c>
      <c r="BA560">
        <f t="shared" si="100"/>
        <v>0</v>
      </c>
      <c r="BB560">
        <f t="shared" si="101"/>
        <v>0</v>
      </c>
      <c r="BC560">
        <f t="shared" si="102"/>
        <v>61944946</v>
      </c>
      <c r="BD560">
        <f t="shared" si="103"/>
        <v>0</v>
      </c>
      <c r="BE560">
        <f t="shared" si="104"/>
        <v>0</v>
      </c>
      <c r="BF560">
        <f t="shared" si="105"/>
        <v>61944946</v>
      </c>
    </row>
    <row r="561" spans="1:58" x14ac:dyDescent="0.25">
      <c r="A561">
        <v>44</v>
      </c>
      <c r="B561">
        <v>3</v>
      </c>
      <c r="C561">
        <v>0</v>
      </c>
      <c r="D561">
        <v>60442</v>
      </c>
      <c r="E561">
        <v>3685</v>
      </c>
      <c r="F561">
        <v>19921231</v>
      </c>
      <c r="G561">
        <v>69347510</v>
      </c>
      <c r="H561" t="s">
        <v>85</v>
      </c>
      <c r="I561" t="s">
        <v>114</v>
      </c>
      <c r="J561">
        <v>28.5</v>
      </c>
      <c r="K561">
        <v>0</v>
      </c>
      <c r="L561">
        <v>230682</v>
      </c>
      <c r="M561">
        <v>-1.403E-3</v>
      </c>
      <c r="N561">
        <v>1.4898E-2</v>
      </c>
      <c r="O561">
        <v>19921231</v>
      </c>
      <c r="P561" s="3">
        <v>5141114.9081954733</v>
      </c>
      <c r="Q561">
        <v>6574437</v>
      </c>
      <c r="R561" t="s">
        <v>87</v>
      </c>
      <c r="S561">
        <v>27</v>
      </c>
      <c r="T561">
        <v>51523011</v>
      </c>
      <c r="U561">
        <v>3745608</v>
      </c>
      <c r="V561" s="1">
        <v>47777403</v>
      </c>
      <c r="W561">
        <v>0.18978412559999999</v>
      </c>
      <c r="X561">
        <v>10</v>
      </c>
      <c r="Y561" s="4">
        <v>52918517.908195473</v>
      </c>
      <c r="Z561" s="5">
        <v>2.3578207353512341E-2</v>
      </c>
      <c r="AA561">
        <v>0.97</v>
      </c>
      <c r="AB561">
        <v>0.18978412559999999</v>
      </c>
      <c r="AD561">
        <v>1.8911167008984949E-5</v>
      </c>
      <c r="AE561">
        <v>0</v>
      </c>
      <c r="AF561">
        <v>0</v>
      </c>
      <c r="AG561">
        <v>0</v>
      </c>
      <c r="AH561">
        <v>51523011</v>
      </c>
      <c r="AI561">
        <v>0</v>
      </c>
      <c r="AJ561">
        <v>1672383581</v>
      </c>
      <c r="AK561">
        <v>3.0808130135546934E-2</v>
      </c>
      <c r="AL561">
        <v>0.19927797286226578</v>
      </c>
      <c r="AX561">
        <f t="shared" si="97"/>
        <v>0</v>
      </c>
      <c r="AY561">
        <f t="shared" si="98"/>
        <v>0</v>
      </c>
      <c r="AZ561">
        <f t="shared" si="99"/>
        <v>51523011</v>
      </c>
      <c r="BA561">
        <f t="shared" si="100"/>
        <v>0</v>
      </c>
      <c r="BB561">
        <f t="shared" si="101"/>
        <v>0</v>
      </c>
      <c r="BC561">
        <f t="shared" si="102"/>
        <v>51523011</v>
      </c>
      <c r="BD561">
        <f t="shared" si="103"/>
        <v>0</v>
      </c>
      <c r="BE561">
        <f t="shared" si="104"/>
        <v>0</v>
      </c>
      <c r="BF561">
        <f t="shared" si="105"/>
        <v>51523011</v>
      </c>
    </row>
    <row r="562" spans="1:58" x14ac:dyDescent="0.25">
      <c r="A562">
        <v>44</v>
      </c>
      <c r="B562">
        <v>2</v>
      </c>
      <c r="C562">
        <v>0</v>
      </c>
      <c r="D562">
        <v>60442</v>
      </c>
      <c r="E562">
        <v>3685</v>
      </c>
      <c r="F562">
        <v>19881230</v>
      </c>
      <c r="G562">
        <v>69347510</v>
      </c>
      <c r="H562" t="s">
        <v>85</v>
      </c>
      <c r="I562" t="s">
        <v>114</v>
      </c>
      <c r="J562">
        <v>39.75</v>
      </c>
      <c r="K562">
        <v>-1.2422000000000001E-2</v>
      </c>
      <c r="L562">
        <v>85938</v>
      </c>
      <c r="M562">
        <v>-1.6180000000000001E-3</v>
      </c>
      <c r="N562">
        <v>1.0211E-2</v>
      </c>
      <c r="O562">
        <v>19881230</v>
      </c>
      <c r="P562" s="3">
        <v>2210662.349997133</v>
      </c>
      <c r="Q562">
        <v>3416035.5</v>
      </c>
      <c r="R562" t="s">
        <v>87</v>
      </c>
      <c r="S562">
        <v>11</v>
      </c>
      <c r="T562">
        <v>42807930</v>
      </c>
      <c r="U562">
        <v>2628825</v>
      </c>
      <c r="V562" s="1">
        <v>40179105</v>
      </c>
      <c r="W562">
        <v>0.16000233990000001</v>
      </c>
      <c r="X562">
        <v>12</v>
      </c>
      <c r="Y562" s="4">
        <v>42389767.349997133</v>
      </c>
      <c r="Z562" s="5">
        <v>1.2894000328301082E-2</v>
      </c>
      <c r="AA562">
        <v>0.97</v>
      </c>
      <c r="AB562">
        <v>0.16000233990000001</v>
      </c>
      <c r="AD562">
        <v>2.6208217523214251E-5</v>
      </c>
      <c r="AE562">
        <v>0</v>
      </c>
      <c r="AF562">
        <v>0</v>
      </c>
      <c r="AG562">
        <v>0</v>
      </c>
      <c r="AH562">
        <v>42807930</v>
      </c>
      <c r="AI562">
        <v>0</v>
      </c>
      <c r="AJ562">
        <v>1326741615</v>
      </c>
      <c r="AK562">
        <v>3.2265461123716997E-2</v>
      </c>
      <c r="AL562">
        <v>0.29891695929339868</v>
      </c>
      <c r="AX562">
        <f t="shared" si="97"/>
        <v>0</v>
      </c>
      <c r="AY562">
        <f t="shared" si="98"/>
        <v>0</v>
      </c>
      <c r="AZ562">
        <f t="shared" si="99"/>
        <v>42807930</v>
      </c>
      <c r="BA562">
        <f t="shared" si="100"/>
        <v>0</v>
      </c>
      <c r="BB562">
        <f t="shared" si="101"/>
        <v>0</v>
      </c>
      <c r="BC562">
        <f t="shared" si="102"/>
        <v>42807930</v>
      </c>
      <c r="BD562">
        <f t="shared" si="103"/>
        <v>0</v>
      </c>
      <c r="BE562">
        <f t="shared" si="104"/>
        <v>0</v>
      </c>
      <c r="BF562">
        <f t="shared" si="105"/>
        <v>42807930</v>
      </c>
    </row>
    <row r="563" spans="1:58" x14ac:dyDescent="0.25">
      <c r="A563">
        <v>44</v>
      </c>
      <c r="B563">
        <v>1</v>
      </c>
      <c r="C563">
        <v>0</v>
      </c>
      <c r="D563">
        <v>60442</v>
      </c>
      <c r="E563">
        <v>3685</v>
      </c>
      <c r="F563">
        <v>19861231</v>
      </c>
      <c r="G563">
        <v>69347510</v>
      </c>
      <c r="H563" t="s">
        <v>85</v>
      </c>
      <c r="I563" t="s">
        <v>86</v>
      </c>
      <c r="J563">
        <v>41.25</v>
      </c>
      <c r="K563">
        <v>-1.1976000000000001E-2</v>
      </c>
      <c r="L563">
        <v>65821</v>
      </c>
      <c r="M563">
        <v>-3.1440000000000001E-3</v>
      </c>
      <c r="N563">
        <v>8.3590000000000001E-3</v>
      </c>
      <c r="O563">
        <v>19861231</v>
      </c>
      <c r="P563" s="3">
        <v>1956722.0399999917</v>
      </c>
      <c r="Q563">
        <v>2715116.25</v>
      </c>
      <c r="R563" t="s">
        <v>87</v>
      </c>
      <c r="S563">
        <v>3</v>
      </c>
      <c r="T563">
        <v>26973412</v>
      </c>
      <c r="U563">
        <v>1693605</v>
      </c>
      <c r="V563" s="1">
        <v>25279807</v>
      </c>
      <c r="W563">
        <v>0.1495319249</v>
      </c>
      <c r="X563">
        <v>16</v>
      </c>
      <c r="Y563" s="4">
        <v>27236529.039999992</v>
      </c>
      <c r="Z563" s="5">
        <v>1.4906325222335443E-2</v>
      </c>
      <c r="AA563">
        <v>0.97</v>
      </c>
      <c r="AB563">
        <v>0.1495319249</v>
      </c>
      <c r="AD563">
        <v>7.1940022889501273E-7</v>
      </c>
      <c r="AE563">
        <v>0</v>
      </c>
      <c r="AF563">
        <v>0</v>
      </c>
      <c r="AG563">
        <v>0</v>
      </c>
      <c r="AH563">
        <v>26973412</v>
      </c>
      <c r="AI563">
        <v>0</v>
      </c>
      <c r="AJ563">
        <v>1208853852</v>
      </c>
      <c r="AK563">
        <v>2.2313211771111601E-2</v>
      </c>
      <c r="AL563">
        <v>0.59783391858679735</v>
      </c>
      <c r="AX563">
        <f t="shared" si="97"/>
        <v>0</v>
      </c>
      <c r="AY563">
        <f t="shared" si="98"/>
        <v>0</v>
      </c>
      <c r="AZ563">
        <f t="shared" si="99"/>
        <v>26973412</v>
      </c>
      <c r="BA563">
        <f t="shared" si="100"/>
        <v>0</v>
      </c>
      <c r="BB563">
        <f t="shared" si="101"/>
        <v>0</v>
      </c>
      <c r="BC563">
        <f t="shared" si="102"/>
        <v>26973412</v>
      </c>
      <c r="BD563">
        <f t="shared" si="103"/>
        <v>0</v>
      </c>
      <c r="BE563">
        <f t="shared" si="104"/>
        <v>0</v>
      </c>
      <c r="BF563">
        <f t="shared" si="105"/>
        <v>26973412</v>
      </c>
    </row>
    <row r="564" spans="1:58" x14ac:dyDescent="0.25">
      <c r="A564">
        <v>46</v>
      </c>
      <c r="B564">
        <v>5</v>
      </c>
      <c r="C564">
        <v>0</v>
      </c>
      <c r="D564">
        <v>61284</v>
      </c>
      <c r="E564">
        <v>586</v>
      </c>
      <c r="F564">
        <v>19951229</v>
      </c>
      <c r="G564">
        <v>6805510</v>
      </c>
      <c r="H564" t="s">
        <v>119</v>
      </c>
      <c r="I564" t="s">
        <v>120</v>
      </c>
      <c r="J564">
        <v>59</v>
      </c>
      <c r="K564">
        <v>2.1229999999999999E-3</v>
      </c>
      <c r="L564">
        <v>96990</v>
      </c>
      <c r="M564">
        <v>4.4460000000000003E-3</v>
      </c>
      <c r="N564">
        <v>1.1306999999999999E-2</v>
      </c>
      <c r="O564">
        <v>19951229</v>
      </c>
      <c r="P564" s="3">
        <v>4571624.4569096267</v>
      </c>
      <c r="Q564">
        <v>5722410</v>
      </c>
      <c r="R564" t="s">
        <v>105</v>
      </c>
      <c r="S564">
        <v>39</v>
      </c>
      <c r="T564">
        <v>41631425</v>
      </c>
      <c r="U564">
        <v>3271907</v>
      </c>
      <c r="V564" s="1">
        <v>38359518</v>
      </c>
      <c r="W564">
        <v>0.1946007236</v>
      </c>
      <c r="X564">
        <v>22</v>
      </c>
      <c r="Y564" s="4">
        <v>42931142.456909627</v>
      </c>
      <c r="Z564" s="5">
        <v>2.5938865845154639E-2</v>
      </c>
      <c r="AA564">
        <v>0.97</v>
      </c>
      <c r="AB564">
        <v>0.1946007236</v>
      </c>
      <c r="AD564">
        <v>2.0187693089256568E-5</v>
      </c>
      <c r="AE564">
        <v>0</v>
      </c>
      <c r="AF564">
        <v>0</v>
      </c>
      <c r="AG564">
        <v>0</v>
      </c>
      <c r="AH564">
        <v>41631425</v>
      </c>
      <c r="AI564">
        <v>0</v>
      </c>
      <c r="AJ564">
        <v>2370384558</v>
      </c>
      <c r="AK564">
        <v>1.7563152299273459E-2</v>
      </c>
      <c r="AL564">
        <v>4.5796017927843248E-2</v>
      </c>
      <c r="AX564">
        <f t="shared" si="97"/>
        <v>0</v>
      </c>
      <c r="AY564">
        <f t="shared" si="98"/>
        <v>0</v>
      </c>
      <c r="AZ564">
        <f t="shared" si="99"/>
        <v>41631425</v>
      </c>
      <c r="BA564">
        <f t="shared" si="100"/>
        <v>0</v>
      </c>
      <c r="BB564">
        <f t="shared" si="101"/>
        <v>0</v>
      </c>
      <c r="BC564">
        <f t="shared" si="102"/>
        <v>41631425</v>
      </c>
      <c r="BD564">
        <f t="shared" si="103"/>
        <v>0</v>
      </c>
      <c r="BE564">
        <f t="shared" si="104"/>
        <v>0</v>
      </c>
      <c r="BF564">
        <f t="shared" si="105"/>
        <v>41631425</v>
      </c>
    </row>
    <row r="565" spans="1:58" x14ac:dyDescent="0.25">
      <c r="A565">
        <v>46</v>
      </c>
      <c r="B565">
        <v>4</v>
      </c>
      <c r="C565">
        <v>0</v>
      </c>
      <c r="D565">
        <v>61284</v>
      </c>
      <c r="E565">
        <v>586</v>
      </c>
      <c r="F565">
        <v>19941230</v>
      </c>
      <c r="G565">
        <v>6805510</v>
      </c>
      <c r="H565" t="s">
        <v>119</v>
      </c>
      <c r="I565" t="s">
        <v>120</v>
      </c>
      <c r="J565">
        <v>38.5</v>
      </c>
      <c r="K565">
        <v>-9.6460000000000001E-3</v>
      </c>
      <c r="L565">
        <v>96978</v>
      </c>
      <c r="M565">
        <v>-8.1899999999999996E-4</v>
      </c>
      <c r="N565">
        <v>1.1426E-2</v>
      </c>
      <c r="O565">
        <v>19941230</v>
      </c>
      <c r="P565" s="3">
        <v>2588968.4200399518</v>
      </c>
      <c r="Q565">
        <v>3733653</v>
      </c>
      <c r="R565" t="s">
        <v>105</v>
      </c>
      <c r="S565">
        <v>35</v>
      </c>
      <c r="T565">
        <v>41290028</v>
      </c>
      <c r="U565">
        <v>3133876</v>
      </c>
      <c r="V565" s="1">
        <v>38156152</v>
      </c>
      <c r="W565">
        <v>0.2045740214</v>
      </c>
      <c r="X565">
        <v>20</v>
      </c>
      <c r="Y565" s="4">
        <v>40745120.420039952</v>
      </c>
      <c r="Z565" s="5">
        <v>1.8746012250200599E-2</v>
      </c>
      <c r="AA565">
        <v>0.97</v>
      </c>
      <c r="AB565">
        <v>0.2045740214</v>
      </c>
      <c r="AD565">
        <v>3.5003514896380159E-4</v>
      </c>
      <c r="AE565">
        <v>0</v>
      </c>
      <c r="AF565">
        <v>0</v>
      </c>
      <c r="AG565">
        <v>0</v>
      </c>
      <c r="AH565">
        <v>41290028</v>
      </c>
      <c r="AI565">
        <v>0</v>
      </c>
      <c r="AJ565">
        <v>2130735249</v>
      </c>
      <c r="AK565">
        <v>1.9378300527659785E-2</v>
      </c>
      <c r="AL565">
        <v>5.7245022409804058E-2</v>
      </c>
      <c r="AX565">
        <f t="shared" si="97"/>
        <v>0</v>
      </c>
      <c r="AY565">
        <f t="shared" si="98"/>
        <v>0</v>
      </c>
      <c r="AZ565">
        <f t="shared" si="99"/>
        <v>41290028</v>
      </c>
      <c r="BA565">
        <f t="shared" si="100"/>
        <v>0</v>
      </c>
      <c r="BB565">
        <f t="shared" si="101"/>
        <v>0</v>
      </c>
      <c r="BC565">
        <f t="shared" si="102"/>
        <v>41290028</v>
      </c>
      <c r="BD565">
        <f t="shared" si="103"/>
        <v>0</v>
      </c>
      <c r="BE565">
        <f t="shared" si="104"/>
        <v>0</v>
      </c>
      <c r="BF565">
        <f t="shared" si="105"/>
        <v>41290028</v>
      </c>
    </row>
    <row r="566" spans="1:58" x14ac:dyDescent="0.25">
      <c r="A566">
        <v>46</v>
      </c>
      <c r="B566">
        <v>3</v>
      </c>
      <c r="C566">
        <v>0</v>
      </c>
      <c r="D566">
        <v>61284</v>
      </c>
      <c r="E566">
        <v>586</v>
      </c>
      <c r="F566">
        <v>19931231</v>
      </c>
      <c r="G566">
        <v>6805510</v>
      </c>
      <c r="H566" t="s">
        <v>119</v>
      </c>
      <c r="I566" t="s">
        <v>120</v>
      </c>
      <c r="J566">
        <v>41.5</v>
      </c>
      <c r="K566">
        <v>-3.003E-3</v>
      </c>
      <c r="L566">
        <v>97389</v>
      </c>
      <c r="M566">
        <v>-5.6400000000000005E-4</v>
      </c>
      <c r="N566">
        <v>1.2732E-2</v>
      </c>
      <c r="O566">
        <v>19931231</v>
      </c>
      <c r="P566" s="3">
        <v>2973573.2361488715</v>
      </c>
      <c r="Q566">
        <v>4041643.5</v>
      </c>
      <c r="R566" t="s">
        <v>105</v>
      </c>
      <c r="S566">
        <v>31</v>
      </c>
      <c r="T566">
        <v>38476082</v>
      </c>
      <c r="U566">
        <v>2873740</v>
      </c>
      <c r="V566" s="1">
        <v>35602342</v>
      </c>
      <c r="W566">
        <v>0.19854870090000001</v>
      </c>
      <c r="X566">
        <v>22</v>
      </c>
      <c r="Y566" s="4">
        <v>38575915.236148871</v>
      </c>
      <c r="Z566" s="5">
        <v>2.0404602249595883E-2</v>
      </c>
      <c r="AA566">
        <v>0.97</v>
      </c>
      <c r="AB566">
        <v>0.19854870090000001</v>
      </c>
      <c r="AD566">
        <v>7.9122899807229112E-5</v>
      </c>
      <c r="AE566">
        <v>0</v>
      </c>
      <c r="AF566">
        <v>0</v>
      </c>
      <c r="AG566">
        <v>0</v>
      </c>
      <c r="AH566">
        <v>38476082</v>
      </c>
      <c r="AI566">
        <v>0</v>
      </c>
      <c r="AJ566">
        <v>1934780610</v>
      </c>
      <c r="AK566">
        <v>1.9886534835595649E-2</v>
      </c>
      <c r="AL566">
        <v>7.6326696546405406E-2</v>
      </c>
      <c r="AX566">
        <f t="shared" si="97"/>
        <v>0</v>
      </c>
      <c r="AY566">
        <f t="shared" si="98"/>
        <v>0</v>
      </c>
      <c r="AZ566">
        <f t="shared" si="99"/>
        <v>38476082</v>
      </c>
      <c r="BA566">
        <f t="shared" si="100"/>
        <v>0</v>
      </c>
      <c r="BB566">
        <f t="shared" si="101"/>
        <v>0</v>
      </c>
      <c r="BC566">
        <f t="shared" si="102"/>
        <v>38476082</v>
      </c>
      <c r="BD566">
        <f t="shared" si="103"/>
        <v>0</v>
      </c>
      <c r="BE566">
        <f t="shared" si="104"/>
        <v>0</v>
      </c>
      <c r="BF566">
        <f t="shared" si="105"/>
        <v>38476082</v>
      </c>
    </row>
    <row r="567" spans="1:58" x14ac:dyDescent="0.25">
      <c r="A567">
        <v>46</v>
      </c>
      <c r="B567">
        <v>2</v>
      </c>
      <c r="C567">
        <v>0</v>
      </c>
      <c r="D567">
        <v>61284</v>
      </c>
      <c r="E567">
        <v>586</v>
      </c>
      <c r="F567">
        <v>19921231</v>
      </c>
      <c r="G567">
        <v>6805510</v>
      </c>
      <c r="H567" t="s">
        <v>119</v>
      </c>
      <c r="I567" t="s">
        <v>120</v>
      </c>
      <c r="J567">
        <v>41.25</v>
      </c>
      <c r="K567">
        <v>-6.0239999999999998E-3</v>
      </c>
      <c r="L567">
        <v>99881</v>
      </c>
      <c r="M567">
        <v>-1.403E-3</v>
      </c>
      <c r="N567">
        <v>1.4898E-2</v>
      </c>
      <c r="O567">
        <v>19921231</v>
      </c>
      <c r="P567" s="3">
        <v>3007828.9498508498</v>
      </c>
      <c r="Q567">
        <v>4120091.25</v>
      </c>
      <c r="R567" t="s">
        <v>105</v>
      </c>
      <c r="S567">
        <v>27</v>
      </c>
      <c r="T567">
        <v>39630993</v>
      </c>
      <c r="U567">
        <v>2555583</v>
      </c>
      <c r="V567" s="1">
        <v>37075410</v>
      </c>
      <c r="W567">
        <v>0.17737971320000001</v>
      </c>
      <c r="X567">
        <v>17</v>
      </c>
      <c r="Y567" s="4">
        <v>40083238.94985085</v>
      </c>
      <c r="Z567" s="5">
        <v>1.8232573623320057E-2</v>
      </c>
      <c r="AA567">
        <v>0.97</v>
      </c>
      <c r="AB567">
        <v>0.17737971320000001</v>
      </c>
      <c r="AD567">
        <v>1.9301383808210921E-5</v>
      </c>
      <c r="AE567">
        <v>0</v>
      </c>
      <c r="AF567">
        <v>0</v>
      </c>
      <c r="AG567">
        <v>0</v>
      </c>
      <c r="AH567">
        <v>39630993</v>
      </c>
      <c r="AI567">
        <v>0</v>
      </c>
      <c r="AJ567">
        <v>1672383581</v>
      </c>
      <c r="AK567">
        <v>2.3697310503552473E-2</v>
      </c>
      <c r="AL567">
        <v>0.11449004481960812</v>
      </c>
      <c r="AX567">
        <f t="shared" si="97"/>
        <v>0</v>
      </c>
      <c r="AY567">
        <f t="shared" si="98"/>
        <v>0</v>
      </c>
      <c r="AZ567">
        <f t="shared" si="99"/>
        <v>39630993</v>
      </c>
      <c r="BA567">
        <f t="shared" si="100"/>
        <v>0</v>
      </c>
      <c r="BB567">
        <f t="shared" si="101"/>
        <v>0</v>
      </c>
      <c r="BC567">
        <f t="shared" si="102"/>
        <v>39630993</v>
      </c>
      <c r="BD567">
        <f t="shared" si="103"/>
        <v>0</v>
      </c>
      <c r="BE567">
        <f t="shared" si="104"/>
        <v>0</v>
      </c>
      <c r="BF567">
        <f t="shared" si="105"/>
        <v>39630993</v>
      </c>
    </row>
    <row r="568" spans="1:58" x14ac:dyDescent="0.25">
      <c r="A568">
        <v>46</v>
      </c>
      <c r="B568">
        <v>1</v>
      </c>
      <c r="C568">
        <v>0</v>
      </c>
      <c r="D568">
        <v>61284</v>
      </c>
      <c r="E568">
        <v>586</v>
      </c>
      <c r="F568">
        <v>19881230</v>
      </c>
      <c r="G568">
        <v>6805510</v>
      </c>
      <c r="H568" t="s">
        <v>119</v>
      </c>
      <c r="I568" t="s">
        <v>120</v>
      </c>
      <c r="J568">
        <v>34</v>
      </c>
      <c r="K568">
        <v>7.4070000000000004E-3</v>
      </c>
      <c r="L568">
        <v>59811</v>
      </c>
      <c r="M568">
        <v>-1.6180000000000001E-3</v>
      </c>
      <c r="N568">
        <v>1.0211E-2</v>
      </c>
      <c r="O568">
        <v>19881230</v>
      </c>
      <c r="P568" s="3">
        <v>1304991.7499984093</v>
      </c>
      <c r="Q568">
        <v>2033574</v>
      </c>
      <c r="R568" t="s">
        <v>105</v>
      </c>
      <c r="S568">
        <v>11</v>
      </c>
      <c r="T568">
        <v>25748422</v>
      </c>
      <c r="U568">
        <v>1462347</v>
      </c>
      <c r="V568" s="1">
        <v>24286075</v>
      </c>
      <c r="W568">
        <v>0.15957400229999999</v>
      </c>
      <c r="X568">
        <v>23</v>
      </c>
      <c r="Y568" s="4">
        <v>25591066.749998409</v>
      </c>
      <c r="Z568" s="5">
        <v>1.2680422660472488E-2</v>
      </c>
      <c r="AA568">
        <v>0.97</v>
      </c>
      <c r="AB568">
        <v>0.15957400229999999</v>
      </c>
      <c r="AD568">
        <v>2.8917112263362568E-5</v>
      </c>
      <c r="AE568">
        <v>0</v>
      </c>
      <c r="AF568">
        <v>0</v>
      </c>
      <c r="AG568">
        <v>0</v>
      </c>
      <c r="AH568">
        <v>25748422</v>
      </c>
      <c r="AI568">
        <v>0</v>
      </c>
      <c r="AJ568">
        <v>1326741615</v>
      </c>
      <c r="AK568">
        <v>1.9407261903064674E-2</v>
      </c>
      <c r="AL568">
        <v>0.22898008963921623</v>
      </c>
      <c r="AX568">
        <f t="shared" si="97"/>
        <v>0</v>
      </c>
      <c r="AY568">
        <f t="shared" si="98"/>
        <v>0</v>
      </c>
      <c r="AZ568">
        <f t="shared" si="99"/>
        <v>25748422</v>
      </c>
      <c r="BA568">
        <f t="shared" si="100"/>
        <v>0</v>
      </c>
      <c r="BB568">
        <f t="shared" si="101"/>
        <v>0</v>
      </c>
      <c r="BC568">
        <f t="shared" si="102"/>
        <v>25748422</v>
      </c>
      <c r="BD568">
        <f t="shared" si="103"/>
        <v>0</v>
      </c>
      <c r="BE568">
        <f t="shared" si="104"/>
        <v>0</v>
      </c>
      <c r="BF568">
        <f t="shared" si="105"/>
        <v>25748422</v>
      </c>
    </row>
    <row r="569" spans="1:58" x14ac:dyDescent="0.25">
      <c r="A569">
        <v>47</v>
      </c>
      <c r="B569">
        <v>4</v>
      </c>
      <c r="C569">
        <v>0</v>
      </c>
      <c r="D569">
        <v>62770</v>
      </c>
      <c r="E569">
        <v>25</v>
      </c>
      <c r="F569">
        <v>20051230</v>
      </c>
      <c r="G569">
        <v>3216510</v>
      </c>
      <c r="H569" t="s">
        <v>202</v>
      </c>
      <c r="I569" t="s">
        <v>203</v>
      </c>
      <c r="J569">
        <v>26.21</v>
      </c>
      <c r="K569">
        <v>-1.0196E-2</v>
      </c>
      <c r="L569">
        <v>347598</v>
      </c>
      <c r="M569">
        <v>-4.4130000000000003E-3</v>
      </c>
      <c r="N569">
        <v>5.3000000000000001E-5</v>
      </c>
      <c r="O569">
        <v>20051230</v>
      </c>
      <c r="P569" s="3">
        <v>7641001.1217970625</v>
      </c>
      <c r="Q569">
        <v>9110543.2618000004</v>
      </c>
      <c r="R569" t="s">
        <v>204</v>
      </c>
      <c r="S569">
        <v>79</v>
      </c>
      <c r="T569">
        <v>52619315</v>
      </c>
      <c r="U569">
        <v>3634577</v>
      </c>
      <c r="V569" s="1">
        <v>48984738</v>
      </c>
      <c r="W569">
        <v>0.1640051136</v>
      </c>
      <c r="X569">
        <v>23</v>
      </c>
      <c r="Y569" s="4">
        <v>56625739.121797062</v>
      </c>
      <c r="Z569" s="5">
        <v>2.6386864097538695E-2</v>
      </c>
      <c r="AA569">
        <v>0.97</v>
      </c>
      <c r="AB569">
        <v>0.1640051136</v>
      </c>
      <c r="AD569">
        <v>1.5782297916536971E-7</v>
      </c>
      <c r="AE569">
        <v>0</v>
      </c>
      <c r="AF569">
        <v>0</v>
      </c>
      <c r="AG569">
        <v>0</v>
      </c>
      <c r="AH569">
        <v>52619315</v>
      </c>
      <c r="AI569">
        <v>0</v>
      </c>
      <c r="AJ569">
        <v>7281211083</v>
      </c>
      <c r="AK569">
        <v>7.2267256642036294E-3</v>
      </c>
      <c r="AL569">
        <v>1.4615071335678836E-2</v>
      </c>
      <c r="AX569">
        <f t="shared" si="97"/>
        <v>0</v>
      </c>
      <c r="AY569">
        <f t="shared" si="98"/>
        <v>0</v>
      </c>
      <c r="AZ569">
        <f t="shared" si="99"/>
        <v>52619315</v>
      </c>
      <c r="BA569">
        <f t="shared" si="100"/>
        <v>0</v>
      </c>
      <c r="BB569">
        <f t="shared" si="101"/>
        <v>0</v>
      </c>
      <c r="BC569">
        <f t="shared" si="102"/>
        <v>52619315</v>
      </c>
      <c r="BD569">
        <f t="shared" si="103"/>
        <v>0</v>
      </c>
      <c r="BE569">
        <f t="shared" si="104"/>
        <v>0</v>
      </c>
      <c r="BF569">
        <f t="shared" si="105"/>
        <v>52619315</v>
      </c>
    </row>
    <row r="570" spans="1:58" x14ac:dyDescent="0.25">
      <c r="A570">
        <v>47</v>
      </c>
      <c r="B570">
        <v>3</v>
      </c>
      <c r="C570">
        <v>0</v>
      </c>
      <c r="D570">
        <v>62770</v>
      </c>
      <c r="E570">
        <v>25</v>
      </c>
      <c r="F570">
        <v>20041231</v>
      </c>
      <c r="G570">
        <v>3216510</v>
      </c>
      <c r="H570" t="s">
        <v>202</v>
      </c>
      <c r="I570" t="s">
        <v>203</v>
      </c>
      <c r="J570">
        <v>25.9</v>
      </c>
      <c r="K570">
        <v>-6.9020000000000001E-3</v>
      </c>
      <c r="L570">
        <v>355103</v>
      </c>
      <c r="M570">
        <v>-1.005E-3</v>
      </c>
      <c r="N570">
        <v>3.4299999999999999E-3</v>
      </c>
      <c r="O570">
        <v>20041231</v>
      </c>
      <c r="P570" s="3">
        <v>7811507.1644997969</v>
      </c>
      <c r="Q570">
        <v>9197167.5645000003</v>
      </c>
      <c r="R570" t="s">
        <v>204</v>
      </c>
      <c r="S570">
        <v>75</v>
      </c>
      <c r="T570">
        <v>49757521</v>
      </c>
      <c r="U570">
        <v>3568841</v>
      </c>
      <c r="V570" s="1">
        <v>46188680</v>
      </c>
      <c r="W570">
        <v>0.1563611191</v>
      </c>
      <c r="X570">
        <v>22</v>
      </c>
      <c r="Y570" s="4">
        <v>54000187.164499797</v>
      </c>
      <c r="Z570" s="5">
        <v>2.6631007936253791E-2</v>
      </c>
      <c r="AA570">
        <v>0.97</v>
      </c>
      <c r="AB570">
        <v>0.1563611191</v>
      </c>
      <c r="AD570">
        <v>2.7878192370548964E-8</v>
      </c>
      <c r="AE570">
        <v>0</v>
      </c>
      <c r="AF570">
        <v>0</v>
      </c>
      <c r="AG570">
        <v>0</v>
      </c>
      <c r="AH570">
        <v>49757521</v>
      </c>
      <c r="AI570">
        <v>0</v>
      </c>
      <c r="AJ570">
        <v>6668600666</v>
      </c>
      <c r="AK570">
        <v>7.4614635801615418E-3</v>
      </c>
      <c r="AL570">
        <v>1.9486761780905113E-2</v>
      </c>
      <c r="AX570">
        <f t="shared" si="97"/>
        <v>0</v>
      </c>
      <c r="AY570">
        <f t="shared" si="98"/>
        <v>0</v>
      </c>
      <c r="AZ570">
        <f t="shared" si="99"/>
        <v>49757521</v>
      </c>
      <c r="BA570">
        <f t="shared" si="100"/>
        <v>0</v>
      </c>
      <c r="BB570">
        <f t="shared" si="101"/>
        <v>0</v>
      </c>
      <c r="BC570">
        <f t="shared" si="102"/>
        <v>49757521</v>
      </c>
      <c r="BD570">
        <f t="shared" si="103"/>
        <v>0</v>
      </c>
      <c r="BE570">
        <f t="shared" si="104"/>
        <v>0</v>
      </c>
      <c r="BF570">
        <f t="shared" si="105"/>
        <v>49757521</v>
      </c>
    </row>
    <row r="571" spans="1:58" x14ac:dyDescent="0.25">
      <c r="A571">
        <v>47</v>
      </c>
      <c r="B571">
        <v>2</v>
      </c>
      <c r="C571">
        <v>0</v>
      </c>
      <c r="D571">
        <v>62770</v>
      </c>
      <c r="E571">
        <v>25</v>
      </c>
      <c r="F571">
        <v>20031231</v>
      </c>
      <c r="G571">
        <v>3216510</v>
      </c>
      <c r="H571" t="s">
        <v>202</v>
      </c>
      <c r="I571" t="s">
        <v>203</v>
      </c>
      <c r="J571">
        <v>24.5</v>
      </c>
      <c r="K571">
        <v>-3.2550000000000001E-3</v>
      </c>
      <c r="L571">
        <v>351069</v>
      </c>
      <c r="M571">
        <v>3.3000000000000003E-5</v>
      </c>
      <c r="N571">
        <v>-1.1739999999999999E-3</v>
      </c>
      <c r="O571">
        <v>20031231</v>
      </c>
      <c r="P571" s="3">
        <v>7327977.8100000098</v>
      </c>
      <c r="Q571">
        <v>8601190.5</v>
      </c>
      <c r="R571" t="s">
        <v>204</v>
      </c>
      <c r="S571">
        <v>71</v>
      </c>
      <c r="T571">
        <v>45670092</v>
      </c>
      <c r="U571">
        <v>3229669</v>
      </c>
      <c r="V571" s="1">
        <v>42440423</v>
      </c>
      <c r="W571">
        <v>0.13902249529999999</v>
      </c>
      <c r="X571">
        <v>23</v>
      </c>
      <c r="Y571" s="4">
        <v>49768400.81000001</v>
      </c>
      <c r="Z571" s="5">
        <v>2.4026469534870112E-2</v>
      </c>
      <c r="AA571">
        <v>0.97</v>
      </c>
      <c r="AB571">
        <v>0.13902249529999999</v>
      </c>
      <c r="AD571">
        <v>4.4409595010913123E-10</v>
      </c>
      <c r="AE571">
        <v>0</v>
      </c>
      <c r="AF571">
        <v>0</v>
      </c>
      <c r="AG571">
        <v>0</v>
      </c>
      <c r="AH571">
        <v>45670092</v>
      </c>
      <c r="AI571">
        <v>0</v>
      </c>
      <c r="AJ571">
        <v>5752838056</v>
      </c>
      <c r="AK571">
        <v>7.9387063490111223E-3</v>
      </c>
      <c r="AL571">
        <v>2.9230142671357671E-2</v>
      </c>
      <c r="AX571">
        <f t="shared" si="97"/>
        <v>0</v>
      </c>
      <c r="AY571">
        <f t="shared" si="98"/>
        <v>0</v>
      </c>
      <c r="AZ571">
        <f t="shared" si="99"/>
        <v>45670092</v>
      </c>
      <c r="BA571">
        <f t="shared" si="100"/>
        <v>0</v>
      </c>
      <c r="BB571">
        <f t="shared" si="101"/>
        <v>0</v>
      </c>
      <c r="BC571">
        <f t="shared" si="102"/>
        <v>45670092</v>
      </c>
      <c r="BD571">
        <f t="shared" si="103"/>
        <v>0</v>
      </c>
      <c r="BE571">
        <f t="shared" si="104"/>
        <v>0</v>
      </c>
      <c r="BF571">
        <f t="shared" si="105"/>
        <v>45670092</v>
      </c>
    </row>
    <row r="572" spans="1:58" x14ac:dyDescent="0.25">
      <c r="A572">
        <v>47</v>
      </c>
      <c r="B572">
        <v>1</v>
      </c>
      <c r="C572">
        <v>0</v>
      </c>
      <c r="D572">
        <v>62770</v>
      </c>
      <c r="E572">
        <v>25</v>
      </c>
      <c r="F572">
        <v>20011231</v>
      </c>
      <c r="G572">
        <v>3216510</v>
      </c>
      <c r="H572" t="s">
        <v>202</v>
      </c>
      <c r="I572" t="s">
        <v>203</v>
      </c>
      <c r="J572">
        <v>18.899999999999999</v>
      </c>
      <c r="K572">
        <v>3.7169999999999998E-3</v>
      </c>
      <c r="L572">
        <v>364421</v>
      </c>
      <c r="M572">
        <v>-9.7280000000000005E-3</v>
      </c>
      <c r="N572">
        <v>6.6160000000000004E-3</v>
      </c>
      <c r="O572">
        <v>20011231</v>
      </c>
      <c r="P572" s="3">
        <v>5817542.1677305177</v>
      </c>
      <c r="Q572">
        <v>6887556.7609999999</v>
      </c>
      <c r="R572" t="s">
        <v>204</v>
      </c>
      <c r="S572">
        <v>63</v>
      </c>
      <c r="T572">
        <v>38622252</v>
      </c>
      <c r="U572">
        <v>2955099</v>
      </c>
      <c r="V572" s="1">
        <v>35667153</v>
      </c>
      <c r="W572">
        <v>0.19751824609999999</v>
      </c>
      <c r="X572">
        <v>22</v>
      </c>
      <c r="Y572" s="4">
        <v>41484695.167730518</v>
      </c>
      <c r="Z572" s="5">
        <v>3.2793254114065223E-2</v>
      </c>
      <c r="AA572">
        <v>0.97</v>
      </c>
      <c r="AB572">
        <v>0.19751824609999999</v>
      </c>
      <c r="AD572">
        <v>9.5016937107606249E-6</v>
      </c>
      <c r="AE572">
        <v>0</v>
      </c>
      <c r="AF572">
        <v>0</v>
      </c>
      <c r="AG572">
        <v>0</v>
      </c>
      <c r="AH572">
        <v>38622252</v>
      </c>
      <c r="AI572">
        <v>0</v>
      </c>
      <c r="AJ572">
        <v>4854674774</v>
      </c>
      <c r="AK572">
        <v>7.9556826765920033E-3</v>
      </c>
      <c r="AL572">
        <v>5.8460285342715343E-2</v>
      </c>
      <c r="AX572">
        <f t="shared" si="97"/>
        <v>0</v>
      </c>
      <c r="AY572">
        <f t="shared" si="98"/>
        <v>0</v>
      </c>
      <c r="AZ572">
        <f t="shared" si="99"/>
        <v>38622252</v>
      </c>
      <c r="BA572">
        <f t="shared" si="100"/>
        <v>0</v>
      </c>
      <c r="BB572">
        <f t="shared" si="101"/>
        <v>0</v>
      </c>
      <c r="BC572">
        <f t="shared" si="102"/>
        <v>38622252</v>
      </c>
      <c r="BD572">
        <f t="shared" si="103"/>
        <v>0</v>
      </c>
      <c r="BE572">
        <f t="shared" si="104"/>
        <v>0</v>
      </c>
      <c r="BF572">
        <f t="shared" si="105"/>
        <v>38622252</v>
      </c>
    </row>
    <row r="573" spans="1:58" x14ac:dyDescent="0.25">
      <c r="A573">
        <v>48</v>
      </c>
      <c r="B573">
        <v>2</v>
      </c>
      <c r="C573">
        <v>0</v>
      </c>
      <c r="D573">
        <v>64565</v>
      </c>
      <c r="E573">
        <v>796</v>
      </c>
      <c r="F573">
        <v>20061229</v>
      </c>
      <c r="G573">
        <v>22237210</v>
      </c>
      <c r="H573" t="s">
        <v>237</v>
      </c>
      <c r="I573" t="s">
        <v>238</v>
      </c>
      <c r="J573">
        <v>42.45</v>
      </c>
      <c r="K573">
        <v>-9.3349999999999995E-3</v>
      </c>
      <c r="L573">
        <v>621075</v>
      </c>
      <c r="M573">
        <v>-4.5189999999999996E-3</v>
      </c>
      <c r="N573">
        <v>-1.14E-3</v>
      </c>
      <c r="O573">
        <v>20061229</v>
      </c>
      <c r="P573" s="3">
        <v>20795782.466274619</v>
      </c>
      <c r="Q573">
        <v>26364634.223999999</v>
      </c>
      <c r="R573" t="s">
        <v>236</v>
      </c>
      <c r="S573">
        <v>83</v>
      </c>
      <c r="T573">
        <v>199946230</v>
      </c>
      <c r="U573">
        <v>14317846</v>
      </c>
      <c r="V573" s="1">
        <v>185628384</v>
      </c>
      <c r="W573">
        <v>0.26432618499999999</v>
      </c>
      <c r="X573">
        <v>8</v>
      </c>
      <c r="Y573" s="4">
        <v>206424166.46627462</v>
      </c>
      <c r="Z573" s="5">
        <v>2.714571642141227E-2</v>
      </c>
      <c r="AA573">
        <v>0.97</v>
      </c>
      <c r="AB573">
        <v>0.26432618499999999</v>
      </c>
      <c r="AD573">
        <v>1.031427968987416E-4</v>
      </c>
      <c r="AE573">
        <v>0</v>
      </c>
      <c r="AF573">
        <v>0</v>
      </c>
      <c r="AG573">
        <v>0</v>
      </c>
      <c r="AH573">
        <v>199946230</v>
      </c>
      <c r="AI573">
        <v>0</v>
      </c>
      <c r="AJ573">
        <v>8392540279</v>
      </c>
      <c r="AK573">
        <v>2.3824280057411207E-2</v>
      </c>
      <c r="AL573">
        <v>5.1514408955776199E-2</v>
      </c>
      <c r="AX573">
        <f t="shared" si="97"/>
        <v>0</v>
      </c>
      <c r="AY573">
        <f t="shared" si="98"/>
        <v>0</v>
      </c>
      <c r="AZ573">
        <f t="shared" si="99"/>
        <v>199946230</v>
      </c>
      <c r="BA573">
        <f t="shared" si="100"/>
        <v>0</v>
      </c>
      <c r="BB573">
        <f t="shared" si="101"/>
        <v>0</v>
      </c>
      <c r="BC573">
        <f t="shared" si="102"/>
        <v>199946230</v>
      </c>
      <c r="BD573">
        <f t="shared" si="103"/>
        <v>0</v>
      </c>
      <c r="BE573">
        <f t="shared" si="104"/>
        <v>0</v>
      </c>
      <c r="BF573">
        <f t="shared" si="105"/>
        <v>199946230</v>
      </c>
    </row>
    <row r="574" spans="1:58" x14ac:dyDescent="0.25">
      <c r="A574">
        <v>48</v>
      </c>
      <c r="B574">
        <v>1</v>
      </c>
      <c r="C574">
        <v>0</v>
      </c>
      <c r="D574">
        <v>64565</v>
      </c>
      <c r="E574">
        <v>796</v>
      </c>
      <c r="F574">
        <v>20041231</v>
      </c>
      <c r="G574">
        <v>22237210</v>
      </c>
      <c r="H574" t="s">
        <v>237</v>
      </c>
      <c r="I574" t="s">
        <v>238</v>
      </c>
      <c r="J574">
        <v>37.01</v>
      </c>
      <c r="K574">
        <v>4.0689999999999997E-3</v>
      </c>
      <c r="L574">
        <v>580418</v>
      </c>
      <c r="M574">
        <v>-1.005E-3</v>
      </c>
      <c r="N574">
        <v>3.4299999999999999E-3</v>
      </c>
      <c r="O574">
        <v>20041231</v>
      </c>
      <c r="P574" s="3">
        <v>17935699.479317486</v>
      </c>
      <c r="Q574">
        <v>21481269.206</v>
      </c>
      <c r="R574" t="s">
        <v>236</v>
      </c>
      <c r="S574">
        <v>75</v>
      </c>
      <c r="T574">
        <v>128495705</v>
      </c>
      <c r="U574">
        <v>10310076</v>
      </c>
      <c r="V574" s="1">
        <v>118185629</v>
      </c>
      <c r="W574">
        <v>0.35154380569999999</v>
      </c>
      <c r="X574">
        <v>10</v>
      </c>
      <c r="Y574" s="4">
        <v>136121328.47931749</v>
      </c>
      <c r="Z574" s="5">
        <v>3.607008372749286E-2</v>
      </c>
      <c r="AA574">
        <v>0.97</v>
      </c>
      <c r="AB574">
        <v>0.35154380569999999</v>
      </c>
      <c r="AD574">
        <v>1.2961700559541931E-4</v>
      </c>
      <c r="AE574">
        <v>0</v>
      </c>
      <c r="AF574">
        <v>0</v>
      </c>
      <c r="AG574">
        <v>0</v>
      </c>
      <c r="AH574">
        <v>128495705</v>
      </c>
      <c r="AI574">
        <v>0</v>
      </c>
      <c r="AJ574">
        <v>6668600666</v>
      </c>
      <c r="AK574">
        <v>1.9268765882944235E-2</v>
      </c>
      <c r="AL574">
        <v>0.1030288179115524</v>
      </c>
      <c r="AX574">
        <f t="shared" si="97"/>
        <v>0</v>
      </c>
      <c r="AY574">
        <f t="shared" si="98"/>
        <v>0</v>
      </c>
      <c r="AZ574">
        <f t="shared" si="99"/>
        <v>128495705</v>
      </c>
      <c r="BA574">
        <f t="shared" si="100"/>
        <v>0</v>
      </c>
      <c r="BB574">
        <f t="shared" si="101"/>
        <v>0</v>
      </c>
      <c r="BC574">
        <f t="shared" si="102"/>
        <v>128495705</v>
      </c>
      <c r="BD574">
        <f t="shared" si="103"/>
        <v>0</v>
      </c>
      <c r="BE574">
        <f t="shared" si="104"/>
        <v>0</v>
      </c>
      <c r="BF574">
        <f t="shared" si="105"/>
        <v>128495705</v>
      </c>
    </row>
    <row r="575" spans="1:58" x14ac:dyDescent="0.25">
      <c r="A575">
        <v>49</v>
      </c>
      <c r="B575">
        <v>8</v>
      </c>
      <c r="C575">
        <v>0</v>
      </c>
      <c r="D575">
        <v>64995</v>
      </c>
      <c r="E575">
        <v>2535</v>
      </c>
      <c r="F575">
        <v>20061229</v>
      </c>
      <c r="G575">
        <v>49326710</v>
      </c>
      <c r="H575" t="s">
        <v>158</v>
      </c>
      <c r="I575" t="s">
        <v>142</v>
      </c>
      <c r="J575">
        <v>38.03</v>
      </c>
      <c r="K575">
        <v>-8.0859999999999994E-3</v>
      </c>
      <c r="L575">
        <v>401581</v>
      </c>
      <c r="M575">
        <v>-4.5189999999999996E-3</v>
      </c>
      <c r="N575">
        <v>-1.14E-3</v>
      </c>
      <c r="O575">
        <v>20061229</v>
      </c>
      <c r="P575" s="3">
        <v>12741383.25999999</v>
      </c>
      <c r="Q575">
        <v>15272124.939999999</v>
      </c>
      <c r="R575" t="s">
        <v>143</v>
      </c>
      <c r="S575">
        <v>83</v>
      </c>
      <c r="T575">
        <v>92061129</v>
      </c>
      <c r="U575">
        <v>7703073</v>
      </c>
      <c r="V575" s="1">
        <v>84358056</v>
      </c>
      <c r="W575">
        <v>0.1284764052</v>
      </c>
      <c r="X575">
        <v>17</v>
      </c>
      <c r="Y575" s="4">
        <v>97099439.25999999</v>
      </c>
      <c r="Z575" s="5">
        <v>2.0207199207428951E-2</v>
      </c>
      <c r="AA575">
        <v>0.97</v>
      </c>
      <c r="AB575">
        <v>0.1284764052</v>
      </c>
      <c r="AD575">
        <v>4.1870430968709854E-11</v>
      </c>
      <c r="AE575">
        <v>0</v>
      </c>
      <c r="AF575">
        <v>0</v>
      </c>
      <c r="AG575">
        <v>0</v>
      </c>
      <c r="AH575">
        <v>92061129</v>
      </c>
      <c r="AI575">
        <v>0</v>
      </c>
      <c r="AJ575">
        <v>8392540279</v>
      </c>
      <c r="AK575">
        <v>1.0969399721602456E-2</v>
      </c>
      <c r="AL575">
        <v>4.3349951015993669E-2</v>
      </c>
      <c r="AX575">
        <f t="shared" si="97"/>
        <v>0</v>
      </c>
      <c r="AY575">
        <f t="shared" si="98"/>
        <v>0</v>
      </c>
      <c r="AZ575">
        <f t="shared" si="99"/>
        <v>92061129</v>
      </c>
      <c r="BA575">
        <f t="shared" si="100"/>
        <v>0</v>
      </c>
      <c r="BB575">
        <f t="shared" si="101"/>
        <v>0</v>
      </c>
      <c r="BC575">
        <f t="shared" si="102"/>
        <v>92061129</v>
      </c>
      <c r="BD575">
        <f t="shared" si="103"/>
        <v>0</v>
      </c>
      <c r="BE575">
        <f t="shared" si="104"/>
        <v>0</v>
      </c>
      <c r="BF575">
        <f t="shared" si="105"/>
        <v>92061129</v>
      </c>
    </row>
    <row r="576" spans="1:58" x14ac:dyDescent="0.25">
      <c r="A576">
        <v>49</v>
      </c>
      <c r="B576">
        <v>7</v>
      </c>
      <c r="C576">
        <v>0</v>
      </c>
      <c r="D576">
        <v>64995</v>
      </c>
      <c r="E576">
        <v>2535</v>
      </c>
      <c r="F576">
        <v>20051230</v>
      </c>
      <c r="G576">
        <v>49326710</v>
      </c>
      <c r="H576" t="s">
        <v>158</v>
      </c>
      <c r="I576" t="s">
        <v>142</v>
      </c>
      <c r="J576">
        <v>32.93</v>
      </c>
      <c r="K576">
        <v>-6.9360000000000003E-3</v>
      </c>
      <c r="L576">
        <v>407787</v>
      </c>
      <c r="M576">
        <v>-4.4130000000000003E-3</v>
      </c>
      <c r="N576">
        <v>5.3000000000000001E-5</v>
      </c>
      <c r="O576">
        <v>20051230</v>
      </c>
      <c r="P576" s="3">
        <v>10871035.713421509</v>
      </c>
      <c r="Q576">
        <v>13428426.034</v>
      </c>
      <c r="R576" t="s">
        <v>143</v>
      </c>
      <c r="S576">
        <v>79</v>
      </c>
      <c r="T576">
        <v>92844997</v>
      </c>
      <c r="U576">
        <v>7598653</v>
      </c>
      <c r="V576" s="1">
        <v>85246344</v>
      </c>
      <c r="W576">
        <v>0.14043940090000001</v>
      </c>
      <c r="X576">
        <v>14</v>
      </c>
      <c r="Y576" s="4">
        <v>96117379.713421509</v>
      </c>
      <c r="Z576" s="5">
        <v>1.9042112451753267E-2</v>
      </c>
      <c r="AA576">
        <v>0.97</v>
      </c>
      <c r="AB576">
        <v>0.14043940090000001</v>
      </c>
      <c r="AD576">
        <v>1.4289879887779147E-9</v>
      </c>
      <c r="AE576">
        <v>0</v>
      </c>
      <c r="AF576">
        <v>0</v>
      </c>
      <c r="AG576">
        <v>0</v>
      </c>
      <c r="AH576">
        <v>92844997</v>
      </c>
      <c r="AI576">
        <v>0</v>
      </c>
      <c r="AJ576">
        <v>7281211083</v>
      </c>
      <c r="AK576">
        <v>1.2751312376696826E-2</v>
      </c>
      <c r="AL576">
        <v>4.9542801161135623E-2</v>
      </c>
      <c r="AX576">
        <f t="shared" si="97"/>
        <v>0</v>
      </c>
      <c r="AY576">
        <f t="shared" si="98"/>
        <v>0</v>
      </c>
      <c r="AZ576">
        <f t="shared" si="99"/>
        <v>92844997</v>
      </c>
      <c r="BA576">
        <f t="shared" si="100"/>
        <v>0</v>
      </c>
      <c r="BB576">
        <f t="shared" si="101"/>
        <v>0</v>
      </c>
      <c r="BC576">
        <f t="shared" si="102"/>
        <v>92844997</v>
      </c>
      <c r="BD576">
        <f t="shared" si="103"/>
        <v>0</v>
      </c>
      <c r="BE576">
        <f t="shared" si="104"/>
        <v>0</v>
      </c>
      <c r="BF576">
        <f t="shared" si="105"/>
        <v>92844997</v>
      </c>
    </row>
    <row r="577" spans="1:58" x14ac:dyDescent="0.25">
      <c r="A577">
        <v>49</v>
      </c>
      <c r="B577">
        <v>6</v>
      </c>
      <c r="C577">
        <v>0</v>
      </c>
      <c r="D577">
        <v>64995</v>
      </c>
      <c r="E577">
        <v>2535</v>
      </c>
      <c r="F577">
        <v>20041231</v>
      </c>
      <c r="G577">
        <v>49326710</v>
      </c>
      <c r="H577" t="s">
        <v>158</v>
      </c>
      <c r="I577" t="s">
        <v>142</v>
      </c>
      <c r="J577">
        <v>33.9</v>
      </c>
      <c r="K577">
        <v>2.366E-3</v>
      </c>
      <c r="L577">
        <v>406618</v>
      </c>
      <c r="M577">
        <v>-1.005E-3</v>
      </c>
      <c r="N577">
        <v>3.4299999999999999E-3</v>
      </c>
      <c r="O577">
        <v>20041231</v>
      </c>
      <c r="P577" s="3">
        <v>11278273.339999944</v>
      </c>
      <c r="Q577">
        <v>13784350.82</v>
      </c>
      <c r="R577" t="s">
        <v>143</v>
      </c>
      <c r="S577">
        <v>75</v>
      </c>
      <c r="T577">
        <v>90653059</v>
      </c>
      <c r="U577">
        <v>7117143</v>
      </c>
      <c r="V577" s="1">
        <v>83535916</v>
      </c>
      <c r="W577">
        <v>0.14374372390000001</v>
      </c>
      <c r="X577">
        <v>14</v>
      </c>
      <c r="Y577" s="4">
        <v>94814189.339999944</v>
      </c>
      <c r="Z577" s="5">
        <v>1.4754308062883076E-2</v>
      </c>
      <c r="AA577">
        <v>0.97</v>
      </c>
      <c r="AB577">
        <v>0.14374372390000001</v>
      </c>
      <c r="AD577">
        <v>3.7484581049517187E-16</v>
      </c>
      <c r="AE577">
        <v>0</v>
      </c>
      <c r="AF577">
        <v>0</v>
      </c>
      <c r="AG577">
        <v>0</v>
      </c>
      <c r="AH577">
        <v>90653059</v>
      </c>
      <c r="AI577">
        <v>0</v>
      </c>
      <c r="AJ577">
        <v>6668600666</v>
      </c>
      <c r="AK577">
        <v>1.3594015227541891E-2</v>
      </c>
      <c r="AL577">
        <v>5.7799934687991557E-2</v>
      </c>
      <c r="AX577">
        <f t="shared" si="97"/>
        <v>0</v>
      </c>
      <c r="AY577">
        <f t="shared" si="98"/>
        <v>0</v>
      </c>
      <c r="AZ577">
        <f t="shared" si="99"/>
        <v>90653059</v>
      </c>
      <c r="BA577">
        <f t="shared" si="100"/>
        <v>0</v>
      </c>
      <c r="BB577">
        <f t="shared" si="101"/>
        <v>0</v>
      </c>
      <c r="BC577">
        <f t="shared" si="102"/>
        <v>90653059</v>
      </c>
      <c r="BD577">
        <f t="shared" si="103"/>
        <v>0</v>
      </c>
      <c r="BE577">
        <f t="shared" si="104"/>
        <v>0</v>
      </c>
      <c r="BF577">
        <f t="shared" si="105"/>
        <v>90653059</v>
      </c>
    </row>
    <row r="578" spans="1:58" x14ac:dyDescent="0.25">
      <c r="A578">
        <v>49</v>
      </c>
      <c r="B578">
        <v>5</v>
      </c>
      <c r="C578">
        <v>0</v>
      </c>
      <c r="D578">
        <v>64995</v>
      </c>
      <c r="E578">
        <v>2535</v>
      </c>
      <c r="F578">
        <v>20031231</v>
      </c>
      <c r="G578">
        <v>49326710</v>
      </c>
      <c r="H578" t="s">
        <v>158</v>
      </c>
      <c r="I578" t="s">
        <v>142</v>
      </c>
      <c r="J578">
        <v>29.32</v>
      </c>
      <c r="K578">
        <v>2.7360000000000002E-3</v>
      </c>
      <c r="L578">
        <v>419143</v>
      </c>
      <c r="M578">
        <v>3.3000000000000003E-5</v>
      </c>
      <c r="N578">
        <v>-1.1739999999999999E-3</v>
      </c>
      <c r="O578">
        <v>20031231</v>
      </c>
      <c r="P578" s="3">
        <v>9973931.2469324023</v>
      </c>
      <c r="Q578">
        <v>12289272.631999999</v>
      </c>
      <c r="R578" t="s">
        <v>143</v>
      </c>
      <c r="S578">
        <v>71</v>
      </c>
      <c r="T578">
        <v>84146964</v>
      </c>
      <c r="U578">
        <v>6968918</v>
      </c>
      <c r="V578" s="1">
        <v>77178046</v>
      </c>
      <c r="W578">
        <v>0.15247795829999999</v>
      </c>
      <c r="X578">
        <v>16</v>
      </c>
      <c r="Y578" s="4">
        <v>87151977.246932402</v>
      </c>
      <c r="Z578" s="5">
        <v>1.6433272426240934E-2</v>
      </c>
      <c r="AA578">
        <v>0.97</v>
      </c>
      <c r="AB578">
        <v>0.15247795829999999</v>
      </c>
      <c r="AD578">
        <v>1.6525353765077137E-12</v>
      </c>
      <c r="AE578">
        <v>0</v>
      </c>
      <c r="AF578">
        <v>0</v>
      </c>
      <c r="AG578">
        <v>0</v>
      </c>
      <c r="AH578">
        <v>84146964</v>
      </c>
      <c r="AI578">
        <v>0</v>
      </c>
      <c r="AJ578">
        <v>5752838056</v>
      </c>
      <c r="AK578">
        <v>1.462703507049669E-2</v>
      </c>
      <c r="AL578">
        <v>6.9359921625589877E-2</v>
      </c>
      <c r="AX578">
        <f t="shared" si="97"/>
        <v>0</v>
      </c>
      <c r="AY578">
        <f t="shared" si="98"/>
        <v>0</v>
      </c>
      <c r="AZ578">
        <f t="shared" si="99"/>
        <v>84146964</v>
      </c>
      <c r="BA578">
        <f t="shared" si="100"/>
        <v>0</v>
      </c>
      <c r="BB578">
        <f t="shared" si="101"/>
        <v>0</v>
      </c>
      <c r="BC578">
        <f t="shared" si="102"/>
        <v>84146964</v>
      </c>
      <c r="BD578">
        <f t="shared" si="103"/>
        <v>0</v>
      </c>
      <c r="BE578">
        <f t="shared" si="104"/>
        <v>0</v>
      </c>
      <c r="BF578">
        <f t="shared" si="105"/>
        <v>84146964</v>
      </c>
    </row>
    <row r="579" spans="1:58" x14ac:dyDescent="0.25">
      <c r="A579">
        <v>49</v>
      </c>
      <c r="B579">
        <v>4</v>
      </c>
      <c r="C579">
        <v>0</v>
      </c>
      <c r="D579">
        <v>64995</v>
      </c>
      <c r="E579">
        <v>2535</v>
      </c>
      <c r="F579">
        <v>20011231</v>
      </c>
      <c r="G579">
        <v>49326710</v>
      </c>
      <c r="H579" t="s">
        <v>158</v>
      </c>
      <c r="I579" t="s">
        <v>142</v>
      </c>
      <c r="J579">
        <v>24.34</v>
      </c>
      <c r="K579">
        <v>-8.2100000000000001E-4</v>
      </c>
      <c r="L579">
        <v>423470</v>
      </c>
      <c r="M579">
        <v>-9.7280000000000005E-3</v>
      </c>
      <c r="N579">
        <v>6.6160000000000004E-3</v>
      </c>
      <c r="O579">
        <v>20011231</v>
      </c>
      <c r="P579" s="3">
        <v>8074887.8237835765</v>
      </c>
      <c r="Q579">
        <v>10307259.865</v>
      </c>
      <c r="R579" t="s">
        <v>143</v>
      </c>
      <c r="S579">
        <v>63</v>
      </c>
      <c r="T579">
        <v>80567015</v>
      </c>
      <c r="U579">
        <v>6154615</v>
      </c>
      <c r="V579" s="1">
        <v>74412400</v>
      </c>
      <c r="W579">
        <v>0.25100763310000002</v>
      </c>
      <c r="X579">
        <v>12</v>
      </c>
      <c r="Y579" s="4">
        <v>82487287.823783576</v>
      </c>
      <c r="Z579" s="5">
        <v>2.5780073778925709E-2</v>
      </c>
      <c r="AA579">
        <v>0.97</v>
      </c>
      <c r="AB579">
        <v>0.25100763310000002</v>
      </c>
      <c r="AD579">
        <v>7.3165097596951295E-5</v>
      </c>
      <c r="AE579">
        <v>0</v>
      </c>
      <c r="AF579">
        <v>0</v>
      </c>
      <c r="AG579">
        <v>0</v>
      </c>
      <c r="AH579">
        <v>80567015</v>
      </c>
      <c r="AI579">
        <v>0</v>
      </c>
      <c r="AJ579">
        <v>4854674774</v>
      </c>
      <c r="AK579">
        <v>1.6595759499995706E-2</v>
      </c>
      <c r="AL579">
        <v>8.6699902031987339E-2</v>
      </c>
      <c r="AX579">
        <f t="shared" si="97"/>
        <v>0</v>
      </c>
      <c r="AY579">
        <f t="shared" si="98"/>
        <v>0</v>
      </c>
      <c r="AZ579">
        <f t="shared" si="99"/>
        <v>80567015</v>
      </c>
      <c r="BA579">
        <f t="shared" si="100"/>
        <v>0</v>
      </c>
      <c r="BB579">
        <f t="shared" si="101"/>
        <v>0</v>
      </c>
      <c r="BC579">
        <f t="shared" si="102"/>
        <v>80567015</v>
      </c>
      <c r="BD579">
        <f t="shared" si="103"/>
        <v>0</v>
      </c>
      <c r="BE579">
        <f t="shared" si="104"/>
        <v>0</v>
      </c>
      <c r="BF579">
        <f t="shared" si="105"/>
        <v>80567015</v>
      </c>
    </row>
    <row r="580" spans="1:58" x14ac:dyDescent="0.25">
      <c r="A580">
        <v>49</v>
      </c>
      <c r="B580">
        <v>3</v>
      </c>
      <c r="C580">
        <v>0</v>
      </c>
      <c r="D580">
        <v>64995</v>
      </c>
      <c r="E580">
        <v>2535</v>
      </c>
      <c r="F580">
        <v>19971231</v>
      </c>
      <c r="G580">
        <v>49326710</v>
      </c>
      <c r="H580" t="s">
        <v>158</v>
      </c>
      <c r="I580" t="s">
        <v>142</v>
      </c>
      <c r="J580">
        <v>70.8125</v>
      </c>
      <c r="K580">
        <v>-2.6410000000000001E-3</v>
      </c>
      <c r="L580">
        <v>219683</v>
      </c>
      <c r="M580">
        <v>2.6029999999999998E-3</v>
      </c>
      <c r="N580">
        <v>1.6466000000000001E-2</v>
      </c>
      <c r="O580">
        <v>19971231</v>
      </c>
      <c r="P580" s="3">
        <v>13502991.492255583</v>
      </c>
      <c r="Q580">
        <v>15556302.437999999</v>
      </c>
      <c r="R580" t="s">
        <v>143</v>
      </c>
      <c r="S580">
        <v>47</v>
      </c>
      <c r="T580">
        <v>73624498</v>
      </c>
      <c r="U580">
        <v>5181360</v>
      </c>
      <c r="V580" s="1">
        <v>68443138</v>
      </c>
      <c r="W580">
        <v>0.27008062189999998</v>
      </c>
      <c r="X580">
        <v>14</v>
      </c>
      <c r="Y580" s="4">
        <v>81946129.492255583</v>
      </c>
      <c r="Z580" s="5">
        <v>5.1271872855338893E-2</v>
      </c>
      <c r="AA580">
        <v>0.97</v>
      </c>
      <c r="AB580">
        <v>0.27008062189999998</v>
      </c>
      <c r="AD580">
        <v>6.5489497948302642E-4</v>
      </c>
      <c r="AE580">
        <v>0</v>
      </c>
      <c r="AF580">
        <v>0</v>
      </c>
      <c r="AG580">
        <v>0</v>
      </c>
      <c r="AH580">
        <v>73624498</v>
      </c>
      <c r="AI580">
        <v>0</v>
      </c>
      <c r="AJ580">
        <v>3000025976</v>
      </c>
      <c r="AK580">
        <v>2.4541286838511027E-2</v>
      </c>
      <c r="AL580">
        <v>0.11559986937598311</v>
      </c>
      <c r="AX580">
        <f t="shared" si="97"/>
        <v>0</v>
      </c>
      <c r="AY580">
        <f t="shared" si="98"/>
        <v>0</v>
      </c>
      <c r="AZ580">
        <f t="shared" si="99"/>
        <v>73624498</v>
      </c>
      <c r="BA580">
        <f t="shared" si="100"/>
        <v>0</v>
      </c>
      <c r="BB580">
        <f t="shared" si="101"/>
        <v>0</v>
      </c>
      <c r="BC580">
        <f t="shared" si="102"/>
        <v>73624498</v>
      </c>
      <c r="BD580">
        <f t="shared" si="103"/>
        <v>0</v>
      </c>
      <c r="BE580">
        <f t="shared" si="104"/>
        <v>0</v>
      </c>
      <c r="BF580">
        <f t="shared" si="105"/>
        <v>73624498</v>
      </c>
    </row>
    <row r="581" spans="1:58" x14ac:dyDescent="0.25">
      <c r="A581">
        <v>49</v>
      </c>
      <c r="B581">
        <v>2</v>
      </c>
      <c r="C581">
        <v>0</v>
      </c>
      <c r="D581">
        <v>64995</v>
      </c>
      <c r="E581">
        <v>2535</v>
      </c>
      <c r="F581">
        <v>19961231</v>
      </c>
      <c r="G581">
        <v>49326710</v>
      </c>
      <c r="H581" t="s">
        <v>158</v>
      </c>
      <c r="I581" t="s">
        <v>142</v>
      </c>
      <c r="J581">
        <v>50.5</v>
      </c>
      <c r="K581">
        <v>-3.1175000000000001E-2</v>
      </c>
      <c r="L581">
        <v>225405</v>
      </c>
      <c r="M581">
        <v>-9.3989999999999994E-3</v>
      </c>
      <c r="N581">
        <v>1.0813E-2</v>
      </c>
      <c r="O581">
        <v>19961231</v>
      </c>
      <c r="P581" s="3">
        <v>9498722.3255963922</v>
      </c>
      <c r="Q581">
        <v>11382952.5</v>
      </c>
      <c r="R581" t="s">
        <v>143</v>
      </c>
      <c r="S581">
        <v>43</v>
      </c>
      <c r="T581">
        <v>67688320</v>
      </c>
      <c r="U581">
        <v>4880802</v>
      </c>
      <c r="V581" s="1">
        <v>62807518</v>
      </c>
      <c r="W581">
        <v>0.25263959800000002</v>
      </c>
      <c r="X581">
        <v>14</v>
      </c>
      <c r="Y581" s="4">
        <v>72306240.325596392</v>
      </c>
      <c r="Z581" s="5">
        <v>3.9772587960238755E-2</v>
      </c>
      <c r="AA581">
        <v>0.97</v>
      </c>
      <c r="AB581">
        <v>0.25263959800000002</v>
      </c>
      <c r="AD581">
        <v>4.783210216603902E-4</v>
      </c>
      <c r="AE581">
        <v>0</v>
      </c>
      <c r="AF581">
        <v>0</v>
      </c>
      <c r="AG581">
        <v>0</v>
      </c>
      <c r="AH581">
        <v>67688320</v>
      </c>
      <c r="AI581">
        <v>0</v>
      </c>
      <c r="AJ581">
        <v>2664607923</v>
      </c>
      <c r="AK581">
        <v>2.5402731642331755E-2</v>
      </c>
      <c r="AL581">
        <v>0.17339980406397468</v>
      </c>
      <c r="AX581">
        <f t="shared" si="97"/>
        <v>0</v>
      </c>
      <c r="AY581">
        <f t="shared" si="98"/>
        <v>0</v>
      </c>
      <c r="AZ581">
        <f t="shared" si="99"/>
        <v>67688320</v>
      </c>
      <c r="BA581">
        <f t="shared" si="100"/>
        <v>0</v>
      </c>
      <c r="BB581">
        <f t="shared" si="101"/>
        <v>0</v>
      </c>
      <c r="BC581">
        <f t="shared" si="102"/>
        <v>67688320</v>
      </c>
      <c r="BD581">
        <f t="shared" si="103"/>
        <v>0</v>
      </c>
      <c r="BE581">
        <f t="shared" si="104"/>
        <v>0</v>
      </c>
      <c r="BF581">
        <f t="shared" si="105"/>
        <v>67688320</v>
      </c>
    </row>
    <row r="582" spans="1:58" x14ac:dyDescent="0.25">
      <c r="A582">
        <v>49</v>
      </c>
      <c r="B582">
        <v>1</v>
      </c>
      <c r="C582">
        <v>0</v>
      </c>
      <c r="D582">
        <v>64995</v>
      </c>
      <c r="E582">
        <v>2535</v>
      </c>
      <c r="F582">
        <v>19951229</v>
      </c>
      <c r="G582">
        <v>49326710</v>
      </c>
      <c r="H582" t="s">
        <v>158</v>
      </c>
      <c r="I582" t="s">
        <v>142</v>
      </c>
      <c r="J582">
        <v>36.25</v>
      </c>
      <c r="K582">
        <v>1.7544000000000001E-2</v>
      </c>
      <c r="L582">
        <v>236757</v>
      </c>
      <c r="M582">
        <v>4.4460000000000003E-3</v>
      </c>
      <c r="N582">
        <v>1.1306999999999999E-2</v>
      </c>
      <c r="O582">
        <v>19951229</v>
      </c>
      <c r="P582" s="3">
        <v>6746845.0200000256</v>
      </c>
      <c r="Q582">
        <v>8582441.25</v>
      </c>
      <c r="R582" t="s">
        <v>143</v>
      </c>
      <c r="S582">
        <v>39</v>
      </c>
      <c r="T582">
        <v>66339085</v>
      </c>
      <c r="U582">
        <v>5152544</v>
      </c>
      <c r="V582" s="1">
        <v>61186541</v>
      </c>
      <c r="W582">
        <v>0.17765890449999999</v>
      </c>
      <c r="X582">
        <v>14</v>
      </c>
      <c r="Y582" s="4">
        <v>67933386.020000026</v>
      </c>
      <c r="Z582" s="5">
        <v>1.8245934287043686E-2</v>
      </c>
      <c r="AA582">
        <v>0.97</v>
      </c>
      <c r="AB582">
        <v>0.17765890449999999</v>
      </c>
      <c r="AD582">
        <v>2.6171306377947218E-8</v>
      </c>
      <c r="AE582">
        <v>0</v>
      </c>
      <c r="AF582">
        <v>0</v>
      </c>
      <c r="AG582">
        <v>0</v>
      </c>
      <c r="AH582">
        <v>66339085</v>
      </c>
      <c r="AI582">
        <v>0</v>
      </c>
      <c r="AJ582">
        <v>2370384558</v>
      </c>
      <c r="AK582">
        <v>2.79866339730011E-2</v>
      </c>
      <c r="AL582">
        <v>0.34679960812794935</v>
      </c>
      <c r="AX582">
        <f t="shared" si="97"/>
        <v>0</v>
      </c>
      <c r="AY582">
        <f t="shared" si="98"/>
        <v>0</v>
      </c>
      <c r="AZ582">
        <f t="shared" si="99"/>
        <v>66339085</v>
      </c>
      <c r="BA582">
        <f t="shared" si="100"/>
        <v>0</v>
      </c>
      <c r="BB582">
        <f t="shared" si="101"/>
        <v>0</v>
      </c>
      <c r="BC582">
        <f t="shared" si="102"/>
        <v>66339085</v>
      </c>
      <c r="BD582">
        <f t="shared" si="103"/>
        <v>0</v>
      </c>
      <c r="BE582">
        <f t="shared" si="104"/>
        <v>0</v>
      </c>
      <c r="BF582">
        <f t="shared" si="105"/>
        <v>66339085</v>
      </c>
    </row>
    <row r="583" spans="1:58" x14ac:dyDescent="0.25">
      <c r="A583">
        <v>50</v>
      </c>
      <c r="B583">
        <v>9</v>
      </c>
      <c r="C583">
        <v>0</v>
      </c>
      <c r="D583">
        <v>65138</v>
      </c>
      <c r="E583">
        <v>606</v>
      </c>
      <c r="F583">
        <v>20031231</v>
      </c>
      <c r="G583" t="s">
        <v>121</v>
      </c>
      <c r="H583" t="s">
        <v>178</v>
      </c>
      <c r="I583" t="s">
        <v>123</v>
      </c>
      <c r="J583">
        <v>45.59</v>
      </c>
      <c r="K583">
        <v>1.098E-3</v>
      </c>
      <c r="L583">
        <v>1117905</v>
      </c>
      <c r="M583">
        <v>3.3000000000000003E-5</v>
      </c>
      <c r="N583">
        <v>-1.1739999999999999E-3</v>
      </c>
      <c r="O583">
        <v>20031231</v>
      </c>
      <c r="P583" s="3">
        <v>41870969.12100029</v>
      </c>
      <c r="Q583">
        <v>50965289.120999999</v>
      </c>
      <c r="R583" t="s">
        <v>124</v>
      </c>
      <c r="S583">
        <v>71</v>
      </c>
      <c r="T583">
        <v>326563000</v>
      </c>
      <c r="U583">
        <v>23419000</v>
      </c>
      <c r="V583" s="1">
        <v>303144000</v>
      </c>
      <c r="W583">
        <v>0.13438040870000001</v>
      </c>
      <c r="X583">
        <v>7</v>
      </c>
      <c r="Y583" s="4">
        <v>345014969.12100029</v>
      </c>
      <c r="Z583" s="5">
        <v>1.3792256951179431E-2</v>
      </c>
      <c r="AA583">
        <v>0.97</v>
      </c>
      <c r="AB583">
        <v>0.13438040870000001</v>
      </c>
      <c r="AD583">
        <v>6.8940428500826292E-19</v>
      </c>
      <c r="AE583">
        <v>0</v>
      </c>
      <c r="AF583">
        <v>0</v>
      </c>
      <c r="AG583">
        <v>0</v>
      </c>
      <c r="AH583">
        <v>326563000</v>
      </c>
      <c r="AI583">
        <v>0</v>
      </c>
      <c r="AJ583">
        <v>5752838056</v>
      </c>
      <c r="AK583">
        <v>5.6765547164917447E-2</v>
      </c>
      <c r="AL583">
        <v>7.9441378752369646E-2</v>
      </c>
      <c r="AX583">
        <f t="shared" si="97"/>
        <v>0</v>
      </c>
      <c r="AY583">
        <f t="shared" si="98"/>
        <v>0</v>
      </c>
      <c r="AZ583">
        <f t="shared" si="99"/>
        <v>326563000</v>
      </c>
      <c r="BA583">
        <f t="shared" si="100"/>
        <v>0</v>
      </c>
      <c r="BB583">
        <f t="shared" si="101"/>
        <v>0</v>
      </c>
      <c r="BC583">
        <f t="shared" si="102"/>
        <v>326563000</v>
      </c>
      <c r="BD583">
        <f t="shared" si="103"/>
        <v>0</v>
      </c>
      <c r="BE583">
        <f t="shared" si="104"/>
        <v>0</v>
      </c>
      <c r="BF583">
        <f t="shared" si="105"/>
        <v>326563000</v>
      </c>
    </row>
    <row r="584" spans="1:58" x14ac:dyDescent="0.25">
      <c r="A584">
        <v>50</v>
      </c>
      <c r="B584">
        <v>8</v>
      </c>
      <c r="C584">
        <v>0</v>
      </c>
      <c r="D584">
        <v>65138</v>
      </c>
      <c r="E584">
        <v>606</v>
      </c>
      <c r="F584">
        <v>20011231</v>
      </c>
      <c r="G584" t="s">
        <v>121</v>
      </c>
      <c r="H584" t="s">
        <v>178</v>
      </c>
      <c r="I584" t="s">
        <v>123</v>
      </c>
      <c r="J584">
        <v>39.049999999999997</v>
      </c>
      <c r="K584">
        <v>-1.9337E-2</v>
      </c>
      <c r="L584">
        <v>1168000</v>
      </c>
      <c r="M584">
        <v>-9.7280000000000005E-3</v>
      </c>
      <c r="N584">
        <v>6.6160000000000004E-3</v>
      </c>
      <c r="O584">
        <v>20011231</v>
      </c>
      <c r="P584" s="3">
        <v>38148503.662982643</v>
      </c>
      <c r="Q584">
        <v>45610399.108999997</v>
      </c>
      <c r="R584" t="s">
        <v>124</v>
      </c>
      <c r="S584">
        <v>63</v>
      </c>
      <c r="T584">
        <v>268954000</v>
      </c>
      <c r="U584">
        <v>20226000</v>
      </c>
      <c r="V584" s="1">
        <v>248728000</v>
      </c>
      <c r="W584">
        <v>0.29936468719999998</v>
      </c>
      <c r="X584">
        <v>6</v>
      </c>
      <c r="Y584" s="4">
        <v>286876503.66298264</v>
      </c>
      <c r="Z584" s="5">
        <v>4.2425470257975849E-2</v>
      </c>
      <c r="AA584">
        <v>0.97</v>
      </c>
      <c r="AB584">
        <v>0.29936468719999998</v>
      </c>
      <c r="AD584">
        <v>8.6099908111321943E-4</v>
      </c>
      <c r="AE584">
        <v>0</v>
      </c>
      <c r="AF584">
        <v>0</v>
      </c>
      <c r="AG584">
        <v>0</v>
      </c>
      <c r="AH584">
        <v>268954000</v>
      </c>
      <c r="AI584">
        <v>0</v>
      </c>
      <c r="AJ584">
        <v>4854674774</v>
      </c>
      <c r="AK584">
        <v>5.5401033544085564E-2</v>
      </c>
      <c r="AL584">
        <v>8.9371551096415855E-2</v>
      </c>
      <c r="AX584">
        <f t="shared" si="97"/>
        <v>0</v>
      </c>
      <c r="AY584">
        <f t="shared" si="98"/>
        <v>0</v>
      </c>
      <c r="AZ584">
        <f t="shared" si="99"/>
        <v>268954000</v>
      </c>
      <c r="BA584">
        <f t="shared" si="100"/>
        <v>0</v>
      </c>
      <c r="BB584">
        <f t="shared" si="101"/>
        <v>0</v>
      </c>
      <c r="BC584">
        <f t="shared" si="102"/>
        <v>268954000</v>
      </c>
      <c r="BD584">
        <f t="shared" si="103"/>
        <v>0</v>
      </c>
      <c r="BE584">
        <f t="shared" si="104"/>
        <v>0</v>
      </c>
      <c r="BF584">
        <f t="shared" si="105"/>
        <v>268954000</v>
      </c>
    </row>
    <row r="585" spans="1:58" x14ac:dyDescent="0.25">
      <c r="A585">
        <v>50</v>
      </c>
      <c r="B585">
        <v>7</v>
      </c>
      <c r="C585">
        <v>0</v>
      </c>
      <c r="D585">
        <v>65138</v>
      </c>
      <c r="E585">
        <v>606</v>
      </c>
      <c r="F585">
        <v>19961231</v>
      </c>
      <c r="G585" t="s">
        <v>121</v>
      </c>
      <c r="H585" t="s">
        <v>122</v>
      </c>
      <c r="I585" t="s">
        <v>123</v>
      </c>
      <c r="J585">
        <v>43</v>
      </c>
      <c r="K585">
        <v>-3.9106000000000002E-2</v>
      </c>
      <c r="L585">
        <v>427375</v>
      </c>
      <c r="M585">
        <v>-9.3989999999999994E-3</v>
      </c>
      <c r="N585">
        <v>1.0813E-2</v>
      </c>
      <c r="O585">
        <v>19961231</v>
      </c>
      <c r="P585" s="3">
        <v>15575516.841989234</v>
      </c>
      <c r="Q585">
        <v>18377125</v>
      </c>
      <c r="R585" t="s">
        <v>124</v>
      </c>
      <c r="S585">
        <v>43</v>
      </c>
      <c r="T585">
        <v>102033654</v>
      </c>
      <c r="U585">
        <v>8646960</v>
      </c>
      <c r="V585" s="1">
        <v>93386694</v>
      </c>
      <c r="W585">
        <v>0.25406066960000001</v>
      </c>
      <c r="X585">
        <v>10</v>
      </c>
      <c r="Y585" s="4">
        <v>108962210.84198923</v>
      </c>
      <c r="Z585" s="5">
        <v>4.2849159499766774E-2</v>
      </c>
      <c r="AA585">
        <v>0.97</v>
      </c>
      <c r="AB585">
        <v>0.25406066960000001</v>
      </c>
      <c r="AD585">
        <v>4.2498682830845375E-4</v>
      </c>
      <c r="AE585">
        <v>0</v>
      </c>
      <c r="AF585">
        <v>0</v>
      </c>
      <c r="AG585">
        <v>0</v>
      </c>
      <c r="AH585">
        <v>102033654</v>
      </c>
      <c r="AI585">
        <v>0</v>
      </c>
      <c r="AJ585">
        <v>2664607923</v>
      </c>
      <c r="AK585">
        <v>3.8292182920901717E-2</v>
      </c>
      <c r="AL585">
        <v>0.10213891553876098</v>
      </c>
      <c r="AX585">
        <f t="shared" si="97"/>
        <v>0</v>
      </c>
      <c r="AY585">
        <f t="shared" si="98"/>
        <v>0</v>
      </c>
      <c r="AZ585">
        <f t="shared" si="99"/>
        <v>102033654</v>
      </c>
      <c r="BA585">
        <f t="shared" si="100"/>
        <v>0</v>
      </c>
      <c r="BB585">
        <f t="shared" si="101"/>
        <v>0</v>
      </c>
      <c r="BC585">
        <f t="shared" si="102"/>
        <v>102033654</v>
      </c>
      <c r="BD585">
        <f t="shared" si="103"/>
        <v>0</v>
      </c>
      <c r="BE585">
        <f t="shared" si="104"/>
        <v>0</v>
      </c>
      <c r="BF585">
        <f t="shared" si="105"/>
        <v>102033654</v>
      </c>
    </row>
    <row r="586" spans="1:58" x14ac:dyDescent="0.25">
      <c r="A586">
        <v>50</v>
      </c>
      <c r="B586">
        <v>6</v>
      </c>
      <c r="C586">
        <v>0</v>
      </c>
      <c r="D586">
        <v>65138</v>
      </c>
      <c r="E586">
        <v>606</v>
      </c>
      <c r="F586">
        <v>19951229</v>
      </c>
      <c r="G586" t="s">
        <v>121</v>
      </c>
      <c r="H586" t="s">
        <v>122</v>
      </c>
      <c r="I586" t="s">
        <v>123</v>
      </c>
      <c r="J586">
        <v>37.625</v>
      </c>
      <c r="K586">
        <v>-3.3110000000000001E-3</v>
      </c>
      <c r="L586">
        <v>391285</v>
      </c>
      <c r="M586">
        <v>4.4460000000000003E-3</v>
      </c>
      <c r="N586">
        <v>1.1306999999999999E-2</v>
      </c>
      <c r="O586">
        <v>19951229</v>
      </c>
      <c r="P586" s="3">
        <v>12262706.94247438</v>
      </c>
      <c r="Q586">
        <v>14722098.125</v>
      </c>
      <c r="R586" t="s">
        <v>124</v>
      </c>
      <c r="S586">
        <v>39</v>
      </c>
      <c r="T586">
        <v>90175714</v>
      </c>
      <c r="U586">
        <v>8196046</v>
      </c>
      <c r="V586" s="1">
        <v>81979668</v>
      </c>
      <c r="W586">
        <v>0.23471767569999999</v>
      </c>
      <c r="X586">
        <v>10</v>
      </c>
      <c r="Y586" s="4">
        <v>94242374.94247438</v>
      </c>
      <c r="Z586" s="5">
        <v>3.6666545885764013E-2</v>
      </c>
      <c r="AA586">
        <v>0.97</v>
      </c>
      <c r="AB586">
        <v>0.23471767569999999</v>
      </c>
      <c r="AD586">
        <v>1.9356388519889767E-4</v>
      </c>
      <c r="AE586">
        <v>0</v>
      </c>
      <c r="AF586">
        <v>0</v>
      </c>
      <c r="AG586">
        <v>0</v>
      </c>
      <c r="AH586">
        <v>90175714</v>
      </c>
      <c r="AI586">
        <v>0</v>
      </c>
      <c r="AJ586">
        <v>2370384558</v>
      </c>
      <c r="AK586">
        <v>3.8042651643025088E-2</v>
      </c>
      <c r="AL586">
        <v>0.11916206812855447</v>
      </c>
      <c r="AX586">
        <f t="shared" si="97"/>
        <v>0</v>
      </c>
      <c r="AY586">
        <f t="shared" si="98"/>
        <v>0</v>
      </c>
      <c r="AZ586">
        <f t="shared" si="99"/>
        <v>90175714</v>
      </c>
      <c r="BA586">
        <f t="shared" si="100"/>
        <v>0</v>
      </c>
      <c r="BB586">
        <f t="shared" si="101"/>
        <v>0</v>
      </c>
      <c r="BC586">
        <f t="shared" si="102"/>
        <v>90175714</v>
      </c>
      <c r="BD586">
        <f t="shared" si="103"/>
        <v>0</v>
      </c>
      <c r="BE586">
        <f t="shared" si="104"/>
        <v>0</v>
      </c>
      <c r="BF586">
        <f t="shared" si="105"/>
        <v>90175714</v>
      </c>
    </row>
    <row r="587" spans="1:58" x14ac:dyDescent="0.25">
      <c r="A587">
        <v>50</v>
      </c>
      <c r="B587">
        <v>5</v>
      </c>
      <c r="C587">
        <v>0</v>
      </c>
      <c r="D587">
        <v>65138</v>
      </c>
      <c r="E587">
        <v>606</v>
      </c>
      <c r="F587">
        <v>19941230</v>
      </c>
      <c r="G587" t="s">
        <v>121</v>
      </c>
      <c r="H587" t="s">
        <v>122</v>
      </c>
      <c r="I587" t="s">
        <v>123</v>
      </c>
      <c r="J587">
        <v>25.375</v>
      </c>
      <c r="K587">
        <v>-9.7560000000000008E-3</v>
      </c>
      <c r="L587">
        <v>405926</v>
      </c>
      <c r="M587">
        <v>-8.1899999999999996E-4</v>
      </c>
      <c r="N587">
        <v>1.1426E-2</v>
      </c>
      <c r="O587">
        <v>19941230</v>
      </c>
      <c r="P587" s="3">
        <v>7861304.4296828359</v>
      </c>
      <c r="Q587">
        <v>10300372.25</v>
      </c>
      <c r="R587" t="s">
        <v>124</v>
      </c>
      <c r="S587">
        <v>35</v>
      </c>
      <c r="T587">
        <v>88737824</v>
      </c>
      <c r="U587">
        <v>7435573</v>
      </c>
      <c r="V587" s="1">
        <v>81302251</v>
      </c>
      <c r="W587">
        <v>0.2475724409</v>
      </c>
      <c r="X587">
        <v>8</v>
      </c>
      <c r="Y587" s="4">
        <v>89163555.429682836</v>
      </c>
      <c r="Z587" s="5">
        <v>2.5434495377179265E-2</v>
      </c>
      <c r="AA587">
        <v>0.97</v>
      </c>
      <c r="AB587">
        <v>0.2475724409</v>
      </c>
      <c r="AD587">
        <v>2.6369639716481677E-4</v>
      </c>
      <c r="AE587">
        <v>0</v>
      </c>
      <c r="AF587">
        <v>0</v>
      </c>
      <c r="AG587">
        <v>0</v>
      </c>
      <c r="AH587">
        <v>88737824</v>
      </c>
      <c r="AI587">
        <v>0</v>
      </c>
      <c r="AJ587">
        <v>2130735249</v>
      </c>
      <c r="AK587">
        <v>4.1646574365185242E-2</v>
      </c>
      <c r="AL587">
        <v>0.14299448175426538</v>
      </c>
      <c r="AX587">
        <f t="shared" si="97"/>
        <v>0</v>
      </c>
      <c r="AY587">
        <f t="shared" si="98"/>
        <v>0</v>
      </c>
      <c r="AZ587">
        <f t="shared" si="99"/>
        <v>88737824</v>
      </c>
      <c r="BA587">
        <f t="shared" si="100"/>
        <v>0</v>
      </c>
      <c r="BB587">
        <f t="shared" si="101"/>
        <v>0</v>
      </c>
      <c r="BC587">
        <f t="shared" si="102"/>
        <v>88737824</v>
      </c>
      <c r="BD587">
        <f t="shared" si="103"/>
        <v>0</v>
      </c>
      <c r="BE587">
        <f t="shared" si="104"/>
        <v>0</v>
      </c>
      <c r="BF587">
        <f t="shared" si="105"/>
        <v>88737824</v>
      </c>
    </row>
    <row r="588" spans="1:58" x14ac:dyDescent="0.25">
      <c r="A588">
        <v>50</v>
      </c>
      <c r="B588">
        <v>4</v>
      </c>
      <c r="C588">
        <v>0</v>
      </c>
      <c r="D588">
        <v>65138</v>
      </c>
      <c r="E588">
        <v>606</v>
      </c>
      <c r="F588">
        <v>19931231</v>
      </c>
      <c r="G588" t="s">
        <v>121</v>
      </c>
      <c r="H588" t="s">
        <v>122</v>
      </c>
      <c r="I588" t="s">
        <v>123</v>
      </c>
      <c r="J588">
        <v>39.125</v>
      </c>
      <c r="K588">
        <v>1.6233999999999998E-2</v>
      </c>
      <c r="L588">
        <v>341147</v>
      </c>
      <c r="M588">
        <v>-5.6400000000000005E-4</v>
      </c>
      <c r="N588">
        <v>1.2732E-2</v>
      </c>
      <c r="O588">
        <v>19931231</v>
      </c>
      <c r="P588" s="3">
        <v>11160455.975039184</v>
      </c>
      <c r="Q588">
        <v>13347376.375</v>
      </c>
      <c r="R588" t="s">
        <v>124</v>
      </c>
      <c r="S588">
        <v>31</v>
      </c>
      <c r="T588">
        <v>79869609</v>
      </c>
      <c r="U588">
        <v>6972444</v>
      </c>
      <c r="V588" s="1">
        <v>72897165</v>
      </c>
      <c r="W588">
        <v>0.25287280020000003</v>
      </c>
      <c r="X588">
        <v>8</v>
      </c>
      <c r="Y588" s="4">
        <v>84057620.975039184</v>
      </c>
      <c r="Z588" s="5">
        <v>4.0153575429939387E-2</v>
      </c>
      <c r="AA588">
        <v>0.97</v>
      </c>
      <c r="AB588">
        <v>0.25287280020000003</v>
      </c>
      <c r="AD588">
        <v>4.7219152422646308E-4</v>
      </c>
      <c r="AE588">
        <v>0</v>
      </c>
      <c r="AF588">
        <v>0</v>
      </c>
      <c r="AG588">
        <v>0</v>
      </c>
      <c r="AH588">
        <v>79869609</v>
      </c>
      <c r="AI588">
        <v>0</v>
      </c>
      <c r="AJ588">
        <v>1934780610</v>
      </c>
      <c r="AK588">
        <v>4.1280964150245437E-2</v>
      </c>
      <c r="AL588">
        <v>0.17874310219283171</v>
      </c>
      <c r="AX588">
        <f t="shared" si="97"/>
        <v>0</v>
      </c>
      <c r="AY588">
        <f t="shared" si="98"/>
        <v>0</v>
      </c>
      <c r="AZ588">
        <f t="shared" si="99"/>
        <v>79869609</v>
      </c>
      <c r="BA588">
        <f t="shared" si="100"/>
        <v>0</v>
      </c>
      <c r="BB588">
        <f t="shared" si="101"/>
        <v>0</v>
      </c>
      <c r="BC588">
        <f t="shared" si="102"/>
        <v>79869609</v>
      </c>
      <c r="BD588">
        <f t="shared" si="103"/>
        <v>0</v>
      </c>
      <c r="BE588">
        <f t="shared" si="104"/>
        <v>0</v>
      </c>
      <c r="BF588">
        <f t="shared" si="105"/>
        <v>79869609</v>
      </c>
    </row>
    <row r="589" spans="1:58" x14ac:dyDescent="0.25">
      <c r="A589">
        <v>50</v>
      </c>
      <c r="B589">
        <v>3</v>
      </c>
      <c r="C589">
        <v>0</v>
      </c>
      <c r="D589">
        <v>65138</v>
      </c>
      <c r="E589">
        <v>606</v>
      </c>
      <c r="F589">
        <v>19921231</v>
      </c>
      <c r="G589" t="s">
        <v>121</v>
      </c>
      <c r="H589" t="s">
        <v>122</v>
      </c>
      <c r="I589" t="s">
        <v>123</v>
      </c>
      <c r="J589">
        <v>53.125</v>
      </c>
      <c r="K589">
        <v>-7.0089999999999996E-3</v>
      </c>
      <c r="L589">
        <v>231448</v>
      </c>
      <c r="M589">
        <v>-1.403E-3</v>
      </c>
      <c r="N589">
        <v>1.4898E-2</v>
      </c>
      <c r="O589">
        <v>19921231</v>
      </c>
      <c r="P589" s="3">
        <v>10610383.539998159</v>
      </c>
      <c r="Q589">
        <v>12295675</v>
      </c>
      <c r="R589" t="s">
        <v>124</v>
      </c>
      <c r="S589">
        <v>27</v>
      </c>
      <c r="T589">
        <v>61331599</v>
      </c>
      <c r="U589">
        <v>5155217</v>
      </c>
      <c r="V589" s="1">
        <v>56176382</v>
      </c>
      <c r="W589">
        <v>0.16360321799999999</v>
      </c>
      <c r="X589">
        <v>8</v>
      </c>
      <c r="Y589" s="4">
        <v>66786765.539998159</v>
      </c>
      <c r="Z589" s="5">
        <v>3.0119919436588923E-2</v>
      </c>
      <c r="AA589">
        <v>0.97</v>
      </c>
      <c r="AB589">
        <v>0.16360321799999999</v>
      </c>
      <c r="AD589">
        <v>6.6534717593710869E-8</v>
      </c>
      <c r="AE589">
        <v>0</v>
      </c>
      <c r="AF589">
        <v>0</v>
      </c>
      <c r="AG589">
        <v>0</v>
      </c>
      <c r="AH589">
        <v>61331599</v>
      </c>
      <c r="AI589">
        <v>0</v>
      </c>
      <c r="AJ589">
        <v>1672383581</v>
      </c>
      <c r="AK589">
        <v>3.6673164994436763E-2</v>
      </c>
      <c r="AL589">
        <v>0.23832413625710894</v>
      </c>
      <c r="AX589">
        <f t="shared" si="97"/>
        <v>0</v>
      </c>
      <c r="AY589">
        <f t="shared" si="98"/>
        <v>0</v>
      </c>
      <c r="AZ589">
        <f t="shared" si="99"/>
        <v>61331599</v>
      </c>
      <c r="BA589">
        <f t="shared" si="100"/>
        <v>0</v>
      </c>
      <c r="BB589">
        <f t="shared" si="101"/>
        <v>0</v>
      </c>
      <c r="BC589">
        <f t="shared" si="102"/>
        <v>61331599</v>
      </c>
      <c r="BD589">
        <f t="shared" si="103"/>
        <v>0</v>
      </c>
      <c r="BE589">
        <f t="shared" si="104"/>
        <v>0</v>
      </c>
      <c r="BF589">
        <f t="shared" si="105"/>
        <v>61331599</v>
      </c>
    </row>
    <row r="590" spans="1:58" x14ac:dyDescent="0.25">
      <c r="A590">
        <v>50</v>
      </c>
      <c r="B590">
        <v>2</v>
      </c>
      <c r="C590">
        <v>0</v>
      </c>
      <c r="D590">
        <v>65138</v>
      </c>
      <c r="E590">
        <v>606</v>
      </c>
      <c r="F590">
        <v>19911231</v>
      </c>
      <c r="G590" t="s">
        <v>121</v>
      </c>
      <c r="H590" t="s">
        <v>122</v>
      </c>
      <c r="I590" t="s">
        <v>123</v>
      </c>
      <c r="J590">
        <v>52.625</v>
      </c>
      <c r="K590">
        <v>1.9369999999999998E-2</v>
      </c>
      <c r="L590">
        <v>166650</v>
      </c>
      <c r="M590">
        <v>6.0610000000000004E-3</v>
      </c>
      <c r="N590">
        <v>1.5295E-2</v>
      </c>
      <c r="O590">
        <v>19911231</v>
      </c>
      <c r="P590" s="3">
        <v>7496508.6969820634</v>
      </c>
      <c r="Q590">
        <v>8769956.25</v>
      </c>
      <c r="R590" t="s">
        <v>124</v>
      </c>
      <c r="S590">
        <v>23</v>
      </c>
      <c r="T590">
        <v>46197736</v>
      </c>
      <c r="U590">
        <v>3749547</v>
      </c>
      <c r="V590" s="1">
        <v>42448189</v>
      </c>
      <c r="W590">
        <v>0.2479655197</v>
      </c>
      <c r="X590">
        <v>12</v>
      </c>
      <c r="Y590" s="4">
        <v>49944697.696982063</v>
      </c>
      <c r="Z590" s="5">
        <v>4.3541275056672595E-2</v>
      </c>
      <c r="AA590">
        <v>0.97</v>
      </c>
      <c r="AB590">
        <v>0.2479655197</v>
      </c>
      <c r="AD590">
        <v>2.8319760107332052E-4</v>
      </c>
      <c r="AE590">
        <v>0</v>
      </c>
      <c r="AF590">
        <v>0</v>
      </c>
      <c r="AG590">
        <v>0</v>
      </c>
      <c r="AH590">
        <v>46197736</v>
      </c>
      <c r="AI590">
        <v>0</v>
      </c>
      <c r="AJ590">
        <v>1587173421</v>
      </c>
      <c r="AK590">
        <v>2.9106923911876671E-2</v>
      </c>
      <c r="AL590">
        <v>0.35748620438566342</v>
      </c>
      <c r="AX590">
        <f t="shared" si="97"/>
        <v>0</v>
      </c>
      <c r="AY590">
        <f t="shared" si="98"/>
        <v>0</v>
      </c>
      <c r="AZ590">
        <f t="shared" si="99"/>
        <v>46197736</v>
      </c>
      <c r="BA590">
        <f t="shared" si="100"/>
        <v>0</v>
      </c>
      <c r="BB590">
        <f t="shared" si="101"/>
        <v>0</v>
      </c>
      <c r="BC590">
        <f t="shared" si="102"/>
        <v>46197736</v>
      </c>
      <c r="BD590">
        <f t="shared" si="103"/>
        <v>0</v>
      </c>
      <c r="BE590">
        <f t="shared" si="104"/>
        <v>0</v>
      </c>
      <c r="BF590">
        <f t="shared" si="105"/>
        <v>46197736</v>
      </c>
    </row>
    <row r="591" spans="1:58" x14ac:dyDescent="0.25">
      <c r="A591">
        <v>50</v>
      </c>
      <c r="B591">
        <v>1</v>
      </c>
      <c r="C591">
        <v>0</v>
      </c>
      <c r="D591">
        <v>65138</v>
      </c>
      <c r="E591">
        <v>606</v>
      </c>
      <c r="F591">
        <v>19881230</v>
      </c>
      <c r="G591" t="s">
        <v>121</v>
      </c>
      <c r="H591" t="s">
        <v>122</v>
      </c>
      <c r="I591" t="s">
        <v>123</v>
      </c>
      <c r="J591">
        <v>22.25</v>
      </c>
      <c r="K591">
        <v>-1.1110999999999999E-2</v>
      </c>
      <c r="L591">
        <v>128441</v>
      </c>
      <c r="M591">
        <v>-1.6180000000000001E-3</v>
      </c>
      <c r="N591">
        <v>1.0211E-2</v>
      </c>
      <c r="O591">
        <v>19881230</v>
      </c>
      <c r="P591" s="3">
        <v>2161145.8686834499</v>
      </c>
      <c r="Q591">
        <v>2857812.25</v>
      </c>
      <c r="R591" t="s">
        <v>124</v>
      </c>
      <c r="S591">
        <v>11</v>
      </c>
      <c r="T591">
        <v>25238445</v>
      </c>
      <c r="U591">
        <v>2016243</v>
      </c>
      <c r="V591" s="1">
        <v>23222202</v>
      </c>
      <c r="W591">
        <v>0.23258539189999999</v>
      </c>
      <c r="X591">
        <v>24</v>
      </c>
      <c r="Y591" s="4">
        <v>25383347.86868345</v>
      </c>
      <c r="Z591" s="5">
        <v>2.6185945697082873E-2</v>
      </c>
      <c r="AA591">
        <v>0.97</v>
      </c>
      <c r="AB591">
        <v>0.23258539189999999</v>
      </c>
      <c r="AD591">
        <v>5.7424352944270203E-4</v>
      </c>
      <c r="AE591">
        <v>0</v>
      </c>
      <c r="AF591">
        <v>0</v>
      </c>
      <c r="AG591">
        <v>0</v>
      </c>
      <c r="AH591">
        <v>25238445</v>
      </c>
      <c r="AI591">
        <v>0</v>
      </c>
      <c r="AJ591">
        <v>1326741615</v>
      </c>
      <c r="AK591">
        <v>1.9022878844423673E-2</v>
      </c>
      <c r="AL591">
        <v>0.71497240877132684</v>
      </c>
      <c r="AX591">
        <f t="shared" si="97"/>
        <v>0</v>
      </c>
      <c r="AY591">
        <f t="shared" si="98"/>
        <v>0</v>
      </c>
      <c r="AZ591">
        <f t="shared" si="99"/>
        <v>25238445</v>
      </c>
      <c r="BA591">
        <f t="shared" si="100"/>
        <v>0</v>
      </c>
      <c r="BB591">
        <f t="shared" si="101"/>
        <v>0</v>
      </c>
      <c r="BC591">
        <f t="shared" si="102"/>
        <v>25238445</v>
      </c>
      <c r="BD591">
        <f t="shared" si="103"/>
        <v>0</v>
      </c>
      <c r="BE591">
        <f t="shared" si="104"/>
        <v>0</v>
      </c>
      <c r="BF591">
        <f t="shared" si="105"/>
        <v>25238445</v>
      </c>
    </row>
    <row r="592" spans="1:58" x14ac:dyDescent="0.25">
      <c r="A592">
        <v>51</v>
      </c>
      <c r="B592">
        <v>8</v>
      </c>
      <c r="C592">
        <v>0</v>
      </c>
      <c r="D592">
        <v>66157</v>
      </c>
      <c r="E592">
        <v>1645</v>
      </c>
      <c r="F592">
        <v>20101231</v>
      </c>
      <c r="G592">
        <v>90297330</v>
      </c>
      <c r="H592" t="s">
        <v>168</v>
      </c>
      <c r="I592" t="s">
        <v>169</v>
      </c>
      <c r="J592">
        <v>26.97</v>
      </c>
      <c r="K592">
        <v>1.114E-3</v>
      </c>
      <c r="L592">
        <v>1918307</v>
      </c>
      <c r="M592">
        <v>-2.3800000000000001E-4</v>
      </c>
      <c r="N592">
        <v>8.7100000000000003E-4</v>
      </c>
      <c r="O592">
        <v>20101231</v>
      </c>
      <c r="P592" s="3">
        <v>43388728.472999752</v>
      </c>
      <c r="Q592">
        <v>51736738.472999997</v>
      </c>
      <c r="R592" t="s">
        <v>81</v>
      </c>
      <c r="S592">
        <v>99</v>
      </c>
      <c r="T592">
        <v>307786000</v>
      </c>
      <c r="U592">
        <v>29519000</v>
      </c>
      <c r="V592" s="1">
        <v>278267000</v>
      </c>
      <c r="W592">
        <v>0.23820090939999999</v>
      </c>
      <c r="X592">
        <v>8</v>
      </c>
      <c r="Y592" s="4">
        <v>321655728.47299975</v>
      </c>
      <c r="Z592" s="5">
        <v>2.443829963327749E-2</v>
      </c>
      <c r="AA592">
        <v>0.97</v>
      </c>
      <c r="AB592">
        <v>0.23820090939999999</v>
      </c>
      <c r="AD592">
        <v>1.6979960188260512E-8</v>
      </c>
      <c r="AE592">
        <v>0</v>
      </c>
      <c r="AF592">
        <v>0</v>
      </c>
      <c r="AG592">
        <v>0</v>
      </c>
      <c r="AH592">
        <v>307786000</v>
      </c>
      <c r="AI592">
        <v>0</v>
      </c>
      <c r="AJ592">
        <v>12407381750</v>
      </c>
      <c r="AK592">
        <v>2.4806684133822192E-2</v>
      </c>
      <c r="AL592">
        <v>5.7062972327057114E-2</v>
      </c>
      <c r="AX592">
        <f t="shared" si="97"/>
        <v>0</v>
      </c>
      <c r="AY592">
        <f t="shared" si="98"/>
        <v>0</v>
      </c>
      <c r="AZ592">
        <f t="shared" si="99"/>
        <v>307786000</v>
      </c>
      <c r="BA592">
        <f t="shared" si="100"/>
        <v>0</v>
      </c>
      <c r="BB592">
        <f t="shared" si="101"/>
        <v>0</v>
      </c>
      <c r="BC592">
        <f t="shared" si="102"/>
        <v>307786000</v>
      </c>
      <c r="BD592">
        <f t="shared" si="103"/>
        <v>0</v>
      </c>
      <c r="BE592">
        <f t="shared" si="104"/>
        <v>0</v>
      </c>
      <c r="BF592">
        <f t="shared" si="105"/>
        <v>307786000</v>
      </c>
    </row>
    <row r="593" spans="1:58" x14ac:dyDescent="0.25">
      <c r="A593">
        <v>51</v>
      </c>
      <c r="B593">
        <v>7</v>
      </c>
      <c r="C593">
        <v>0</v>
      </c>
      <c r="D593">
        <v>66157</v>
      </c>
      <c r="E593">
        <v>1645</v>
      </c>
      <c r="F593">
        <v>20071231</v>
      </c>
      <c r="G593">
        <v>90297330</v>
      </c>
      <c r="H593" t="s">
        <v>168</v>
      </c>
      <c r="I593" t="s">
        <v>169</v>
      </c>
      <c r="J593">
        <v>31.74</v>
      </c>
      <c r="K593">
        <v>-2.2009999999999998E-3</v>
      </c>
      <c r="L593">
        <v>1726662</v>
      </c>
      <c r="M593">
        <v>-6.522E-3</v>
      </c>
      <c r="N593">
        <v>1.0870000000000001E-3</v>
      </c>
      <c r="O593">
        <v>20071231</v>
      </c>
      <c r="P593" s="3">
        <v>48307138.859898508</v>
      </c>
      <c r="Q593">
        <v>54804251.484999999</v>
      </c>
      <c r="R593" t="s">
        <v>81</v>
      </c>
      <c r="S593">
        <v>87</v>
      </c>
      <c r="T593">
        <v>237615000</v>
      </c>
      <c r="U593">
        <v>21046000</v>
      </c>
      <c r="V593" s="1">
        <v>216569000</v>
      </c>
      <c r="W593">
        <v>0.26839979089999999</v>
      </c>
      <c r="X593">
        <v>7</v>
      </c>
      <c r="Y593" s="4">
        <v>264876138.85989851</v>
      </c>
      <c r="Z593" s="5">
        <v>5.553404803704285E-2</v>
      </c>
      <c r="AA593">
        <v>0.97</v>
      </c>
      <c r="AB593">
        <v>0.26839979089999999</v>
      </c>
      <c r="AD593">
        <v>5.1164225467246441E-4</v>
      </c>
      <c r="AE593">
        <v>0</v>
      </c>
      <c r="AF593">
        <v>0</v>
      </c>
      <c r="AG593">
        <v>0</v>
      </c>
      <c r="AH593">
        <v>237615000</v>
      </c>
      <c r="AI593">
        <v>0</v>
      </c>
      <c r="AJ593">
        <v>9537251211</v>
      </c>
      <c r="AK593">
        <v>2.4914411368963572E-2</v>
      </c>
      <c r="AL593">
        <v>6.5214825516636696E-2</v>
      </c>
      <c r="AX593">
        <f t="shared" si="97"/>
        <v>0</v>
      </c>
      <c r="AY593">
        <f t="shared" si="98"/>
        <v>0</v>
      </c>
      <c r="AZ593">
        <f t="shared" si="99"/>
        <v>237615000</v>
      </c>
      <c r="BA593">
        <f t="shared" si="100"/>
        <v>0</v>
      </c>
      <c r="BB593">
        <f t="shared" si="101"/>
        <v>0</v>
      </c>
      <c r="BC593">
        <f t="shared" si="102"/>
        <v>237615000</v>
      </c>
      <c r="BD593">
        <f t="shared" si="103"/>
        <v>0</v>
      </c>
      <c r="BE593">
        <f t="shared" si="104"/>
        <v>0</v>
      </c>
      <c r="BF593">
        <f t="shared" si="105"/>
        <v>237615000</v>
      </c>
    </row>
    <row r="594" spans="1:58" x14ac:dyDescent="0.25">
      <c r="A594">
        <v>51</v>
      </c>
      <c r="B594">
        <v>6</v>
      </c>
      <c r="C594">
        <v>0</v>
      </c>
      <c r="D594">
        <v>66157</v>
      </c>
      <c r="E594">
        <v>1645</v>
      </c>
      <c r="F594">
        <v>20061229</v>
      </c>
      <c r="G594">
        <v>90297330</v>
      </c>
      <c r="H594" t="s">
        <v>168</v>
      </c>
      <c r="I594" t="s">
        <v>169</v>
      </c>
      <c r="J594">
        <v>36.19</v>
      </c>
      <c r="K594">
        <v>-3.3050000000000002E-3</v>
      </c>
      <c r="L594">
        <v>1757860</v>
      </c>
      <c r="M594">
        <v>-4.5189999999999996E-3</v>
      </c>
      <c r="N594">
        <v>-1.14E-3</v>
      </c>
      <c r="O594">
        <v>20061229</v>
      </c>
      <c r="P594" s="3">
        <v>57675900.986000001</v>
      </c>
      <c r="Q594">
        <v>63616950.986000001</v>
      </c>
      <c r="R594" t="s">
        <v>81</v>
      </c>
      <c r="S594">
        <v>83</v>
      </c>
      <c r="T594">
        <v>219232000</v>
      </c>
      <c r="U594">
        <v>21197000</v>
      </c>
      <c r="V594" s="1">
        <v>198035000</v>
      </c>
      <c r="W594">
        <v>0.1007487988</v>
      </c>
      <c r="X594">
        <v>7</v>
      </c>
      <c r="Y594" s="4">
        <v>255710900.986</v>
      </c>
      <c r="Z594" s="5">
        <v>2.5064756216666022E-2</v>
      </c>
      <c r="AA594">
        <v>0.97</v>
      </c>
      <c r="AB594">
        <v>0.1007487988</v>
      </c>
      <c r="AD594">
        <v>1.1416240658232402E-19</v>
      </c>
      <c r="AE594">
        <v>0</v>
      </c>
      <c r="AF594">
        <v>0</v>
      </c>
      <c r="AG594">
        <v>0</v>
      </c>
      <c r="AH594">
        <v>219232000</v>
      </c>
      <c r="AI594">
        <v>0</v>
      </c>
      <c r="AJ594">
        <v>8392540279</v>
      </c>
      <c r="AK594">
        <v>2.6122245793513455E-2</v>
      </c>
      <c r="AL594">
        <v>7.6083963102742819E-2</v>
      </c>
      <c r="AX594">
        <f t="shared" si="97"/>
        <v>0</v>
      </c>
      <c r="AY594">
        <f t="shared" si="98"/>
        <v>0</v>
      </c>
      <c r="AZ594">
        <f t="shared" si="99"/>
        <v>219232000</v>
      </c>
      <c r="BA594">
        <f t="shared" si="100"/>
        <v>0</v>
      </c>
      <c r="BB594">
        <f t="shared" si="101"/>
        <v>0</v>
      </c>
      <c r="BC594">
        <f t="shared" si="102"/>
        <v>219232000</v>
      </c>
      <c r="BD594">
        <f t="shared" si="103"/>
        <v>0</v>
      </c>
      <c r="BE594">
        <f t="shared" si="104"/>
        <v>0</v>
      </c>
      <c r="BF594">
        <f t="shared" si="105"/>
        <v>219232000</v>
      </c>
    </row>
    <row r="595" spans="1:58" x14ac:dyDescent="0.25">
      <c r="A595">
        <v>51</v>
      </c>
      <c r="B595">
        <v>5</v>
      </c>
      <c r="C595">
        <v>0</v>
      </c>
      <c r="D595">
        <v>66157</v>
      </c>
      <c r="E595">
        <v>1645</v>
      </c>
      <c r="F595">
        <v>20051230</v>
      </c>
      <c r="G595">
        <v>90297330</v>
      </c>
      <c r="H595" t="s">
        <v>168</v>
      </c>
      <c r="I595" t="s">
        <v>169</v>
      </c>
      <c r="J595">
        <v>29.89</v>
      </c>
      <c r="K595">
        <v>-7.9649999999999999E-3</v>
      </c>
      <c r="L595">
        <v>1816346</v>
      </c>
      <c r="M595">
        <v>-4.4130000000000003E-3</v>
      </c>
      <c r="N595">
        <v>5.3000000000000001E-5</v>
      </c>
      <c r="O595">
        <v>20051230</v>
      </c>
      <c r="P595" s="3">
        <v>48609210.830996007</v>
      </c>
      <c r="Q595">
        <v>54290580.831</v>
      </c>
      <c r="R595" t="s">
        <v>81</v>
      </c>
      <c r="S595">
        <v>79</v>
      </c>
      <c r="T595">
        <v>209465000</v>
      </c>
      <c r="U595">
        <v>20086000</v>
      </c>
      <c r="V595" s="1">
        <v>189379000</v>
      </c>
      <c r="W595">
        <v>0.1656144058</v>
      </c>
      <c r="X595">
        <v>7</v>
      </c>
      <c r="Y595" s="4">
        <v>237988210.83099601</v>
      </c>
      <c r="Z595" s="5">
        <v>3.7780452458110438E-2</v>
      </c>
      <c r="AA595">
        <v>0.97</v>
      </c>
      <c r="AB595">
        <v>0.1656144058</v>
      </c>
      <c r="AD595">
        <v>3.2179317976174672E-8</v>
      </c>
      <c r="AE595">
        <v>0</v>
      </c>
      <c r="AF595">
        <v>0</v>
      </c>
      <c r="AG595">
        <v>0</v>
      </c>
      <c r="AH595">
        <v>209465000</v>
      </c>
      <c r="AI595">
        <v>0</v>
      </c>
      <c r="AJ595">
        <v>7281211083</v>
      </c>
      <c r="AK595">
        <v>2.8767879081139942E-2</v>
      </c>
      <c r="AL595">
        <v>9.1300755723291382E-2</v>
      </c>
      <c r="AX595">
        <f t="shared" si="97"/>
        <v>0</v>
      </c>
      <c r="AY595">
        <f t="shared" si="98"/>
        <v>0</v>
      </c>
      <c r="AZ595">
        <f t="shared" si="99"/>
        <v>209465000</v>
      </c>
      <c r="BA595">
        <f t="shared" si="100"/>
        <v>0</v>
      </c>
      <c r="BB595">
        <f t="shared" si="101"/>
        <v>0</v>
      </c>
      <c r="BC595">
        <f t="shared" si="102"/>
        <v>209465000</v>
      </c>
      <c r="BD595">
        <f t="shared" si="103"/>
        <v>0</v>
      </c>
      <c r="BE595">
        <f t="shared" si="104"/>
        <v>0</v>
      </c>
      <c r="BF595">
        <f t="shared" si="105"/>
        <v>209465000</v>
      </c>
    </row>
    <row r="596" spans="1:58" x14ac:dyDescent="0.25">
      <c r="A596">
        <v>51</v>
      </c>
      <c r="B596">
        <v>4</v>
      </c>
      <c r="C596">
        <v>0</v>
      </c>
      <c r="D596">
        <v>66157</v>
      </c>
      <c r="E596">
        <v>1645</v>
      </c>
      <c r="F596">
        <v>20041231</v>
      </c>
      <c r="G596">
        <v>90297330</v>
      </c>
      <c r="H596" t="s">
        <v>168</v>
      </c>
      <c r="I596" t="s">
        <v>169</v>
      </c>
      <c r="J596">
        <v>31.32</v>
      </c>
      <c r="K596">
        <v>5.457E-3</v>
      </c>
      <c r="L596">
        <v>1867158</v>
      </c>
      <c r="M596">
        <v>-1.005E-3</v>
      </c>
      <c r="N596">
        <v>3.4299999999999999E-3</v>
      </c>
      <c r="O596">
        <v>20041231</v>
      </c>
      <c r="P596" s="3">
        <v>53212437.989993989</v>
      </c>
      <c r="Q596">
        <v>58479387.990000002</v>
      </c>
      <c r="R596" t="s">
        <v>81</v>
      </c>
      <c r="S596">
        <v>75</v>
      </c>
      <c r="T596">
        <v>195104000</v>
      </c>
      <c r="U596">
        <v>19539000</v>
      </c>
      <c r="V596" s="1">
        <v>175565000</v>
      </c>
      <c r="W596">
        <v>0.16965858049999999</v>
      </c>
      <c r="X596">
        <v>7</v>
      </c>
      <c r="Y596" s="4">
        <v>228777437.98999399</v>
      </c>
      <c r="Z596" s="5">
        <v>4.3367606710275959E-2</v>
      </c>
      <c r="AA596">
        <v>0.97</v>
      </c>
      <c r="AB596">
        <v>0.16965858049999999</v>
      </c>
      <c r="AD596">
        <v>4.08508008909034E-8</v>
      </c>
      <c r="AE596">
        <v>0</v>
      </c>
      <c r="AF596">
        <v>0</v>
      </c>
      <c r="AG596">
        <v>0</v>
      </c>
      <c r="AH596">
        <v>195104000</v>
      </c>
      <c r="AI596">
        <v>0</v>
      </c>
      <c r="AJ596">
        <v>6668600666</v>
      </c>
      <c r="AK596">
        <v>2.925711251458523E-2</v>
      </c>
      <c r="AL596">
        <v>0.11412594465411423</v>
      </c>
      <c r="AX596">
        <f t="shared" si="97"/>
        <v>0</v>
      </c>
      <c r="AY596">
        <f t="shared" si="98"/>
        <v>0</v>
      </c>
      <c r="AZ596">
        <f t="shared" si="99"/>
        <v>195104000</v>
      </c>
      <c r="BA596">
        <f t="shared" si="100"/>
        <v>0</v>
      </c>
      <c r="BB596">
        <f t="shared" si="101"/>
        <v>0</v>
      </c>
      <c r="BC596">
        <f t="shared" si="102"/>
        <v>195104000</v>
      </c>
      <c r="BD596">
        <f t="shared" si="103"/>
        <v>0</v>
      </c>
      <c r="BE596">
        <f t="shared" si="104"/>
        <v>0</v>
      </c>
      <c r="BF596">
        <f t="shared" si="105"/>
        <v>195104000</v>
      </c>
    </row>
    <row r="597" spans="1:58" x14ac:dyDescent="0.25">
      <c r="A597">
        <v>51</v>
      </c>
      <c r="B597">
        <v>3</v>
      </c>
      <c r="C597">
        <v>0</v>
      </c>
      <c r="D597">
        <v>66157</v>
      </c>
      <c r="E597">
        <v>1645</v>
      </c>
      <c r="F597">
        <v>20031231</v>
      </c>
      <c r="G597">
        <v>90297330</v>
      </c>
      <c r="H597" t="s">
        <v>168</v>
      </c>
      <c r="I597" t="s">
        <v>169</v>
      </c>
      <c r="J597">
        <v>29.78</v>
      </c>
      <c r="K597">
        <v>3.3599999999999998E-4</v>
      </c>
      <c r="L597">
        <v>1928746</v>
      </c>
      <c r="M597">
        <v>3.3000000000000003E-5</v>
      </c>
      <c r="N597">
        <v>-1.1739999999999999E-3</v>
      </c>
      <c r="O597">
        <v>20031231</v>
      </c>
      <c r="P597" s="3">
        <v>52336737.203999966</v>
      </c>
      <c r="Q597">
        <v>57438057.204000004</v>
      </c>
      <c r="R597" t="s">
        <v>81</v>
      </c>
      <c r="S597">
        <v>71</v>
      </c>
      <c r="T597">
        <v>189286000</v>
      </c>
      <c r="U597">
        <v>19242000</v>
      </c>
      <c r="V597" s="1">
        <v>170044000</v>
      </c>
      <c r="W597">
        <v>0.1530687664</v>
      </c>
      <c r="X597">
        <v>9</v>
      </c>
      <c r="Y597" s="4">
        <v>222380737.20399997</v>
      </c>
      <c r="Z597" s="5">
        <v>3.9535675037194989E-2</v>
      </c>
      <c r="AA597">
        <v>0.97</v>
      </c>
      <c r="AB597">
        <v>0.1530687664</v>
      </c>
      <c r="AD597">
        <v>1.3180739844885475E-9</v>
      </c>
      <c r="AE597">
        <v>0</v>
      </c>
      <c r="AF597">
        <v>0</v>
      </c>
      <c r="AG597">
        <v>0</v>
      </c>
      <c r="AH597">
        <v>189286000</v>
      </c>
      <c r="AI597">
        <v>0</v>
      </c>
      <c r="AJ597">
        <v>5752838056</v>
      </c>
      <c r="AK597">
        <v>3.2903064219334595E-2</v>
      </c>
      <c r="AL597">
        <v>0.15216792620548564</v>
      </c>
      <c r="AX597">
        <f t="shared" si="97"/>
        <v>0</v>
      </c>
      <c r="AY597">
        <f t="shared" si="98"/>
        <v>0</v>
      </c>
      <c r="AZ597">
        <f t="shared" si="99"/>
        <v>189286000</v>
      </c>
      <c r="BA597">
        <f t="shared" si="100"/>
        <v>0</v>
      </c>
      <c r="BB597">
        <f t="shared" si="101"/>
        <v>0</v>
      </c>
      <c r="BC597">
        <f t="shared" si="102"/>
        <v>189286000</v>
      </c>
      <c r="BD597">
        <f t="shared" si="103"/>
        <v>0</v>
      </c>
      <c r="BE597">
        <f t="shared" si="104"/>
        <v>0</v>
      </c>
      <c r="BF597">
        <f t="shared" si="105"/>
        <v>189286000</v>
      </c>
    </row>
    <row r="598" spans="1:58" x14ac:dyDescent="0.25">
      <c r="A598">
        <v>51</v>
      </c>
      <c r="B598">
        <v>2</v>
      </c>
      <c r="C598">
        <v>0</v>
      </c>
      <c r="D598">
        <v>66157</v>
      </c>
      <c r="E598">
        <v>1645</v>
      </c>
      <c r="F598">
        <v>19971231</v>
      </c>
      <c r="G598">
        <v>90297330</v>
      </c>
      <c r="H598" t="s">
        <v>168</v>
      </c>
      <c r="I598" t="s">
        <v>169</v>
      </c>
      <c r="J598">
        <v>111.9375</v>
      </c>
      <c r="K598">
        <v>1.678E-3</v>
      </c>
      <c r="L598">
        <v>245472</v>
      </c>
      <c r="M598">
        <v>2.6029999999999998E-3</v>
      </c>
      <c r="N598">
        <v>1.6466000000000001E-2</v>
      </c>
      <c r="O598">
        <v>19971231</v>
      </c>
      <c r="P598" s="3">
        <v>25515350.555927813</v>
      </c>
      <c r="Q598">
        <v>27477522</v>
      </c>
      <c r="R598" t="s">
        <v>81</v>
      </c>
      <c r="S598">
        <v>47</v>
      </c>
      <c r="T598">
        <v>71295000</v>
      </c>
      <c r="U598">
        <v>5890000</v>
      </c>
      <c r="V598" s="1">
        <v>65405000</v>
      </c>
      <c r="W598">
        <v>0.28534322760000003</v>
      </c>
      <c r="X598">
        <v>15</v>
      </c>
      <c r="Y598" s="4">
        <v>90920350.555927813</v>
      </c>
      <c r="Z598" s="5">
        <v>8.623616493819615E-2</v>
      </c>
      <c r="AA598">
        <v>0.97</v>
      </c>
      <c r="AB598">
        <v>0.28534322760000003</v>
      </c>
      <c r="AD598">
        <v>5.6845954767385646E-4</v>
      </c>
      <c r="AE598">
        <v>0</v>
      </c>
      <c r="AF598">
        <v>0</v>
      </c>
      <c r="AG598">
        <v>0</v>
      </c>
      <c r="AH598">
        <v>71295000</v>
      </c>
      <c r="AI598">
        <v>0</v>
      </c>
      <c r="AJ598">
        <v>3000025976</v>
      </c>
      <c r="AK598">
        <v>2.3764794228568371E-2</v>
      </c>
      <c r="AL598">
        <v>0.22825188930822846</v>
      </c>
      <c r="AX598">
        <f t="shared" si="97"/>
        <v>0</v>
      </c>
      <c r="AY598">
        <f t="shared" si="98"/>
        <v>0</v>
      </c>
      <c r="AZ598">
        <f t="shared" si="99"/>
        <v>71295000</v>
      </c>
      <c r="BA598">
        <f t="shared" si="100"/>
        <v>0</v>
      </c>
      <c r="BB598">
        <f t="shared" si="101"/>
        <v>0</v>
      </c>
      <c r="BC598">
        <f t="shared" si="102"/>
        <v>71295000</v>
      </c>
      <c r="BD598">
        <f t="shared" si="103"/>
        <v>0</v>
      </c>
      <c r="BE598">
        <f t="shared" si="104"/>
        <v>0</v>
      </c>
      <c r="BF598">
        <f t="shared" si="105"/>
        <v>71295000</v>
      </c>
    </row>
    <row r="599" spans="1:58" x14ac:dyDescent="0.25">
      <c r="A599">
        <v>51</v>
      </c>
      <c r="B599">
        <v>1</v>
      </c>
      <c r="C599">
        <v>0</v>
      </c>
      <c r="D599">
        <v>66157</v>
      </c>
      <c r="E599">
        <v>1645</v>
      </c>
      <c r="F599">
        <v>19961231</v>
      </c>
      <c r="G599">
        <v>90297330</v>
      </c>
      <c r="H599" t="s">
        <v>79</v>
      </c>
      <c r="I599" t="s">
        <v>80</v>
      </c>
      <c r="J599">
        <v>68.25</v>
      </c>
      <c r="K599">
        <v>-3.8732000000000003E-2</v>
      </c>
      <c r="L599">
        <v>134518</v>
      </c>
      <c r="M599">
        <v>-9.3989999999999994E-3</v>
      </c>
      <c r="N599">
        <v>1.0813E-2</v>
      </c>
      <c r="O599">
        <v>19961231</v>
      </c>
      <c r="P599" s="3">
        <v>8177773.4871171713</v>
      </c>
      <c r="Q599">
        <v>9180853.5</v>
      </c>
      <c r="R599" t="s">
        <v>81</v>
      </c>
      <c r="S599">
        <v>43</v>
      </c>
      <c r="T599">
        <v>36489000</v>
      </c>
      <c r="U599">
        <v>3053000</v>
      </c>
      <c r="V599" s="1">
        <v>33436000</v>
      </c>
      <c r="W599">
        <v>0.21100389899999999</v>
      </c>
      <c r="X599">
        <v>24</v>
      </c>
      <c r="Y599" s="4">
        <v>41613773.487117171</v>
      </c>
      <c r="Z599" s="5">
        <v>4.6551797527540954E-2</v>
      </c>
      <c r="AA599">
        <v>0.97</v>
      </c>
      <c r="AB599">
        <v>0.21100389899999999</v>
      </c>
      <c r="AD599">
        <v>1.2136856509029644E-5</v>
      </c>
      <c r="AE599">
        <v>0</v>
      </c>
      <c r="AF599">
        <v>0</v>
      </c>
      <c r="AG599">
        <v>0</v>
      </c>
      <c r="AH599">
        <v>36489000</v>
      </c>
      <c r="AI599">
        <v>0</v>
      </c>
      <c r="AJ599">
        <v>2664607923</v>
      </c>
      <c r="AK599">
        <v>1.3693947122591364E-2</v>
      </c>
      <c r="AL599">
        <v>0.45650377861645691</v>
      </c>
      <c r="AX599">
        <f t="shared" si="97"/>
        <v>0</v>
      </c>
      <c r="AY599">
        <f t="shared" si="98"/>
        <v>0</v>
      </c>
      <c r="AZ599">
        <f t="shared" si="99"/>
        <v>36489000</v>
      </c>
      <c r="BA599">
        <f t="shared" si="100"/>
        <v>0</v>
      </c>
      <c r="BB599">
        <f t="shared" si="101"/>
        <v>0</v>
      </c>
      <c r="BC599">
        <f t="shared" si="102"/>
        <v>36489000</v>
      </c>
      <c r="BD599">
        <f t="shared" si="103"/>
        <v>0</v>
      </c>
      <c r="BE599">
        <f t="shared" si="104"/>
        <v>0</v>
      </c>
      <c r="BF599">
        <f t="shared" si="105"/>
        <v>36489000</v>
      </c>
    </row>
    <row r="600" spans="1:58" x14ac:dyDescent="0.25">
      <c r="A600">
        <v>52</v>
      </c>
      <c r="B600">
        <v>13</v>
      </c>
      <c r="C600">
        <v>0</v>
      </c>
      <c r="D600">
        <v>68144</v>
      </c>
      <c r="E600">
        <v>21691</v>
      </c>
      <c r="F600">
        <v>20061229</v>
      </c>
      <c r="G600">
        <v>86791410</v>
      </c>
      <c r="H600" t="s">
        <v>91</v>
      </c>
      <c r="I600" t="s">
        <v>92</v>
      </c>
      <c r="J600">
        <v>84.45</v>
      </c>
      <c r="K600">
        <v>-7.7549999999999997E-3</v>
      </c>
      <c r="L600">
        <v>354141</v>
      </c>
      <c r="M600">
        <v>-4.5189999999999996E-3</v>
      </c>
      <c r="N600">
        <v>-1.14E-3</v>
      </c>
      <c r="O600">
        <v>20061229</v>
      </c>
      <c r="P600" s="3">
        <v>24976766.279000014</v>
      </c>
      <c r="Q600">
        <v>29907206.368999999</v>
      </c>
      <c r="R600" t="s">
        <v>93</v>
      </c>
      <c r="S600">
        <v>83</v>
      </c>
      <c r="T600">
        <v>182161609</v>
      </c>
      <c r="U600">
        <v>17813606</v>
      </c>
      <c r="V600" s="1">
        <v>164348003</v>
      </c>
      <c r="W600">
        <v>0.1014893123</v>
      </c>
      <c r="X600">
        <v>9</v>
      </c>
      <c r="Y600" s="4">
        <v>189324769.27900001</v>
      </c>
      <c r="Z600" s="5">
        <v>1.0413232093427083E-2</v>
      </c>
      <c r="AA600">
        <v>0.97</v>
      </c>
      <c r="AB600">
        <v>0.1014893123</v>
      </c>
      <c r="AD600">
        <v>4.3898911581364224E-37</v>
      </c>
      <c r="AE600">
        <v>0</v>
      </c>
      <c r="AF600">
        <v>0</v>
      </c>
      <c r="AG600">
        <v>0</v>
      </c>
      <c r="AH600">
        <v>182161609</v>
      </c>
      <c r="AI600">
        <v>0</v>
      </c>
      <c r="AJ600">
        <v>8392540279</v>
      </c>
      <c r="AK600">
        <v>2.1705181380637376E-2</v>
      </c>
      <c r="AL600">
        <v>4.1681911771448581E-2</v>
      </c>
      <c r="AX600">
        <f t="shared" si="97"/>
        <v>0</v>
      </c>
      <c r="AY600">
        <f t="shared" si="98"/>
        <v>0</v>
      </c>
      <c r="AZ600">
        <f t="shared" si="99"/>
        <v>182161609</v>
      </c>
      <c r="BA600">
        <f t="shared" si="100"/>
        <v>0</v>
      </c>
      <c r="BB600">
        <f t="shared" si="101"/>
        <v>0</v>
      </c>
      <c r="BC600">
        <f t="shared" si="102"/>
        <v>182161609</v>
      </c>
      <c r="BD600">
        <f t="shared" si="103"/>
        <v>0</v>
      </c>
      <c r="BE600">
        <f t="shared" si="104"/>
        <v>0</v>
      </c>
      <c r="BF600">
        <f t="shared" si="105"/>
        <v>182161609</v>
      </c>
    </row>
    <row r="601" spans="1:58" x14ac:dyDescent="0.25">
      <c r="A601">
        <v>52</v>
      </c>
      <c r="B601">
        <v>12</v>
      </c>
      <c r="C601">
        <v>0</v>
      </c>
      <c r="D601">
        <v>68144</v>
      </c>
      <c r="E601">
        <v>21691</v>
      </c>
      <c r="F601">
        <v>20051230</v>
      </c>
      <c r="G601">
        <v>86791410</v>
      </c>
      <c r="H601" t="s">
        <v>91</v>
      </c>
      <c r="I601" t="s">
        <v>92</v>
      </c>
      <c r="J601">
        <v>72.760000000000005</v>
      </c>
      <c r="K601">
        <v>-5.7390000000000002E-3</v>
      </c>
      <c r="L601">
        <v>361402</v>
      </c>
      <c r="M601">
        <v>-4.4130000000000003E-3</v>
      </c>
      <c r="N601">
        <v>5.3000000000000001E-5</v>
      </c>
      <c r="O601">
        <v>20051230</v>
      </c>
      <c r="P601" s="3">
        <v>21410846.911982536</v>
      </c>
      <c r="Q601">
        <v>26295610.291999999</v>
      </c>
      <c r="R601" t="s">
        <v>93</v>
      </c>
      <c r="S601">
        <v>79</v>
      </c>
      <c r="T601">
        <v>179712841</v>
      </c>
      <c r="U601">
        <v>16887395</v>
      </c>
      <c r="V601" s="1">
        <v>162825446</v>
      </c>
      <c r="W601">
        <v>0.16485823329999999</v>
      </c>
      <c r="X601">
        <v>8</v>
      </c>
      <c r="Y601" s="4">
        <v>184236292.91198254</v>
      </c>
      <c r="Z601" s="5">
        <v>2.3529825681385654E-2</v>
      </c>
      <c r="AA601">
        <v>0.97</v>
      </c>
      <c r="AB601">
        <v>0.16485823329999999</v>
      </c>
      <c r="AD601">
        <v>3.9259991025821709E-7</v>
      </c>
      <c r="AE601">
        <v>0</v>
      </c>
      <c r="AF601">
        <v>0</v>
      </c>
      <c r="AG601">
        <v>0</v>
      </c>
      <c r="AH601">
        <v>179712841</v>
      </c>
      <c r="AI601">
        <v>0</v>
      </c>
      <c r="AJ601">
        <v>7281211083</v>
      </c>
      <c r="AK601">
        <v>2.4681723816466373E-2</v>
      </c>
      <c r="AL601">
        <v>4.5155404419069296E-2</v>
      </c>
      <c r="AX601">
        <f t="shared" si="97"/>
        <v>0</v>
      </c>
      <c r="AY601">
        <f t="shared" si="98"/>
        <v>0</v>
      </c>
      <c r="AZ601">
        <f t="shared" si="99"/>
        <v>179712841</v>
      </c>
      <c r="BA601">
        <f t="shared" si="100"/>
        <v>0</v>
      </c>
      <c r="BB601">
        <f t="shared" si="101"/>
        <v>0</v>
      </c>
      <c r="BC601">
        <f t="shared" si="102"/>
        <v>179712841</v>
      </c>
      <c r="BD601">
        <f t="shared" si="103"/>
        <v>0</v>
      </c>
      <c r="BE601">
        <f t="shared" si="104"/>
        <v>0</v>
      </c>
      <c r="BF601">
        <f t="shared" si="105"/>
        <v>179712841</v>
      </c>
    </row>
    <row r="602" spans="1:58" x14ac:dyDescent="0.25">
      <c r="A602">
        <v>52</v>
      </c>
      <c r="B602">
        <v>11</v>
      </c>
      <c r="C602">
        <v>0</v>
      </c>
      <c r="D602">
        <v>68144</v>
      </c>
      <c r="E602">
        <v>21691</v>
      </c>
      <c r="F602">
        <v>20041231</v>
      </c>
      <c r="G602">
        <v>86791410</v>
      </c>
      <c r="H602" t="s">
        <v>91</v>
      </c>
      <c r="I602" t="s">
        <v>92</v>
      </c>
      <c r="J602">
        <v>73.88</v>
      </c>
      <c r="K602">
        <v>-1.622E-3</v>
      </c>
      <c r="L602">
        <v>370774</v>
      </c>
      <c r="M602">
        <v>-1.005E-3</v>
      </c>
      <c r="N602">
        <v>3.4299999999999999E-3</v>
      </c>
      <c r="O602">
        <v>20041231</v>
      </c>
      <c r="P602" s="3">
        <v>23106295.552000046</v>
      </c>
      <c r="Q602">
        <v>27392782.102000002</v>
      </c>
      <c r="R602" t="s">
        <v>93</v>
      </c>
      <c r="S602">
        <v>75</v>
      </c>
      <c r="T602">
        <v>158869784</v>
      </c>
      <c r="U602">
        <v>15986899</v>
      </c>
      <c r="V602" s="1">
        <v>142882885</v>
      </c>
      <c r="W602">
        <v>0.1414719368</v>
      </c>
      <c r="X602">
        <v>8</v>
      </c>
      <c r="Y602" s="4">
        <v>165989180.55200005</v>
      </c>
      <c r="Z602" s="5">
        <v>1.4512529290236335E-2</v>
      </c>
      <c r="AA602">
        <v>0.97</v>
      </c>
      <c r="AB602">
        <v>0.1414719368</v>
      </c>
      <c r="AD602">
        <v>4.3212972210474962E-22</v>
      </c>
      <c r="AE602">
        <v>0</v>
      </c>
      <c r="AF602">
        <v>0</v>
      </c>
      <c r="AG602">
        <v>0</v>
      </c>
      <c r="AH602">
        <v>158869784</v>
      </c>
      <c r="AI602">
        <v>0</v>
      </c>
      <c r="AJ602">
        <v>6668600666</v>
      </c>
      <c r="AK602">
        <v>2.3823556388674002E-2</v>
      </c>
      <c r="AL602">
        <v>4.9260441184439237E-2</v>
      </c>
      <c r="AX602">
        <f t="shared" ref="AX602:AX652" si="106">IF(AD602&gt;0.005,1,0)</f>
        <v>0</v>
      </c>
      <c r="AY602">
        <f t="shared" ref="AY602:AY652" si="107">T602*AX602</f>
        <v>0</v>
      </c>
      <c r="AZ602">
        <f t="shared" ref="AZ602:AZ652" si="108">T602*(1-AX602)</f>
        <v>158869784</v>
      </c>
      <c r="BA602">
        <f t="shared" ref="BA602:BA652" si="109">IF(AD602&gt;0.01,1,0)</f>
        <v>0</v>
      </c>
      <c r="BB602">
        <f t="shared" ref="BB602:BB652" si="110">T602*BA602</f>
        <v>0</v>
      </c>
      <c r="BC602">
        <f t="shared" ref="BC602:BC652" si="111">T602*(1-BA602)</f>
        <v>158869784</v>
      </c>
      <c r="BD602">
        <f t="shared" ref="BD602:BD652" si="112">IF(AD602&gt;0.05,1,0)</f>
        <v>0</v>
      </c>
      <c r="BE602">
        <f t="shared" ref="BE602:BE652" si="113">T602*BD602</f>
        <v>0</v>
      </c>
      <c r="BF602">
        <f t="shared" ref="BF602:BF652" si="114">T602*(1-BD602)</f>
        <v>158869784</v>
      </c>
    </row>
    <row r="603" spans="1:58" x14ac:dyDescent="0.25">
      <c r="A603">
        <v>52</v>
      </c>
      <c r="B603">
        <v>10</v>
      </c>
      <c r="C603">
        <v>0</v>
      </c>
      <c r="D603">
        <v>68144</v>
      </c>
      <c r="E603">
        <v>21691</v>
      </c>
      <c r="F603">
        <v>20031231</v>
      </c>
      <c r="G603">
        <v>86791410</v>
      </c>
      <c r="H603" t="s">
        <v>91</v>
      </c>
      <c r="I603" t="s">
        <v>92</v>
      </c>
      <c r="J603">
        <v>71.5</v>
      </c>
      <c r="K603">
        <v>-4.1899999999999999E-4</v>
      </c>
      <c r="L603">
        <v>281530</v>
      </c>
      <c r="M603">
        <v>3.3000000000000003E-5</v>
      </c>
      <c r="N603">
        <v>-1.1739999999999999E-3</v>
      </c>
      <c r="O603">
        <v>20031231</v>
      </c>
      <c r="P603" s="3">
        <v>16659535.388819933</v>
      </c>
      <c r="Q603">
        <v>20129395</v>
      </c>
      <c r="R603" t="s">
        <v>93</v>
      </c>
      <c r="S603">
        <v>71</v>
      </c>
      <c r="T603">
        <v>125393153</v>
      </c>
      <c r="U603">
        <v>9731166</v>
      </c>
      <c r="V603" s="1">
        <v>115661987</v>
      </c>
      <c r="W603">
        <v>0.18469106730000001</v>
      </c>
      <c r="X603">
        <v>10</v>
      </c>
      <c r="Y603" s="4">
        <v>132321522.38881993</v>
      </c>
      <c r="Z603" s="5">
        <v>2.8096105507431836E-2</v>
      </c>
      <c r="AA603">
        <v>0.97</v>
      </c>
      <c r="AB603">
        <v>0.18469106730000001</v>
      </c>
      <c r="AD603">
        <v>3.7126715882238855E-6</v>
      </c>
      <c r="AE603">
        <v>0</v>
      </c>
      <c r="AF603">
        <v>0</v>
      </c>
      <c r="AG603">
        <v>0</v>
      </c>
      <c r="AH603">
        <v>125393153</v>
      </c>
      <c r="AI603">
        <v>0</v>
      </c>
      <c r="AJ603">
        <v>5752838056</v>
      </c>
      <c r="AK603">
        <v>2.1796746541338761E-2</v>
      </c>
      <c r="AL603">
        <v>5.4186485302883156E-2</v>
      </c>
      <c r="AX603">
        <f t="shared" si="106"/>
        <v>0</v>
      </c>
      <c r="AY603">
        <f t="shared" si="107"/>
        <v>0</v>
      </c>
      <c r="AZ603">
        <f t="shared" si="108"/>
        <v>125393153</v>
      </c>
      <c r="BA603">
        <f t="shared" si="109"/>
        <v>0</v>
      </c>
      <c r="BB603">
        <f t="shared" si="110"/>
        <v>0</v>
      </c>
      <c r="BC603">
        <f t="shared" si="111"/>
        <v>125393153</v>
      </c>
      <c r="BD603">
        <f t="shared" si="112"/>
        <v>0</v>
      </c>
      <c r="BE603">
        <f t="shared" si="113"/>
        <v>0</v>
      </c>
      <c r="BF603">
        <f t="shared" si="114"/>
        <v>125393153</v>
      </c>
    </row>
    <row r="604" spans="1:58" x14ac:dyDescent="0.25">
      <c r="A604">
        <v>52</v>
      </c>
      <c r="B604">
        <v>9</v>
      </c>
      <c r="C604">
        <v>0</v>
      </c>
      <c r="D604">
        <v>68144</v>
      </c>
      <c r="E604">
        <v>21691</v>
      </c>
      <c r="F604">
        <v>20011231</v>
      </c>
      <c r="G604">
        <v>86791410</v>
      </c>
      <c r="H604" t="s">
        <v>91</v>
      </c>
      <c r="I604" t="s">
        <v>92</v>
      </c>
      <c r="J604">
        <v>62.7</v>
      </c>
      <c r="K604">
        <v>-1.274E-3</v>
      </c>
      <c r="L604">
        <v>288819</v>
      </c>
      <c r="M604">
        <v>-9.7280000000000005E-3</v>
      </c>
      <c r="N604">
        <v>6.6160000000000004E-3</v>
      </c>
      <c r="O604">
        <v>20011231</v>
      </c>
      <c r="P604" s="3">
        <v>15217518.84582676</v>
      </c>
      <c r="Q604">
        <v>18108951.52</v>
      </c>
      <c r="R604" t="s">
        <v>93</v>
      </c>
      <c r="S604">
        <v>63</v>
      </c>
      <c r="T604">
        <v>104740644</v>
      </c>
      <c r="U604">
        <v>8359568</v>
      </c>
      <c r="V604" s="1">
        <v>96381076</v>
      </c>
      <c r="W604">
        <v>0.2240268547</v>
      </c>
      <c r="X604">
        <v>11</v>
      </c>
      <c r="Y604" s="4">
        <v>111598594.84582676</v>
      </c>
      <c r="Z604" s="5">
        <v>3.6352550092347301E-2</v>
      </c>
      <c r="AA604">
        <v>0.97</v>
      </c>
      <c r="AB604">
        <v>0.2240268547</v>
      </c>
      <c r="AD604">
        <v>8.8055713866190508E-5</v>
      </c>
      <c r="AE604">
        <v>0</v>
      </c>
      <c r="AF604">
        <v>0</v>
      </c>
      <c r="AG604">
        <v>0</v>
      </c>
      <c r="AH604">
        <v>104740644</v>
      </c>
      <c r="AI604">
        <v>0</v>
      </c>
      <c r="AJ604">
        <v>4854674774</v>
      </c>
      <c r="AK604">
        <v>2.1575213351253838E-2</v>
      </c>
      <c r="AL604">
        <v>6.02072058920924E-2</v>
      </c>
      <c r="AX604">
        <f t="shared" si="106"/>
        <v>0</v>
      </c>
      <c r="AY604">
        <f t="shared" si="107"/>
        <v>0</v>
      </c>
      <c r="AZ604">
        <f t="shared" si="108"/>
        <v>104740644</v>
      </c>
      <c r="BA604">
        <f t="shared" si="109"/>
        <v>0</v>
      </c>
      <c r="BB604">
        <f t="shared" si="110"/>
        <v>0</v>
      </c>
      <c r="BC604">
        <f t="shared" si="111"/>
        <v>104740644</v>
      </c>
      <c r="BD604">
        <f t="shared" si="112"/>
        <v>0</v>
      </c>
      <c r="BE604">
        <f t="shared" si="113"/>
        <v>0</v>
      </c>
      <c r="BF604">
        <f t="shared" si="114"/>
        <v>104740644</v>
      </c>
    </row>
    <row r="605" spans="1:58" x14ac:dyDescent="0.25">
      <c r="A605">
        <v>52</v>
      </c>
      <c r="B605">
        <v>8</v>
      </c>
      <c r="C605">
        <v>0</v>
      </c>
      <c r="D605">
        <v>68144</v>
      </c>
      <c r="E605">
        <v>21691</v>
      </c>
      <c r="F605">
        <v>19991231</v>
      </c>
      <c r="G605">
        <v>86791410</v>
      </c>
      <c r="H605" t="s">
        <v>91</v>
      </c>
      <c r="I605" t="s">
        <v>92</v>
      </c>
      <c r="J605">
        <v>68.8125</v>
      </c>
      <c r="K605">
        <v>-9.0700000000000004E-4</v>
      </c>
      <c r="L605">
        <v>319965</v>
      </c>
      <c r="M605">
        <v>6.202E-3</v>
      </c>
      <c r="N605">
        <v>1.6781999999999998E-2</v>
      </c>
      <c r="O605">
        <v>19991231</v>
      </c>
      <c r="P605" s="3">
        <v>19384667.139227316</v>
      </c>
      <c r="Q605">
        <v>22017591.563000001</v>
      </c>
      <c r="R605" t="s">
        <v>93</v>
      </c>
      <c r="S605">
        <v>55</v>
      </c>
      <c r="T605">
        <v>95389968</v>
      </c>
      <c r="U605">
        <v>7626862</v>
      </c>
      <c r="V605" s="1">
        <v>87763106</v>
      </c>
      <c r="W605">
        <v>0.2765027209</v>
      </c>
      <c r="X605">
        <v>9</v>
      </c>
      <c r="Y605" s="4">
        <v>107147773.13922732</v>
      </c>
      <c r="Z605" s="5">
        <v>5.6819313964900642E-2</v>
      </c>
      <c r="AA605">
        <v>0.97</v>
      </c>
      <c r="AB605">
        <v>0.2765027209</v>
      </c>
      <c r="AD605">
        <v>7.2616187466818555E-4</v>
      </c>
      <c r="AE605">
        <v>0</v>
      </c>
      <c r="AF605">
        <v>0</v>
      </c>
      <c r="AG605">
        <v>0</v>
      </c>
      <c r="AH605">
        <v>95389968</v>
      </c>
      <c r="AI605">
        <v>0</v>
      </c>
      <c r="AJ605">
        <v>3933635517</v>
      </c>
      <c r="AK605">
        <v>2.4249823754069994E-2</v>
      </c>
      <c r="AL605">
        <v>6.7733106628603948E-2</v>
      </c>
      <c r="AX605">
        <f t="shared" si="106"/>
        <v>0</v>
      </c>
      <c r="AY605">
        <f t="shared" si="107"/>
        <v>0</v>
      </c>
      <c r="AZ605">
        <f t="shared" si="108"/>
        <v>95389968</v>
      </c>
      <c r="BA605">
        <f t="shared" si="109"/>
        <v>0</v>
      </c>
      <c r="BB605">
        <f t="shared" si="110"/>
        <v>0</v>
      </c>
      <c r="BC605">
        <f t="shared" si="111"/>
        <v>95389968</v>
      </c>
      <c r="BD605">
        <f t="shared" si="112"/>
        <v>0</v>
      </c>
      <c r="BE605">
        <f t="shared" si="113"/>
        <v>0</v>
      </c>
      <c r="BF605">
        <f t="shared" si="114"/>
        <v>95389968</v>
      </c>
    </row>
    <row r="606" spans="1:58" x14ac:dyDescent="0.25">
      <c r="A606">
        <v>52</v>
      </c>
      <c r="B606">
        <v>7</v>
      </c>
      <c r="C606">
        <v>0</v>
      </c>
      <c r="D606">
        <v>68144</v>
      </c>
      <c r="E606">
        <v>21691</v>
      </c>
      <c r="F606">
        <v>19961231</v>
      </c>
      <c r="G606">
        <v>86791410</v>
      </c>
      <c r="H606" t="s">
        <v>91</v>
      </c>
      <c r="I606" t="s">
        <v>92</v>
      </c>
      <c r="J606">
        <v>49.25</v>
      </c>
      <c r="K606">
        <v>-4.1362999999999997E-2</v>
      </c>
      <c r="L606">
        <v>223015</v>
      </c>
      <c r="M606">
        <v>-9.3989999999999994E-3</v>
      </c>
      <c r="N606">
        <v>1.0813E-2</v>
      </c>
      <c r="O606">
        <v>19961231</v>
      </c>
      <c r="P606" s="3">
        <v>9555854.1640262753</v>
      </c>
      <c r="Q606">
        <v>10983488.75</v>
      </c>
      <c r="R606" t="s">
        <v>93</v>
      </c>
      <c r="S606">
        <v>43</v>
      </c>
      <c r="T606">
        <v>52467663</v>
      </c>
      <c r="U606">
        <v>4879980</v>
      </c>
      <c r="V606" s="1">
        <v>47587683</v>
      </c>
      <c r="W606">
        <v>0.25680034699999998</v>
      </c>
      <c r="X606">
        <v>16</v>
      </c>
      <c r="Y606" s="4">
        <v>57143537.164026275</v>
      </c>
      <c r="Z606" s="5">
        <v>4.9359615118067468E-2</v>
      </c>
      <c r="AA606">
        <v>0.97</v>
      </c>
      <c r="AB606">
        <v>0.25680034699999998</v>
      </c>
      <c r="AD606">
        <v>3.5214922534249901E-4</v>
      </c>
      <c r="AE606">
        <v>0</v>
      </c>
      <c r="AF606">
        <v>0</v>
      </c>
      <c r="AG606">
        <v>0</v>
      </c>
      <c r="AH606">
        <v>52467663</v>
      </c>
      <c r="AI606">
        <v>0</v>
      </c>
      <c r="AJ606">
        <v>2664607923</v>
      </c>
      <c r="AK606">
        <v>1.9690575317710634E-2</v>
      </c>
      <c r="AL606">
        <v>7.7409264718404508E-2</v>
      </c>
      <c r="AX606">
        <f t="shared" si="106"/>
        <v>0</v>
      </c>
      <c r="AY606">
        <f t="shared" si="107"/>
        <v>0</v>
      </c>
      <c r="AZ606">
        <f t="shared" si="108"/>
        <v>52467663</v>
      </c>
      <c r="BA606">
        <f t="shared" si="109"/>
        <v>0</v>
      </c>
      <c r="BB606">
        <f t="shared" si="110"/>
        <v>0</v>
      </c>
      <c r="BC606">
        <f t="shared" si="111"/>
        <v>52467663</v>
      </c>
      <c r="BD606">
        <f t="shared" si="112"/>
        <v>0</v>
      </c>
      <c r="BE606">
        <f t="shared" si="113"/>
        <v>0</v>
      </c>
      <c r="BF606">
        <f t="shared" si="114"/>
        <v>52467663</v>
      </c>
    </row>
    <row r="607" spans="1:58" x14ac:dyDescent="0.25">
      <c r="A607">
        <v>52</v>
      </c>
      <c r="B607">
        <v>6</v>
      </c>
      <c r="C607">
        <v>0</v>
      </c>
      <c r="D607">
        <v>68144</v>
      </c>
      <c r="E607">
        <v>21691</v>
      </c>
      <c r="F607">
        <v>19951229</v>
      </c>
      <c r="G607">
        <v>86791410</v>
      </c>
      <c r="H607" t="s">
        <v>91</v>
      </c>
      <c r="I607" t="s">
        <v>92</v>
      </c>
      <c r="J607">
        <v>68.5</v>
      </c>
      <c r="K607">
        <v>-3.6359999999999999E-3</v>
      </c>
      <c r="L607">
        <v>113160</v>
      </c>
      <c r="M607">
        <v>4.4460000000000003E-3</v>
      </c>
      <c r="N607">
        <v>1.1306999999999999E-2</v>
      </c>
      <c r="O607">
        <v>19951229</v>
      </c>
      <c r="P607" s="3">
        <v>6485401.6199358851</v>
      </c>
      <c r="Q607">
        <v>7751460</v>
      </c>
      <c r="R607" t="s">
        <v>93</v>
      </c>
      <c r="S607">
        <v>39</v>
      </c>
      <c r="T607">
        <v>46471527</v>
      </c>
      <c r="U607">
        <v>4269581</v>
      </c>
      <c r="V607" s="1">
        <v>42201946</v>
      </c>
      <c r="W607">
        <v>0.17639581600000001</v>
      </c>
      <c r="X607">
        <v>19</v>
      </c>
      <c r="Y607" s="4">
        <v>48687347.619935885</v>
      </c>
      <c r="Z607" s="5">
        <v>2.8083787249601824E-2</v>
      </c>
      <c r="AA607">
        <v>0.97</v>
      </c>
      <c r="AB607">
        <v>0.17639581600000001</v>
      </c>
      <c r="AD607">
        <v>1.0522023643617097E-6</v>
      </c>
      <c r="AE607">
        <v>0</v>
      </c>
      <c r="AF607">
        <v>0</v>
      </c>
      <c r="AG607">
        <v>0</v>
      </c>
      <c r="AH607">
        <v>46471527</v>
      </c>
      <c r="AI607">
        <v>0</v>
      </c>
      <c r="AJ607">
        <v>2370384558</v>
      </c>
      <c r="AK607">
        <v>1.9605058108887664E-2</v>
      </c>
      <c r="AL607">
        <v>9.0310808838138593E-2</v>
      </c>
      <c r="AX607">
        <f t="shared" si="106"/>
        <v>0</v>
      </c>
      <c r="AY607">
        <f t="shared" si="107"/>
        <v>0</v>
      </c>
      <c r="AZ607">
        <f t="shared" si="108"/>
        <v>46471527</v>
      </c>
      <c r="BA607">
        <f t="shared" si="109"/>
        <v>0</v>
      </c>
      <c r="BB607">
        <f t="shared" si="110"/>
        <v>0</v>
      </c>
      <c r="BC607">
        <f t="shared" si="111"/>
        <v>46471527</v>
      </c>
      <c r="BD607">
        <f t="shared" si="112"/>
        <v>0</v>
      </c>
      <c r="BE607">
        <f t="shared" si="113"/>
        <v>0</v>
      </c>
      <c r="BF607">
        <f t="shared" si="114"/>
        <v>46471527</v>
      </c>
    </row>
    <row r="608" spans="1:58" x14ac:dyDescent="0.25">
      <c r="A608">
        <v>52</v>
      </c>
      <c r="B608">
        <v>5</v>
      </c>
      <c r="C608">
        <v>0</v>
      </c>
      <c r="D608">
        <v>68144</v>
      </c>
      <c r="E608">
        <v>21691</v>
      </c>
      <c r="F608">
        <v>19941230</v>
      </c>
      <c r="G608">
        <v>86791410</v>
      </c>
      <c r="H608" t="s">
        <v>91</v>
      </c>
      <c r="I608" t="s">
        <v>92</v>
      </c>
      <c r="J608">
        <v>47.75</v>
      </c>
      <c r="K608">
        <v>-1.2919999999999999E-2</v>
      </c>
      <c r="L608">
        <v>117937</v>
      </c>
      <c r="M608">
        <v>-8.1899999999999996E-4</v>
      </c>
      <c r="N608">
        <v>1.1426E-2</v>
      </c>
      <c r="O608">
        <v>19941230</v>
      </c>
      <c r="P608" s="3">
        <v>4459067.0299984738</v>
      </c>
      <c r="Q608">
        <v>5631491.75</v>
      </c>
      <c r="R608" t="s">
        <v>93</v>
      </c>
      <c r="S608">
        <v>35</v>
      </c>
      <c r="T608">
        <v>42534155</v>
      </c>
      <c r="U608">
        <v>3453331</v>
      </c>
      <c r="V608" s="1">
        <v>39080824</v>
      </c>
      <c r="W608">
        <v>0.16048746829999999</v>
      </c>
      <c r="X608">
        <v>19</v>
      </c>
      <c r="Y608" s="4">
        <v>43539891.029998474</v>
      </c>
      <c r="Z608" s="5">
        <v>2.0757606376361738E-2</v>
      </c>
      <c r="AA608">
        <v>0.97</v>
      </c>
      <c r="AB608">
        <v>0.16048746829999999</v>
      </c>
      <c r="AD608">
        <v>4.0327554515773181E-7</v>
      </c>
      <c r="AE608">
        <v>0</v>
      </c>
      <c r="AF608">
        <v>0</v>
      </c>
      <c r="AG608">
        <v>0</v>
      </c>
      <c r="AH608">
        <v>42534155</v>
      </c>
      <c r="AI608">
        <v>0</v>
      </c>
      <c r="AJ608">
        <v>2130735249</v>
      </c>
      <c r="AK608">
        <v>1.9962196157388486E-2</v>
      </c>
      <c r="AL608">
        <v>0.10837297060576631</v>
      </c>
      <c r="AX608">
        <f t="shared" si="106"/>
        <v>0</v>
      </c>
      <c r="AY608">
        <f t="shared" si="107"/>
        <v>0</v>
      </c>
      <c r="AZ608">
        <f t="shared" si="108"/>
        <v>42534155</v>
      </c>
      <c r="BA608">
        <f t="shared" si="109"/>
        <v>0</v>
      </c>
      <c r="BB608">
        <f t="shared" si="110"/>
        <v>0</v>
      </c>
      <c r="BC608">
        <f t="shared" si="111"/>
        <v>42534155</v>
      </c>
      <c r="BD608">
        <f t="shared" si="112"/>
        <v>0</v>
      </c>
      <c r="BE608">
        <f t="shared" si="113"/>
        <v>0</v>
      </c>
      <c r="BF608">
        <f t="shared" si="114"/>
        <v>42534155</v>
      </c>
    </row>
    <row r="609" spans="1:58" x14ac:dyDescent="0.25">
      <c r="A609">
        <v>52</v>
      </c>
      <c r="B609">
        <v>4</v>
      </c>
      <c r="C609">
        <v>0</v>
      </c>
      <c r="D609">
        <v>68144</v>
      </c>
      <c r="E609">
        <v>21691</v>
      </c>
      <c r="F609">
        <v>19931231</v>
      </c>
      <c r="G609">
        <v>86791410</v>
      </c>
      <c r="H609" t="s">
        <v>91</v>
      </c>
      <c r="I609" t="s">
        <v>92</v>
      </c>
      <c r="J609">
        <v>45</v>
      </c>
      <c r="K609">
        <v>5.587E-3</v>
      </c>
      <c r="L609">
        <v>124170</v>
      </c>
      <c r="M609">
        <v>-5.6400000000000005E-4</v>
      </c>
      <c r="N609">
        <v>1.2732E-2</v>
      </c>
      <c r="O609">
        <v>19931231</v>
      </c>
      <c r="P609" s="3">
        <v>4474086.1800000072</v>
      </c>
      <c r="Q609">
        <v>5587650</v>
      </c>
      <c r="R609" t="s">
        <v>93</v>
      </c>
      <c r="S609">
        <v>31</v>
      </c>
      <c r="T609">
        <v>40728377</v>
      </c>
      <c r="U609">
        <v>3609583</v>
      </c>
      <c r="V609" s="1">
        <v>37118794</v>
      </c>
      <c r="W609">
        <v>0.13185819930000001</v>
      </c>
      <c r="X609">
        <v>19</v>
      </c>
      <c r="Y609" s="4">
        <v>41592880.180000007</v>
      </c>
      <c r="Z609" s="5">
        <v>1.7714032733201095E-2</v>
      </c>
      <c r="AA609">
        <v>0.97</v>
      </c>
      <c r="AB609">
        <v>0.13185819930000001</v>
      </c>
      <c r="AD609">
        <v>6.2964943767160443E-10</v>
      </c>
      <c r="AE609">
        <v>0</v>
      </c>
      <c r="AF609">
        <v>0</v>
      </c>
      <c r="AG609">
        <v>0</v>
      </c>
      <c r="AH609">
        <v>40728377</v>
      </c>
      <c r="AI609">
        <v>0</v>
      </c>
      <c r="AJ609">
        <v>1934780610</v>
      </c>
      <c r="AK609">
        <v>2.1050643566249094E-2</v>
      </c>
      <c r="AL609">
        <v>0.1354662132572079</v>
      </c>
      <c r="AX609">
        <f t="shared" si="106"/>
        <v>0</v>
      </c>
      <c r="AY609">
        <f t="shared" si="107"/>
        <v>0</v>
      </c>
      <c r="AZ609">
        <f t="shared" si="108"/>
        <v>40728377</v>
      </c>
      <c r="BA609">
        <f t="shared" si="109"/>
        <v>0</v>
      </c>
      <c r="BB609">
        <f t="shared" si="110"/>
        <v>0</v>
      </c>
      <c r="BC609">
        <f t="shared" si="111"/>
        <v>40728377</v>
      </c>
      <c r="BD609">
        <f t="shared" si="112"/>
        <v>0</v>
      </c>
      <c r="BE609">
        <f t="shared" si="113"/>
        <v>0</v>
      </c>
      <c r="BF609">
        <f t="shared" si="114"/>
        <v>40728377</v>
      </c>
    </row>
    <row r="610" spans="1:58" x14ac:dyDescent="0.25">
      <c r="A610">
        <v>52</v>
      </c>
      <c r="B610">
        <v>3</v>
      </c>
      <c r="C610">
        <v>0</v>
      </c>
      <c r="D610">
        <v>68144</v>
      </c>
      <c r="E610">
        <v>21691</v>
      </c>
      <c r="F610">
        <v>19921231</v>
      </c>
      <c r="G610">
        <v>86791410</v>
      </c>
      <c r="H610" t="s">
        <v>91</v>
      </c>
      <c r="I610" t="s">
        <v>92</v>
      </c>
      <c r="J610">
        <v>43.75</v>
      </c>
      <c r="K610">
        <v>-2.2346000000000001E-2</v>
      </c>
      <c r="L610">
        <v>125160</v>
      </c>
      <c r="M610">
        <v>-1.403E-3</v>
      </c>
      <c r="N610">
        <v>1.4898E-2</v>
      </c>
      <c r="O610">
        <v>19921231</v>
      </c>
      <c r="P610" s="3">
        <v>4457398.5899864957</v>
      </c>
      <c r="Q610">
        <v>5475750</v>
      </c>
      <c r="R610" t="s">
        <v>93</v>
      </c>
      <c r="S610">
        <v>27</v>
      </c>
      <c r="T610">
        <v>36647222</v>
      </c>
      <c r="U610">
        <v>2702175</v>
      </c>
      <c r="V610" s="1">
        <v>33945047</v>
      </c>
      <c r="W610">
        <v>0.16977561499999999</v>
      </c>
      <c r="X610">
        <v>19</v>
      </c>
      <c r="Y610" s="4">
        <v>38402445.589986496</v>
      </c>
      <c r="Z610" s="5">
        <v>2.4208063045034461E-2</v>
      </c>
      <c r="AA610">
        <v>0.97</v>
      </c>
      <c r="AB610">
        <v>0.16977561499999999</v>
      </c>
      <c r="AD610">
        <v>8.1454255937691569E-7</v>
      </c>
      <c r="AE610">
        <v>0</v>
      </c>
      <c r="AF610">
        <v>0</v>
      </c>
      <c r="AG610">
        <v>0</v>
      </c>
      <c r="AH610">
        <v>36647222</v>
      </c>
      <c r="AI610">
        <v>0</v>
      </c>
      <c r="AJ610">
        <v>1672383581</v>
      </c>
      <c r="AK610">
        <v>2.1913167778223958E-2</v>
      </c>
      <c r="AL610">
        <v>0.18062161767627719</v>
      </c>
      <c r="AX610">
        <f t="shared" si="106"/>
        <v>0</v>
      </c>
      <c r="AY610">
        <f t="shared" si="107"/>
        <v>0</v>
      </c>
      <c r="AZ610">
        <f t="shared" si="108"/>
        <v>36647222</v>
      </c>
      <c r="BA610">
        <f t="shared" si="109"/>
        <v>0</v>
      </c>
      <c r="BB610">
        <f t="shared" si="110"/>
        <v>0</v>
      </c>
      <c r="BC610">
        <f t="shared" si="111"/>
        <v>36647222</v>
      </c>
      <c r="BD610">
        <f t="shared" si="112"/>
        <v>0</v>
      </c>
      <c r="BE610">
        <f t="shared" si="113"/>
        <v>0</v>
      </c>
      <c r="BF610">
        <f t="shared" si="114"/>
        <v>36647222</v>
      </c>
    </row>
    <row r="611" spans="1:58" x14ac:dyDescent="0.25">
      <c r="A611">
        <v>52</v>
      </c>
      <c r="B611">
        <v>2</v>
      </c>
      <c r="C611">
        <v>0</v>
      </c>
      <c r="D611">
        <v>68144</v>
      </c>
      <c r="E611">
        <v>21691</v>
      </c>
      <c r="F611">
        <v>19881230</v>
      </c>
      <c r="G611">
        <v>86791410</v>
      </c>
      <c r="H611" t="s">
        <v>91</v>
      </c>
      <c r="I611" t="s">
        <v>92</v>
      </c>
      <c r="J611">
        <v>19.875</v>
      </c>
      <c r="K611">
        <v>-1.2422000000000001E-2</v>
      </c>
      <c r="L611">
        <v>129386</v>
      </c>
      <c r="M611">
        <v>-1.6180000000000001E-3</v>
      </c>
      <c r="N611">
        <v>1.0211E-2</v>
      </c>
      <c r="O611">
        <v>19881230</v>
      </c>
      <c r="P611" s="3">
        <v>1752640.7515857928</v>
      </c>
      <c r="Q611">
        <v>2571546.75</v>
      </c>
      <c r="R611" t="s">
        <v>93</v>
      </c>
      <c r="S611">
        <v>11</v>
      </c>
      <c r="T611">
        <v>29177124</v>
      </c>
      <c r="U611">
        <v>1880261</v>
      </c>
      <c r="V611" s="1">
        <v>27296863</v>
      </c>
      <c r="W611">
        <v>0.22051966079999999</v>
      </c>
      <c r="X611">
        <v>19</v>
      </c>
      <c r="Y611" s="4">
        <v>29049503.751585793</v>
      </c>
      <c r="Z611" s="5">
        <v>1.9521063401844754E-2</v>
      </c>
      <c r="AA611">
        <v>0.97</v>
      </c>
      <c r="AB611">
        <v>0.22051966079999999</v>
      </c>
      <c r="AD611">
        <v>9.9857320968416564E-4</v>
      </c>
      <c r="AE611">
        <v>0</v>
      </c>
      <c r="AF611">
        <v>0</v>
      </c>
      <c r="AG611">
        <v>0</v>
      </c>
      <c r="AH611">
        <v>29177124</v>
      </c>
      <c r="AI611">
        <v>0</v>
      </c>
      <c r="AJ611">
        <v>1326741615</v>
      </c>
      <c r="AK611">
        <v>2.199156464991113E-2</v>
      </c>
      <c r="AL611">
        <v>0.27093242651441579</v>
      </c>
      <c r="AX611">
        <f t="shared" si="106"/>
        <v>0</v>
      </c>
      <c r="AY611">
        <f t="shared" si="107"/>
        <v>0</v>
      </c>
      <c r="AZ611">
        <f t="shared" si="108"/>
        <v>29177124</v>
      </c>
      <c r="BA611">
        <f t="shared" si="109"/>
        <v>0</v>
      </c>
      <c r="BB611">
        <f t="shared" si="110"/>
        <v>0</v>
      </c>
      <c r="BC611">
        <f t="shared" si="111"/>
        <v>29177124</v>
      </c>
      <c r="BD611">
        <f t="shared" si="112"/>
        <v>0</v>
      </c>
      <c r="BE611">
        <f t="shared" si="113"/>
        <v>0</v>
      </c>
      <c r="BF611">
        <f t="shared" si="114"/>
        <v>29177124</v>
      </c>
    </row>
    <row r="612" spans="1:58" x14ac:dyDescent="0.25">
      <c r="A612">
        <v>52</v>
      </c>
      <c r="B612">
        <v>1</v>
      </c>
      <c r="C612">
        <v>0</v>
      </c>
      <c r="D612">
        <v>68144</v>
      </c>
      <c r="E612">
        <v>21691</v>
      </c>
      <c r="F612">
        <v>19861231</v>
      </c>
      <c r="G612">
        <v>86791410</v>
      </c>
      <c r="H612" t="s">
        <v>91</v>
      </c>
      <c r="I612" t="s">
        <v>92</v>
      </c>
      <c r="J612">
        <v>20</v>
      </c>
      <c r="K612">
        <v>6.2890000000000003E-3</v>
      </c>
      <c r="L612">
        <v>129172</v>
      </c>
      <c r="M612">
        <v>-3.1440000000000001E-3</v>
      </c>
      <c r="N612">
        <v>8.3590000000000001E-3</v>
      </c>
      <c r="O612">
        <v>19861231</v>
      </c>
      <c r="P612" s="3">
        <v>1843712.0896886215</v>
      </c>
      <c r="Q612">
        <v>2583440</v>
      </c>
      <c r="R612" t="s">
        <v>93</v>
      </c>
      <c r="S612">
        <v>3</v>
      </c>
      <c r="T612">
        <v>26165455</v>
      </c>
      <c r="U612">
        <v>1507858</v>
      </c>
      <c r="V612" s="1">
        <v>24657597</v>
      </c>
      <c r="W612">
        <v>0.18270471390000001</v>
      </c>
      <c r="X612">
        <v>18</v>
      </c>
      <c r="Y612" s="4">
        <v>26501309.089688621</v>
      </c>
      <c r="Z612" s="5">
        <v>1.7810692577573381E-2</v>
      </c>
      <c r="AA612">
        <v>0.97</v>
      </c>
      <c r="AB612">
        <v>0.18270471390000001</v>
      </c>
      <c r="AD612">
        <v>4.6896042964602355E-5</v>
      </c>
      <c r="AE612">
        <v>0</v>
      </c>
      <c r="AF612">
        <v>0</v>
      </c>
      <c r="AG612">
        <v>0</v>
      </c>
      <c r="AH612">
        <v>26165455</v>
      </c>
      <c r="AI612">
        <v>0</v>
      </c>
      <c r="AJ612">
        <v>1208853852</v>
      </c>
      <c r="AK612">
        <v>2.1644845616953869E-2</v>
      </c>
      <c r="AL612">
        <v>0.54186485302883158</v>
      </c>
      <c r="AX612">
        <f t="shared" si="106"/>
        <v>0</v>
      </c>
      <c r="AY612">
        <f t="shared" si="107"/>
        <v>0</v>
      </c>
      <c r="AZ612">
        <f t="shared" si="108"/>
        <v>26165455</v>
      </c>
      <c r="BA612">
        <f t="shared" si="109"/>
        <v>0</v>
      </c>
      <c r="BB612">
        <f t="shared" si="110"/>
        <v>0</v>
      </c>
      <c r="BC612">
        <f t="shared" si="111"/>
        <v>26165455</v>
      </c>
      <c r="BD612">
        <f t="shared" si="112"/>
        <v>0</v>
      </c>
      <c r="BE612">
        <f t="shared" si="113"/>
        <v>0</v>
      </c>
      <c r="BF612">
        <f t="shared" si="114"/>
        <v>26165455</v>
      </c>
    </row>
    <row r="613" spans="1:58" x14ac:dyDescent="0.25">
      <c r="A613">
        <v>54</v>
      </c>
      <c r="B613">
        <v>7</v>
      </c>
      <c r="C613">
        <v>0</v>
      </c>
      <c r="D613">
        <v>70519</v>
      </c>
      <c r="E613">
        <v>20483</v>
      </c>
      <c r="F613">
        <v>20061229</v>
      </c>
      <c r="G613">
        <v>17296742</v>
      </c>
      <c r="H613" t="s">
        <v>174</v>
      </c>
      <c r="I613" t="s">
        <v>175</v>
      </c>
      <c r="J613">
        <v>55.7</v>
      </c>
      <c r="K613">
        <v>-3.2209999999999999E-3</v>
      </c>
      <c r="L613">
        <v>4913667</v>
      </c>
      <c r="M613">
        <v>-4.5189999999999996E-3</v>
      </c>
      <c r="N613">
        <v>-1.14E-3</v>
      </c>
      <c r="O613">
        <v>20061229</v>
      </c>
      <c r="P613" s="3">
        <v>220755205.64999747</v>
      </c>
      <c r="Q613">
        <v>273691255.64999998</v>
      </c>
      <c r="R613" t="s">
        <v>176</v>
      </c>
      <c r="S613">
        <v>83</v>
      </c>
      <c r="T613">
        <v>1884318000</v>
      </c>
      <c r="U613">
        <v>119783000</v>
      </c>
      <c r="V613" s="1">
        <v>1764535000</v>
      </c>
      <c r="W613">
        <v>0.13832405389999999</v>
      </c>
      <c r="X613">
        <v>1</v>
      </c>
      <c r="Y613" s="4">
        <v>1985290205.6499975</v>
      </c>
      <c r="Z613" s="5">
        <v>1.4201234561454598E-2</v>
      </c>
      <c r="AA613">
        <v>0.97</v>
      </c>
      <c r="AB613">
        <v>0.13832405389999999</v>
      </c>
      <c r="AD613">
        <v>2.4396679286653085E-15</v>
      </c>
      <c r="AE613">
        <v>0</v>
      </c>
      <c r="AF613">
        <v>0</v>
      </c>
      <c r="AG613">
        <v>0</v>
      </c>
      <c r="AH613">
        <v>1884318000</v>
      </c>
      <c r="AI613">
        <v>0</v>
      </c>
      <c r="AJ613">
        <v>8392540279</v>
      </c>
      <c r="AK613">
        <v>0.22452296174436984</v>
      </c>
      <c r="AL613">
        <v>0.62095433736314898</v>
      </c>
      <c r="AX613">
        <f t="shared" si="106"/>
        <v>0</v>
      </c>
      <c r="AY613">
        <f t="shared" si="107"/>
        <v>0</v>
      </c>
      <c r="AZ613">
        <f t="shared" si="108"/>
        <v>1884318000</v>
      </c>
      <c r="BA613">
        <f t="shared" si="109"/>
        <v>0</v>
      </c>
      <c r="BB613">
        <f t="shared" si="110"/>
        <v>0</v>
      </c>
      <c r="BC613">
        <f t="shared" si="111"/>
        <v>1884318000</v>
      </c>
      <c r="BD613">
        <f t="shared" si="112"/>
        <v>0</v>
      </c>
      <c r="BE613">
        <f t="shared" si="113"/>
        <v>0</v>
      </c>
      <c r="BF613">
        <f t="shared" si="114"/>
        <v>1884318000</v>
      </c>
    </row>
    <row r="614" spans="1:58" x14ac:dyDescent="0.25">
      <c r="A614">
        <v>54</v>
      </c>
      <c r="B614">
        <v>6</v>
      </c>
      <c r="C614">
        <v>0</v>
      </c>
      <c r="D614">
        <v>70519</v>
      </c>
      <c r="E614">
        <v>20483</v>
      </c>
      <c r="F614">
        <v>20051230</v>
      </c>
      <c r="G614">
        <v>17296742</v>
      </c>
      <c r="H614" t="s">
        <v>174</v>
      </c>
      <c r="I614" t="s">
        <v>175</v>
      </c>
      <c r="J614">
        <v>48.53</v>
      </c>
      <c r="K614">
        <v>-1.029E-3</v>
      </c>
      <c r="L614">
        <v>5058979</v>
      </c>
      <c r="M614">
        <v>-4.4130000000000003E-3</v>
      </c>
      <c r="N614">
        <v>5.3000000000000001E-5</v>
      </c>
      <c r="O614">
        <v>20051230</v>
      </c>
      <c r="P614" s="3">
        <v>204067244.69000077</v>
      </c>
      <c r="Q614">
        <v>245512244.69</v>
      </c>
      <c r="R614" t="s">
        <v>176</v>
      </c>
      <c r="S614">
        <v>79</v>
      </c>
      <c r="T614">
        <v>1494037000</v>
      </c>
      <c r="U614">
        <v>112537000</v>
      </c>
      <c r="V614" s="1">
        <v>1381500000</v>
      </c>
      <c r="W614">
        <v>0.1150119095</v>
      </c>
      <c r="X614">
        <v>1</v>
      </c>
      <c r="Y614" s="4">
        <v>1585567244.6900008</v>
      </c>
      <c r="Z614" s="5">
        <v>1.1801819564378898E-2</v>
      </c>
      <c r="AA614">
        <v>0.97</v>
      </c>
      <c r="AB614">
        <v>0.1150119095</v>
      </c>
      <c r="AD614">
        <v>5.433627877104665E-28</v>
      </c>
      <c r="AE614">
        <v>0</v>
      </c>
      <c r="AF614">
        <v>0</v>
      </c>
      <c r="AG614">
        <v>0</v>
      </c>
      <c r="AH614">
        <v>1494037000</v>
      </c>
      <c r="AI614">
        <v>0</v>
      </c>
      <c r="AJ614">
        <v>7281211083</v>
      </c>
      <c r="AK614">
        <v>0.20519072760962009</v>
      </c>
      <c r="AL614">
        <v>0.72444672692367373</v>
      </c>
      <c r="AX614">
        <f t="shared" si="106"/>
        <v>0</v>
      </c>
      <c r="AY614">
        <f t="shared" si="107"/>
        <v>0</v>
      </c>
      <c r="AZ614">
        <f t="shared" si="108"/>
        <v>1494037000</v>
      </c>
      <c r="BA614">
        <f t="shared" si="109"/>
        <v>0</v>
      </c>
      <c r="BB614">
        <f t="shared" si="110"/>
        <v>0</v>
      </c>
      <c r="BC614">
        <f t="shared" si="111"/>
        <v>1494037000</v>
      </c>
      <c r="BD614">
        <f t="shared" si="112"/>
        <v>0</v>
      </c>
      <c r="BE614">
        <f t="shared" si="113"/>
        <v>0</v>
      </c>
      <c r="BF614">
        <f t="shared" si="114"/>
        <v>1494037000</v>
      </c>
    </row>
    <row r="615" spans="1:58" x14ac:dyDescent="0.25">
      <c r="A615">
        <v>54</v>
      </c>
      <c r="B615">
        <v>5</v>
      </c>
      <c r="C615">
        <v>0</v>
      </c>
      <c r="D615">
        <v>70519</v>
      </c>
      <c r="E615">
        <v>20483</v>
      </c>
      <c r="F615">
        <v>20041231</v>
      </c>
      <c r="G615">
        <v>17296742</v>
      </c>
      <c r="H615" t="s">
        <v>174</v>
      </c>
      <c r="I615" t="s">
        <v>175</v>
      </c>
      <c r="J615">
        <v>48.18</v>
      </c>
      <c r="K615">
        <v>3.1229999999999999E-3</v>
      </c>
      <c r="L615">
        <v>5189753</v>
      </c>
      <c r="M615">
        <v>-1.005E-3</v>
      </c>
      <c r="N615">
        <v>3.4299999999999999E-3</v>
      </c>
      <c r="O615">
        <v>20041231</v>
      </c>
      <c r="P615" s="3">
        <v>208798001.1200006</v>
      </c>
      <c r="Q615">
        <v>250042301.12</v>
      </c>
      <c r="R615" t="s">
        <v>176</v>
      </c>
      <c r="S615">
        <v>75</v>
      </c>
      <c r="T615">
        <v>1484101000</v>
      </c>
      <c r="U615">
        <v>109291000</v>
      </c>
      <c r="V615" s="1">
        <v>1374810000</v>
      </c>
      <c r="W615">
        <v>0.1536949199</v>
      </c>
      <c r="X615">
        <v>1</v>
      </c>
      <c r="Y615" s="4">
        <v>1583608001.1200006</v>
      </c>
      <c r="Z615" s="5">
        <v>1.5769782952330856E-2</v>
      </c>
      <c r="AA615">
        <v>0.97</v>
      </c>
      <c r="AB615">
        <v>0.1536949199</v>
      </c>
      <c r="AD615">
        <v>3.1121280279547719E-17</v>
      </c>
      <c r="AE615">
        <v>0</v>
      </c>
      <c r="AF615">
        <v>0</v>
      </c>
      <c r="AG615">
        <v>0</v>
      </c>
      <c r="AH615">
        <v>1484101000</v>
      </c>
      <c r="AI615">
        <v>0</v>
      </c>
      <c r="AJ615">
        <v>6668600666</v>
      </c>
      <c r="AK615">
        <v>0.22255058809664821</v>
      </c>
      <c r="AL615">
        <v>0.86933607230840848</v>
      </c>
      <c r="AX615">
        <f t="shared" si="106"/>
        <v>0</v>
      </c>
      <c r="AY615">
        <f t="shared" si="107"/>
        <v>0</v>
      </c>
      <c r="AZ615">
        <f t="shared" si="108"/>
        <v>1484101000</v>
      </c>
      <c r="BA615">
        <f t="shared" si="109"/>
        <v>0</v>
      </c>
      <c r="BB615">
        <f t="shared" si="110"/>
        <v>0</v>
      </c>
      <c r="BC615">
        <f t="shared" si="111"/>
        <v>1484101000</v>
      </c>
      <c r="BD615">
        <f t="shared" si="112"/>
        <v>0</v>
      </c>
      <c r="BE615">
        <f t="shared" si="113"/>
        <v>0</v>
      </c>
      <c r="BF615">
        <f t="shared" si="114"/>
        <v>1484101000</v>
      </c>
    </row>
    <row r="616" spans="1:58" x14ac:dyDescent="0.25">
      <c r="A616">
        <v>54</v>
      </c>
      <c r="B616">
        <v>4</v>
      </c>
      <c r="C616">
        <v>0</v>
      </c>
      <c r="D616">
        <v>70519</v>
      </c>
      <c r="E616">
        <v>20483</v>
      </c>
      <c r="F616">
        <v>20031231</v>
      </c>
      <c r="G616">
        <v>17296742</v>
      </c>
      <c r="H616" t="s">
        <v>174</v>
      </c>
      <c r="I616" t="s">
        <v>175</v>
      </c>
      <c r="J616">
        <v>48.54</v>
      </c>
      <c r="K616">
        <v>2.271E-3</v>
      </c>
      <c r="L616">
        <v>5158677</v>
      </c>
      <c r="M616">
        <v>3.3000000000000003E-5</v>
      </c>
      <c r="N616">
        <v>-1.1739999999999999E-3</v>
      </c>
      <c r="O616">
        <v>20031231</v>
      </c>
      <c r="P616" s="3">
        <v>215421646.30000043</v>
      </c>
      <c r="Q616">
        <v>250402186.30000001</v>
      </c>
      <c r="R616" t="s">
        <v>176</v>
      </c>
      <c r="S616">
        <v>71</v>
      </c>
      <c r="T616">
        <v>1264032000</v>
      </c>
      <c r="U616">
        <v>98014000</v>
      </c>
      <c r="V616" s="1">
        <v>1166018000</v>
      </c>
      <c r="W616">
        <v>0.15525810549999999</v>
      </c>
      <c r="X616">
        <v>1</v>
      </c>
      <c r="Y616" s="4">
        <v>1381439646.3000004</v>
      </c>
      <c r="Z616" s="5">
        <v>1.5918952056743853E-2</v>
      </c>
      <c r="AA616">
        <v>0.97</v>
      </c>
      <c r="AB616">
        <v>0.15525810549999999</v>
      </c>
      <c r="AD616">
        <v>5.8642503639982434E-23</v>
      </c>
      <c r="AE616">
        <v>0</v>
      </c>
      <c r="AF616">
        <v>0</v>
      </c>
      <c r="AG616">
        <v>0</v>
      </c>
      <c r="AH616">
        <v>1264032000</v>
      </c>
      <c r="AI616">
        <v>0</v>
      </c>
      <c r="AJ616">
        <v>5752838056</v>
      </c>
      <c r="AK616">
        <v>0.21972320230388909</v>
      </c>
      <c r="AL616">
        <v>1.0866700903855107</v>
      </c>
      <c r="AX616">
        <f t="shared" si="106"/>
        <v>0</v>
      </c>
      <c r="AY616">
        <f t="shared" si="107"/>
        <v>0</v>
      </c>
      <c r="AZ616">
        <f t="shared" si="108"/>
        <v>1264032000</v>
      </c>
      <c r="BA616">
        <f t="shared" si="109"/>
        <v>0</v>
      </c>
      <c r="BB616">
        <f t="shared" si="110"/>
        <v>0</v>
      </c>
      <c r="BC616">
        <f t="shared" si="111"/>
        <v>1264032000</v>
      </c>
      <c r="BD616">
        <f t="shared" si="112"/>
        <v>0</v>
      </c>
      <c r="BE616">
        <f t="shared" si="113"/>
        <v>0</v>
      </c>
      <c r="BF616">
        <f t="shared" si="114"/>
        <v>1264032000</v>
      </c>
    </row>
    <row r="617" spans="1:58" x14ac:dyDescent="0.25">
      <c r="A617">
        <v>54</v>
      </c>
      <c r="B617">
        <v>3</v>
      </c>
      <c r="C617">
        <v>0</v>
      </c>
      <c r="D617">
        <v>70519</v>
      </c>
      <c r="E617">
        <v>20483</v>
      </c>
      <c r="F617">
        <v>20011231</v>
      </c>
      <c r="G617">
        <v>17296742</v>
      </c>
      <c r="H617" t="s">
        <v>174</v>
      </c>
      <c r="I617" t="s">
        <v>175</v>
      </c>
      <c r="J617">
        <v>50.48</v>
      </c>
      <c r="K617">
        <v>-1.387E-2</v>
      </c>
      <c r="L617">
        <v>5144814</v>
      </c>
      <c r="M617">
        <v>-9.7280000000000005E-3</v>
      </c>
      <c r="N617">
        <v>6.6160000000000004E-3</v>
      </c>
      <c r="O617">
        <v>20011231</v>
      </c>
      <c r="P617" s="3">
        <v>230604118.32651019</v>
      </c>
      <c r="Q617">
        <v>259710208.36000001</v>
      </c>
      <c r="R617" t="s">
        <v>176</v>
      </c>
      <c r="S617">
        <v>63</v>
      </c>
      <c r="T617">
        <v>1051450000</v>
      </c>
      <c r="U617">
        <v>81247000</v>
      </c>
      <c r="V617" s="1">
        <v>970203000</v>
      </c>
      <c r="W617">
        <v>0.29580742090000001</v>
      </c>
      <c r="X617">
        <v>1</v>
      </c>
      <c r="Y617" s="4">
        <v>1200807118.3265102</v>
      </c>
      <c r="Z617" s="5">
        <v>3.0487349792464671E-2</v>
      </c>
      <c r="AA617">
        <v>0.97</v>
      </c>
      <c r="AB617">
        <v>0.29580742090000001</v>
      </c>
      <c r="AD617">
        <v>1.4975063811106895E-10</v>
      </c>
      <c r="AE617">
        <v>0</v>
      </c>
      <c r="AF617">
        <v>0</v>
      </c>
      <c r="AG617">
        <v>0</v>
      </c>
      <c r="AH617">
        <v>1051450000</v>
      </c>
      <c r="AI617">
        <v>0</v>
      </c>
      <c r="AJ617">
        <v>4854674774</v>
      </c>
      <c r="AK617">
        <v>0.21658505439565415</v>
      </c>
      <c r="AL617">
        <v>1.4488934538473475</v>
      </c>
      <c r="AX617">
        <f t="shared" si="106"/>
        <v>0</v>
      </c>
      <c r="AY617">
        <f t="shared" si="107"/>
        <v>0</v>
      </c>
      <c r="AZ617">
        <f t="shared" si="108"/>
        <v>1051450000</v>
      </c>
      <c r="BA617">
        <f t="shared" si="109"/>
        <v>0</v>
      </c>
      <c r="BB617">
        <f t="shared" si="110"/>
        <v>0</v>
      </c>
      <c r="BC617">
        <f t="shared" si="111"/>
        <v>1051450000</v>
      </c>
      <c r="BD617">
        <f t="shared" si="112"/>
        <v>0</v>
      </c>
      <c r="BE617">
        <f t="shared" si="113"/>
        <v>0</v>
      </c>
      <c r="BF617">
        <f t="shared" si="114"/>
        <v>1051450000</v>
      </c>
    </row>
    <row r="618" spans="1:58" x14ac:dyDescent="0.25">
      <c r="A618">
        <v>54</v>
      </c>
      <c r="B618">
        <v>2</v>
      </c>
      <c r="C618">
        <v>0</v>
      </c>
      <c r="D618">
        <v>70519</v>
      </c>
      <c r="E618">
        <v>20483</v>
      </c>
      <c r="F618">
        <v>19991231</v>
      </c>
      <c r="G618">
        <v>17296742</v>
      </c>
      <c r="H618" t="s">
        <v>174</v>
      </c>
      <c r="I618" t="s">
        <v>175</v>
      </c>
      <c r="J618">
        <v>55.6875</v>
      </c>
      <c r="K618">
        <v>6.7799999999999996E-3</v>
      </c>
      <c r="L618">
        <v>3371665</v>
      </c>
      <c r="M618">
        <v>6.202E-3</v>
      </c>
      <c r="N618">
        <v>1.6781999999999998E-2</v>
      </c>
      <c r="O618">
        <v>19991231</v>
      </c>
      <c r="P618" s="3">
        <v>167742064.68999183</v>
      </c>
      <c r="Q618">
        <v>187759594.69</v>
      </c>
      <c r="R618" t="s">
        <v>176</v>
      </c>
      <c r="S618">
        <v>55</v>
      </c>
      <c r="T618">
        <v>716937000</v>
      </c>
      <c r="U618">
        <v>49686000</v>
      </c>
      <c r="V618" s="1">
        <v>667251000</v>
      </c>
      <c r="W618">
        <v>0.35870065299999998</v>
      </c>
      <c r="X618">
        <v>1</v>
      </c>
      <c r="Y618" s="4">
        <v>834993064.68999183</v>
      </c>
      <c r="Z618" s="5">
        <v>3.6729988779599661E-2</v>
      </c>
      <c r="AA618">
        <v>0.97</v>
      </c>
      <c r="AB618">
        <v>0.35870065299999998</v>
      </c>
      <c r="AD618">
        <v>2.2580271837675114E-8</v>
      </c>
      <c r="AE618">
        <v>0</v>
      </c>
      <c r="AF618">
        <v>0</v>
      </c>
      <c r="AG618">
        <v>0</v>
      </c>
      <c r="AH618">
        <v>716937000</v>
      </c>
      <c r="AI618">
        <v>0</v>
      </c>
      <c r="AJ618">
        <v>3933635517</v>
      </c>
      <c r="AK618">
        <v>0.1822581164171444</v>
      </c>
      <c r="AL618">
        <v>2.1733401807710213</v>
      </c>
      <c r="AX618">
        <f t="shared" si="106"/>
        <v>0</v>
      </c>
      <c r="AY618">
        <f t="shared" si="107"/>
        <v>0</v>
      </c>
      <c r="AZ618">
        <f t="shared" si="108"/>
        <v>716937000</v>
      </c>
      <c r="BA618">
        <f t="shared" si="109"/>
        <v>0</v>
      </c>
      <c r="BB618">
        <f t="shared" si="110"/>
        <v>0</v>
      </c>
      <c r="BC618">
        <f t="shared" si="111"/>
        <v>716937000</v>
      </c>
      <c r="BD618">
        <f t="shared" si="112"/>
        <v>0</v>
      </c>
      <c r="BE618">
        <f t="shared" si="113"/>
        <v>0</v>
      </c>
      <c r="BF618">
        <f t="shared" si="114"/>
        <v>716937000</v>
      </c>
    </row>
    <row r="619" spans="1:58" x14ac:dyDescent="0.25">
      <c r="A619">
        <v>54</v>
      </c>
      <c r="B619">
        <v>1</v>
      </c>
      <c r="C619">
        <v>0</v>
      </c>
      <c r="D619">
        <v>70519</v>
      </c>
      <c r="E619">
        <v>20483</v>
      </c>
      <c r="F619">
        <v>19961231</v>
      </c>
      <c r="G619">
        <v>17303410</v>
      </c>
      <c r="H619" t="s">
        <v>38</v>
      </c>
      <c r="I619" t="s">
        <v>39</v>
      </c>
      <c r="J619">
        <v>103</v>
      </c>
      <c r="K619">
        <v>-3.5129000000000001E-2</v>
      </c>
      <c r="L619">
        <v>470483</v>
      </c>
      <c r="M619">
        <v>-9.3989999999999994E-3</v>
      </c>
      <c r="N619">
        <v>1.0813E-2</v>
      </c>
      <c r="O619">
        <v>19961231</v>
      </c>
      <c r="P619" s="3">
        <v>40650869.000000417</v>
      </c>
      <c r="Q619">
        <v>48459749</v>
      </c>
      <c r="R619" t="s">
        <v>40</v>
      </c>
      <c r="S619">
        <v>43</v>
      </c>
      <c r="T619">
        <v>281018000</v>
      </c>
      <c r="U619">
        <v>20722000</v>
      </c>
      <c r="V619" s="1">
        <v>260296000</v>
      </c>
      <c r="W619">
        <v>0.2165440994</v>
      </c>
      <c r="X619">
        <v>2</v>
      </c>
      <c r="Y619" s="4">
        <v>300946869.00000042</v>
      </c>
      <c r="Z619" s="5">
        <v>2.2216292168545825E-2</v>
      </c>
      <c r="AA619">
        <v>0.97</v>
      </c>
      <c r="AB619">
        <v>0.2165440994</v>
      </c>
      <c r="AD619">
        <v>6.0065847873198953E-10</v>
      </c>
      <c r="AE619">
        <v>0</v>
      </c>
      <c r="AF619">
        <v>0</v>
      </c>
      <c r="AG619">
        <v>0</v>
      </c>
      <c r="AH619">
        <v>281018000</v>
      </c>
      <c r="AI619">
        <v>0</v>
      </c>
      <c r="AJ619">
        <v>2664607923</v>
      </c>
      <c r="AK619">
        <v>0.10546317061296226</v>
      </c>
      <c r="AL619">
        <v>4.3466803615420426</v>
      </c>
      <c r="AX619">
        <f t="shared" si="106"/>
        <v>0</v>
      </c>
      <c r="AY619">
        <f t="shared" si="107"/>
        <v>0</v>
      </c>
      <c r="AZ619">
        <f t="shared" si="108"/>
        <v>281018000</v>
      </c>
      <c r="BA619">
        <f t="shared" si="109"/>
        <v>0</v>
      </c>
      <c r="BB619">
        <f t="shared" si="110"/>
        <v>0</v>
      </c>
      <c r="BC619">
        <f t="shared" si="111"/>
        <v>281018000</v>
      </c>
      <c r="BD619">
        <f t="shared" si="112"/>
        <v>0</v>
      </c>
      <c r="BE619">
        <f t="shared" si="113"/>
        <v>0</v>
      </c>
      <c r="BF619">
        <f t="shared" si="114"/>
        <v>281018000</v>
      </c>
    </row>
    <row r="620" spans="1:58" x14ac:dyDescent="0.25">
      <c r="A620">
        <v>56</v>
      </c>
      <c r="B620">
        <v>6</v>
      </c>
      <c r="C620">
        <v>0</v>
      </c>
      <c r="D620">
        <v>71563</v>
      </c>
      <c r="E620">
        <v>4163</v>
      </c>
      <c r="F620">
        <v>20061229</v>
      </c>
      <c r="G620">
        <v>5493710</v>
      </c>
      <c r="H620" t="s">
        <v>191</v>
      </c>
      <c r="I620" t="s">
        <v>201</v>
      </c>
      <c r="J620">
        <v>43.93</v>
      </c>
      <c r="K620">
        <v>-7.6800000000000002E-3</v>
      </c>
      <c r="L620">
        <v>540935</v>
      </c>
      <c r="M620">
        <v>-4.5189999999999996E-3</v>
      </c>
      <c r="N620">
        <v>-1.14E-3</v>
      </c>
      <c r="O620">
        <v>20061229</v>
      </c>
      <c r="P620" s="3">
        <v>20475079.618777931</v>
      </c>
      <c r="Q620">
        <v>23763274.715</v>
      </c>
      <c r="R620" t="s">
        <v>193</v>
      </c>
      <c r="S620">
        <v>83</v>
      </c>
      <c r="T620">
        <v>121351065</v>
      </c>
      <c r="U620">
        <v>11744562</v>
      </c>
      <c r="V620" s="1">
        <v>109606503</v>
      </c>
      <c r="W620">
        <v>8.2449634699999996E-2</v>
      </c>
      <c r="X620">
        <v>13</v>
      </c>
      <c r="Y620" s="4">
        <v>130081582.61877793</v>
      </c>
      <c r="Z620" s="5">
        <v>8.8398147680201732E-3</v>
      </c>
      <c r="AA620">
        <v>0.97</v>
      </c>
      <c r="AB620">
        <v>8.2449634699999996E-2</v>
      </c>
      <c r="AD620">
        <v>3.1738155696520119E-71</v>
      </c>
      <c r="AE620">
        <v>0</v>
      </c>
      <c r="AF620">
        <v>0</v>
      </c>
      <c r="AG620">
        <v>0</v>
      </c>
      <c r="AH620">
        <v>121351065</v>
      </c>
      <c r="AI620">
        <v>0</v>
      </c>
      <c r="AJ620">
        <v>8392540279</v>
      </c>
      <c r="AK620">
        <v>1.4459396197793333E-2</v>
      </c>
      <c r="AL620">
        <v>3.2256679362645674E-2</v>
      </c>
      <c r="AX620">
        <f t="shared" si="106"/>
        <v>0</v>
      </c>
      <c r="AY620">
        <f t="shared" si="107"/>
        <v>0</v>
      </c>
      <c r="AZ620">
        <f t="shared" si="108"/>
        <v>121351065</v>
      </c>
      <c r="BA620">
        <f t="shared" si="109"/>
        <v>0</v>
      </c>
      <c r="BB620">
        <f t="shared" si="110"/>
        <v>0</v>
      </c>
      <c r="BC620">
        <f t="shared" si="111"/>
        <v>121351065</v>
      </c>
      <c r="BD620">
        <f t="shared" si="112"/>
        <v>0</v>
      </c>
      <c r="BE620">
        <f t="shared" si="113"/>
        <v>0</v>
      </c>
      <c r="BF620">
        <f t="shared" si="114"/>
        <v>121351065</v>
      </c>
    </row>
    <row r="621" spans="1:58" x14ac:dyDescent="0.25">
      <c r="A621">
        <v>56</v>
      </c>
      <c r="B621">
        <v>5</v>
      </c>
      <c r="C621">
        <v>0</v>
      </c>
      <c r="D621">
        <v>71563</v>
      </c>
      <c r="E621">
        <v>4163</v>
      </c>
      <c r="F621">
        <v>20051230</v>
      </c>
      <c r="G621">
        <v>5493710</v>
      </c>
      <c r="H621" t="s">
        <v>191</v>
      </c>
      <c r="I621" t="s">
        <v>201</v>
      </c>
      <c r="J621">
        <v>41.91</v>
      </c>
      <c r="K621">
        <v>-7.8130000000000005E-3</v>
      </c>
      <c r="L621">
        <v>542296</v>
      </c>
      <c r="M621">
        <v>-4.4130000000000003E-3</v>
      </c>
      <c r="N621">
        <v>5.3000000000000001E-5</v>
      </c>
      <c r="O621">
        <v>20051230</v>
      </c>
      <c r="P621" s="3">
        <v>19786405.927000061</v>
      </c>
      <c r="Q621">
        <v>22727625.276999999</v>
      </c>
      <c r="R621" t="s">
        <v>193</v>
      </c>
      <c r="S621">
        <v>79</v>
      </c>
      <c r="T621">
        <v>109169759</v>
      </c>
      <c r="U621">
        <v>11129114</v>
      </c>
      <c r="V621" s="1">
        <v>98040645</v>
      </c>
      <c r="W621">
        <v>0.15606187460000001</v>
      </c>
      <c r="X621">
        <v>11</v>
      </c>
      <c r="Y621" s="4">
        <v>117827050.92700006</v>
      </c>
      <c r="Z621" s="5">
        <v>1.5995751846325127E-2</v>
      </c>
      <c r="AA621">
        <v>0.97</v>
      </c>
      <c r="AB621">
        <v>0.15606187460000001</v>
      </c>
      <c r="AD621">
        <v>4.3994347281842103E-26</v>
      </c>
      <c r="AE621">
        <v>0</v>
      </c>
      <c r="AF621">
        <v>0</v>
      </c>
      <c r="AG621">
        <v>0</v>
      </c>
      <c r="AH621">
        <v>109169759</v>
      </c>
      <c r="AI621">
        <v>0</v>
      </c>
      <c r="AJ621">
        <v>7281211083</v>
      </c>
      <c r="AK621">
        <v>1.4993351759144433E-2</v>
      </c>
      <c r="AL621">
        <v>3.8708015235174809E-2</v>
      </c>
      <c r="AX621">
        <f t="shared" si="106"/>
        <v>0</v>
      </c>
      <c r="AY621">
        <f t="shared" si="107"/>
        <v>0</v>
      </c>
      <c r="AZ621">
        <f t="shared" si="108"/>
        <v>109169759</v>
      </c>
      <c r="BA621">
        <f t="shared" si="109"/>
        <v>0</v>
      </c>
      <c r="BB621">
        <f t="shared" si="110"/>
        <v>0</v>
      </c>
      <c r="BC621">
        <f t="shared" si="111"/>
        <v>109169759</v>
      </c>
      <c r="BD621">
        <f t="shared" si="112"/>
        <v>0</v>
      </c>
      <c r="BE621">
        <f t="shared" si="113"/>
        <v>0</v>
      </c>
      <c r="BF621">
        <f t="shared" si="114"/>
        <v>109169759</v>
      </c>
    </row>
    <row r="622" spans="1:58" x14ac:dyDescent="0.25">
      <c r="A622">
        <v>56</v>
      </c>
      <c r="B622">
        <v>4</v>
      </c>
      <c r="C622">
        <v>0</v>
      </c>
      <c r="D622">
        <v>71563</v>
      </c>
      <c r="E622">
        <v>4163</v>
      </c>
      <c r="F622">
        <v>20041231</v>
      </c>
      <c r="G622">
        <v>5493710</v>
      </c>
      <c r="H622" t="s">
        <v>191</v>
      </c>
      <c r="I622" t="s">
        <v>201</v>
      </c>
      <c r="J622">
        <v>42.05</v>
      </c>
      <c r="K622">
        <v>-2.3730000000000001E-3</v>
      </c>
      <c r="L622">
        <v>552368</v>
      </c>
      <c r="M622">
        <v>-1.005E-3</v>
      </c>
      <c r="N622">
        <v>3.4299999999999999E-3</v>
      </c>
      <c r="O622">
        <v>20041231</v>
      </c>
      <c r="P622" s="3">
        <v>20538048.969000012</v>
      </c>
      <c r="Q622">
        <v>23227073.978999998</v>
      </c>
      <c r="R622" t="s">
        <v>193</v>
      </c>
      <c r="S622">
        <v>75</v>
      </c>
      <c r="T622">
        <v>100508641</v>
      </c>
      <c r="U622">
        <v>10874474</v>
      </c>
      <c r="V622" s="1">
        <v>89634167</v>
      </c>
      <c r="W622">
        <v>0.1165609422</v>
      </c>
      <c r="X622">
        <v>11</v>
      </c>
      <c r="Y622" s="4">
        <v>110172215.96900001</v>
      </c>
      <c r="Z622" s="5">
        <v>2.4573978146206554E-2</v>
      </c>
      <c r="AA622">
        <v>0.97</v>
      </c>
      <c r="AB622">
        <v>0.1165609422</v>
      </c>
      <c r="AD622">
        <v>1.6499301613208114E-14</v>
      </c>
      <c r="AE622">
        <v>0</v>
      </c>
      <c r="AF622">
        <v>0</v>
      </c>
      <c r="AG622">
        <v>0</v>
      </c>
      <c r="AH622">
        <v>100508641</v>
      </c>
      <c r="AI622">
        <v>0</v>
      </c>
      <c r="AJ622">
        <v>6668600666</v>
      </c>
      <c r="AK622">
        <v>1.5071923786416752E-2</v>
      </c>
      <c r="AL622">
        <v>4.8385019043968511E-2</v>
      </c>
      <c r="AX622">
        <f t="shared" si="106"/>
        <v>0</v>
      </c>
      <c r="AY622">
        <f t="shared" si="107"/>
        <v>0</v>
      </c>
      <c r="AZ622">
        <f t="shared" si="108"/>
        <v>100508641</v>
      </c>
      <c r="BA622">
        <f t="shared" si="109"/>
        <v>0</v>
      </c>
      <c r="BB622">
        <f t="shared" si="110"/>
        <v>0</v>
      </c>
      <c r="BC622">
        <f t="shared" si="111"/>
        <v>100508641</v>
      </c>
      <c r="BD622">
        <f t="shared" si="112"/>
        <v>0</v>
      </c>
      <c r="BE622">
        <f t="shared" si="113"/>
        <v>0</v>
      </c>
      <c r="BF622">
        <f t="shared" si="114"/>
        <v>100508641</v>
      </c>
    </row>
    <row r="623" spans="1:58" x14ac:dyDescent="0.25">
      <c r="A623">
        <v>56</v>
      </c>
      <c r="B623">
        <v>3</v>
      </c>
      <c r="C623">
        <v>0</v>
      </c>
      <c r="D623">
        <v>71563</v>
      </c>
      <c r="E623">
        <v>4163</v>
      </c>
      <c r="F623">
        <v>20031231</v>
      </c>
      <c r="G623">
        <v>5493710</v>
      </c>
      <c r="H623" t="s">
        <v>191</v>
      </c>
      <c r="I623" t="s">
        <v>201</v>
      </c>
      <c r="J623">
        <v>38.64</v>
      </c>
      <c r="K623">
        <v>2.075E-3</v>
      </c>
      <c r="L623">
        <v>546607</v>
      </c>
      <c r="M623">
        <v>3.3000000000000003E-5</v>
      </c>
      <c r="N623">
        <v>-1.1739999999999999E-3</v>
      </c>
      <c r="O623">
        <v>20031231</v>
      </c>
      <c r="P623" s="3">
        <v>18704937.686000004</v>
      </c>
      <c r="Q623">
        <v>21120894.146000002</v>
      </c>
      <c r="R623" t="s">
        <v>193</v>
      </c>
      <c r="S623">
        <v>71</v>
      </c>
      <c r="T623">
        <v>90466613</v>
      </c>
      <c r="U623">
        <v>9934731</v>
      </c>
      <c r="V623" s="1">
        <v>80531882</v>
      </c>
      <c r="W623">
        <v>0.1182313606</v>
      </c>
      <c r="X623">
        <v>14</v>
      </c>
      <c r="Y623" s="4">
        <v>99236819.686000004</v>
      </c>
      <c r="Z623" s="5">
        <v>2.5163563885577479E-2</v>
      </c>
      <c r="AA623">
        <v>0.97</v>
      </c>
      <c r="AB623">
        <v>0.1182313606</v>
      </c>
      <c r="AD623">
        <v>3.4303744409868932E-14</v>
      </c>
      <c r="AE623">
        <v>0</v>
      </c>
      <c r="AF623">
        <v>0</v>
      </c>
      <c r="AG623">
        <v>0</v>
      </c>
      <c r="AH623">
        <v>90466613</v>
      </c>
      <c r="AI623">
        <v>0</v>
      </c>
      <c r="AJ623">
        <v>5752838056</v>
      </c>
      <c r="AK623">
        <v>1.5725562256293069E-2</v>
      </c>
      <c r="AL623">
        <v>6.4513358725291348E-2</v>
      </c>
      <c r="AX623">
        <f t="shared" si="106"/>
        <v>0</v>
      </c>
      <c r="AY623">
        <f t="shared" si="107"/>
        <v>0</v>
      </c>
      <c r="AZ623">
        <f t="shared" si="108"/>
        <v>90466613</v>
      </c>
      <c r="BA623">
        <f t="shared" si="109"/>
        <v>0</v>
      </c>
      <c r="BB623">
        <f t="shared" si="110"/>
        <v>0</v>
      </c>
      <c r="BC623">
        <f t="shared" si="111"/>
        <v>90466613</v>
      </c>
      <c r="BD623">
        <f t="shared" si="112"/>
        <v>0</v>
      </c>
      <c r="BE623">
        <f t="shared" si="113"/>
        <v>0</v>
      </c>
      <c r="BF623">
        <f t="shared" si="114"/>
        <v>90466613</v>
      </c>
    </row>
    <row r="624" spans="1:58" x14ac:dyDescent="0.25">
      <c r="A624">
        <v>56</v>
      </c>
      <c r="B624">
        <v>2</v>
      </c>
      <c r="C624">
        <v>0</v>
      </c>
      <c r="D624">
        <v>71563</v>
      </c>
      <c r="E624">
        <v>4163</v>
      </c>
      <c r="F624">
        <v>20011231</v>
      </c>
      <c r="G624">
        <v>5493710</v>
      </c>
      <c r="H624" t="s">
        <v>191</v>
      </c>
      <c r="I624" t="s">
        <v>201</v>
      </c>
      <c r="J624">
        <v>36.11</v>
      </c>
      <c r="K624">
        <v>-1.6590000000000001E-3</v>
      </c>
      <c r="L624">
        <v>456511</v>
      </c>
      <c r="M624">
        <v>-9.7280000000000005E-3</v>
      </c>
      <c r="N624">
        <v>6.6160000000000004E-3</v>
      </c>
      <c r="O624">
        <v>20011231</v>
      </c>
      <c r="P624" s="3">
        <v>14543020.407253966</v>
      </c>
      <c r="Q624">
        <v>16484612.489</v>
      </c>
      <c r="R624" t="s">
        <v>193</v>
      </c>
      <c r="S624">
        <v>63</v>
      </c>
      <c r="T624">
        <v>70869945</v>
      </c>
      <c r="U624">
        <v>6150209</v>
      </c>
      <c r="V624" s="1">
        <v>64719736</v>
      </c>
      <c r="W624">
        <v>0.19397556269999999</v>
      </c>
      <c r="X624">
        <v>14</v>
      </c>
      <c r="Y624" s="4">
        <v>79262756.407253966</v>
      </c>
      <c r="Z624" s="5">
        <v>4.0341922726367094E-2</v>
      </c>
      <c r="AA624">
        <v>0.97</v>
      </c>
      <c r="AB624">
        <v>0.19397556269999999</v>
      </c>
      <c r="AD624">
        <v>2.7067763229773201E-6</v>
      </c>
      <c r="AE624">
        <v>0</v>
      </c>
      <c r="AF624">
        <v>0</v>
      </c>
      <c r="AG624">
        <v>0</v>
      </c>
      <c r="AH624">
        <v>70869945</v>
      </c>
      <c r="AI624">
        <v>0</v>
      </c>
      <c r="AJ624">
        <v>4854674774</v>
      </c>
      <c r="AK624">
        <v>1.4598288927521059E-2</v>
      </c>
      <c r="AL624">
        <v>9.6770038087937021E-2</v>
      </c>
      <c r="AX624">
        <f t="shared" si="106"/>
        <v>0</v>
      </c>
      <c r="AY624">
        <f t="shared" si="107"/>
        <v>0</v>
      </c>
      <c r="AZ624">
        <f t="shared" si="108"/>
        <v>70869945</v>
      </c>
      <c r="BA624">
        <f t="shared" si="109"/>
        <v>0</v>
      </c>
      <c r="BB624">
        <f t="shared" si="110"/>
        <v>0</v>
      </c>
      <c r="BC624">
        <f t="shared" si="111"/>
        <v>70869945</v>
      </c>
      <c r="BD624">
        <f t="shared" si="112"/>
        <v>0</v>
      </c>
      <c r="BE624">
        <f t="shared" si="113"/>
        <v>0</v>
      </c>
      <c r="BF624">
        <f t="shared" si="114"/>
        <v>70869945</v>
      </c>
    </row>
    <row r="625" spans="1:58" x14ac:dyDescent="0.25">
      <c r="A625">
        <v>56</v>
      </c>
      <c r="B625">
        <v>1</v>
      </c>
      <c r="C625">
        <v>0</v>
      </c>
      <c r="D625">
        <v>71563</v>
      </c>
      <c r="E625">
        <v>4163</v>
      </c>
      <c r="F625">
        <v>20001229</v>
      </c>
      <c r="G625">
        <v>5493710</v>
      </c>
      <c r="H625" t="s">
        <v>191</v>
      </c>
      <c r="I625" t="s">
        <v>201</v>
      </c>
      <c r="J625">
        <v>37.3125</v>
      </c>
      <c r="K625">
        <v>-1.8092E-2</v>
      </c>
      <c r="L625">
        <v>399894</v>
      </c>
      <c r="M625">
        <v>-1.1285E-2</v>
      </c>
      <c r="N625">
        <v>1.6046999999999999E-2</v>
      </c>
      <c r="O625">
        <v>20001229</v>
      </c>
      <c r="P625" s="3">
        <v>13284389.454016358</v>
      </c>
      <c r="Q625">
        <v>14921044.875</v>
      </c>
      <c r="R625" t="s">
        <v>193</v>
      </c>
      <c r="S625">
        <v>59</v>
      </c>
      <c r="T625">
        <v>59340228</v>
      </c>
      <c r="U625">
        <v>4785925</v>
      </c>
      <c r="V625" s="1">
        <v>54554303</v>
      </c>
      <c r="W625">
        <v>0.28218709380000001</v>
      </c>
      <c r="X625">
        <v>16</v>
      </c>
      <c r="Y625" s="4">
        <v>67838692.454016358</v>
      </c>
      <c r="Z625" s="5">
        <v>6.2068446186423112E-2</v>
      </c>
      <c r="AA625">
        <v>0.97</v>
      </c>
      <c r="AB625">
        <v>0.28218709380000001</v>
      </c>
      <c r="AD625">
        <v>8.0261255259023428E-4</v>
      </c>
      <c r="AE625">
        <v>0</v>
      </c>
      <c r="AF625">
        <v>0</v>
      </c>
      <c r="AG625">
        <v>0</v>
      </c>
      <c r="AH625">
        <v>59340228</v>
      </c>
      <c r="AI625">
        <v>0</v>
      </c>
      <c r="AJ625">
        <v>4326945920</v>
      </c>
      <c r="AK625">
        <v>1.371411362589898E-2</v>
      </c>
      <c r="AL625">
        <v>0.19354007617587404</v>
      </c>
      <c r="AX625">
        <f t="shared" si="106"/>
        <v>0</v>
      </c>
      <c r="AY625">
        <f t="shared" si="107"/>
        <v>0</v>
      </c>
      <c r="AZ625">
        <f t="shared" si="108"/>
        <v>59340228</v>
      </c>
      <c r="BA625">
        <f t="shared" si="109"/>
        <v>0</v>
      </c>
      <c r="BB625">
        <f t="shared" si="110"/>
        <v>0</v>
      </c>
      <c r="BC625">
        <f t="shared" si="111"/>
        <v>59340228</v>
      </c>
      <c r="BD625">
        <f t="shared" si="112"/>
        <v>0</v>
      </c>
      <c r="BE625">
        <f t="shared" si="113"/>
        <v>0</v>
      </c>
      <c r="BF625">
        <f t="shared" si="114"/>
        <v>59340228</v>
      </c>
    </row>
    <row r="626" spans="1:58" x14ac:dyDescent="0.25">
      <c r="A626">
        <v>57</v>
      </c>
      <c r="B626">
        <v>2</v>
      </c>
      <c r="C626">
        <v>0</v>
      </c>
      <c r="D626">
        <v>71686</v>
      </c>
      <c r="E626">
        <v>3987</v>
      </c>
      <c r="F626">
        <v>20031231</v>
      </c>
      <c r="G626">
        <v>84473010</v>
      </c>
      <c r="H626" t="s">
        <v>185</v>
      </c>
      <c r="I626" t="s">
        <v>186</v>
      </c>
      <c r="J626">
        <v>32.74</v>
      </c>
      <c r="K626">
        <v>1.836E-3</v>
      </c>
      <c r="L626">
        <v>330243</v>
      </c>
      <c r="M626">
        <v>3.3000000000000003E-5</v>
      </c>
      <c r="N626">
        <v>-1.1739999999999999E-3</v>
      </c>
      <c r="O626">
        <v>20031231</v>
      </c>
      <c r="P626" s="3">
        <v>9379101.7339999974</v>
      </c>
      <c r="Q626">
        <v>10812156.374</v>
      </c>
      <c r="R626" t="s">
        <v>187</v>
      </c>
      <c r="S626">
        <v>71</v>
      </c>
      <c r="T626">
        <v>52128326</v>
      </c>
      <c r="U626">
        <v>4359838</v>
      </c>
      <c r="V626" s="1">
        <v>47768488</v>
      </c>
      <c r="W626">
        <v>0.13087695129999999</v>
      </c>
      <c r="X626">
        <v>20</v>
      </c>
      <c r="Y626" s="4">
        <v>57147589.733999997</v>
      </c>
      <c r="Z626" s="5">
        <v>2.4761535347239252E-2</v>
      </c>
      <c r="AA626">
        <v>0.97</v>
      </c>
      <c r="AB626">
        <v>0.13087695129999999</v>
      </c>
      <c r="AD626">
        <v>1.7007543674774673E-11</v>
      </c>
      <c r="AE626">
        <v>0</v>
      </c>
      <c r="AF626">
        <v>0</v>
      </c>
      <c r="AG626">
        <v>0</v>
      </c>
      <c r="AH626">
        <v>52128326</v>
      </c>
      <c r="AI626">
        <v>0</v>
      </c>
      <c r="AJ626">
        <v>5752838056</v>
      </c>
      <c r="AK626">
        <v>9.0613233837917723E-3</v>
      </c>
      <c r="AL626">
        <v>3.0219300521078189E-2</v>
      </c>
      <c r="AX626">
        <f t="shared" si="106"/>
        <v>0</v>
      </c>
      <c r="AY626">
        <f t="shared" si="107"/>
        <v>0</v>
      </c>
      <c r="AZ626">
        <f t="shared" si="108"/>
        <v>52128326</v>
      </c>
      <c r="BA626">
        <f t="shared" si="109"/>
        <v>0</v>
      </c>
      <c r="BB626">
        <f t="shared" si="110"/>
        <v>0</v>
      </c>
      <c r="BC626">
        <f t="shared" si="111"/>
        <v>52128326</v>
      </c>
      <c r="BD626">
        <f t="shared" si="112"/>
        <v>0</v>
      </c>
      <c r="BE626">
        <f t="shared" si="113"/>
        <v>0</v>
      </c>
      <c r="BF626">
        <f t="shared" si="114"/>
        <v>52128326</v>
      </c>
    </row>
    <row r="627" spans="1:58" x14ac:dyDescent="0.25">
      <c r="A627">
        <v>57</v>
      </c>
      <c r="B627">
        <v>1</v>
      </c>
      <c r="C627">
        <v>0</v>
      </c>
      <c r="D627">
        <v>71686</v>
      </c>
      <c r="E627">
        <v>3987</v>
      </c>
      <c r="F627">
        <v>20011231</v>
      </c>
      <c r="G627">
        <v>84473010</v>
      </c>
      <c r="H627" t="s">
        <v>185</v>
      </c>
      <c r="I627" t="s">
        <v>186</v>
      </c>
      <c r="J627">
        <v>24.67</v>
      </c>
      <c r="K627">
        <v>-4.4390000000000002E-3</v>
      </c>
      <c r="L627">
        <v>346273</v>
      </c>
      <c r="M627">
        <v>-9.7280000000000005E-3</v>
      </c>
      <c r="N627">
        <v>6.6160000000000004E-3</v>
      </c>
      <c r="O627">
        <v>20011231</v>
      </c>
      <c r="P627" s="3">
        <v>7198789.5313508585</v>
      </c>
      <c r="Q627">
        <v>8542554.9364</v>
      </c>
      <c r="R627" t="s">
        <v>187</v>
      </c>
      <c r="S627">
        <v>63</v>
      </c>
      <c r="T627">
        <v>48754548</v>
      </c>
      <c r="U627">
        <v>3962375</v>
      </c>
      <c r="V627" s="1">
        <v>44792173</v>
      </c>
      <c r="W627">
        <v>0.22553159519999999</v>
      </c>
      <c r="X627">
        <v>18</v>
      </c>
      <c r="Y627" s="4">
        <v>51990962.531350859</v>
      </c>
      <c r="Z627" s="5">
        <v>3.7056770362221082E-2</v>
      </c>
      <c r="AA627">
        <v>0.97</v>
      </c>
      <c r="AB627">
        <v>0.22553159519999999</v>
      </c>
      <c r="AD627">
        <v>9.3302705390454336E-5</v>
      </c>
      <c r="AE627">
        <v>0</v>
      </c>
      <c r="AF627">
        <v>0</v>
      </c>
      <c r="AG627">
        <v>0</v>
      </c>
      <c r="AH627">
        <v>48754548</v>
      </c>
      <c r="AI627">
        <v>0</v>
      </c>
      <c r="AJ627">
        <v>4854674774</v>
      </c>
      <c r="AK627">
        <v>1.0042804156750707E-2</v>
      </c>
      <c r="AL627">
        <v>6.0438601042156377E-2</v>
      </c>
      <c r="AX627">
        <f t="shared" si="106"/>
        <v>0</v>
      </c>
      <c r="AY627">
        <f t="shared" si="107"/>
        <v>0</v>
      </c>
      <c r="AZ627">
        <f t="shared" si="108"/>
        <v>48754548</v>
      </c>
      <c r="BA627">
        <f t="shared" si="109"/>
        <v>0</v>
      </c>
      <c r="BB627">
        <f t="shared" si="110"/>
        <v>0</v>
      </c>
      <c r="BC627">
        <f t="shared" si="111"/>
        <v>48754548</v>
      </c>
      <c r="BD627">
        <f t="shared" si="112"/>
        <v>0</v>
      </c>
      <c r="BE627">
        <f t="shared" si="113"/>
        <v>0</v>
      </c>
      <c r="BF627">
        <f t="shared" si="114"/>
        <v>48754548</v>
      </c>
    </row>
    <row r="628" spans="1:58" x14ac:dyDescent="0.25">
      <c r="A628">
        <v>58</v>
      </c>
      <c r="B628">
        <v>5</v>
      </c>
      <c r="C628">
        <v>0</v>
      </c>
      <c r="D628">
        <v>72726</v>
      </c>
      <c r="E628">
        <v>4260</v>
      </c>
      <c r="F628">
        <v>20101231</v>
      </c>
      <c r="G628">
        <v>85747710</v>
      </c>
      <c r="H628" t="s">
        <v>171</v>
      </c>
      <c r="I628" t="s">
        <v>172</v>
      </c>
      <c r="J628">
        <v>46.34</v>
      </c>
      <c r="K628">
        <v>1.513E-3</v>
      </c>
      <c r="L628">
        <v>502025</v>
      </c>
      <c r="M628">
        <v>-2.3800000000000001E-4</v>
      </c>
      <c r="N628">
        <v>8.7100000000000003E-4</v>
      </c>
      <c r="O628">
        <v>20101231</v>
      </c>
      <c r="P628" s="3">
        <v>19030717.856965661</v>
      </c>
      <c r="Q628">
        <v>23263838.577</v>
      </c>
      <c r="R628" t="s">
        <v>173</v>
      </c>
      <c r="S628">
        <v>99</v>
      </c>
      <c r="T628">
        <v>158890975</v>
      </c>
      <c r="U628">
        <v>17786951</v>
      </c>
      <c r="V628" s="1">
        <v>141104024</v>
      </c>
      <c r="W628">
        <v>0.23773867100000001</v>
      </c>
      <c r="X628">
        <v>13</v>
      </c>
      <c r="Y628" s="4">
        <v>160134741.85696566</v>
      </c>
      <c r="Z628" s="5">
        <v>2.4402323197788834E-2</v>
      </c>
      <c r="AA628">
        <v>0.97</v>
      </c>
      <c r="AB628">
        <v>0.23773867100000001</v>
      </c>
      <c r="AD628">
        <v>5.5769142312295095E-7</v>
      </c>
      <c r="AE628">
        <v>0</v>
      </c>
      <c r="AF628">
        <v>0</v>
      </c>
      <c r="AG628">
        <v>0</v>
      </c>
      <c r="AH628">
        <v>158890975</v>
      </c>
      <c r="AI628">
        <v>0</v>
      </c>
      <c r="AJ628">
        <v>12407381750</v>
      </c>
      <c r="AK628">
        <v>1.2806164765584004E-2</v>
      </c>
      <c r="AL628">
        <v>4.3732966277450699E-2</v>
      </c>
      <c r="AX628">
        <f t="shared" si="106"/>
        <v>0</v>
      </c>
      <c r="AY628">
        <f t="shared" si="107"/>
        <v>0</v>
      </c>
      <c r="AZ628">
        <f t="shared" si="108"/>
        <v>158890975</v>
      </c>
      <c r="BA628">
        <f t="shared" si="109"/>
        <v>0</v>
      </c>
      <c r="BB628">
        <f t="shared" si="110"/>
        <v>0</v>
      </c>
      <c r="BC628">
        <f t="shared" si="111"/>
        <v>158890975</v>
      </c>
      <c r="BD628">
        <f t="shared" si="112"/>
        <v>0</v>
      </c>
      <c r="BE628">
        <f t="shared" si="113"/>
        <v>0</v>
      </c>
      <c r="BF628">
        <f t="shared" si="114"/>
        <v>158890975</v>
      </c>
    </row>
    <row r="629" spans="1:58" x14ac:dyDescent="0.25">
      <c r="A629">
        <v>58</v>
      </c>
      <c r="B629">
        <v>4</v>
      </c>
      <c r="C629">
        <v>0</v>
      </c>
      <c r="D629">
        <v>72726</v>
      </c>
      <c r="E629">
        <v>4260</v>
      </c>
      <c r="F629">
        <v>20061229</v>
      </c>
      <c r="G629">
        <v>85747710</v>
      </c>
      <c r="H629" t="s">
        <v>171</v>
      </c>
      <c r="I629" t="s">
        <v>172</v>
      </c>
      <c r="J629">
        <v>67.44</v>
      </c>
      <c r="K629">
        <v>-6.1890000000000001E-3</v>
      </c>
      <c r="L629">
        <v>332075</v>
      </c>
      <c r="M629">
        <v>-4.5189999999999996E-3</v>
      </c>
      <c r="N629">
        <v>-1.14E-3</v>
      </c>
      <c r="O629">
        <v>20061229</v>
      </c>
      <c r="P629" s="3">
        <v>19391132.670945987</v>
      </c>
      <c r="Q629">
        <v>22395138.811000001</v>
      </c>
      <c r="R629" t="s">
        <v>173</v>
      </c>
      <c r="S629">
        <v>83</v>
      </c>
      <c r="T629">
        <v>107385095</v>
      </c>
      <c r="U629">
        <v>7251557</v>
      </c>
      <c r="V629" s="1">
        <v>100133538</v>
      </c>
      <c r="W629">
        <v>0.1741625336</v>
      </c>
      <c r="X629">
        <v>14</v>
      </c>
      <c r="Y629" s="4">
        <v>119524670.67094599</v>
      </c>
      <c r="Z629" s="5">
        <v>3.2632544345123284E-2</v>
      </c>
      <c r="AA629">
        <v>0.97</v>
      </c>
      <c r="AB629">
        <v>0.1741625336</v>
      </c>
      <c r="AD629">
        <v>3.3204229255796962E-7</v>
      </c>
      <c r="AE629">
        <v>0</v>
      </c>
      <c r="AF629">
        <v>0</v>
      </c>
      <c r="AG629">
        <v>0</v>
      </c>
      <c r="AH629">
        <v>107385095</v>
      </c>
      <c r="AI629">
        <v>0</v>
      </c>
      <c r="AJ629">
        <v>8392540279</v>
      </c>
      <c r="AK629">
        <v>1.2795302903544158E-2</v>
      </c>
      <c r="AL629">
        <v>5.4666207846813371E-2</v>
      </c>
      <c r="AX629">
        <f t="shared" si="106"/>
        <v>0</v>
      </c>
      <c r="AY629">
        <f t="shared" si="107"/>
        <v>0</v>
      </c>
      <c r="AZ629">
        <f t="shared" si="108"/>
        <v>107385095</v>
      </c>
      <c r="BA629">
        <f t="shared" si="109"/>
        <v>0</v>
      </c>
      <c r="BB629">
        <f t="shared" si="110"/>
        <v>0</v>
      </c>
      <c r="BC629">
        <f t="shared" si="111"/>
        <v>107385095</v>
      </c>
      <c r="BD629">
        <f t="shared" si="112"/>
        <v>0</v>
      </c>
      <c r="BE629">
        <f t="shared" si="113"/>
        <v>0</v>
      </c>
      <c r="BF629">
        <f t="shared" si="114"/>
        <v>107385095</v>
      </c>
    </row>
    <row r="630" spans="1:58" x14ac:dyDescent="0.25">
      <c r="A630">
        <v>58</v>
      </c>
      <c r="B630">
        <v>3</v>
      </c>
      <c r="C630">
        <v>0</v>
      </c>
      <c r="D630">
        <v>72726</v>
      </c>
      <c r="E630">
        <v>4260</v>
      </c>
      <c r="F630">
        <v>20051230</v>
      </c>
      <c r="G630">
        <v>85747710</v>
      </c>
      <c r="H630" t="s">
        <v>171</v>
      </c>
      <c r="I630" t="s">
        <v>172</v>
      </c>
      <c r="J630">
        <v>55.44</v>
      </c>
      <c r="K630">
        <v>-8.7609999999999997E-3</v>
      </c>
      <c r="L630">
        <v>327905</v>
      </c>
      <c r="M630">
        <v>-4.4130000000000003E-3</v>
      </c>
      <c r="N630">
        <v>5.3000000000000001E-5</v>
      </c>
      <c r="O630">
        <v>20051230</v>
      </c>
      <c r="P630" s="3">
        <v>15430193.726379722</v>
      </c>
      <c r="Q630">
        <v>18179052.75</v>
      </c>
      <c r="R630" t="s">
        <v>173</v>
      </c>
      <c r="S630">
        <v>79</v>
      </c>
      <c r="T630">
        <v>97995766</v>
      </c>
      <c r="U630">
        <v>6367132</v>
      </c>
      <c r="V630" s="1">
        <v>91628634</v>
      </c>
      <c r="W630">
        <v>0.19300114309999999</v>
      </c>
      <c r="X630">
        <v>13</v>
      </c>
      <c r="Y630" s="4">
        <v>107058827.72637972</v>
      </c>
      <c r="Z630" s="5">
        <v>3.2772430423643605E-2</v>
      </c>
      <c r="AA630">
        <v>0.97</v>
      </c>
      <c r="AB630">
        <v>0.19300114309999999</v>
      </c>
      <c r="AD630">
        <v>5.4664673752306708E-6</v>
      </c>
      <c r="AE630">
        <v>0</v>
      </c>
      <c r="AF630">
        <v>0</v>
      </c>
      <c r="AG630">
        <v>0</v>
      </c>
      <c r="AH630">
        <v>97995766</v>
      </c>
      <c r="AI630">
        <v>0</v>
      </c>
      <c r="AJ630">
        <v>7281211083</v>
      </c>
      <c r="AK630">
        <v>1.3458717908727876E-2</v>
      </c>
      <c r="AL630">
        <v>7.2888277129084494E-2</v>
      </c>
      <c r="AX630">
        <f t="shared" si="106"/>
        <v>0</v>
      </c>
      <c r="AY630">
        <f t="shared" si="107"/>
        <v>0</v>
      </c>
      <c r="AZ630">
        <f t="shared" si="108"/>
        <v>97995766</v>
      </c>
      <c r="BA630">
        <f t="shared" si="109"/>
        <v>0</v>
      </c>
      <c r="BB630">
        <f t="shared" si="110"/>
        <v>0</v>
      </c>
      <c r="BC630">
        <f t="shared" si="111"/>
        <v>97995766</v>
      </c>
      <c r="BD630">
        <f t="shared" si="112"/>
        <v>0</v>
      </c>
      <c r="BE630">
        <f t="shared" si="113"/>
        <v>0</v>
      </c>
      <c r="BF630">
        <f t="shared" si="114"/>
        <v>97995766</v>
      </c>
    </row>
    <row r="631" spans="1:58" x14ac:dyDescent="0.25">
      <c r="A631">
        <v>58</v>
      </c>
      <c r="B631">
        <v>2</v>
      </c>
      <c r="C631">
        <v>0</v>
      </c>
      <c r="D631">
        <v>72726</v>
      </c>
      <c r="E631">
        <v>4260</v>
      </c>
      <c r="F631">
        <v>20041231</v>
      </c>
      <c r="G631">
        <v>85747710</v>
      </c>
      <c r="H631" t="s">
        <v>171</v>
      </c>
      <c r="I631" t="s">
        <v>172</v>
      </c>
      <c r="J631">
        <v>49.12</v>
      </c>
      <c r="K631">
        <v>2.2439999999999999E-3</v>
      </c>
      <c r="L631">
        <v>333411</v>
      </c>
      <c r="M631">
        <v>-1.005E-3</v>
      </c>
      <c r="N631">
        <v>3.4299999999999999E-3</v>
      </c>
      <c r="O631">
        <v>20041231</v>
      </c>
      <c r="P631" s="3">
        <v>13740495.631860703</v>
      </c>
      <c r="Q631">
        <v>16377147.964</v>
      </c>
      <c r="R631" t="s">
        <v>173</v>
      </c>
      <c r="S631">
        <v>75</v>
      </c>
      <c r="T631">
        <v>94047042</v>
      </c>
      <c r="U631">
        <v>6158631</v>
      </c>
      <c r="V631" s="1">
        <v>87888411</v>
      </c>
      <c r="W631">
        <v>0.18976257290000001</v>
      </c>
      <c r="X631">
        <v>13</v>
      </c>
      <c r="Y631" s="4">
        <v>101628906.6318607</v>
      </c>
      <c r="Z631" s="5">
        <v>3.0579584592193655E-2</v>
      </c>
      <c r="AA631">
        <v>0.97</v>
      </c>
      <c r="AB631">
        <v>0.18976257290000001</v>
      </c>
      <c r="AD631">
        <v>4.9046150558096183E-6</v>
      </c>
      <c r="AE631">
        <v>0</v>
      </c>
      <c r="AF631">
        <v>0</v>
      </c>
      <c r="AG631">
        <v>0</v>
      </c>
      <c r="AH631">
        <v>94047042</v>
      </c>
      <c r="AI631">
        <v>0</v>
      </c>
      <c r="AJ631">
        <v>6668600666</v>
      </c>
      <c r="AK631">
        <v>1.410296503125473E-2</v>
      </c>
      <c r="AL631">
        <v>0.10933241569362674</v>
      </c>
      <c r="AX631">
        <f t="shared" si="106"/>
        <v>0</v>
      </c>
      <c r="AY631">
        <f t="shared" si="107"/>
        <v>0</v>
      </c>
      <c r="AZ631">
        <f t="shared" si="108"/>
        <v>94047042</v>
      </c>
      <c r="BA631">
        <f t="shared" si="109"/>
        <v>0</v>
      </c>
      <c r="BB631">
        <f t="shared" si="110"/>
        <v>0</v>
      </c>
      <c r="BC631">
        <f t="shared" si="111"/>
        <v>94047042</v>
      </c>
      <c r="BD631">
        <f t="shared" si="112"/>
        <v>0</v>
      </c>
      <c r="BE631">
        <f t="shared" si="113"/>
        <v>0</v>
      </c>
      <c r="BF631">
        <f t="shared" si="114"/>
        <v>94047042</v>
      </c>
    </row>
    <row r="632" spans="1:58" x14ac:dyDescent="0.25">
      <c r="A632">
        <v>58</v>
      </c>
      <c r="B632">
        <v>1</v>
      </c>
      <c r="C632">
        <v>0</v>
      </c>
      <c r="D632">
        <v>72726</v>
      </c>
      <c r="E632">
        <v>4260</v>
      </c>
      <c r="F632">
        <v>20031231</v>
      </c>
      <c r="G632">
        <v>85747710</v>
      </c>
      <c r="H632" t="s">
        <v>171</v>
      </c>
      <c r="I632" t="s">
        <v>172</v>
      </c>
      <c r="J632">
        <v>52.08</v>
      </c>
      <c r="K632">
        <v>-2.49E-3</v>
      </c>
      <c r="L632">
        <v>334214</v>
      </c>
      <c r="M632">
        <v>3.3000000000000003E-5</v>
      </c>
      <c r="N632">
        <v>-1.1739999999999999E-3</v>
      </c>
      <c r="O632">
        <v>20031231</v>
      </c>
      <c r="P632" s="3">
        <v>14952278.475615501</v>
      </c>
      <c r="Q632">
        <v>17405865.732000001</v>
      </c>
      <c r="R632" t="s">
        <v>173</v>
      </c>
      <c r="S632">
        <v>71</v>
      </c>
      <c r="T632">
        <v>87534065</v>
      </c>
      <c r="U632">
        <v>5747838</v>
      </c>
      <c r="V632" s="1">
        <v>81786227</v>
      </c>
      <c r="W632">
        <v>0.2277655069</v>
      </c>
      <c r="X632">
        <v>15</v>
      </c>
      <c r="Y632" s="4">
        <v>96738505.475615501</v>
      </c>
      <c r="Z632" s="5">
        <v>4.0981180444972919E-2</v>
      </c>
      <c r="AA632">
        <v>0.97</v>
      </c>
      <c r="AB632">
        <v>0.2277655069</v>
      </c>
      <c r="AD632">
        <v>8.1107958548944166E-5</v>
      </c>
      <c r="AE632">
        <v>0</v>
      </c>
      <c r="AF632">
        <v>0</v>
      </c>
      <c r="AG632">
        <v>0</v>
      </c>
      <c r="AH632">
        <v>87534065</v>
      </c>
      <c r="AI632">
        <v>0</v>
      </c>
      <c r="AJ632">
        <v>5752838056</v>
      </c>
      <c r="AK632">
        <v>1.5215805511630067E-2</v>
      </c>
      <c r="AL632">
        <v>0.21866483138725348</v>
      </c>
      <c r="AX632">
        <f t="shared" si="106"/>
        <v>0</v>
      </c>
      <c r="AY632">
        <f t="shared" si="107"/>
        <v>0</v>
      </c>
      <c r="AZ632">
        <f t="shared" si="108"/>
        <v>87534065</v>
      </c>
      <c r="BA632">
        <f t="shared" si="109"/>
        <v>0</v>
      </c>
      <c r="BB632">
        <f t="shared" si="110"/>
        <v>0</v>
      </c>
      <c r="BC632">
        <f t="shared" si="111"/>
        <v>87534065</v>
      </c>
      <c r="BD632">
        <f t="shared" si="112"/>
        <v>0</v>
      </c>
      <c r="BE632">
        <f t="shared" si="113"/>
        <v>0</v>
      </c>
      <c r="BF632">
        <f t="shared" si="114"/>
        <v>87534065</v>
      </c>
    </row>
    <row r="633" spans="1:58" x14ac:dyDescent="0.25">
      <c r="A633">
        <v>59</v>
      </c>
      <c r="B633">
        <v>4</v>
      </c>
      <c r="C633">
        <v>0</v>
      </c>
      <c r="D633">
        <v>75186</v>
      </c>
      <c r="E633">
        <v>21578</v>
      </c>
      <c r="F633">
        <v>20061229</v>
      </c>
      <c r="G633">
        <v>80851310</v>
      </c>
      <c r="H633" t="s">
        <v>219</v>
      </c>
      <c r="I633" t="s">
        <v>258</v>
      </c>
      <c r="J633">
        <v>19.34</v>
      </c>
      <c r="K633">
        <v>-1.0330000000000001E-3</v>
      </c>
      <c r="L633">
        <v>1265187</v>
      </c>
      <c r="M633">
        <v>-4.5189999999999996E-3</v>
      </c>
      <c r="N633">
        <v>-1.14E-3</v>
      </c>
      <c r="O633">
        <v>20061229</v>
      </c>
      <c r="P633" s="3">
        <v>23149186.189389989</v>
      </c>
      <c r="Q633">
        <v>24468716.772999998</v>
      </c>
      <c r="R633" t="s">
        <v>221</v>
      </c>
      <c r="S633">
        <v>83</v>
      </c>
      <c r="T633">
        <v>48992466</v>
      </c>
      <c r="U633">
        <v>5008275</v>
      </c>
      <c r="V633" s="1">
        <v>43984191</v>
      </c>
      <c r="W633">
        <v>0.27956615689999997</v>
      </c>
      <c r="X633">
        <v>22</v>
      </c>
      <c r="Y633" s="4">
        <v>67133377.189389989</v>
      </c>
      <c r="Z633" s="5">
        <v>0.10189638411705942</v>
      </c>
      <c r="AA633">
        <v>0.97</v>
      </c>
      <c r="AB633">
        <v>0.27956615689999997</v>
      </c>
      <c r="AD633">
        <v>3.5710785993527702E-4</v>
      </c>
      <c r="AE633">
        <v>0</v>
      </c>
      <c r="AF633">
        <v>0</v>
      </c>
      <c r="AG633">
        <v>0</v>
      </c>
      <c r="AH633">
        <v>48992466</v>
      </c>
      <c r="AI633">
        <v>0</v>
      </c>
      <c r="AJ633">
        <v>8392540279</v>
      </c>
      <c r="AK633">
        <v>5.8376205977336837E-3</v>
      </c>
      <c r="AL633">
        <v>1.1422714122302655E-2</v>
      </c>
      <c r="AX633">
        <f t="shared" si="106"/>
        <v>0</v>
      </c>
      <c r="AY633">
        <f t="shared" si="107"/>
        <v>0</v>
      </c>
      <c r="AZ633">
        <f t="shared" si="108"/>
        <v>48992466</v>
      </c>
      <c r="BA633">
        <f t="shared" si="109"/>
        <v>0</v>
      </c>
      <c r="BB633">
        <f t="shared" si="110"/>
        <v>0</v>
      </c>
      <c r="BC633">
        <f t="shared" si="111"/>
        <v>48992466</v>
      </c>
      <c r="BD633">
        <f t="shared" si="112"/>
        <v>0</v>
      </c>
      <c r="BE633">
        <f t="shared" si="113"/>
        <v>0</v>
      </c>
      <c r="BF633">
        <f t="shared" si="114"/>
        <v>48992466</v>
      </c>
    </row>
    <row r="634" spans="1:58" x14ac:dyDescent="0.25">
      <c r="A634">
        <v>59</v>
      </c>
      <c r="B634">
        <v>3</v>
      </c>
      <c r="C634">
        <v>0</v>
      </c>
      <c r="D634">
        <v>75186</v>
      </c>
      <c r="E634">
        <v>21578</v>
      </c>
      <c r="F634">
        <v>20041231</v>
      </c>
      <c r="G634">
        <v>80851310</v>
      </c>
      <c r="H634" t="s">
        <v>219</v>
      </c>
      <c r="I634" t="s">
        <v>220</v>
      </c>
      <c r="J634">
        <v>11.96</v>
      </c>
      <c r="K634">
        <v>1.3559E-2</v>
      </c>
      <c r="L634">
        <v>1346976</v>
      </c>
      <c r="M634">
        <v>-1.005E-3</v>
      </c>
      <c r="N634">
        <v>3.4299999999999999E-3</v>
      </c>
      <c r="O634">
        <v>20041231</v>
      </c>
      <c r="P634" s="3">
        <v>14827413.152605958</v>
      </c>
      <c r="Q634">
        <v>16109833.011</v>
      </c>
      <c r="R634" t="s">
        <v>221</v>
      </c>
      <c r="S634">
        <v>75</v>
      </c>
      <c r="T634">
        <v>47132922</v>
      </c>
      <c r="U634">
        <v>4385652</v>
      </c>
      <c r="V634" s="1">
        <v>42747270</v>
      </c>
      <c r="W634">
        <v>0.25690198040000001</v>
      </c>
      <c r="X634">
        <v>24</v>
      </c>
      <c r="Y634" s="4">
        <v>57574683.152605958</v>
      </c>
      <c r="Z634" s="5">
        <v>7.1883272805468384E-2</v>
      </c>
      <c r="AA634">
        <v>0.97</v>
      </c>
      <c r="AB634">
        <v>0.25690198040000001</v>
      </c>
      <c r="AD634">
        <v>1.7005445952919369E-4</v>
      </c>
      <c r="AE634">
        <v>0</v>
      </c>
      <c r="AF634">
        <v>0</v>
      </c>
      <c r="AG634">
        <v>0</v>
      </c>
      <c r="AH634">
        <v>47132922</v>
      </c>
      <c r="AI634">
        <v>0</v>
      </c>
      <c r="AJ634">
        <v>6668600666</v>
      </c>
      <c r="AK634">
        <v>7.0678879064251347E-3</v>
      </c>
      <c r="AL634">
        <v>1.5230285496403539E-2</v>
      </c>
      <c r="AX634">
        <f t="shared" si="106"/>
        <v>0</v>
      </c>
      <c r="AY634">
        <f t="shared" si="107"/>
        <v>0</v>
      </c>
      <c r="AZ634">
        <f t="shared" si="108"/>
        <v>47132922</v>
      </c>
      <c r="BA634">
        <f t="shared" si="109"/>
        <v>0</v>
      </c>
      <c r="BB634">
        <f t="shared" si="110"/>
        <v>0</v>
      </c>
      <c r="BC634">
        <f t="shared" si="111"/>
        <v>47132922</v>
      </c>
      <c r="BD634">
        <f t="shared" si="112"/>
        <v>0</v>
      </c>
      <c r="BE634">
        <f t="shared" si="113"/>
        <v>0</v>
      </c>
      <c r="BF634">
        <f t="shared" si="114"/>
        <v>47132922</v>
      </c>
    </row>
    <row r="635" spans="1:58" x14ac:dyDescent="0.25">
      <c r="A635">
        <v>59</v>
      </c>
      <c r="B635">
        <v>2</v>
      </c>
      <c r="C635">
        <v>0</v>
      </c>
      <c r="D635">
        <v>75186</v>
      </c>
      <c r="E635">
        <v>21578</v>
      </c>
      <c r="F635">
        <v>20011231</v>
      </c>
      <c r="G635">
        <v>80851310</v>
      </c>
      <c r="H635" t="s">
        <v>219</v>
      </c>
      <c r="I635" t="s">
        <v>220</v>
      </c>
      <c r="J635">
        <v>15.47</v>
      </c>
      <c r="K635">
        <v>-1.7153999999999999E-2</v>
      </c>
      <c r="L635">
        <v>1366654</v>
      </c>
      <c r="M635">
        <v>-9.7280000000000005E-3</v>
      </c>
      <c r="N635">
        <v>6.6160000000000004E-3</v>
      </c>
      <c r="O635">
        <v>20011231</v>
      </c>
      <c r="P635" s="3">
        <v>20053116.50987637</v>
      </c>
      <c r="Q635">
        <v>21142137.745000001</v>
      </c>
      <c r="R635" t="s">
        <v>221</v>
      </c>
      <c r="S635">
        <v>63</v>
      </c>
      <c r="T635">
        <v>40463921</v>
      </c>
      <c r="U635">
        <v>4163273</v>
      </c>
      <c r="V635" s="1">
        <v>36300648</v>
      </c>
      <c r="W635">
        <v>0.27169809618038704</v>
      </c>
      <c r="X635">
        <v>20</v>
      </c>
      <c r="Y635" s="4">
        <v>56353764.50987637</v>
      </c>
      <c r="Z635" s="5">
        <v>0.10193263056472912</v>
      </c>
      <c r="AA635">
        <v>0.97</v>
      </c>
      <c r="AB635">
        <v>0.56417113480000003</v>
      </c>
      <c r="AD635">
        <v>2.4063807418455007E-4</v>
      </c>
      <c r="AE635">
        <v>0</v>
      </c>
      <c r="AF635">
        <v>0</v>
      </c>
      <c r="AG635">
        <v>0</v>
      </c>
      <c r="AH635">
        <v>40463921</v>
      </c>
      <c r="AI635">
        <v>0</v>
      </c>
      <c r="AJ635">
        <v>4854674774</v>
      </c>
      <c r="AK635">
        <v>8.3350425896109685E-3</v>
      </c>
      <c r="AL635">
        <v>2.2845428244605309E-2</v>
      </c>
      <c r="AX635">
        <f t="shared" si="106"/>
        <v>0</v>
      </c>
      <c r="AY635">
        <f t="shared" si="107"/>
        <v>0</v>
      </c>
      <c r="AZ635">
        <f t="shared" si="108"/>
        <v>40463921</v>
      </c>
      <c r="BA635">
        <f t="shared" si="109"/>
        <v>0</v>
      </c>
      <c r="BB635">
        <f t="shared" si="110"/>
        <v>0</v>
      </c>
      <c r="BC635">
        <f t="shared" si="111"/>
        <v>40463921</v>
      </c>
      <c r="BD635">
        <f t="shared" si="112"/>
        <v>0</v>
      </c>
      <c r="BE635">
        <f t="shared" si="113"/>
        <v>0</v>
      </c>
      <c r="BF635">
        <f t="shared" si="114"/>
        <v>40463921</v>
      </c>
    </row>
    <row r="636" spans="1:58" x14ac:dyDescent="0.25">
      <c r="A636">
        <v>59</v>
      </c>
      <c r="B636">
        <v>1</v>
      </c>
      <c r="C636">
        <v>0</v>
      </c>
      <c r="D636">
        <v>75186</v>
      </c>
      <c r="E636">
        <v>21578</v>
      </c>
      <c r="F636">
        <v>20001229</v>
      </c>
      <c r="G636">
        <v>80851310</v>
      </c>
      <c r="H636" t="s">
        <v>219</v>
      </c>
      <c r="I636" t="s">
        <v>220</v>
      </c>
      <c r="J636">
        <v>28.375</v>
      </c>
      <c r="K636">
        <v>-2.9915000000000001E-2</v>
      </c>
      <c r="L636">
        <v>1383593</v>
      </c>
      <c r="M636">
        <v>-1.1285E-2</v>
      </c>
      <c r="N636">
        <v>1.6046999999999999E-2</v>
      </c>
      <c r="O636">
        <v>20001229</v>
      </c>
      <c r="P636" s="3">
        <v>38241699.785000011</v>
      </c>
      <c r="Q636">
        <v>39259451.375</v>
      </c>
      <c r="R636" t="s">
        <v>221</v>
      </c>
      <c r="S636">
        <v>59</v>
      </c>
      <c r="T636">
        <v>38154765</v>
      </c>
      <c r="U636">
        <v>4229712</v>
      </c>
      <c r="V636" s="1">
        <v>33925053</v>
      </c>
      <c r="W636">
        <v>0.18641244798851955</v>
      </c>
      <c r="X636">
        <v>24</v>
      </c>
      <c r="Y636" s="4">
        <v>72166752.785000011</v>
      </c>
      <c r="Z636" s="5">
        <v>0.10141027765657064</v>
      </c>
      <c r="AA636">
        <v>0.97</v>
      </c>
      <c r="AB636">
        <v>0.71479745240000003</v>
      </c>
      <c r="AD636">
        <v>8.6897925181541495E-8</v>
      </c>
      <c r="AE636">
        <v>0</v>
      </c>
      <c r="AF636">
        <v>0</v>
      </c>
      <c r="AG636">
        <v>0</v>
      </c>
      <c r="AH636">
        <v>38154765</v>
      </c>
      <c r="AI636">
        <v>0</v>
      </c>
      <c r="AJ636">
        <v>4326945920</v>
      </c>
      <c r="AK636">
        <v>8.8179435808617649E-3</v>
      </c>
      <c r="AL636">
        <v>4.5690856489210618E-2</v>
      </c>
      <c r="AX636">
        <f t="shared" si="106"/>
        <v>0</v>
      </c>
      <c r="AY636">
        <f t="shared" si="107"/>
        <v>0</v>
      </c>
      <c r="AZ636">
        <f t="shared" si="108"/>
        <v>38154765</v>
      </c>
      <c r="BA636">
        <f t="shared" si="109"/>
        <v>0</v>
      </c>
      <c r="BB636">
        <f t="shared" si="110"/>
        <v>0</v>
      </c>
      <c r="BC636">
        <f t="shared" si="111"/>
        <v>38154765</v>
      </c>
      <c r="BD636">
        <f t="shared" si="112"/>
        <v>0</v>
      </c>
      <c r="BE636">
        <f t="shared" si="113"/>
        <v>0</v>
      </c>
      <c r="BF636">
        <f t="shared" si="114"/>
        <v>38154765</v>
      </c>
    </row>
    <row r="637" spans="1:58" x14ac:dyDescent="0.25">
      <c r="A637">
        <v>60</v>
      </c>
      <c r="B637">
        <v>5</v>
      </c>
      <c r="C637">
        <v>0</v>
      </c>
      <c r="D637">
        <v>76557</v>
      </c>
      <c r="E637">
        <v>28976</v>
      </c>
      <c r="F637">
        <v>20041231</v>
      </c>
      <c r="G637" t="s">
        <v>215</v>
      </c>
      <c r="H637" t="s">
        <v>216</v>
      </c>
      <c r="I637" t="s">
        <v>217</v>
      </c>
      <c r="J637">
        <v>28.19</v>
      </c>
      <c r="K637">
        <v>2.1329999999999999E-3</v>
      </c>
      <c r="L637">
        <v>1277676</v>
      </c>
      <c r="M637">
        <v>-1.005E-3</v>
      </c>
      <c r="N637">
        <v>3.4299999999999999E-3</v>
      </c>
      <c r="O637">
        <v>20041231</v>
      </c>
      <c r="P637" s="3">
        <v>34565960.48199895</v>
      </c>
      <c r="Q637">
        <v>36017687.122000001</v>
      </c>
      <c r="R637" t="s">
        <v>218</v>
      </c>
      <c r="S637">
        <v>75</v>
      </c>
      <c r="T637">
        <v>61714140</v>
      </c>
      <c r="U637">
        <v>13323252</v>
      </c>
      <c r="V637" s="1">
        <v>48390888</v>
      </c>
      <c r="W637">
        <v>0.18791692430000001</v>
      </c>
      <c r="X637">
        <v>17</v>
      </c>
      <c r="Y637" s="4">
        <v>82956848.48199895</v>
      </c>
      <c r="Z637" s="5">
        <v>8.1588598267960125E-2</v>
      </c>
      <c r="AA637">
        <v>0.97</v>
      </c>
      <c r="AB637">
        <v>0.18791692430000001</v>
      </c>
      <c r="AD637">
        <v>1.6364613884783096E-7</v>
      </c>
      <c r="AE637">
        <v>0</v>
      </c>
      <c r="AF637">
        <v>0</v>
      </c>
      <c r="AG637">
        <v>0</v>
      </c>
      <c r="AH637">
        <v>61714140</v>
      </c>
      <c r="AI637">
        <v>0</v>
      </c>
      <c r="AJ637">
        <v>6668600666</v>
      </c>
      <c r="AK637">
        <v>9.2544362889580168E-3</v>
      </c>
      <c r="AL637">
        <v>1.1305107221728708E-2</v>
      </c>
      <c r="AX637">
        <f t="shared" si="106"/>
        <v>0</v>
      </c>
      <c r="AY637">
        <f t="shared" si="107"/>
        <v>0</v>
      </c>
      <c r="AZ637">
        <f t="shared" si="108"/>
        <v>61714140</v>
      </c>
      <c r="BA637">
        <f t="shared" si="109"/>
        <v>0</v>
      </c>
      <c r="BB637">
        <f t="shared" si="110"/>
        <v>0</v>
      </c>
      <c r="BC637">
        <f t="shared" si="111"/>
        <v>61714140</v>
      </c>
      <c r="BD637">
        <f t="shared" si="112"/>
        <v>0</v>
      </c>
      <c r="BE637">
        <f t="shared" si="113"/>
        <v>0</v>
      </c>
      <c r="BF637">
        <f t="shared" si="114"/>
        <v>61714140</v>
      </c>
    </row>
    <row r="638" spans="1:58" x14ac:dyDescent="0.25">
      <c r="A638">
        <v>60</v>
      </c>
      <c r="B638">
        <v>4</v>
      </c>
      <c r="C638">
        <v>0</v>
      </c>
      <c r="D638">
        <v>76557</v>
      </c>
      <c r="E638">
        <v>28976</v>
      </c>
      <c r="F638">
        <v>20031231</v>
      </c>
      <c r="G638" t="s">
        <v>215</v>
      </c>
      <c r="H638" t="s">
        <v>216</v>
      </c>
      <c r="I638" t="s">
        <v>217</v>
      </c>
      <c r="J638">
        <v>24.85</v>
      </c>
      <c r="K638">
        <v>1.222E-2</v>
      </c>
      <c r="L638">
        <v>1277672</v>
      </c>
      <c r="M638">
        <v>3.3000000000000003E-5</v>
      </c>
      <c r="N638">
        <v>-1.1739999999999999E-3</v>
      </c>
      <c r="O638">
        <v>20031231</v>
      </c>
      <c r="P638" s="3">
        <v>30309758.030296102</v>
      </c>
      <c r="Q638">
        <v>31750149.686999999</v>
      </c>
      <c r="R638" t="s">
        <v>218</v>
      </c>
      <c r="S638">
        <v>71</v>
      </c>
      <c r="T638">
        <v>59126089</v>
      </c>
      <c r="U638">
        <v>11113040</v>
      </c>
      <c r="V638" s="1">
        <v>48013049</v>
      </c>
      <c r="W638">
        <v>0.25122148863335536</v>
      </c>
      <c r="X638">
        <v>18</v>
      </c>
      <c r="Y638" s="4">
        <v>78322807.030296102</v>
      </c>
      <c r="Z638" s="5">
        <v>0.10183905788159031</v>
      </c>
      <c r="AA638">
        <v>0.97</v>
      </c>
      <c r="AB638">
        <v>0.25915463329999999</v>
      </c>
      <c r="AD638">
        <v>7.2357608853233779E-5</v>
      </c>
      <c r="AE638">
        <v>0</v>
      </c>
      <c r="AF638">
        <v>0</v>
      </c>
      <c r="AG638">
        <v>0</v>
      </c>
      <c r="AH638">
        <v>59126089</v>
      </c>
      <c r="AI638">
        <v>0</v>
      </c>
      <c r="AJ638">
        <v>5752838056</v>
      </c>
      <c r="AK638">
        <v>1.027772525915859E-2</v>
      </c>
      <c r="AL638">
        <v>1.4131384027160885E-2</v>
      </c>
      <c r="AX638">
        <f t="shared" si="106"/>
        <v>0</v>
      </c>
      <c r="AY638">
        <f t="shared" si="107"/>
        <v>0</v>
      </c>
      <c r="AZ638">
        <f t="shared" si="108"/>
        <v>59126089</v>
      </c>
      <c r="BA638">
        <f t="shared" si="109"/>
        <v>0</v>
      </c>
      <c r="BB638">
        <f t="shared" si="110"/>
        <v>0</v>
      </c>
      <c r="BC638">
        <f t="shared" si="111"/>
        <v>59126089</v>
      </c>
      <c r="BD638">
        <f t="shared" si="112"/>
        <v>0</v>
      </c>
      <c r="BE638">
        <f t="shared" si="113"/>
        <v>0</v>
      </c>
      <c r="BF638">
        <f t="shared" si="114"/>
        <v>59126089</v>
      </c>
    </row>
    <row r="639" spans="1:58" x14ac:dyDescent="0.25">
      <c r="A639">
        <v>60</v>
      </c>
      <c r="B639">
        <v>3</v>
      </c>
      <c r="C639">
        <v>0</v>
      </c>
      <c r="D639">
        <v>76557</v>
      </c>
      <c r="E639">
        <v>28976</v>
      </c>
      <c r="F639">
        <v>20021231</v>
      </c>
      <c r="G639" t="s">
        <v>215</v>
      </c>
      <c r="H639" t="s">
        <v>216</v>
      </c>
      <c r="I639" t="s">
        <v>217</v>
      </c>
      <c r="J639">
        <v>19.02</v>
      </c>
      <c r="K639">
        <v>-4.7099999999999998E-3</v>
      </c>
      <c r="L639">
        <v>1277672</v>
      </c>
      <c r="M639">
        <v>1.7849999999999999E-3</v>
      </c>
      <c r="N639">
        <v>1.0114E-2</v>
      </c>
      <c r="O639">
        <v>20021231</v>
      </c>
      <c r="P639" s="3">
        <v>22988348.208573021</v>
      </c>
      <c r="Q639">
        <v>24301322.024999999</v>
      </c>
      <c r="R639" t="s">
        <v>218</v>
      </c>
      <c r="S639">
        <v>67</v>
      </c>
      <c r="T639">
        <v>52866944</v>
      </c>
      <c r="U639">
        <v>9101319</v>
      </c>
      <c r="V639" s="1">
        <v>43765625</v>
      </c>
      <c r="W639">
        <v>0.28009565469309078</v>
      </c>
      <c r="X639">
        <v>19</v>
      </c>
      <c r="Y639" s="4">
        <v>66753973.208573021</v>
      </c>
      <c r="Z639" s="5">
        <v>0.10196724818379374</v>
      </c>
      <c r="AA639">
        <v>0.97</v>
      </c>
      <c r="AB639">
        <v>0.62843843219999995</v>
      </c>
      <c r="AD639">
        <v>3.6600264044004804E-4</v>
      </c>
      <c r="AE639">
        <v>0</v>
      </c>
      <c r="AF639">
        <v>0</v>
      </c>
      <c r="AG639">
        <v>0</v>
      </c>
      <c r="AH639">
        <v>52866944</v>
      </c>
      <c r="AI639">
        <v>0</v>
      </c>
      <c r="AJ639">
        <v>5183658599</v>
      </c>
      <c r="AK639">
        <v>1.019877042253492E-2</v>
      </c>
      <c r="AL639">
        <v>1.8841845369547847E-2</v>
      </c>
      <c r="AX639">
        <f t="shared" si="106"/>
        <v>0</v>
      </c>
      <c r="AY639">
        <f t="shared" si="107"/>
        <v>0</v>
      </c>
      <c r="AZ639">
        <f t="shared" si="108"/>
        <v>52866944</v>
      </c>
      <c r="BA639">
        <f t="shared" si="109"/>
        <v>0</v>
      </c>
      <c r="BB639">
        <f t="shared" si="110"/>
        <v>0</v>
      </c>
      <c r="BC639">
        <f t="shared" si="111"/>
        <v>52866944</v>
      </c>
      <c r="BD639">
        <f t="shared" si="112"/>
        <v>0</v>
      </c>
      <c r="BE639">
        <f t="shared" si="113"/>
        <v>0</v>
      </c>
      <c r="BF639">
        <f t="shared" si="114"/>
        <v>52866944</v>
      </c>
    </row>
    <row r="640" spans="1:58" x14ac:dyDescent="0.25">
      <c r="A640">
        <v>60</v>
      </c>
      <c r="B640">
        <v>2</v>
      </c>
      <c r="C640">
        <v>0</v>
      </c>
      <c r="D640">
        <v>76557</v>
      </c>
      <c r="E640">
        <v>28976</v>
      </c>
      <c r="F640">
        <v>20011231</v>
      </c>
      <c r="G640" t="s">
        <v>215</v>
      </c>
      <c r="H640" t="s">
        <v>216</v>
      </c>
      <c r="I640" t="s">
        <v>217</v>
      </c>
      <c r="J640">
        <v>35.200000000000003</v>
      </c>
      <c r="K640">
        <v>-9.2879999999999994E-3</v>
      </c>
      <c r="L640">
        <v>851783</v>
      </c>
      <c r="M640">
        <v>-9.7280000000000005E-3</v>
      </c>
      <c r="N640">
        <v>6.6160000000000004E-3</v>
      </c>
      <c r="O640">
        <v>20011231</v>
      </c>
      <c r="P640" s="3">
        <v>28853198.678474851</v>
      </c>
      <c r="Q640">
        <v>29982762.25</v>
      </c>
      <c r="R640" t="s">
        <v>218</v>
      </c>
      <c r="S640">
        <v>63</v>
      </c>
      <c r="T640">
        <v>45450837</v>
      </c>
      <c r="U640">
        <v>7798718</v>
      </c>
      <c r="V640" s="1">
        <v>37652119</v>
      </c>
      <c r="W640">
        <v>0.22557922010671316</v>
      </c>
      <c r="X640">
        <v>19</v>
      </c>
      <c r="Y640" s="4">
        <v>66505317.678474851</v>
      </c>
      <c r="Z640" s="5">
        <v>0.10169845616089498</v>
      </c>
      <c r="AA640">
        <v>0.97</v>
      </c>
      <c r="AB640">
        <v>0.3475587074</v>
      </c>
      <c r="AD640">
        <v>9.9493957194439014E-6</v>
      </c>
      <c r="AE640">
        <v>0</v>
      </c>
      <c r="AF640">
        <v>0</v>
      </c>
      <c r="AG640">
        <v>0</v>
      </c>
      <c r="AH640">
        <v>45450837</v>
      </c>
      <c r="AI640">
        <v>0</v>
      </c>
      <c r="AJ640">
        <v>4854674774</v>
      </c>
      <c r="AK640">
        <v>9.3622825659546438E-3</v>
      </c>
      <c r="AL640">
        <v>2.826276805432177E-2</v>
      </c>
      <c r="AX640">
        <f t="shared" si="106"/>
        <v>0</v>
      </c>
      <c r="AY640">
        <f t="shared" si="107"/>
        <v>0</v>
      </c>
      <c r="AZ640">
        <f t="shared" si="108"/>
        <v>45450837</v>
      </c>
      <c r="BA640">
        <f t="shared" si="109"/>
        <v>0</v>
      </c>
      <c r="BB640">
        <f t="shared" si="110"/>
        <v>0</v>
      </c>
      <c r="BC640">
        <f t="shared" si="111"/>
        <v>45450837</v>
      </c>
      <c r="BD640">
        <f t="shared" si="112"/>
        <v>0</v>
      </c>
      <c r="BE640">
        <f t="shared" si="113"/>
        <v>0</v>
      </c>
      <c r="BF640">
        <f t="shared" si="114"/>
        <v>45450837</v>
      </c>
    </row>
    <row r="641" spans="1:68" x14ac:dyDescent="0.25">
      <c r="A641">
        <v>60</v>
      </c>
      <c r="B641">
        <v>1</v>
      </c>
      <c r="C641">
        <v>0</v>
      </c>
      <c r="D641">
        <v>76557</v>
      </c>
      <c r="E641">
        <v>28976</v>
      </c>
      <c r="F641">
        <v>20001229</v>
      </c>
      <c r="G641" t="s">
        <v>215</v>
      </c>
      <c r="H641" t="s">
        <v>216</v>
      </c>
      <c r="I641" t="s">
        <v>217</v>
      </c>
      <c r="J641">
        <v>36.9375</v>
      </c>
      <c r="K641">
        <v>8.5319999999999997E-3</v>
      </c>
      <c r="L641">
        <v>851781</v>
      </c>
      <c r="M641">
        <v>-1.1285E-2</v>
      </c>
      <c r="N641">
        <v>1.6046999999999999E-2</v>
      </c>
      <c r="O641">
        <v>20001229</v>
      </c>
      <c r="P641" s="3">
        <v>30501492.667998224</v>
      </c>
      <c r="Q641">
        <v>31462660.688000001</v>
      </c>
      <c r="R641" t="s">
        <v>218</v>
      </c>
      <c r="S641">
        <v>59</v>
      </c>
      <c r="T641">
        <v>38666212</v>
      </c>
      <c r="U641">
        <v>6627278</v>
      </c>
      <c r="V641" s="1">
        <v>32038934</v>
      </c>
      <c r="W641">
        <v>0.2018316102306624</v>
      </c>
      <c r="X641">
        <v>23</v>
      </c>
      <c r="Y641" s="4">
        <v>62540426.667998224</v>
      </c>
      <c r="Z641" s="5">
        <v>0.10153687474060674</v>
      </c>
      <c r="AA641">
        <v>0.97</v>
      </c>
      <c r="AB641">
        <v>0.49441191620000002</v>
      </c>
      <c r="AD641">
        <v>7.8049907097688193E-7</v>
      </c>
      <c r="AE641">
        <v>0</v>
      </c>
      <c r="AF641">
        <v>0</v>
      </c>
      <c r="AG641">
        <v>0</v>
      </c>
      <c r="AH641">
        <v>38666212</v>
      </c>
      <c r="AI641">
        <v>0</v>
      </c>
      <c r="AJ641">
        <v>4326945920</v>
      </c>
      <c r="AK641">
        <v>8.9361440412918311E-3</v>
      </c>
      <c r="AL641">
        <v>5.652553610864354E-2</v>
      </c>
      <c r="AX641">
        <f t="shared" si="106"/>
        <v>0</v>
      </c>
      <c r="AY641">
        <f t="shared" si="107"/>
        <v>0</v>
      </c>
      <c r="AZ641">
        <f t="shared" si="108"/>
        <v>38666212</v>
      </c>
      <c r="BA641">
        <f t="shared" si="109"/>
        <v>0</v>
      </c>
      <c r="BB641">
        <f t="shared" si="110"/>
        <v>0</v>
      </c>
      <c r="BC641">
        <f t="shared" si="111"/>
        <v>38666212</v>
      </c>
      <c r="BD641">
        <f t="shared" si="112"/>
        <v>0</v>
      </c>
      <c r="BE641">
        <f t="shared" si="113"/>
        <v>0</v>
      </c>
      <c r="BF641">
        <f t="shared" si="114"/>
        <v>38666212</v>
      </c>
    </row>
    <row r="642" spans="1:68" x14ac:dyDescent="0.25">
      <c r="A642">
        <v>63</v>
      </c>
      <c r="B642">
        <v>3</v>
      </c>
      <c r="C642">
        <v>0</v>
      </c>
      <c r="D642">
        <v>81055</v>
      </c>
      <c r="E642">
        <v>30513</v>
      </c>
      <c r="F642">
        <v>20061229</v>
      </c>
      <c r="G642" t="s">
        <v>251</v>
      </c>
      <c r="H642" t="s">
        <v>252</v>
      </c>
      <c r="I642" t="s">
        <v>253</v>
      </c>
      <c r="J642">
        <v>76.819999999999993</v>
      </c>
      <c r="K642">
        <v>-1.6136999999999999E-2</v>
      </c>
      <c r="L642">
        <v>408711</v>
      </c>
      <c r="M642">
        <v>-4.5189999999999996E-3</v>
      </c>
      <c r="N642">
        <v>-1.14E-3</v>
      </c>
      <c r="O642">
        <v>20061229</v>
      </c>
      <c r="P642" s="3">
        <v>27649812.984853327</v>
      </c>
      <c r="Q642">
        <v>31397178.895</v>
      </c>
      <c r="R642" t="s">
        <v>254</v>
      </c>
      <c r="S642">
        <v>83</v>
      </c>
      <c r="T642">
        <v>150147403</v>
      </c>
      <c r="U642">
        <v>25235206</v>
      </c>
      <c r="V642" s="1">
        <v>124912197</v>
      </c>
      <c r="W642">
        <v>0.17884910079999999</v>
      </c>
      <c r="X642">
        <v>10</v>
      </c>
      <c r="Y642" s="4">
        <v>152562009.98485333</v>
      </c>
      <c r="Z642" s="5">
        <v>3.6807047931160498E-2</v>
      </c>
      <c r="AA642">
        <v>0.97</v>
      </c>
      <c r="AB642">
        <v>0.17884910079999999</v>
      </c>
      <c r="AD642">
        <v>4.2404368665330519E-7</v>
      </c>
      <c r="AE642">
        <v>0</v>
      </c>
      <c r="AF642">
        <v>0</v>
      </c>
      <c r="AG642">
        <v>0</v>
      </c>
      <c r="AH642">
        <v>150147403</v>
      </c>
      <c r="AI642">
        <v>0</v>
      </c>
      <c r="AJ642">
        <v>8392540279</v>
      </c>
      <c r="AK642">
        <v>1.7890578776929098E-2</v>
      </c>
      <c r="AL642">
        <v>3.8918334000660033E-2</v>
      </c>
      <c r="AX642">
        <f t="shared" si="106"/>
        <v>0</v>
      </c>
      <c r="AY642">
        <f t="shared" si="107"/>
        <v>0</v>
      </c>
      <c r="AZ642">
        <f t="shared" si="108"/>
        <v>150147403</v>
      </c>
      <c r="BA642">
        <f t="shared" si="109"/>
        <v>0</v>
      </c>
      <c r="BB642">
        <f t="shared" si="110"/>
        <v>0</v>
      </c>
      <c r="BC642">
        <f t="shared" si="111"/>
        <v>150147403</v>
      </c>
      <c r="BD642">
        <f t="shared" si="112"/>
        <v>0</v>
      </c>
      <c r="BE642">
        <f t="shared" si="113"/>
        <v>0</v>
      </c>
      <c r="BF642">
        <f t="shared" si="114"/>
        <v>150147403</v>
      </c>
    </row>
    <row r="643" spans="1:68" x14ac:dyDescent="0.25">
      <c r="A643">
        <v>63</v>
      </c>
      <c r="B643">
        <v>2</v>
      </c>
      <c r="C643">
        <v>0</v>
      </c>
      <c r="D643">
        <v>81055</v>
      </c>
      <c r="E643">
        <v>30513</v>
      </c>
      <c r="F643">
        <v>20051230</v>
      </c>
      <c r="G643" t="s">
        <v>251</v>
      </c>
      <c r="H643" t="s">
        <v>252</v>
      </c>
      <c r="I643" t="s">
        <v>253</v>
      </c>
      <c r="J643">
        <v>86.4</v>
      </c>
      <c r="K643">
        <v>-3.5750000000000001E-3</v>
      </c>
      <c r="L643">
        <v>266611</v>
      </c>
      <c r="M643">
        <v>-4.4130000000000003E-3</v>
      </c>
      <c r="N643">
        <v>5.3000000000000001E-5</v>
      </c>
      <c r="O643">
        <v>20051230</v>
      </c>
      <c r="P643" s="3">
        <v>20798015.881508872</v>
      </c>
      <c r="Q643">
        <v>23035190.807</v>
      </c>
      <c r="R643" t="s">
        <v>254</v>
      </c>
      <c r="S643">
        <v>79</v>
      </c>
      <c r="T643">
        <v>88701411</v>
      </c>
      <c r="U643">
        <v>14128914</v>
      </c>
      <c r="V643" s="1">
        <v>74572497</v>
      </c>
      <c r="W643">
        <v>0.2089375611</v>
      </c>
      <c r="X643">
        <v>16</v>
      </c>
      <c r="Y643" s="4">
        <v>95370512.881508872</v>
      </c>
      <c r="Z643" s="5">
        <v>5.0465458672012804E-2</v>
      </c>
      <c r="AA643">
        <v>0.97</v>
      </c>
      <c r="AB643">
        <v>0.2089375611</v>
      </c>
      <c r="AD643">
        <v>7.7559296048268413E-6</v>
      </c>
      <c r="AE643">
        <v>0</v>
      </c>
      <c r="AF643">
        <v>0</v>
      </c>
      <c r="AG643">
        <v>0</v>
      </c>
      <c r="AH643">
        <v>88701411</v>
      </c>
      <c r="AI643">
        <v>0</v>
      </c>
      <c r="AJ643">
        <v>7281211083</v>
      </c>
      <c r="AK643">
        <v>1.2182233146227276E-2</v>
      </c>
      <c r="AL643">
        <v>5.8377501000990054E-2</v>
      </c>
      <c r="AX643">
        <f t="shared" si="106"/>
        <v>0</v>
      </c>
      <c r="AY643">
        <f t="shared" si="107"/>
        <v>0</v>
      </c>
      <c r="AZ643">
        <f t="shared" si="108"/>
        <v>88701411</v>
      </c>
      <c r="BA643">
        <f t="shared" si="109"/>
        <v>0</v>
      </c>
      <c r="BB643">
        <f t="shared" si="110"/>
        <v>0</v>
      </c>
      <c r="BC643">
        <f t="shared" si="111"/>
        <v>88701411</v>
      </c>
      <c r="BD643">
        <f t="shared" si="112"/>
        <v>0</v>
      </c>
      <c r="BE643">
        <f t="shared" si="113"/>
        <v>0</v>
      </c>
      <c r="BF643">
        <f t="shared" si="114"/>
        <v>88701411</v>
      </c>
    </row>
    <row r="644" spans="1:68" x14ac:dyDescent="0.25">
      <c r="A644">
        <v>63</v>
      </c>
      <c r="B644">
        <v>1</v>
      </c>
      <c r="C644">
        <v>0</v>
      </c>
      <c r="D644">
        <v>81055</v>
      </c>
      <c r="E644">
        <v>30513</v>
      </c>
      <c r="F644">
        <v>20041231</v>
      </c>
      <c r="G644" t="s">
        <v>251</v>
      </c>
      <c r="H644" t="s">
        <v>252</v>
      </c>
      <c r="I644" t="s">
        <v>253</v>
      </c>
      <c r="J644">
        <v>84.21</v>
      </c>
      <c r="K644">
        <v>5.0130000000000001E-3</v>
      </c>
      <c r="L644">
        <v>242717</v>
      </c>
      <c r="M644">
        <v>-1.005E-3</v>
      </c>
      <c r="N644">
        <v>3.4299999999999999E-3</v>
      </c>
      <c r="O644">
        <v>20041231</v>
      </c>
      <c r="P644" s="3">
        <v>19078426.367998429</v>
      </c>
      <c r="Q644">
        <v>20439198.348000001</v>
      </c>
      <c r="R644" t="s">
        <v>254</v>
      </c>
      <c r="S644">
        <v>75</v>
      </c>
      <c r="T644">
        <v>53747255</v>
      </c>
      <c r="U644">
        <v>8388189</v>
      </c>
      <c r="V644" s="1">
        <v>45359066</v>
      </c>
      <c r="W644">
        <v>0.17570522250000001</v>
      </c>
      <c r="X644">
        <v>19</v>
      </c>
      <c r="Y644" s="4">
        <v>64437492.367998429</v>
      </c>
      <c r="Z644" s="5">
        <v>5.5732676140758726E-2</v>
      </c>
      <c r="AA644">
        <v>0.97</v>
      </c>
      <c r="AB644">
        <v>0.17570522250000001</v>
      </c>
      <c r="AD644">
        <v>5.4083582205036966E-8</v>
      </c>
      <c r="AE644">
        <v>0</v>
      </c>
      <c r="AF644">
        <v>0</v>
      </c>
      <c r="AG644">
        <v>0</v>
      </c>
      <c r="AH644">
        <v>53747255</v>
      </c>
      <c r="AI644">
        <v>0</v>
      </c>
      <c r="AJ644">
        <v>6668600666</v>
      </c>
      <c r="AK644">
        <v>8.0597501172969474E-3</v>
      </c>
      <c r="AL644">
        <v>0.11675500200198011</v>
      </c>
      <c r="AX644">
        <f t="shared" si="106"/>
        <v>0</v>
      </c>
      <c r="AY644">
        <f t="shared" si="107"/>
        <v>0</v>
      </c>
      <c r="AZ644">
        <f t="shared" si="108"/>
        <v>53747255</v>
      </c>
      <c r="BA644">
        <f t="shared" si="109"/>
        <v>0</v>
      </c>
      <c r="BB644">
        <f t="shared" si="110"/>
        <v>0</v>
      </c>
      <c r="BC644">
        <f t="shared" si="111"/>
        <v>53747255</v>
      </c>
      <c r="BD644">
        <f t="shared" si="112"/>
        <v>0</v>
      </c>
      <c r="BE644">
        <f t="shared" si="113"/>
        <v>0</v>
      </c>
      <c r="BF644">
        <f t="shared" si="114"/>
        <v>53747255</v>
      </c>
    </row>
    <row r="645" spans="1:68" x14ac:dyDescent="0.25">
      <c r="A645">
        <v>64</v>
      </c>
      <c r="B645">
        <v>1</v>
      </c>
      <c r="C645">
        <v>0</v>
      </c>
      <c r="D645">
        <v>84129</v>
      </c>
      <c r="E645">
        <v>5057</v>
      </c>
      <c r="F645">
        <v>20061229</v>
      </c>
      <c r="G645">
        <v>98970110</v>
      </c>
      <c r="H645" t="s">
        <v>259</v>
      </c>
      <c r="I645" t="s">
        <v>260</v>
      </c>
      <c r="J645">
        <v>82.44</v>
      </c>
      <c r="K645">
        <v>-4.7080000000000004E-3</v>
      </c>
      <c r="L645">
        <v>106721</v>
      </c>
      <c r="M645">
        <v>-4.5189999999999996E-3</v>
      </c>
      <c r="N645">
        <v>-1.14E-3</v>
      </c>
      <c r="O645">
        <v>20061229</v>
      </c>
      <c r="P645" s="3">
        <v>7538583.4105000049</v>
      </c>
      <c r="Q645">
        <v>8798079.5004999992</v>
      </c>
      <c r="R645" t="s">
        <v>261</v>
      </c>
      <c r="S645">
        <v>83</v>
      </c>
      <c r="T645">
        <v>46970226</v>
      </c>
      <c r="U645">
        <v>4987023</v>
      </c>
      <c r="V645" s="1">
        <v>41983203</v>
      </c>
      <c r="W645">
        <v>0.1153381978</v>
      </c>
      <c r="X645">
        <v>24</v>
      </c>
      <c r="Y645" s="4">
        <v>49521786.410500005</v>
      </c>
      <c r="Z645" s="5">
        <v>2.0491083547141783E-2</v>
      </c>
      <c r="AA645">
        <v>0.97</v>
      </c>
      <c r="AB645">
        <v>0.1153381978</v>
      </c>
      <c r="AD645">
        <v>5.4723896378233325E-14</v>
      </c>
      <c r="AE645">
        <v>0</v>
      </c>
      <c r="AF645">
        <v>0</v>
      </c>
      <c r="AG645">
        <v>0</v>
      </c>
      <c r="AH645">
        <v>46970226</v>
      </c>
      <c r="AI645">
        <v>0</v>
      </c>
      <c r="AJ645">
        <v>8392540279</v>
      </c>
      <c r="AK645">
        <v>5.5966637559702794E-3</v>
      </c>
      <c r="AL645">
        <v>2.922732949587098E-2</v>
      </c>
      <c r="AX645">
        <f t="shared" si="106"/>
        <v>0</v>
      </c>
      <c r="AY645">
        <f t="shared" si="107"/>
        <v>0</v>
      </c>
      <c r="AZ645">
        <f t="shared" si="108"/>
        <v>46970226</v>
      </c>
      <c r="BA645">
        <f t="shared" si="109"/>
        <v>0</v>
      </c>
      <c r="BB645">
        <f t="shared" si="110"/>
        <v>0</v>
      </c>
      <c r="BC645">
        <f t="shared" si="111"/>
        <v>46970226</v>
      </c>
      <c r="BD645">
        <f t="shared" si="112"/>
        <v>0</v>
      </c>
      <c r="BE645">
        <f t="shared" si="113"/>
        <v>0</v>
      </c>
      <c r="BF645">
        <f t="shared" si="114"/>
        <v>46970226</v>
      </c>
    </row>
    <row r="646" spans="1:68" x14ac:dyDescent="0.25">
      <c r="A646">
        <v>65</v>
      </c>
      <c r="B646">
        <v>1</v>
      </c>
      <c r="C646">
        <v>0</v>
      </c>
      <c r="D646">
        <v>86845</v>
      </c>
      <c r="E646">
        <v>7263</v>
      </c>
      <c r="F646">
        <v>20061229</v>
      </c>
      <c r="G646">
        <v>20051910</v>
      </c>
      <c r="H646" t="s">
        <v>262</v>
      </c>
      <c r="I646" t="s">
        <v>263</v>
      </c>
      <c r="J646">
        <v>35.270000000000003</v>
      </c>
      <c r="K646">
        <v>-2.0005999999999999E-2</v>
      </c>
      <c r="L646">
        <v>187537</v>
      </c>
      <c r="M646">
        <v>-4.5189999999999996E-3</v>
      </c>
      <c r="N646">
        <v>-1.14E-3</v>
      </c>
      <c r="O646">
        <v>20061229</v>
      </c>
      <c r="P646" s="3">
        <v>5339446.6057999283</v>
      </c>
      <c r="Q646">
        <v>6614430.0757999998</v>
      </c>
      <c r="R646" t="s">
        <v>264</v>
      </c>
      <c r="S646">
        <v>83</v>
      </c>
      <c r="T646">
        <v>45316383</v>
      </c>
      <c r="U646">
        <v>2816934</v>
      </c>
      <c r="V646" s="1">
        <v>42499449</v>
      </c>
      <c r="W646">
        <v>0.14063777720000001</v>
      </c>
      <c r="X646">
        <v>25</v>
      </c>
      <c r="Y646" s="4">
        <v>47838895.605799928</v>
      </c>
      <c r="Z646" s="5">
        <v>1.4438600023584627E-2</v>
      </c>
      <c r="AA646">
        <v>0.97</v>
      </c>
      <c r="AB646">
        <v>0.14063777720000001</v>
      </c>
      <c r="AD646">
        <v>5.3694230572372638E-15</v>
      </c>
      <c r="AE646">
        <v>0</v>
      </c>
      <c r="AF646">
        <v>0</v>
      </c>
      <c r="AG646">
        <v>0</v>
      </c>
      <c r="AH646">
        <v>45316383</v>
      </c>
      <c r="AI646">
        <v>0</v>
      </c>
      <c r="AJ646">
        <v>8392540279</v>
      </c>
      <c r="AK646">
        <v>5.3996026820856205E-3</v>
      </c>
      <c r="AL646">
        <v>1.0576396383718987E-2</v>
      </c>
      <c r="AX646">
        <f t="shared" si="106"/>
        <v>0</v>
      </c>
      <c r="AY646">
        <f t="shared" si="107"/>
        <v>0</v>
      </c>
      <c r="AZ646">
        <f t="shared" si="108"/>
        <v>45316383</v>
      </c>
      <c r="BA646">
        <f t="shared" si="109"/>
        <v>0</v>
      </c>
      <c r="BB646">
        <f t="shared" si="110"/>
        <v>0</v>
      </c>
      <c r="BC646">
        <f t="shared" si="111"/>
        <v>45316383</v>
      </c>
      <c r="BD646">
        <f t="shared" si="112"/>
        <v>0</v>
      </c>
      <c r="BE646">
        <f t="shared" si="113"/>
        <v>0</v>
      </c>
      <c r="BF646">
        <f t="shared" si="114"/>
        <v>45316383</v>
      </c>
    </row>
    <row r="647" spans="1:68" x14ac:dyDescent="0.25">
      <c r="A647">
        <v>66</v>
      </c>
      <c r="B647">
        <v>1</v>
      </c>
      <c r="C647">
        <v>0</v>
      </c>
      <c r="D647">
        <v>86868</v>
      </c>
      <c r="E647">
        <v>35048</v>
      </c>
      <c r="F647">
        <v>20101231</v>
      </c>
      <c r="G647" t="s">
        <v>281</v>
      </c>
      <c r="H647" t="s">
        <v>282</v>
      </c>
      <c r="I647" t="s">
        <v>283</v>
      </c>
      <c r="J647">
        <v>168.16</v>
      </c>
      <c r="K647">
        <v>3.1020000000000002E-3</v>
      </c>
      <c r="L647">
        <v>511243</v>
      </c>
      <c r="M647">
        <v>-2.3800000000000001E-4</v>
      </c>
      <c r="N647">
        <v>8.7100000000000003E-4</v>
      </c>
      <c r="O647">
        <v>20101231</v>
      </c>
      <c r="P647" s="3">
        <v>60951403.78073585</v>
      </c>
      <c r="Q647">
        <v>85970624.752000004</v>
      </c>
      <c r="R647" t="s">
        <v>284</v>
      </c>
      <c r="S647">
        <v>99</v>
      </c>
      <c r="T647">
        <v>911330000</v>
      </c>
      <c r="U647">
        <v>77356000</v>
      </c>
      <c r="V647" s="1">
        <v>833974000</v>
      </c>
      <c r="W647">
        <v>0.21069076859999999</v>
      </c>
      <c r="X647">
        <v>5</v>
      </c>
      <c r="Y647" s="4">
        <v>894925403.78073585</v>
      </c>
      <c r="Z647" s="5">
        <v>2.0239924441935522E-2</v>
      </c>
      <c r="AA647">
        <v>0.97</v>
      </c>
      <c r="AB647">
        <v>0.21069076859999999</v>
      </c>
      <c r="AD647">
        <v>3.8268690781656501E-4</v>
      </c>
      <c r="AE647">
        <v>0</v>
      </c>
      <c r="AF647">
        <v>0</v>
      </c>
      <c r="AG647">
        <v>0</v>
      </c>
      <c r="AH647">
        <v>911330000</v>
      </c>
      <c r="AI647">
        <v>0</v>
      </c>
      <c r="AJ647">
        <v>12407381750</v>
      </c>
      <c r="AK647">
        <v>7.3450629501264436E-2</v>
      </c>
      <c r="AL647">
        <v>0.21817434617990372</v>
      </c>
      <c r="AX647">
        <f t="shared" si="106"/>
        <v>0</v>
      </c>
      <c r="AY647">
        <f t="shared" si="107"/>
        <v>0</v>
      </c>
      <c r="AZ647">
        <f t="shared" si="108"/>
        <v>911330000</v>
      </c>
      <c r="BA647">
        <f t="shared" si="109"/>
        <v>0</v>
      </c>
      <c r="BB647">
        <f t="shared" si="110"/>
        <v>0</v>
      </c>
      <c r="BC647">
        <f t="shared" si="111"/>
        <v>911330000</v>
      </c>
      <c r="BD647">
        <f t="shared" si="112"/>
        <v>0</v>
      </c>
      <c r="BE647">
        <f t="shared" si="113"/>
        <v>0</v>
      </c>
      <c r="BF647">
        <f t="shared" si="114"/>
        <v>911330000</v>
      </c>
    </row>
    <row r="648" spans="1:68" x14ac:dyDescent="0.25">
      <c r="A648">
        <v>67</v>
      </c>
      <c r="B648">
        <v>3</v>
      </c>
      <c r="C648">
        <v>0</v>
      </c>
      <c r="D648">
        <v>87842</v>
      </c>
      <c r="E648">
        <v>37138</v>
      </c>
      <c r="F648">
        <v>20061229</v>
      </c>
      <c r="G648" t="s">
        <v>227</v>
      </c>
      <c r="H648" t="s">
        <v>228</v>
      </c>
      <c r="I648" t="s">
        <v>229</v>
      </c>
      <c r="J648">
        <v>59.01</v>
      </c>
      <c r="K648">
        <v>-8.2349999999999993E-3</v>
      </c>
      <c r="L648">
        <v>760234</v>
      </c>
      <c r="M648">
        <v>-4.5189999999999996E-3</v>
      </c>
      <c r="N648">
        <v>-1.14E-3</v>
      </c>
      <c r="O648">
        <v>20061229</v>
      </c>
      <c r="P648" s="3">
        <v>30043886.054000258</v>
      </c>
      <c r="Q648">
        <v>44861407.064000003</v>
      </c>
      <c r="R648" t="s">
        <v>230</v>
      </c>
      <c r="S648">
        <v>83</v>
      </c>
      <c r="T648">
        <v>527714953</v>
      </c>
      <c r="U648">
        <v>33797586</v>
      </c>
      <c r="V648" s="1">
        <v>493917367</v>
      </c>
      <c r="W648">
        <v>0.13210123430000001</v>
      </c>
      <c r="X648">
        <v>5</v>
      </c>
      <c r="Y648" s="4">
        <v>523961253.05400026</v>
      </c>
      <c r="Z648" s="5">
        <v>1.1310468513101522E-2</v>
      </c>
      <c r="AA648">
        <v>0.97</v>
      </c>
      <c r="AB648">
        <v>0.13210123430000001</v>
      </c>
      <c r="AD648">
        <v>1.992939887650483E-7</v>
      </c>
      <c r="AE648">
        <v>0</v>
      </c>
      <c r="AF648">
        <v>0</v>
      </c>
      <c r="AG648">
        <v>0</v>
      </c>
      <c r="AH648">
        <v>527714953</v>
      </c>
      <c r="AI648">
        <v>0</v>
      </c>
      <c r="AJ648">
        <v>8392540279</v>
      </c>
      <c r="AK648">
        <v>6.287904918615167E-2</v>
      </c>
      <c r="AL648">
        <v>0.20710104912141566</v>
      </c>
      <c r="AX648">
        <f t="shared" si="106"/>
        <v>0</v>
      </c>
      <c r="AY648">
        <f t="shared" si="107"/>
        <v>0</v>
      </c>
      <c r="AZ648">
        <f t="shared" si="108"/>
        <v>527714953</v>
      </c>
      <c r="BA648">
        <f t="shared" si="109"/>
        <v>0</v>
      </c>
      <c r="BB648">
        <f t="shared" si="110"/>
        <v>0</v>
      </c>
      <c r="BC648">
        <f t="shared" si="111"/>
        <v>527714953</v>
      </c>
      <c r="BD648">
        <f t="shared" si="112"/>
        <v>0</v>
      </c>
      <c r="BE648">
        <f t="shared" si="113"/>
        <v>0</v>
      </c>
      <c r="BF648">
        <f t="shared" si="114"/>
        <v>527714953</v>
      </c>
    </row>
    <row r="649" spans="1:68" x14ac:dyDescent="0.25">
      <c r="A649">
        <v>67</v>
      </c>
      <c r="B649">
        <v>2</v>
      </c>
      <c r="C649">
        <v>0</v>
      </c>
      <c r="D649">
        <v>87842</v>
      </c>
      <c r="E649">
        <v>37138</v>
      </c>
      <c r="F649">
        <v>20051230</v>
      </c>
      <c r="G649" t="s">
        <v>227</v>
      </c>
      <c r="H649" t="s">
        <v>228</v>
      </c>
      <c r="I649" t="s">
        <v>229</v>
      </c>
      <c r="J649">
        <v>49</v>
      </c>
      <c r="K649">
        <v>-1.4270000000000001E-3</v>
      </c>
      <c r="L649">
        <v>757277</v>
      </c>
      <c r="M649">
        <v>-4.4130000000000003E-3</v>
      </c>
      <c r="N649">
        <v>5.3000000000000001E-5</v>
      </c>
      <c r="O649">
        <v>20051230</v>
      </c>
      <c r="P649" s="3">
        <v>23530259.509450614</v>
      </c>
      <c r="Q649">
        <v>37106573</v>
      </c>
      <c r="R649" t="s">
        <v>230</v>
      </c>
      <c r="S649">
        <v>79</v>
      </c>
      <c r="T649">
        <v>481645114</v>
      </c>
      <c r="U649">
        <v>29101331</v>
      </c>
      <c r="V649" s="1">
        <v>452543783</v>
      </c>
      <c r="W649">
        <v>0.1709428086</v>
      </c>
      <c r="X649">
        <v>6</v>
      </c>
      <c r="Y649" s="4">
        <v>476074042.50945061</v>
      </c>
      <c r="Z649" s="5">
        <v>1.3323771638222754E-2</v>
      </c>
      <c r="AA649">
        <v>0.97</v>
      </c>
      <c r="AB649">
        <v>0.1709428086</v>
      </c>
      <c r="AD649">
        <v>1.0380065254410194E-4</v>
      </c>
      <c r="AE649">
        <v>0</v>
      </c>
      <c r="AF649">
        <v>0</v>
      </c>
      <c r="AG649">
        <v>0</v>
      </c>
      <c r="AH649">
        <v>481645114</v>
      </c>
      <c r="AI649">
        <v>0</v>
      </c>
      <c r="AJ649">
        <v>7281211083</v>
      </c>
      <c r="AK649">
        <v>6.6149038739521465E-2</v>
      </c>
      <c r="AL649">
        <v>0.31065157368212348</v>
      </c>
      <c r="AX649">
        <f t="shared" si="106"/>
        <v>0</v>
      </c>
      <c r="AY649">
        <f t="shared" si="107"/>
        <v>0</v>
      </c>
      <c r="AZ649">
        <f t="shared" si="108"/>
        <v>481645114</v>
      </c>
      <c r="BA649">
        <f t="shared" si="109"/>
        <v>0</v>
      </c>
      <c r="BB649">
        <f t="shared" si="110"/>
        <v>0</v>
      </c>
      <c r="BC649">
        <f t="shared" si="111"/>
        <v>481645114</v>
      </c>
      <c r="BD649">
        <f t="shared" si="112"/>
        <v>0</v>
      </c>
      <c r="BE649">
        <f t="shared" si="113"/>
        <v>0</v>
      </c>
      <c r="BF649">
        <f t="shared" si="114"/>
        <v>481645114</v>
      </c>
    </row>
    <row r="650" spans="1:68" x14ac:dyDescent="0.25">
      <c r="A650">
        <v>67</v>
      </c>
      <c r="B650">
        <v>1</v>
      </c>
      <c r="C650">
        <v>0</v>
      </c>
      <c r="D650">
        <v>87842</v>
      </c>
      <c r="E650">
        <v>37138</v>
      </c>
      <c r="F650">
        <v>20031231</v>
      </c>
      <c r="G650" t="s">
        <v>227</v>
      </c>
      <c r="H650" t="s">
        <v>228</v>
      </c>
      <c r="I650" t="s">
        <v>229</v>
      </c>
      <c r="J650">
        <v>33.67</v>
      </c>
      <c r="K650">
        <v>-2.075E-3</v>
      </c>
      <c r="L650">
        <v>760163</v>
      </c>
      <c r="M650">
        <v>3.3000000000000003E-5</v>
      </c>
      <c r="N650">
        <v>-1.1739999999999999E-3</v>
      </c>
      <c r="O650">
        <v>20031231</v>
      </c>
      <c r="P650" s="3">
        <v>16423890.997549951</v>
      </c>
      <c r="Q650">
        <v>25594686.818</v>
      </c>
      <c r="R650" t="s">
        <v>230</v>
      </c>
      <c r="S650">
        <v>71</v>
      </c>
      <c r="T650">
        <v>326841959</v>
      </c>
      <c r="U650">
        <v>21148765</v>
      </c>
      <c r="V650" s="1">
        <v>305693194</v>
      </c>
      <c r="W650">
        <v>0.17192954520000001</v>
      </c>
      <c r="X650">
        <v>6</v>
      </c>
      <c r="Y650" s="4">
        <v>322117084.99754995</v>
      </c>
      <c r="Z650" s="5">
        <v>1.3661128428041475E-2</v>
      </c>
      <c r="AA650">
        <v>0.97</v>
      </c>
      <c r="AB650">
        <v>0.17192954520000001</v>
      </c>
      <c r="AD650">
        <v>9.4872338932209158E-5</v>
      </c>
      <c r="AE650">
        <v>0</v>
      </c>
      <c r="AF650">
        <v>0</v>
      </c>
      <c r="AG650">
        <v>0</v>
      </c>
      <c r="AH650">
        <v>326841959</v>
      </c>
      <c r="AI650">
        <v>0</v>
      </c>
      <c r="AJ650">
        <v>5752838056</v>
      </c>
      <c r="AK650">
        <v>5.6814037839830335E-2</v>
      </c>
      <c r="AL650">
        <v>0.62130314736424697</v>
      </c>
      <c r="AX650">
        <f t="shared" si="106"/>
        <v>0</v>
      </c>
      <c r="AY650">
        <f t="shared" si="107"/>
        <v>0</v>
      </c>
      <c r="AZ650">
        <f t="shared" si="108"/>
        <v>326841959</v>
      </c>
      <c r="BA650">
        <f t="shared" si="109"/>
        <v>0</v>
      </c>
      <c r="BB650">
        <f t="shared" si="110"/>
        <v>0</v>
      </c>
      <c r="BC650">
        <f t="shared" si="111"/>
        <v>326841959</v>
      </c>
      <c r="BD650">
        <f t="shared" si="112"/>
        <v>0</v>
      </c>
      <c r="BE650">
        <f t="shared" si="113"/>
        <v>0</v>
      </c>
      <c r="BF650">
        <f t="shared" si="114"/>
        <v>326841959</v>
      </c>
    </row>
    <row r="651" spans="1:68" x14ac:dyDescent="0.25">
      <c r="A651">
        <v>68</v>
      </c>
      <c r="B651">
        <v>1</v>
      </c>
      <c r="C651">
        <v>0</v>
      </c>
      <c r="D651">
        <v>93150</v>
      </c>
      <c r="E651">
        <v>43340</v>
      </c>
      <c r="F651">
        <v>20101231</v>
      </c>
      <c r="G651">
        <v>12558180</v>
      </c>
      <c r="H651" t="s">
        <v>291</v>
      </c>
      <c r="I651" t="s">
        <v>292</v>
      </c>
      <c r="J651">
        <v>47.1</v>
      </c>
      <c r="K651">
        <v>1.6181000000000001E-2</v>
      </c>
      <c r="L651">
        <v>200250</v>
      </c>
      <c r="M651">
        <v>-2.3800000000000001E-4</v>
      </c>
      <c r="N651">
        <v>8.7100000000000003E-4</v>
      </c>
      <c r="O651">
        <v>20101231</v>
      </c>
      <c r="P651" s="3">
        <v>8170504.426644057</v>
      </c>
      <c r="Q651">
        <v>9431774.6943999995</v>
      </c>
      <c r="R651" t="s">
        <v>293</v>
      </c>
      <c r="S651">
        <v>99</v>
      </c>
      <c r="T651">
        <v>50958218</v>
      </c>
      <c r="U651">
        <v>8915977</v>
      </c>
      <c r="V651" s="1">
        <v>42042241</v>
      </c>
      <c r="W651">
        <v>0.25439824570000003</v>
      </c>
      <c r="X651">
        <v>24</v>
      </c>
      <c r="Y651" s="4">
        <v>50212745.426644057</v>
      </c>
      <c r="Z651" s="5">
        <v>4.7785503439634655E-2</v>
      </c>
      <c r="AA651">
        <v>0.97</v>
      </c>
      <c r="AB651">
        <v>0.25439824570000003</v>
      </c>
      <c r="AD651">
        <v>3.3061497558613007E-4</v>
      </c>
      <c r="AE651">
        <v>0</v>
      </c>
      <c r="AF651">
        <v>0</v>
      </c>
      <c r="AG651">
        <v>0</v>
      </c>
      <c r="AH651">
        <v>50958218</v>
      </c>
      <c r="AI651">
        <v>0</v>
      </c>
      <c r="AJ651">
        <v>12407381750</v>
      </c>
      <c r="AK651">
        <v>4.1070887498081531E-3</v>
      </c>
      <c r="AL651">
        <v>7.670670703234881E-3</v>
      </c>
      <c r="AX651">
        <f t="shared" si="106"/>
        <v>0</v>
      </c>
      <c r="AY651">
        <f t="shared" si="107"/>
        <v>0</v>
      </c>
      <c r="AZ651">
        <f t="shared" si="108"/>
        <v>50958218</v>
      </c>
      <c r="BA651">
        <f t="shared" si="109"/>
        <v>0</v>
      </c>
      <c r="BB651">
        <f t="shared" si="110"/>
        <v>0</v>
      </c>
      <c r="BC651">
        <f t="shared" si="111"/>
        <v>50958218</v>
      </c>
      <c r="BD651">
        <f t="shared" si="112"/>
        <v>0</v>
      </c>
      <c r="BE651">
        <f t="shared" si="113"/>
        <v>0</v>
      </c>
      <c r="BF651">
        <f t="shared" si="114"/>
        <v>50958218</v>
      </c>
    </row>
    <row r="652" spans="1:68" x14ac:dyDescent="0.25">
      <c r="P652" s="3"/>
      <c r="V652" s="1"/>
      <c r="Y652" s="4"/>
      <c r="Z652" s="5"/>
      <c r="AX652">
        <f t="shared" si="106"/>
        <v>0</v>
      </c>
      <c r="AY652">
        <f t="shared" si="107"/>
        <v>0</v>
      </c>
      <c r="AZ652">
        <f t="shared" si="108"/>
        <v>0</v>
      </c>
      <c r="BA652">
        <f t="shared" si="109"/>
        <v>0</v>
      </c>
      <c r="BB652">
        <f t="shared" si="110"/>
        <v>0</v>
      </c>
      <c r="BC652">
        <f t="shared" si="111"/>
        <v>0</v>
      </c>
      <c r="BD652">
        <f t="shared" si="112"/>
        <v>0</v>
      </c>
      <c r="BE652">
        <f t="shared" si="113"/>
        <v>0</v>
      </c>
      <c r="BF652">
        <f t="shared" si="114"/>
        <v>0</v>
      </c>
    </row>
    <row r="653" spans="1:68" x14ac:dyDescent="0.25">
      <c r="P653" s="3"/>
      <c r="V653" s="1"/>
      <c r="Y653" s="4"/>
      <c r="Z653" s="5"/>
      <c r="AX653">
        <v>1</v>
      </c>
      <c r="AY653">
        <v>1</v>
      </c>
      <c r="AZ653">
        <v>1</v>
      </c>
      <c r="BG653">
        <v>1</v>
      </c>
      <c r="BM653">
        <v>1</v>
      </c>
      <c r="BN653">
        <v>1</v>
      </c>
      <c r="BO653">
        <v>1</v>
      </c>
      <c r="BP653">
        <v>1</v>
      </c>
    </row>
    <row r="654" spans="1:68" x14ac:dyDescent="0.25">
      <c r="P654" s="3"/>
      <c r="V654" s="1"/>
      <c r="Y654" s="4"/>
      <c r="Z654" s="5"/>
    </row>
    <row r="655" spans="1:68" x14ac:dyDescent="0.25">
      <c r="P655" s="3"/>
      <c r="V655" s="1"/>
      <c r="Y655" s="4"/>
      <c r="Z655" s="5"/>
    </row>
    <row r="656" spans="1:68" x14ac:dyDescent="0.25">
      <c r="P656" s="3"/>
      <c r="V656" s="1"/>
      <c r="Y656" s="4"/>
      <c r="Z656" s="5"/>
    </row>
    <row r="657" spans="16:26" x14ac:dyDescent="0.25">
      <c r="P657" s="3"/>
      <c r="V657" s="1"/>
      <c r="Y657" s="4"/>
      <c r="Z657" s="5"/>
    </row>
    <row r="658" spans="16:26" x14ac:dyDescent="0.25">
      <c r="P658" s="3"/>
      <c r="V658" s="1"/>
      <c r="Y658" s="4"/>
      <c r="Z658" s="5"/>
    </row>
    <row r="659" spans="16:26" x14ac:dyDescent="0.25">
      <c r="P659" s="3"/>
      <c r="V659" s="1"/>
      <c r="Y659" s="4"/>
      <c r="Z659" s="5"/>
    </row>
    <row r="660" spans="16:26" x14ac:dyDescent="0.25">
      <c r="P660" s="3"/>
      <c r="V660" s="1"/>
      <c r="Y660" s="4"/>
      <c r="Z660" s="5"/>
    </row>
    <row r="661" spans="16:26" x14ac:dyDescent="0.25">
      <c r="P661" s="3"/>
      <c r="V661" s="1"/>
      <c r="Y661" s="4"/>
      <c r="Z661" s="5"/>
    </row>
    <row r="662" spans="16:26" x14ac:dyDescent="0.25">
      <c r="P662" s="3"/>
      <c r="V662" s="1"/>
      <c r="Y662" s="4"/>
      <c r="Z662" s="5"/>
    </row>
    <row r="663" spans="16:26" x14ac:dyDescent="0.25">
      <c r="P663" s="3"/>
      <c r="V663" s="1"/>
      <c r="Y663" s="4"/>
      <c r="Z663" s="5"/>
    </row>
    <row r="664" spans="16:26" x14ac:dyDescent="0.25">
      <c r="P664" s="3"/>
      <c r="V664" s="1"/>
      <c r="Y664" s="4"/>
      <c r="Z664" s="5"/>
    </row>
    <row r="665" spans="16:26" x14ac:dyDescent="0.25">
      <c r="P665" s="3"/>
      <c r="V665" s="1"/>
      <c r="Y665" s="4"/>
      <c r="Z665" s="5"/>
    </row>
    <row r="666" spans="16:26" x14ac:dyDescent="0.25">
      <c r="P666" s="3"/>
      <c r="V666" s="1"/>
      <c r="Y666" s="4"/>
      <c r="Z666" s="5"/>
    </row>
    <row r="667" spans="16:26" x14ac:dyDescent="0.25">
      <c r="P667" s="3"/>
      <c r="V667" s="1"/>
      <c r="Y667" s="4"/>
      <c r="Z667" s="5"/>
    </row>
    <row r="668" spans="16:26" x14ac:dyDescent="0.25">
      <c r="P668" s="3"/>
      <c r="V668" s="1"/>
      <c r="Y668" s="4"/>
      <c r="Z668" s="5"/>
    </row>
    <row r="669" spans="16:26" x14ac:dyDescent="0.25">
      <c r="P669" s="3"/>
      <c r="V669" s="1"/>
      <c r="Y669" s="4"/>
      <c r="Z669" s="5"/>
    </row>
    <row r="670" spans="16:26" x14ac:dyDescent="0.25">
      <c r="P670" s="3"/>
      <c r="V670" s="1"/>
      <c r="Y670" s="4"/>
      <c r="Z670" s="5"/>
    </row>
    <row r="671" spans="16:26" x14ac:dyDescent="0.25">
      <c r="P671" s="3"/>
      <c r="V671" s="1"/>
      <c r="Y671" s="4"/>
      <c r="Z671" s="5"/>
    </row>
    <row r="672" spans="16:26" x14ac:dyDescent="0.25">
      <c r="P672" s="3"/>
      <c r="V672" s="1"/>
      <c r="Y672" s="4"/>
      <c r="Z672" s="5"/>
    </row>
    <row r="673" spans="7:26" x14ac:dyDescent="0.25">
      <c r="P673" s="3"/>
      <c r="V673" s="1"/>
      <c r="Y673" s="4"/>
      <c r="Z673" s="5"/>
    </row>
    <row r="674" spans="7:26" x14ac:dyDescent="0.25">
      <c r="P674" s="3"/>
      <c r="V674" s="1"/>
      <c r="Y674" s="4"/>
      <c r="Z674" s="5"/>
    </row>
    <row r="675" spans="7:26" x14ac:dyDescent="0.25">
      <c r="P675" s="3"/>
      <c r="V675" s="1"/>
      <c r="Y675" s="4"/>
      <c r="Z675" s="5"/>
    </row>
    <row r="676" spans="7:26" x14ac:dyDescent="0.25">
      <c r="P676" s="3"/>
      <c r="V676" s="1"/>
      <c r="Y676" s="4"/>
      <c r="Z676" s="5"/>
    </row>
    <row r="677" spans="7:26" x14ac:dyDescent="0.25">
      <c r="P677" s="3"/>
      <c r="V677" s="1"/>
      <c r="Y677" s="4"/>
      <c r="Z677" s="5"/>
    </row>
    <row r="678" spans="7:26" x14ac:dyDescent="0.25">
      <c r="P678" s="3"/>
      <c r="V678" s="1"/>
      <c r="Y678" s="4"/>
      <c r="Z678" s="5"/>
    </row>
    <row r="679" spans="7:26" x14ac:dyDescent="0.25">
      <c r="G679" s="6"/>
      <c r="P679" s="3"/>
      <c r="V679" s="1"/>
      <c r="Y679" s="4"/>
      <c r="Z679" s="5"/>
    </row>
    <row r="680" spans="7:26" x14ac:dyDescent="0.25">
      <c r="P680" s="3"/>
      <c r="V680" s="1"/>
      <c r="Y680" s="4"/>
      <c r="Z680" s="5"/>
    </row>
    <row r="681" spans="7:26" x14ac:dyDescent="0.25">
      <c r="P681" s="3"/>
      <c r="V681" s="1"/>
      <c r="Y681" s="4"/>
      <c r="Z681" s="5"/>
    </row>
    <row r="682" spans="7:26" x14ac:dyDescent="0.25">
      <c r="P682" s="3"/>
      <c r="V682" s="1"/>
      <c r="Y682" s="4"/>
      <c r="Z682" s="5"/>
    </row>
    <row r="683" spans="7:26" x14ac:dyDescent="0.25">
      <c r="P683" s="3"/>
      <c r="V683" s="1"/>
      <c r="Y683" s="4"/>
      <c r="Z683" s="5"/>
    </row>
    <row r="684" spans="7:26" x14ac:dyDescent="0.25">
      <c r="P684" s="3"/>
      <c r="V684" s="1"/>
      <c r="Y684" s="4"/>
      <c r="Z684" s="5"/>
    </row>
    <row r="685" spans="7:26" x14ac:dyDescent="0.25">
      <c r="P685" s="3"/>
      <c r="V685" s="1"/>
      <c r="Y685" s="4"/>
      <c r="Z685" s="5"/>
    </row>
    <row r="686" spans="7:26" x14ac:dyDescent="0.25">
      <c r="P686" s="3"/>
      <c r="V686" s="1"/>
      <c r="Y686" s="4"/>
      <c r="Z686" s="5"/>
    </row>
    <row r="687" spans="7:26" x14ac:dyDescent="0.25">
      <c r="P687" s="3"/>
      <c r="V687" s="1"/>
      <c r="Y687" s="4"/>
      <c r="Z687" s="5"/>
    </row>
    <row r="688" spans="7:26" x14ac:dyDescent="0.25">
      <c r="P688" s="3"/>
      <c r="V688" s="1"/>
      <c r="Y688" s="4"/>
      <c r="Z688" s="5"/>
    </row>
    <row r="689" spans="16:26" x14ac:dyDescent="0.25">
      <c r="P689" s="3"/>
      <c r="V689" s="1"/>
      <c r="Y689" s="4"/>
      <c r="Z689" s="5"/>
    </row>
    <row r="690" spans="16:26" x14ac:dyDescent="0.25">
      <c r="P690" s="3"/>
      <c r="V690" s="1"/>
      <c r="Y690" s="4"/>
      <c r="Z690" s="5"/>
    </row>
    <row r="691" spans="16:26" x14ac:dyDescent="0.25">
      <c r="P691" s="3"/>
      <c r="V691" s="1"/>
      <c r="Y691" s="4"/>
      <c r="Z691" s="5"/>
    </row>
    <row r="692" spans="16:26" x14ac:dyDescent="0.25">
      <c r="P692" s="3"/>
      <c r="V692" s="1"/>
      <c r="Y692" s="4"/>
      <c r="Z692" s="5"/>
    </row>
    <row r="693" spans="16:26" x14ac:dyDescent="0.25">
      <c r="P693" s="3"/>
      <c r="V693" s="1"/>
      <c r="Y693" s="4"/>
      <c r="Z693" s="5"/>
    </row>
    <row r="694" spans="16:26" x14ac:dyDescent="0.25">
      <c r="P694" s="3"/>
      <c r="V694" s="1"/>
      <c r="Y694" s="4"/>
      <c r="Z694" s="5"/>
    </row>
    <row r="695" spans="16:26" x14ac:dyDescent="0.25">
      <c r="P695" s="3"/>
      <c r="V695" s="1"/>
      <c r="Y695" s="4"/>
      <c r="Z695" s="5"/>
    </row>
    <row r="696" spans="16:26" x14ac:dyDescent="0.25">
      <c r="P696" s="3"/>
      <c r="V696" s="1"/>
      <c r="Y696" s="4"/>
      <c r="Z696" s="5"/>
    </row>
    <row r="697" spans="16:26" x14ac:dyDescent="0.25">
      <c r="P697" s="3"/>
      <c r="V697" s="1"/>
      <c r="Y697" s="4"/>
      <c r="Z697" s="5"/>
    </row>
    <row r="698" spans="16:26" x14ac:dyDescent="0.25">
      <c r="P698" s="3"/>
      <c r="V698" s="1"/>
      <c r="Y698" s="4"/>
      <c r="Z698" s="5"/>
    </row>
    <row r="699" spans="16:26" x14ac:dyDescent="0.25">
      <c r="P699" s="3"/>
      <c r="V699" s="1"/>
      <c r="Y699" s="4"/>
      <c r="Z699" s="5"/>
    </row>
    <row r="700" spans="16:26" x14ac:dyDescent="0.25">
      <c r="P700" s="3"/>
      <c r="V700" s="1"/>
      <c r="Y700" s="4"/>
      <c r="Z700" s="5"/>
    </row>
    <row r="701" spans="16:26" x14ac:dyDescent="0.25">
      <c r="P701" s="3"/>
      <c r="V701" s="1"/>
      <c r="Y701" s="4"/>
      <c r="Z701" s="5"/>
    </row>
    <row r="702" spans="16:26" x14ac:dyDescent="0.25">
      <c r="P702" s="3"/>
      <c r="V702" s="1"/>
      <c r="Y702" s="4"/>
      <c r="Z702" s="5"/>
    </row>
    <row r="703" spans="16:26" x14ac:dyDescent="0.25">
      <c r="P703" s="3"/>
      <c r="V703" s="1"/>
      <c r="Y703" s="4"/>
      <c r="Z703" s="5"/>
    </row>
    <row r="704" spans="16:26" x14ac:dyDescent="0.25">
      <c r="P704" s="3"/>
      <c r="V704" s="1"/>
      <c r="Y704" s="4"/>
      <c r="Z704" s="5"/>
    </row>
    <row r="705" spans="16:26" x14ac:dyDescent="0.25">
      <c r="P705" s="3"/>
      <c r="V705" s="1"/>
      <c r="Y705" s="4"/>
      <c r="Z705" s="5"/>
    </row>
    <row r="706" spans="16:26" x14ac:dyDescent="0.25">
      <c r="P706" s="3"/>
      <c r="V706" s="1"/>
      <c r="Y706" s="4"/>
      <c r="Z706" s="5"/>
    </row>
    <row r="707" spans="16:26" x14ac:dyDescent="0.25">
      <c r="P707" s="3"/>
      <c r="V707" s="1"/>
      <c r="Y707" s="4"/>
      <c r="Z707" s="5"/>
    </row>
    <row r="708" spans="16:26" x14ac:dyDescent="0.25">
      <c r="P708" s="3"/>
      <c r="V708" s="1"/>
      <c r="Y708" s="4"/>
      <c r="Z708" s="5"/>
    </row>
    <row r="709" spans="16:26" x14ac:dyDescent="0.25">
      <c r="P709" s="3"/>
      <c r="V709" s="1"/>
      <c r="Y709" s="4"/>
      <c r="Z709" s="5"/>
    </row>
    <row r="710" spans="16:26" x14ac:dyDescent="0.25">
      <c r="P710" s="3"/>
      <c r="V710" s="1"/>
      <c r="Y710" s="4"/>
      <c r="Z710" s="5"/>
    </row>
    <row r="711" spans="16:26" x14ac:dyDescent="0.25">
      <c r="P711" s="3"/>
      <c r="V711" s="1"/>
      <c r="Y711" s="4"/>
      <c r="Z711" s="5"/>
    </row>
    <row r="712" spans="16:26" x14ac:dyDescent="0.25">
      <c r="P712" s="3"/>
      <c r="V712" s="1"/>
      <c r="Y712" s="4"/>
      <c r="Z712" s="5"/>
    </row>
    <row r="713" spans="16:26" x14ac:dyDescent="0.25">
      <c r="P713" s="3"/>
      <c r="V713" s="1"/>
      <c r="Y713" s="4"/>
      <c r="Z713" s="5"/>
    </row>
    <row r="714" spans="16:26" x14ac:dyDescent="0.25">
      <c r="P714" s="3"/>
      <c r="V714" s="1"/>
      <c r="Y714" s="4"/>
      <c r="Z714" s="5"/>
    </row>
    <row r="715" spans="16:26" x14ac:dyDescent="0.25">
      <c r="P715" s="3"/>
      <c r="V715" s="1"/>
      <c r="Y715" s="4"/>
      <c r="Z715" s="5"/>
    </row>
    <row r="716" spans="16:26" x14ac:dyDescent="0.25">
      <c r="P716" s="3"/>
      <c r="V716" s="1"/>
      <c r="Y716" s="4"/>
      <c r="Z716" s="5"/>
    </row>
    <row r="717" spans="16:26" x14ac:dyDescent="0.25">
      <c r="P717" s="3"/>
      <c r="V717" s="1"/>
      <c r="Y717" s="4"/>
      <c r="Z717" s="5"/>
    </row>
    <row r="718" spans="16:26" x14ac:dyDescent="0.25">
      <c r="P718" s="3"/>
      <c r="V718" s="1"/>
      <c r="Y718" s="4"/>
      <c r="Z718" s="5"/>
    </row>
    <row r="719" spans="16:26" x14ac:dyDescent="0.25">
      <c r="P719" s="3"/>
      <c r="V719" s="1"/>
      <c r="Y719" s="4"/>
      <c r="Z719" s="5"/>
    </row>
    <row r="720" spans="16:26" x14ac:dyDescent="0.25">
      <c r="P720" s="3"/>
      <c r="V720" s="1"/>
      <c r="Y720" s="4"/>
      <c r="Z720" s="5"/>
    </row>
    <row r="721" spans="7:26" x14ac:dyDescent="0.25">
      <c r="P721" s="3"/>
      <c r="V721" s="1"/>
      <c r="Y721" s="4"/>
      <c r="Z721" s="5"/>
    </row>
    <row r="722" spans="7:26" x14ac:dyDescent="0.25">
      <c r="P722" s="3"/>
      <c r="V722" s="1"/>
      <c r="Y722" s="4"/>
      <c r="Z722" s="5"/>
    </row>
    <row r="723" spans="7:26" x14ac:dyDescent="0.25">
      <c r="P723" s="3"/>
      <c r="V723" s="1"/>
      <c r="Y723" s="4"/>
      <c r="Z723" s="5"/>
    </row>
    <row r="724" spans="7:26" x14ac:dyDescent="0.25">
      <c r="P724" s="3"/>
      <c r="V724" s="1"/>
      <c r="Y724" s="4"/>
      <c r="Z724" s="5"/>
    </row>
    <row r="725" spans="7:26" x14ac:dyDescent="0.25">
      <c r="P725" s="3"/>
      <c r="V725" s="1"/>
      <c r="Y725" s="4"/>
      <c r="Z725" s="5"/>
    </row>
    <row r="726" spans="7:26" x14ac:dyDescent="0.25">
      <c r="P726" s="3"/>
      <c r="V726" s="1"/>
      <c r="Y726" s="4"/>
      <c r="Z726" s="5"/>
    </row>
    <row r="727" spans="7:26" x14ac:dyDescent="0.25">
      <c r="P727" s="3"/>
      <c r="V727" s="1"/>
      <c r="Y727" s="4"/>
      <c r="Z727" s="5"/>
    </row>
    <row r="728" spans="7:26" x14ac:dyDescent="0.25">
      <c r="P728" s="3"/>
      <c r="V728" s="1"/>
      <c r="Y728" s="4"/>
      <c r="Z728" s="5"/>
    </row>
    <row r="729" spans="7:26" x14ac:dyDescent="0.25">
      <c r="P729" s="3"/>
      <c r="V729" s="1"/>
      <c r="Y729" s="4"/>
      <c r="Z729" s="5"/>
    </row>
    <row r="730" spans="7:26" x14ac:dyDescent="0.25">
      <c r="P730" s="3"/>
      <c r="V730" s="1"/>
      <c r="Y730" s="4"/>
      <c r="Z730" s="5"/>
    </row>
    <row r="731" spans="7:26" x14ac:dyDescent="0.25">
      <c r="P731" s="3"/>
      <c r="V731" s="1"/>
      <c r="Y731" s="4"/>
      <c r="Z731" s="5"/>
    </row>
    <row r="732" spans="7:26" x14ac:dyDescent="0.25">
      <c r="G732" s="6"/>
      <c r="P732" s="3"/>
      <c r="V732" s="1"/>
      <c r="Y732" s="4"/>
      <c r="Z732" s="5"/>
    </row>
    <row r="733" spans="7:26" x14ac:dyDescent="0.25">
      <c r="P733" s="3"/>
      <c r="V733" s="1"/>
      <c r="Y733" s="4"/>
      <c r="Z733" s="5"/>
    </row>
    <row r="734" spans="7:26" x14ac:dyDescent="0.25">
      <c r="G734" s="6"/>
      <c r="P734" s="3"/>
      <c r="V734" s="1"/>
      <c r="Y734" s="4"/>
      <c r="Z734" s="5"/>
    </row>
    <row r="735" spans="7:26" x14ac:dyDescent="0.25">
      <c r="P735" s="3"/>
      <c r="V735" s="1"/>
      <c r="Y735" s="4"/>
      <c r="Z735" s="5"/>
    </row>
    <row r="736" spans="7:26" x14ac:dyDescent="0.25">
      <c r="P736" s="3"/>
      <c r="V736" s="1"/>
      <c r="Y736" s="4"/>
      <c r="Z736" s="5"/>
    </row>
    <row r="737" spans="16:26" x14ac:dyDescent="0.25">
      <c r="P737" s="3"/>
      <c r="V737" s="1"/>
      <c r="Y737" s="4"/>
      <c r="Z737" s="5"/>
    </row>
    <row r="738" spans="16:26" x14ac:dyDescent="0.25">
      <c r="P738" s="3"/>
      <c r="V738" s="1"/>
      <c r="Y738" s="4"/>
      <c r="Z738" s="5"/>
    </row>
    <row r="739" spans="16:26" x14ac:dyDescent="0.25">
      <c r="P739" s="3"/>
      <c r="V739" s="1"/>
      <c r="Y739" s="4"/>
      <c r="Z739" s="5"/>
    </row>
    <row r="740" spans="16:26" x14ac:dyDescent="0.25">
      <c r="P740" s="3"/>
      <c r="V740" s="1"/>
      <c r="Y740" s="4"/>
      <c r="Z740" s="5"/>
    </row>
    <row r="741" spans="16:26" x14ac:dyDescent="0.25">
      <c r="P741" s="3"/>
      <c r="V741" s="1"/>
      <c r="Y741" s="4"/>
      <c r="Z741" s="5"/>
    </row>
    <row r="742" spans="16:26" x14ac:dyDescent="0.25">
      <c r="P742" s="3"/>
      <c r="V742" s="1"/>
      <c r="Y742" s="4"/>
      <c r="Z742" s="5"/>
    </row>
    <row r="743" spans="16:26" x14ac:dyDescent="0.25">
      <c r="P743" s="3"/>
      <c r="V743" s="1"/>
      <c r="Y743" s="4"/>
      <c r="Z743" s="5"/>
    </row>
    <row r="744" spans="16:26" x14ac:dyDescent="0.25">
      <c r="P744" s="3"/>
      <c r="V744" s="1"/>
      <c r="Y744" s="4"/>
      <c r="Z744" s="5"/>
    </row>
    <row r="745" spans="16:26" x14ac:dyDescent="0.25">
      <c r="P745" s="3"/>
      <c r="V745" s="1"/>
      <c r="Y745" s="4"/>
      <c r="Z745" s="5"/>
    </row>
    <row r="746" spans="16:26" x14ac:dyDescent="0.25">
      <c r="P746" s="3"/>
      <c r="V746" s="1"/>
      <c r="Y746" s="4"/>
      <c r="Z746" s="5"/>
    </row>
    <row r="747" spans="16:26" x14ac:dyDescent="0.25">
      <c r="P747" s="3"/>
      <c r="V747" s="1"/>
      <c r="Y747" s="4"/>
      <c r="Z747" s="5"/>
    </row>
    <row r="748" spans="16:26" x14ac:dyDescent="0.25">
      <c r="P748" s="3"/>
      <c r="V748" s="1"/>
      <c r="Y748" s="4"/>
      <c r="Z748" s="5"/>
    </row>
    <row r="749" spans="16:26" x14ac:dyDescent="0.25">
      <c r="P749" s="3"/>
      <c r="V749" s="1"/>
      <c r="Y749" s="4"/>
      <c r="Z749" s="5"/>
    </row>
    <row r="750" spans="16:26" x14ac:dyDescent="0.25">
      <c r="P750" s="3"/>
      <c r="V750" s="1"/>
      <c r="Y750" s="4"/>
      <c r="Z750" s="5"/>
    </row>
    <row r="751" spans="16:26" x14ac:dyDescent="0.25">
      <c r="P751" s="3"/>
      <c r="V751" s="1"/>
      <c r="Y751" s="4"/>
      <c r="Z751" s="5"/>
    </row>
    <row r="752" spans="16:26" x14ac:dyDescent="0.25">
      <c r="P752" s="3"/>
      <c r="V752" s="1"/>
      <c r="Y752" s="4"/>
      <c r="Z752" s="5"/>
    </row>
    <row r="753" spans="16:26" x14ac:dyDescent="0.25">
      <c r="P753" s="3"/>
      <c r="V753" s="1"/>
      <c r="Y753" s="4"/>
      <c r="Z753" s="5"/>
    </row>
    <row r="754" spans="16:26" x14ac:dyDescent="0.25">
      <c r="P754" s="3"/>
      <c r="V754" s="1"/>
      <c r="Y754" s="4"/>
      <c r="Z754" s="5"/>
    </row>
    <row r="755" spans="16:26" x14ac:dyDescent="0.25">
      <c r="P755" s="3"/>
      <c r="V755" s="1"/>
      <c r="Y755" s="4"/>
      <c r="Z755" s="5"/>
    </row>
    <row r="756" spans="16:26" x14ac:dyDescent="0.25">
      <c r="P756" s="3"/>
      <c r="V756" s="1"/>
      <c r="Y756" s="4"/>
      <c r="Z756" s="5"/>
    </row>
    <row r="757" spans="16:26" x14ac:dyDescent="0.25">
      <c r="P757" s="3"/>
      <c r="V757" s="1"/>
      <c r="Y757" s="4"/>
      <c r="Z757" s="5"/>
    </row>
    <row r="758" spans="16:26" x14ac:dyDescent="0.25">
      <c r="P758" s="3"/>
      <c r="V758" s="1"/>
      <c r="Y758" s="4"/>
      <c r="Z758" s="5"/>
    </row>
    <row r="759" spans="16:26" x14ac:dyDescent="0.25">
      <c r="P759" s="3"/>
      <c r="V759" s="1"/>
      <c r="Y759" s="4"/>
      <c r="Z759" s="5"/>
    </row>
    <row r="760" spans="16:26" x14ac:dyDescent="0.25">
      <c r="P760" s="3"/>
      <c r="V760" s="1"/>
      <c r="Y760" s="4"/>
      <c r="Z760" s="5"/>
    </row>
    <row r="761" spans="16:26" x14ac:dyDescent="0.25">
      <c r="P761" s="3"/>
      <c r="V761" s="1"/>
      <c r="Y761" s="4"/>
      <c r="Z761" s="5"/>
    </row>
    <row r="762" spans="16:26" x14ac:dyDescent="0.25">
      <c r="P762" s="3"/>
      <c r="V762" s="1"/>
      <c r="Y762" s="4"/>
      <c r="Z762" s="5"/>
    </row>
    <row r="763" spans="16:26" x14ac:dyDescent="0.25">
      <c r="P763" s="3"/>
      <c r="V763" s="1"/>
      <c r="Y763" s="4"/>
      <c r="Z763" s="5"/>
    </row>
    <row r="764" spans="16:26" x14ac:dyDescent="0.25">
      <c r="P764" s="3"/>
      <c r="V764" s="1"/>
      <c r="Y764" s="4"/>
      <c r="Z764" s="5"/>
    </row>
    <row r="765" spans="16:26" x14ac:dyDescent="0.25">
      <c r="P765" s="3"/>
      <c r="V765" s="1"/>
      <c r="Y765" s="4"/>
      <c r="Z765" s="5"/>
    </row>
    <row r="766" spans="16:26" x14ac:dyDescent="0.25">
      <c r="P766" s="3"/>
      <c r="V766" s="1"/>
      <c r="Y766" s="4"/>
      <c r="Z766" s="5"/>
    </row>
    <row r="767" spans="16:26" x14ac:dyDescent="0.25">
      <c r="P767" s="3"/>
      <c r="V767" s="1"/>
      <c r="Y767" s="4"/>
      <c r="Z767" s="5"/>
    </row>
    <row r="768" spans="16:26" x14ac:dyDescent="0.25">
      <c r="P768" s="3"/>
      <c r="V768" s="1"/>
      <c r="Y768" s="4"/>
      <c r="Z768" s="5"/>
    </row>
    <row r="769" spans="16:26" x14ac:dyDescent="0.25">
      <c r="P769" s="3"/>
      <c r="V769" s="1"/>
      <c r="Y769" s="4"/>
      <c r="Z769" s="5"/>
    </row>
    <row r="770" spans="16:26" x14ac:dyDescent="0.25">
      <c r="P770" s="3"/>
      <c r="V770" s="1"/>
      <c r="Y770" s="4"/>
      <c r="Z770" s="5"/>
    </row>
    <row r="771" spans="16:26" x14ac:dyDescent="0.25">
      <c r="P771" s="3"/>
      <c r="V771" s="1"/>
      <c r="Y771" s="4"/>
      <c r="Z771" s="5"/>
    </row>
    <row r="772" spans="16:26" x14ac:dyDescent="0.25">
      <c r="P772" s="3"/>
      <c r="V772" s="1"/>
      <c r="Y772" s="4"/>
      <c r="Z772" s="5"/>
    </row>
    <row r="773" spans="16:26" x14ac:dyDescent="0.25">
      <c r="P773" s="3"/>
      <c r="V773" s="1"/>
      <c r="Y773" s="4"/>
      <c r="Z773" s="5"/>
    </row>
    <row r="774" spans="16:26" x14ac:dyDescent="0.25">
      <c r="P774" s="3"/>
      <c r="V774" s="1"/>
      <c r="Y774" s="4"/>
      <c r="Z774" s="5"/>
    </row>
    <row r="775" spans="16:26" x14ac:dyDescent="0.25">
      <c r="P775" s="3"/>
      <c r="V775" s="1"/>
      <c r="Y775" s="4"/>
      <c r="Z775" s="5"/>
    </row>
    <row r="776" spans="16:26" x14ac:dyDescent="0.25">
      <c r="P776" s="3"/>
      <c r="V776" s="1"/>
      <c r="Y776" s="4"/>
      <c r="Z776" s="5"/>
    </row>
    <row r="777" spans="16:26" x14ac:dyDescent="0.25">
      <c r="P777" s="3"/>
      <c r="V777" s="1"/>
      <c r="Y777" s="4"/>
      <c r="Z777" s="5"/>
    </row>
    <row r="778" spans="16:26" x14ac:dyDescent="0.25">
      <c r="P778" s="3"/>
      <c r="V778" s="1"/>
      <c r="Y778" s="4"/>
      <c r="Z778" s="5"/>
    </row>
    <row r="779" spans="16:26" x14ac:dyDescent="0.25">
      <c r="P779" s="3"/>
      <c r="V779" s="1"/>
      <c r="Y779" s="4"/>
      <c r="Z779" s="5"/>
    </row>
    <row r="780" spans="16:26" x14ac:dyDescent="0.25">
      <c r="P780" s="3"/>
      <c r="V780" s="1"/>
      <c r="Y780" s="4"/>
      <c r="Z780" s="5"/>
    </row>
    <row r="781" spans="16:26" x14ac:dyDescent="0.25">
      <c r="P781" s="3"/>
      <c r="V781" s="1"/>
      <c r="Y781" s="4"/>
      <c r="Z781" s="5"/>
    </row>
    <row r="782" spans="16:26" x14ac:dyDescent="0.25">
      <c r="P782" s="3"/>
      <c r="V782" s="1"/>
      <c r="Y782" s="4"/>
      <c r="Z782" s="5"/>
    </row>
    <row r="783" spans="16:26" x14ac:dyDescent="0.25">
      <c r="P783" s="3"/>
      <c r="V783" s="1"/>
      <c r="Y783" s="4"/>
      <c r="Z783" s="5"/>
    </row>
    <row r="784" spans="16:26" x14ac:dyDescent="0.25">
      <c r="P784" s="3"/>
      <c r="V784" s="1"/>
      <c r="Y784" s="4"/>
      <c r="Z784" s="5"/>
    </row>
    <row r="785" spans="16:26" x14ac:dyDescent="0.25">
      <c r="P785" s="3"/>
      <c r="V785" s="1"/>
      <c r="Y785" s="4"/>
      <c r="Z785" s="5"/>
    </row>
    <row r="786" spans="16:26" x14ac:dyDescent="0.25">
      <c r="P786" s="3"/>
      <c r="V786" s="1"/>
      <c r="Y786" s="4"/>
      <c r="Z786" s="5"/>
    </row>
    <row r="787" spans="16:26" x14ac:dyDescent="0.25">
      <c r="P787" s="3"/>
      <c r="V787" s="1"/>
      <c r="Y787" s="4"/>
      <c r="Z787" s="5"/>
    </row>
    <row r="788" spans="16:26" x14ac:dyDescent="0.25">
      <c r="P788" s="3"/>
      <c r="V788" s="1"/>
      <c r="Y788" s="4"/>
      <c r="Z788" s="5"/>
    </row>
    <row r="789" spans="16:26" x14ac:dyDescent="0.25">
      <c r="P789" s="3"/>
      <c r="V789" s="1"/>
      <c r="Y789" s="4"/>
      <c r="Z789" s="5"/>
    </row>
    <row r="790" spans="16:26" x14ac:dyDescent="0.25">
      <c r="P790" s="3"/>
      <c r="V790" s="1"/>
      <c r="Y790" s="4"/>
      <c r="Z790" s="5"/>
    </row>
    <row r="791" spans="16:26" x14ac:dyDescent="0.25">
      <c r="P791" s="3"/>
      <c r="V791" s="1"/>
      <c r="Y791" s="4"/>
      <c r="Z791" s="5"/>
    </row>
    <row r="792" spans="16:26" x14ac:dyDescent="0.25">
      <c r="P792" s="3"/>
      <c r="V792" s="1"/>
      <c r="Y792" s="4"/>
      <c r="Z792" s="5"/>
    </row>
    <row r="793" spans="16:26" x14ac:dyDescent="0.25">
      <c r="P793" s="3"/>
      <c r="V793" s="1"/>
      <c r="Y793" s="4"/>
      <c r="Z793" s="5"/>
    </row>
    <row r="794" spans="16:26" x14ac:dyDescent="0.25">
      <c r="P794" s="3"/>
      <c r="V794" s="1"/>
      <c r="Y794" s="4"/>
      <c r="Z794" s="5"/>
    </row>
    <row r="795" spans="16:26" x14ac:dyDescent="0.25">
      <c r="P795" s="3"/>
      <c r="V795" s="1"/>
      <c r="Y795" s="4"/>
      <c r="Z795" s="5"/>
    </row>
    <row r="796" spans="16:26" x14ac:dyDescent="0.25">
      <c r="P796" s="3"/>
      <c r="V796" s="1"/>
      <c r="Y796" s="4"/>
      <c r="Z796" s="5"/>
    </row>
    <row r="797" spans="16:26" x14ac:dyDescent="0.25">
      <c r="P797" s="3"/>
      <c r="V797" s="1"/>
      <c r="Y797" s="4"/>
      <c r="Z797" s="5"/>
    </row>
    <row r="798" spans="16:26" x14ac:dyDescent="0.25">
      <c r="P798" s="3"/>
      <c r="V798" s="1"/>
      <c r="Y798" s="4"/>
      <c r="Z798" s="5"/>
    </row>
    <row r="799" spans="16:26" x14ac:dyDescent="0.25">
      <c r="P799" s="3"/>
      <c r="V799" s="1"/>
      <c r="Y799" s="4"/>
      <c r="Z799" s="5"/>
    </row>
    <row r="800" spans="16:26" x14ac:dyDescent="0.25">
      <c r="P800" s="3"/>
      <c r="V800" s="1"/>
      <c r="Y800" s="4"/>
      <c r="Z800" s="5"/>
    </row>
    <row r="801" spans="7:26" x14ac:dyDescent="0.25">
      <c r="P801" s="3"/>
      <c r="V801" s="1"/>
      <c r="Y801" s="4"/>
      <c r="Z801" s="5"/>
    </row>
    <row r="802" spans="7:26" x14ac:dyDescent="0.25">
      <c r="P802" s="3"/>
      <c r="V802" s="1"/>
      <c r="Y802" s="4"/>
      <c r="Z802" s="5"/>
    </row>
    <row r="803" spans="7:26" x14ac:dyDescent="0.25">
      <c r="P803" s="3"/>
      <c r="V803" s="1"/>
      <c r="Y803" s="4"/>
      <c r="Z803" s="5"/>
    </row>
    <row r="804" spans="7:26" x14ac:dyDescent="0.25">
      <c r="P804" s="3"/>
      <c r="V804" s="1"/>
      <c r="Y804" s="4"/>
      <c r="Z804" s="5"/>
    </row>
    <row r="805" spans="7:26" x14ac:dyDescent="0.25">
      <c r="P805" s="3"/>
      <c r="V805" s="1"/>
      <c r="Y805" s="4"/>
      <c r="Z805" s="5"/>
    </row>
    <row r="806" spans="7:26" x14ac:dyDescent="0.25">
      <c r="P806" s="3"/>
      <c r="V806" s="1"/>
      <c r="Y806" s="4"/>
      <c r="Z806" s="5"/>
    </row>
    <row r="807" spans="7:26" x14ac:dyDescent="0.25">
      <c r="P807" s="3"/>
      <c r="V807" s="1"/>
      <c r="Y807" s="4"/>
      <c r="Z807" s="5"/>
    </row>
    <row r="808" spans="7:26" x14ac:dyDescent="0.25">
      <c r="P808" s="3"/>
      <c r="V808" s="1"/>
      <c r="Y808" s="4"/>
      <c r="Z808" s="5"/>
    </row>
    <row r="809" spans="7:26" x14ac:dyDescent="0.25">
      <c r="P809" s="3"/>
      <c r="V809" s="1"/>
      <c r="Y809" s="4"/>
      <c r="Z809" s="5"/>
    </row>
    <row r="810" spans="7:26" x14ac:dyDescent="0.25">
      <c r="P810" s="3"/>
      <c r="V810" s="1"/>
      <c r="Y810" s="4"/>
      <c r="Z810" s="5"/>
    </row>
    <row r="811" spans="7:26" x14ac:dyDescent="0.25">
      <c r="G811" s="6"/>
      <c r="P811" s="3"/>
      <c r="V811" s="1"/>
      <c r="Y811" s="4"/>
      <c r="Z811" s="5"/>
    </row>
    <row r="812" spans="7:26" x14ac:dyDescent="0.25">
      <c r="P812" s="3"/>
      <c r="V812" s="1"/>
      <c r="Y812" s="4"/>
      <c r="Z812" s="5"/>
    </row>
    <row r="813" spans="7:26" x14ac:dyDescent="0.25">
      <c r="P813" s="3"/>
      <c r="V813" s="1"/>
      <c r="Y813" s="4"/>
      <c r="Z813" s="5"/>
    </row>
    <row r="814" spans="7:26" x14ac:dyDescent="0.25">
      <c r="P814" s="3"/>
      <c r="V814" s="1"/>
      <c r="Y814" s="4"/>
      <c r="Z814" s="5"/>
    </row>
    <row r="815" spans="7:26" x14ac:dyDescent="0.25">
      <c r="P815" s="3"/>
      <c r="V815" s="1"/>
      <c r="Y815" s="4"/>
      <c r="Z815" s="5"/>
    </row>
    <row r="816" spans="7:26" x14ac:dyDescent="0.25">
      <c r="P816" s="3"/>
      <c r="V816" s="1"/>
      <c r="Y816" s="4"/>
      <c r="Z816" s="5"/>
    </row>
    <row r="817" spans="16:26" x14ac:dyDescent="0.25">
      <c r="P817" s="3"/>
      <c r="V817" s="1"/>
      <c r="Y817" s="4"/>
      <c r="Z817" s="5"/>
    </row>
    <row r="818" spans="16:26" x14ac:dyDescent="0.25">
      <c r="P818" s="3"/>
      <c r="V818" s="1"/>
      <c r="Y818" s="4"/>
      <c r="Z818" s="5"/>
    </row>
    <row r="819" spans="16:26" x14ac:dyDescent="0.25">
      <c r="P819" s="3"/>
      <c r="V819" s="1"/>
      <c r="Y819" s="4"/>
      <c r="Z819" s="5"/>
    </row>
    <row r="820" spans="16:26" x14ac:dyDescent="0.25">
      <c r="P820" s="3"/>
      <c r="V820" s="1"/>
      <c r="Y820" s="4"/>
      <c r="Z820" s="5"/>
    </row>
    <row r="821" spans="16:26" x14ac:dyDescent="0.25">
      <c r="P821" s="3"/>
      <c r="V821" s="1"/>
      <c r="Y821" s="4"/>
      <c r="Z821" s="5"/>
    </row>
    <row r="822" spans="16:26" x14ac:dyDescent="0.25">
      <c r="P822" s="3"/>
      <c r="V822" s="1"/>
      <c r="Y822" s="4"/>
      <c r="Z822" s="5"/>
    </row>
    <row r="823" spans="16:26" x14ac:dyDescent="0.25">
      <c r="P823" s="3"/>
      <c r="V823" s="1"/>
      <c r="Y823" s="4"/>
      <c r="Z823" s="5"/>
    </row>
    <row r="824" spans="16:26" x14ac:dyDescent="0.25">
      <c r="P824" s="3"/>
      <c r="V824" s="1"/>
      <c r="Y824" s="4"/>
      <c r="Z824" s="5"/>
    </row>
    <row r="825" spans="16:26" x14ac:dyDescent="0.25">
      <c r="P825" s="3"/>
      <c r="V825" s="1"/>
      <c r="Y825" s="4"/>
      <c r="Z825" s="5"/>
    </row>
    <row r="826" spans="16:26" x14ac:dyDescent="0.25">
      <c r="P826" s="3"/>
      <c r="V826" s="1"/>
      <c r="Y826" s="4"/>
      <c r="Z826" s="5"/>
    </row>
    <row r="827" spans="16:26" x14ac:dyDescent="0.25">
      <c r="P827" s="3"/>
      <c r="V827" s="1"/>
      <c r="Y827" s="4"/>
      <c r="Z827" s="5"/>
    </row>
    <row r="828" spans="16:26" x14ac:dyDescent="0.25">
      <c r="P828" s="3"/>
      <c r="V828" s="1"/>
      <c r="Y828" s="4"/>
      <c r="Z828" s="5"/>
    </row>
    <row r="829" spans="16:26" x14ac:dyDescent="0.25">
      <c r="P829" s="3"/>
      <c r="V829" s="1"/>
      <c r="Y829" s="4"/>
      <c r="Z829" s="5"/>
    </row>
    <row r="830" spans="16:26" x14ac:dyDescent="0.25">
      <c r="P830" s="3"/>
      <c r="V830" s="1"/>
      <c r="Y830" s="4"/>
      <c r="Z830" s="5"/>
    </row>
    <row r="831" spans="16:26" x14ac:dyDescent="0.25">
      <c r="P831" s="3"/>
      <c r="V831" s="1"/>
      <c r="Y831" s="4"/>
      <c r="Z831" s="5"/>
    </row>
    <row r="832" spans="16:26" x14ac:dyDescent="0.25">
      <c r="P832" s="3"/>
      <c r="V832" s="1"/>
      <c r="Y832" s="4"/>
      <c r="Z832" s="5"/>
    </row>
    <row r="833" spans="7:26" x14ac:dyDescent="0.25">
      <c r="P833" s="3"/>
      <c r="V833" s="1"/>
      <c r="Y833" s="4"/>
      <c r="Z833" s="5"/>
    </row>
    <row r="834" spans="7:26" x14ac:dyDescent="0.25">
      <c r="P834" s="3"/>
      <c r="V834" s="1"/>
      <c r="Y834" s="4"/>
      <c r="Z834" s="5"/>
    </row>
    <row r="835" spans="7:26" x14ac:dyDescent="0.25">
      <c r="P835" s="3"/>
      <c r="V835" s="1"/>
      <c r="Y835" s="4"/>
      <c r="Z835" s="5"/>
    </row>
    <row r="836" spans="7:26" x14ac:dyDescent="0.25">
      <c r="P836" s="3"/>
      <c r="V836" s="1"/>
      <c r="Y836" s="4"/>
      <c r="Z836" s="5"/>
    </row>
    <row r="837" spans="7:26" x14ac:dyDescent="0.25">
      <c r="P837" s="3"/>
      <c r="V837" s="1"/>
      <c r="Y837" s="4"/>
      <c r="Z837" s="5"/>
    </row>
    <row r="838" spans="7:26" x14ac:dyDescent="0.25">
      <c r="P838" s="3"/>
      <c r="V838" s="1"/>
      <c r="Y838" s="4"/>
      <c r="Z838" s="5"/>
    </row>
    <row r="839" spans="7:26" x14ac:dyDescent="0.25">
      <c r="G839" s="6"/>
      <c r="P839" s="3"/>
      <c r="V839" s="1"/>
      <c r="Y839" s="4"/>
      <c r="Z839" s="5"/>
    </row>
    <row r="840" spans="7:26" x14ac:dyDescent="0.25">
      <c r="G840" s="6"/>
      <c r="P840" s="3"/>
      <c r="V840" s="1"/>
      <c r="Y840" s="4"/>
      <c r="Z840" s="5"/>
    </row>
    <row r="841" spans="7:26" x14ac:dyDescent="0.25">
      <c r="P841" s="3"/>
      <c r="V841" s="1"/>
      <c r="Y841" s="4"/>
      <c r="Z841" s="5"/>
    </row>
    <row r="842" spans="7:26" x14ac:dyDescent="0.25">
      <c r="P842" s="3"/>
      <c r="V842" s="1"/>
      <c r="Y842" s="4"/>
      <c r="Z842" s="5"/>
    </row>
    <row r="843" spans="7:26" x14ac:dyDescent="0.25">
      <c r="P843" s="3"/>
      <c r="V843" s="1"/>
      <c r="Y843" s="4"/>
      <c r="Z843" s="5"/>
    </row>
    <row r="844" spans="7:26" x14ac:dyDescent="0.25">
      <c r="P844" s="3"/>
      <c r="V844" s="1"/>
      <c r="Y844" s="4"/>
      <c r="Z844" s="5"/>
    </row>
    <row r="845" spans="7:26" x14ac:dyDescent="0.25">
      <c r="P845" s="3"/>
      <c r="V845" s="1"/>
      <c r="Y845" s="4"/>
      <c r="Z845" s="5"/>
    </row>
    <row r="846" spans="7:26" x14ac:dyDescent="0.25">
      <c r="P846" s="3"/>
      <c r="V846" s="1"/>
      <c r="Y846" s="4"/>
      <c r="Z846" s="5"/>
    </row>
    <row r="847" spans="7:26" x14ac:dyDescent="0.25">
      <c r="P847" s="3"/>
      <c r="V847" s="1"/>
      <c r="Y847" s="4"/>
      <c r="Z847" s="5"/>
    </row>
    <row r="848" spans="7:26" x14ac:dyDescent="0.25">
      <c r="P848" s="3"/>
      <c r="V848" s="1"/>
      <c r="Y848" s="4"/>
      <c r="Z848" s="5"/>
    </row>
    <row r="849" spans="16:26" x14ac:dyDescent="0.25">
      <c r="P849" s="3"/>
      <c r="V849" s="1"/>
      <c r="Y849" s="4"/>
      <c r="Z849" s="5"/>
    </row>
    <row r="850" spans="16:26" x14ac:dyDescent="0.25">
      <c r="P850" s="3"/>
      <c r="V850" s="1"/>
      <c r="Y850" s="4"/>
      <c r="Z850" s="5"/>
    </row>
    <row r="851" spans="16:26" x14ac:dyDescent="0.25">
      <c r="P851" s="3"/>
      <c r="V851" s="1"/>
      <c r="Y851" s="4"/>
      <c r="Z851" s="5"/>
    </row>
    <row r="852" spans="16:26" x14ac:dyDescent="0.25">
      <c r="P852" s="3"/>
      <c r="V852" s="1"/>
      <c r="Y852" s="4"/>
      <c r="Z852" s="5"/>
    </row>
    <row r="853" spans="16:26" x14ac:dyDescent="0.25">
      <c r="P853" s="3"/>
      <c r="V853" s="1"/>
      <c r="Y853" s="4"/>
      <c r="Z853" s="5"/>
    </row>
    <row r="854" spans="16:26" x14ac:dyDescent="0.25">
      <c r="P854" s="3"/>
      <c r="V854" s="1"/>
      <c r="Y854" s="4"/>
      <c r="Z854" s="5"/>
    </row>
    <row r="855" spans="16:26" x14ac:dyDescent="0.25">
      <c r="P855" s="3"/>
      <c r="V855" s="1"/>
      <c r="Y855" s="4"/>
      <c r="Z855" s="5"/>
    </row>
    <row r="856" spans="16:26" x14ac:dyDescent="0.25">
      <c r="P856" s="3"/>
      <c r="V856" s="1"/>
      <c r="Y856" s="4"/>
      <c r="Z856" s="5"/>
    </row>
    <row r="857" spans="16:26" x14ac:dyDescent="0.25">
      <c r="P857" s="3"/>
      <c r="V857" s="1"/>
      <c r="Y857" s="4"/>
      <c r="Z857" s="5"/>
    </row>
    <row r="858" spans="16:26" x14ac:dyDescent="0.25">
      <c r="P858" s="3"/>
      <c r="V858" s="1"/>
      <c r="Y858" s="4"/>
      <c r="Z858" s="5"/>
    </row>
    <row r="859" spans="16:26" x14ac:dyDescent="0.25">
      <c r="P859" s="3"/>
      <c r="V859" s="1"/>
      <c r="Y859" s="4"/>
      <c r="Z859" s="5"/>
    </row>
    <row r="860" spans="16:26" x14ac:dyDescent="0.25">
      <c r="P860" s="3"/>
      <c r="V860" s="1"/>
      <c r="Y860" s="4"/>
      <c r="Z860" s="5"/>
    </row>
    <row r="861" spans="16:26" x14ac:dyDescent="0.25">
      <c r="P861" s="3"/>
      <c r="V861" s="1"/>
      <c r="Y861" s="4"/>
      <c r="Z861" s="5"/>
    </row>
    <row r="862" spans="16:26" x14ac:dyDescent="0.25">
      <c r="P862" s="3"/>
      <c r="V862" s="1"/>
      <c r="Y862" s="4"/>
      <c r="Z862" s="5"/>
    </row>
    <row r="863" spans="16:26" x14ac:dyDescent="0.25">
      <c r="P863" s="3"/>
      <c r="V863" s="1"/>
      <c r="Y863" s="4"/>
      <c r="Z863" s="5"/>
    </row>
    <row r="864" spans="16:26" x14ac:dyDescent="0.25">
      <c r="P864" s="3"/>
      <c r="V864" s="1"/>
      <c r="Y864" s="4"/>
      <c r="Z864" s="5"/>
    </row>
    <row r="865" spans="16:26" x14ac:dyDescent="0.25">
      <c r="P865" s="3"/>
      <c r="V865" s="1"/>
      <c r="Y865" s="4"/>
      <c r="Z865" s="5"/>
    </row>
    <row r="866" spans="16:26" x14ac:dyDescent="0.25">
      <c r="P866" s="3"/>
      <c r="V866" s="1"/>
      <c r="Y866" s="4"/>
      <c r="Z866" s="5"/>
    </row>
    <row r="867" spans="16:26" x14ac:dyDescent="0.25">
      <c r="P867" s="3"/>
      <c r="V867" s="1"/>
      <c r="Y867" s="4"/>
      <c r="Z867" s="5"/>
    </row>
    <row r="868" spans="16:26" x14ac:dyDescent="0.25">
      <c r="P868" s="3"/>
      <c r="V868" s="1"/>
      <c r="Y868" s="4"/>
      <c r="Z868" s="5"/>
    </row>
    <row r="869" spans="16:26" x14ac:dyDescent="0.25">
      <c r="P869" s="3"/>
      <c r="V869" s="1"/>
      <c r="Y869" s="4"/>
      <c r="Z869" s="5"/>
    </row>
    <row r="870" spans="16:26" x14ac:dyDescent="0.25">
      <c r="P870" s="3"/>
      <c r="V870" s="1"/>
      <c r="Y870" s="4"/>
      <c r="Z870" s="5"/>
    </row>
    <row r="871" spans="16:26" x14ac:dyDescent="0.25">
      <c r="P871" s="3"/>
      <c r="V871" s="1"/>
      <c r="Y871" s="4"/>
      <c r="Z871" s="5"/>
    </row>
    <row r="872" spans="16:26" x14ac:dyDescent="0.25">
      <c r="P872" s="3"/>
      <c r="V872" s="1"/>
      <c r="Y872" s="4"/>
      <c r="Z872" s="5"/>
    </row>
    <row r="873" spans="16:26" x14ac:dyDescent="0.25">
      <c r="P873" s="3"/>
      <c r="V873" s="1"/>
      <c r="Y873" s="4"/>
      <c r="Z873" s="5"/>
    </row>
    <row r="874" spans="16:26" x14ac:dyDescent="0.25">
      <c r="P874" s="3"/>
      <c r="V874" s="1"/>
      <c r="Y874" s="4"/>
      <c r="Z874" s="5"/>
    </row>
    <row r="875" spans="16:26" x14ac:dyDescent="0.25">
      <c r="P875" s="3"/>
      <c r="V875" s="1"/>
      <c r="Y875" s="4"/>
      <c r="Z875" s="5"/>
    </row>
    <row r="876" spans="16:26" x14ac:dyDescent="0.25">
      <c r="P876" s="3"/>
      <c r="V876" s="1"/>
      <c r="Y876" s="4"/>
      <c r="Z876" s="5"/>
    </row>
    <row r="877" spans="16:26" x14ac:dyDescent="0.25">
      <c r="P877" s="3"/>
      <c r="V877" s="1"/>
      <c r="Y877" s="4"/>
      <c r="Z877" s="5"/>
    </row>
    <row r="878" spans="16:26" x14ac:dyDescent="0.25">
      <c r="P878" s="3"/>
      <c r="V878" s="1"/>
      <c r="Y878" s="4"/>
      <c r="Z878" s="5"/>
    </row>
    <row r="879" spans="16:26" x14ac:dyDescent="0.25">
      <c r="P879" s="3"/>
      <c r="V879" s="1"/>
      <c r="Y879" s="4"/>
      <c r="Z879" s="5"/>
    </row>
    <row r="880" spans="16:26" x14ac:dyDescent="0.25">
      <c r="P880" s="3"/>
      <c r="V880" s="1"/>
      <c r="Y880" s="4"/>
      <c r="Z880" s="5"/>
    </row>
    <row r="881" spans="16:26" x14ac:dyDescent="0.25">
      <c r="P881" s="3"/>
      <c r="V881" s="1"/>
      <c r="Y881" s="4"/>
      <c r="Z881" s="5"/>
    </row>
    <row r="882" spans="16:26" x14ac:dyDescent="0.25">
      <c r="P882" s="3"/>
      <c r="V882" s="1"/>
      <c r="Y882" s="4"/>
      <c r="Z882" s="5"/>
    </row>
    <row r="883" spans="16:26" x14ac:dyDescent="0.25">
      <c r="P883" s="3"/>
      <c r="V883" s="1"/>
      <c r="Y883" s="4"/>
      <c r="Z883" s="5"/>
    </row>
    <row r="884" spans="16:26" x14ac:dyDescent="0.25">
      <c r="P884" s="3"/>
      <c r="V884" s="1"/>
      <c r="Y884" s="4"/>
      <c r="Z884" s="5"/>
    </row>
    <row r="885" spans="16:26" x14ac:dyDescent="0.25">
      <c r="P885" s="3"/>
      <c r="V885" s="1"/>
      <c r="Y885" s="4"/>
      <c r="Z885" s="5"/>
    </row>
    <row r="886" spans="16:26" x14ac:dyDescent="0.25">
      <c r="P886" s="3"/>
      <c r="V886" s="1"/>
      <c r="Y886" s="4"/>
      <c r="Z886" s="5"/>
    </row>
    <row r="887" spans="16:26" x14ac:dyDescent="0.25">
      <c r="P887" s="3"/>
      <c r="V887" s="1"/>
      <c r="Y887" s="4"/>
      <c r="Z887" s="5"/>
    </row>
    <row r="888" spans="16:26" x14ac:dyDescent="0.25">
      <c r="P888" s="3"/>
      <c r="V888" s="1"/>
      <c r="Y888" s="4"/>
      <c r="Z888" s="5"/>
    </row>
    <row r="889" spans="16:26" x14ac:dyDescent="0.25">
      <c r="P889" s="3"/>
      <c r="V889" s="1"/>
      <c r="Y889" s="4"/>
      <c r="Z889" s="5"/>
    </row>
    <row r="890" spans="16:26" x14ac:dyDescent="0.25">
      <c r="P890" s="3"/>
      <c r="V890" s="1"/>
      <c r="Y890" s="4"/>
      <c r="Z890" s="5"/>
    </row>
    <row r="891" spans="16:26" x14ac:dyDescent="0.25">
      <c r="P891" s="3"/>
      <c r="V891" s="1"/>
      <c r="Y891" s="4"/>
      <c r="Z891" s="5"/>
    </row>
    <row r="892" spans="16:26" x14ac:dyDescent="0.25">
      <c r="P892" s="3"/>
      <c r="V892" s="1"/>
      <c r="Y892" s="4"/>
      <c r="Z892" s="5"/>
    </row>
    <row r="893" spans="16:26" x14ac:dyDescent="0.25">
      <c r="P893" s="3"/>
      <c r="V893" s="1"/>
      <c r="Y893" s="4"/>
      <c r="Z893" s="5"/>
    </row>
    <row r="894" spans="16:26" x14ac:dyDescent="0.25">
      <c r="P894" s="3"/>
      <c r="V894" s="1"/>
      <c r="Y894" s="4"/>
      <c r="Z894" s="5"/>
    </row>
    <row r="895" spans="16:26" x14ac:dyDescent="0.25">
      <c r="P895" s="3"/>
      <c r="V895" s="1"/>
      <c r="Y895" s="4"/>
      <c r="Z895" s="5"/>
    </row>
    <row r="896" spans="16:26" x14ac:dyDescent="0.25">
      <c r="P896" s="3"/>
      <c r="V896" s="1"/>
      <c r="Y896" s="4"/>
      <c r="Z896" s="5"/>
    </row>
    <row r="897" spans="16:26" x14ac:dyDescent="0.25">
      <c r="P897" s="3"/>
      <c r="V897" s="1"/>
      <c r="Y897" s="4"/>
      <c r="Z897" s="5"/>
    </row>
    <row r="898" spans="16:26" x14ac:dyDescent="0.25">
      <c r="P898" s="3"/>
      <c r="V898" s="1"/>
      <c r="Y898" s="4"/>
      <c r="Z898" s="5"/>
    </row>
    <row r="899" spans="16:26" x14ac:dyDescent="0.25">
      <c r="P899" s="3"/>
      <c r="V899" s="1"/>
      <c r="Y899" s="4"/>
      <c r="Z899" s="5"/>
    </row>
    <row r="900" spans="16:26" x14ac:dyDescent="0.25">
      <c r="P900" s="3"/>
      <c r="V900" s="1"/>
      <c r="Y900" s="4"/>
      <c r="Z900" s="5"/>
    </row>
    <row r="901" spans="16:26" x14ac:dyDescent="0.25">
      <c r="P901" s="3"/>
      <c r="V901" s="1"/>
      <c r="Y901" s="4"/>
      <c r="Z901" s="5"/>
    </row>
    <row r="902" spans="16:26" x14ac:dyDescent="0.25">
      <c r="P902" s="3"/>
      <c r="V902" s="1"/>
      <c r="Y902" s="4"/>
      <c r="Z902" s="5"/>
    </row>
    <row r="903" spans="16:26" x14ac:dyDescent="0.25">
      <c r="P903" s="3"/>
      <c r="V903" s="1"/>
      <c r="Y903" s="4"/>
      <c r="Z903" s="5"/>
    </row>
    <row r="904" spans="16:26" x14ac:dyDescent="0.25">
      <c r="P904" s="3"/>
      <c r="V904" s="1"/>
      <c r="Y904" s="4"/>
      <c r="Z904" s="5"/>
    </row>
    <row r="905" spans="16:26" x14ac:dyDescent="0.25">
      <c r="P905" s="3"/>
      <c r="V905" s="1"/>
      <c r="Y905" s="4"/>
      <c r="Z905" s="5"/>
    </row>
    <row r="906" spans="16:26" x14ac:dyDescent="0.25">
      <c r="P906" s="3"/>
      <c r="V906" s="1"/>
      <c r="Y906" s="4"/>
      <c r="Z906" s="5"/>
    </row>
    <row r="907" spans="16:26" x14ac:dyDescent="0.25">
      <c r="P907" s="3"/>
      <c r="V907" s="1"/>
      <c r="Y907" s="4"/>
      <c r="Z907" s="5"/>
    </row>
    <row r="908" spans="16:26" x14ac:dyDescent="0.25">
      <c r="P908" s="3"/>
      <c r="V908" s="1"/>
      <c r="Y908" s="4"/>
      <c r="Z908" s="5"/>
    </row>
    <row r="909" spans="16:26" x14ac:dyDescent="0.25">
      <c r="P909" s="3"/>
      <c r="V909" s="1"/>
      <c r="Y909" s="4"/>
      <c r="Z909" s="5"/>
    </row>
    <row r="910" spans="16:26" x14ac:dyDescent="0.25">
      <c r="P910" s="3"/>
      <c r="V910" s="1"/>
      <c r="Y910" s="4"/>
      <c r="Z910" s="5"/>
    </row>
    <row r="911" spans="16:26" x14ac:dyDescent="0.25">
      <c r="P911" s="3"/>
      <c r="V911" s="1"/>
      <c r="Y911" s="4"/>
      <c r="Z911" s="5"/>
    </row>
    <row r="912" spans="16:26" x14ac:dyDescent="0.25">
      <c r="P912" s="3"/>
      <c r="V912" s="1"/>
      <c r="Y912" s="4"/>
      <c r="Z912" s="5"/>
    </row>
    <row r="913" spans="16:26" x14ac:dyDescent="0.25">
      <c r="P913" s="3"/>
      <c r="V913" s="1"/>
      <c r="Y913" s="4"/>
      <c r="Z913" s="5"/>
    </row>
    <row r="914" spans="16:26" x14ac:dyDescent="0.25">
      <c r="P914" s="3"/>
      <c r="V914" s="1"/>
      <c r="Y914" s="4"/>
      <c r="Z914" s="5"/>
    </row>
    <row r="915" spans="16:26" x14ac:dyDescent="0.25">
      <c r="P915" s="3"/>
      <c r="V915" s="1"/>
      <c r="Y915" s="4"/>
      <c r="Z915" s="5"/>
    </row>
    <row r="916" spans="16:26" x14ac:dyDescent="0.25">
      <c r="P916" s="3"/>
      <c r="V916" s="1"/>
      <c r="Y916" s="4"/>
      <c r="Z916" s="5"/>
    </row>
    <row r="917" spans="16:26" x14ac:dyDescent="0.25">
      <c r="P917" s="3"/>
      <c r="V917" s="1"/>
      <c r="Y917" s="4"/>
      <c r="Z917" s="5"/>
    </row>
    <row r="918" spans="16:26" x14ac:dyDescent="0.25">
      <c r="P918" s="3"/>
      <c r="V918" s="1"/>
      <c r="Y918" s="4"/>
      <c r="Z918" s="5"/>
    </row>
    <row r="919" spans="16:26" x14ac:dyDescent="0.25">
      <c r="P919" s="3"/>
      <c r="V919" s="1"/>
      <c r="Y919" s="4"/>
      <c r="Z919" s="5"/>
    </row>
    <row r="920" spans="16:26" x14ac:dyDescent="0.25">
      <c r="P920" s="3"/>
      <c r="V920" s="1"/>
      <c r="Y920" s="4"/>
      <c r="Z920" s="5"/>
    </row>
    <row r="921" spans="16:26" x14ac:dyDescent="0.25">
      <c r="P921" s="3"/>
      <c r="V921" s="1"/>
      <c r="Y921" s="4"/>
      <c r="Z921" s="5"/>
    </row>
    <row r="922" spans="16:26" x14ac:dyDescent="0.25">
      <c r="P922" s="3"/>
      <c r="V922" s="1"/>
      <c r="Y922" s="4"/>
      <c r="Z922" s="5"/>
    </row>
    <row r="923" spans="16:26" x14ac:dyDescent="0.25">
      <c r="P923" s="3"/>
      <c r="V923" s="1"/>
      <c r="Y923" s="4"/>
      <c r="Z923" s="5"/>
    </row>
    <row r="924" spans="16:26" x14ac:dyDescent="0.25">
      <c r="P924" s="3"/>
      <c r="V924" s="1"/>
      <c r="Y924" s="4"/>
      <c r="Z924" s="5"/>
    </row>
    <row r="925" spans="16:26" x14ac:dyDescent="0.25">
      <c r="P925" s="3"/>
      <c r="V925" s="1"/>
      <c r="Y925" s="4"/>
      <c r="Z925" s="5"/>
    </row>
    <row r="926" spans="16:26" x14ac:dyDescent="0.25">
      <c r="P926" s="3"/>
      <c r="V926" s="1"/>
      <c r="Y926" s="4"/>
      <c r="Z926" s="5"/>
    </row>
    <row r="927" spans="16:26" x14ac:dyDescent="0.25">
      <c r="P927" s="3"/>
      <c r="V927" s="1"/>
      <c r="Y927" s="4"/>
      <c r="Z927" s="5"/>
    </row>
    <row r="928" spans="16:26" x14ac:dyDescent="0.25">
      <c r="P928" s="3"/>
      <c r="V928" s="1"/>
      <c r="Y928" s="4"/>
      <c r="Z928" s="5"/>
    </row>
    <row r="929" spans="16:26" x14ac:dyDescent="0.25">
      <c r="P929" s="3"/>
      <c r="V929" s="1"/>
      <c r="Y929" s="4"/>
      <c r="Z929" s="5"/>
    </row>
    <row r="930" spans="16:26" x14ac:dyDescent="0.25">
      <c r="P930" s="3"/>
      <c r="V930" s="1"/>
      <c r="Y930" s="4"/>
      <c r="Z930" s="5"/>
    </row>
    <row r="931" spans="16:26" x14ac:dyDescent="0.25">
      <c r="P931" s="3"/>
      <c r="V931" s="1"/>
      <c r="Y931" s="4"/>
      <c r="Z931" s="5"/>
    </row>
    <row r="932" spans="16:26" x14ac:dyDescent="0.25">
      <c r="P932" s="3"/>
      <c r="V932" s="1"/>
      <c r="Y932" s="4"/>
      <c r="Z932" s="5"/>
    </row>
    <row r="933" spans="16:26" x14ac:dyDescent="0.25">
      <c r="P933" s="3"/>
      <c r="V933" s="1"/>
      <c r="Y933" s="4"/>
      <c r="Z933" s="5"/>
    </row>
    <row r="934" spans="16:26" x14ac:dyDescent="0.25">
      <c r="P934" s="3"/>
      <c r="V934" s="1"/>
      <c r="Y934" s="4"/>
      <c r="Z934" s="5"/>
    </row>
    <row r="935" spans="16:26" x14ac:dyDescent="0.25">
      <c r="P935" s="3"/>
      <c r="V935" s="1"/>
      <c r="Y935" s="4"/>
      <c r="Z935" s="5"/>
    </row>
    <row r="936" spans="16:26" x14ac:dyDescent="0.25">
      <c r="P936" s="3"/>
      <c r="V936" s="1"/>
      <c r="Y936" s="4"/>
      <c r="Z936" s="5"/>
    </row>
    <row r="937" spans="16:26" x14ac:dyDescent="0.25">
      <c r="P937" s="3"/>
      <c r="V937" s="1"/>
      <c r="Y937" s="4"/>
      <c r="Z937" s="5"/>
    </row>
    <row r="938" spans="16:26" x14ac:dyDescent="0.25">
      <c r="P938" s="3"/>
      <c r="V938" s="1"/>
      <c r="Y938" s="4"/>
      <c r="Z938" s="5"/>
    </row>
    <row r="939" spans="16:26" x14ac:dyDescent="0.25">
      <c r="P939" s="3"/>
      <c r="V939" s="1"/>
      <c r="Y939" s="4"/>
      <c r="Z939" s="5"/>
    </row>
    <row r="940" spans="16:26" x14ac:dyDescent="0.25">
      <c r="P940" s="3"/>
      <c r="V940" s="1"/>
      <c r="Y940" s="4"/>
      <c r="Z940" s="5"/>
    </row>
    <row r="941" spans="16:26" x14ac:dyDescent="0.25">
      <c r="P941" s="3"/>
      <c r="V941" s="1"/>
      <c r="Y941" s="4"/>
      <c r="Z941" s="5"/>
    </row>
    <row r="942" spans="16:26" x14ac:dyDescent="0.25">
      <c r="P942" s="3"/>
      <c r="V942" s="1"/>
      <c r="Y942" s="4"/>
      <c r="Z942" s="5"/>
    </row>
    <row r="943" spans="16:26" x14ac:dyDescent="0.25">
      <c r="P943" s="3"/>
      <c r="V943" s="1"/>
      <c r="Y943" s="4"/>
      <c r="Z943" s="5"/>
    </row>
    <row r="944" spans="16:26" x14ac:dyDescent="0.25">
      <c r="P944" s="3"/>
      <c r="V944" s="1"/>
      <c r="Y944" s="4"/>
      <c r="Z944" s="5"/>
    </row>
    <row r="945" spans="16:26" x14ac:dyDescent="0.25">
      <c r="P945" s="3"/>
      <c r="V945" s="1"/>
      <c r="Y945" s="4"/>
      <c r="Z945" s="5"/>
    </row>
    <row r="946" spans="16:26" x14ac:dyDescent="0.25">
      <c r="P946" s="3"/>
      <c r="V946" s="1"/>
      <c r="Y946" s="4"/>
      <c r="Z946" s="5"/>
    </row>
    <row r="947" spans="16:26" x14ac:dyDescent="0.25">
      <c r="P947" s="3"/>
      <c r="V947" s="1"/>
      <c r="Y947" s="4"/>
      <c r="Z947" s="5"/>
    </row>
    <row r="948" spans="16:26" x14ac:dyDescent="0.25">
      <c r="P948" s="3"/>
      <c r="V948" s="1"/>
      <c r="Y948" s="4"/>
      <c r="Z948" s="5"/>
    </row>
    <row r="949" spans="16:26" x14ac:dyDescent="0.25">
      <c r="P949" s="3"/>
      <c r="V949" s="1"/>
      <c r="Y949" s="4"/>
      <c r="Z949" s="5"/>
    </row>
    <row r="950" spans="16:26" x14ac:dyDescent="0.25">
      <c r="P950" s="3"/>
      <c r="V950" s="1"/>
      <c r="Y950" s="4"/>
      <c r="Z950" s="5"/>
    </row>
    <row r="951" spans="16:26" x14ac:dyDescent="0.25">
      <c r="P951" s="3"/>
      <c r="V951" s="1"/>
      <c r="Y951" s="4"/>
      <c r="Z951" s="5"/>
    </row>
    <row r="952" spans="16:26" x14ac:dyDescent="0.25">
      <c r="P952" s="3"/>
      <c r="V952" s="1"/>
      <c r="Y952" s="4"/>
      <c r="Z952" s="5"/>
    </row>
    <row r="953" spans="16:26" x14ac:dyDescent="0.25">
      <c r="P953" s="3"/>
      <c r="V953" s="1"/>
      <c r="Y953" s="4"/>
      <c r="Z953" s="5"/>
    </row>
    <row r="954" spans="16:26" x14ac:dyDescent="0.25">
      <c r="P954" s="3"/>
      <c r="V954" s="1"/>
      <c r="Y954" s="4"/>
      <c r="Z954" s="5"/>
    </row>
    <row r="955" spans="16:26" x14ac:dyDescent="0.25">
      <c r="P955" s="3"/>
      <c r="V955" s="1"/>
      <c r="Y955" s="4"/>
      <c r="Z955" s="5"/>
    </row>
    <row r="956" spans="16:26" x14ac:dyDescent="0.25">
      <c r="P956" s="3"/>
      <c r="V956" s="1"/>
      <c r="Y956" s="4"/>
      <c r="Z956" s="5"/>
    </row>
    <row r="957" spans="16:26" x14ac:dyDescent="0.25">
      <c r="P957" s="3"/>
      <c r="V957" s="1"/>
      <c r="Y957" s="4"/>
      <c r="Z957" s="5"/>
    </row>
    <row r="958" spans="16:26" x14ac:dyDescent="0.25">
      <c r="P958" s="3"/>
      <c r="V958" s="1"/>
      <c r="Y958" s="4"/>
      <c r="Z958" s="5"/>
    </row>
    <row r="959" spans="16:26" x14ac:dyDescent="0.25">
      <c r="P959" s="3"/>
      <c r="V959" s="1"/>
      <c r="Y959" s="4"/>
      <c r="Z959" s="5"/>
    </row>
    <row r="960" spans="16:26" x14ac:dyDescent="0.25">
      <c r="P960" s="3"/>
      <c r="V960" s="1"/>
      <c r="Y960" s="4"/>
      <c r="Z960" s="5"/>
    </row>
    <row r="961" spans="16:26" x14ac:dyDescent="0.25">
      <c r="P961" s="3"/>
      <c r="V961" s="1"/>
      <c r="Y961" s="4"/>
      <c r="Z961" s="5"/>
    </row>
    <row r="962" spans="16:26" x14ac:dyDescent="0.25">
      <c r="P962" s="3"/>
      <c r="V962" s="1"/>
      <c r="Y962" s="4"/>
      <c r="Z962" s="5"/>
    </row>
    <row r="963" spans="16:26" x14ac:dyDescent="0.25">
      <c r="P963" s="3"/>
      <c r="V963" s="1"/>
      <c r="Y963" s="4"/>
      <c r="Z963" s="5"/>
    </row>
    <row r="964" spans="16:26" x14ac:dyDescent="0.25">
      <c r="P964" s="3"/>
      <c r="V964" s="1"/>
      <c r="Y964" s="4"/>
      <c r="Z964" s="5"/>
    </row>
    <row r="965" spans="16:26" x14ac:dyDescent="0.25">
      <c r="P965" s="3"/>
      <c r="V965" s="1"/>
      <c r="Y965" s="4"/>
      <c r="Z965" s="5"/>
    </row>
    <row r="966" spans="16:26" x14ac:dyDescent="0.25">
      <c r="P966" s="3"/>
      <c r="V966" s="1"/>
      <c r="Y966" s="4"/>
      <c r="Z966" s="5"/>
    </row>
    <row r="967" spans="16:26" x14ac:dyDescent="0.25">
      <c r="P967" s="3"/>
      <c r="V967" s="1"/>
      <c r="Y967" s="4"/>
      <c r="Z967" s="5"/>
    </row>
    <row r="968" spans="16:26" x14ac:dyDescent="0.25">
      <c r="P968" s="3"/>
      <c r="V968" s="1"/>
      <c r="Y968" s="4"/>
      <c r="Z968" s="5"/>
    </row>
    <row r="969" spans="16:26" x14ac:dyDescent="0.25">
      <c r="P969" s="3"/>
      <c r="V969" s="1"/>
      <c r="Y969" s="4"/>
      <c r="Z969" s="5"/>
    </row>
    <row r="970" spans="16:26" x14ac:dyDescent="0.25">
      <c r="P970" s="3"/>
      <c r="V970" s="1"/>
      <c r="Y970" s="4"/>
      <c r="Z970" s="5"/>
    </row>
    <row r="971" spans="16:26" x14ac:dyDescent="0.25">
      <c r="P971" s="3"/>
      <c r="V971" s="1"/>
      <c r="Y971" s="4"/>
      <c r="Z971" s="5"/>
    </row>
    <row r="972" spans="16:26" x14ac:dyDescent="0.25">
      <c r="P972" s="3"/>
      <c r="V972" s="1"/>
      <c r="Y972" s="4"/>
      <c r="Z972" s="5"/>
    </row>
    <row r="973" spans="16:26" x14ac:dyDescent="0.25">
      <c r="P973" s="3"/>
      <c r="V973" s="1"/>
      <c r="Y973" s="4"/>
      <c r="Z973" s="5"/>
    </row>
    <row r="974" spans="16:26" x14ac:dyDescent="0.25">
      <c r="P974" s="3"/>
      <c r="V974" s="1"/>
      <c r="Y974" s="4"/>
      <c r="Z974" s="5"/>
    </row>
    <row r="975" spans="16:26" x14ac:dyDescent="0.25">
      <c r="P975" s="3"/>
      <c r="V975" s="1"/>
      <c r="Y975" s="4"/>
      <c r="Z975" s="5"/>
    </row>
    <row r="976" spans="16:26" x14ac:dyDescent="0.25">
      <c r="P976" s="3"/>
      <c r="V976" s="1"/>
      <c r="Y976" s="4"/>
      <c r="Z976" s="5"/>
    </row>
    <row r="977" spans="16:26" x14ac:dyDescent="0.25">
      <c r="P977" s="3"/>
      <c r="V977" s="1"/>
      <c r="Y977" s="4"/>
      <c r="Z977" s="5"/>
    </row>
    <row r="978" spans="16:26" x14ac:dyDescent="0.25">
      <c r="P978" s="3"/>
      <c r="V978" s="1"/>
      <c r="Y978" s="4"/>
      <c r="Z978" s="5"/>
    </row>
    <row r="979" spans="16:26" x14ac:dyDescent="0.25">
      <c r="P979" s="3"/>
      <c r="V979" s="1"/>
      <c r="Y979" s="4"/>
      <c r="Z979" s="5"/>
    </row>
    <row r="980" spans="16:26" x14ac:dyDescent="0.25">
      <c r="P980" s="3"/>
      <c r="V980" s="1"/>
      <c r="Y980" s="4"/>
      <c r="Z980" s="5"/>
    </row>
    <row r="981" spans="16:26" x14ac:dyDescent="0.25">
      <c r="P981" s="3"/>
      <c r="V981" s="1"/>
      <c r="Y981" s="4"/>
      <c r="Z981" s="5"/>
    </row>
    <row r="982" spans="16:26" x14ac:dyDescent="0.25">
      <c r="P982" s="3"/>
      <c r="V982" s="1"/>
      <c r="Y982" s="4"/>
      <c r="Z982" s="5"/>
    </row>
    <row r="983" spans="16:26" x14ac:dyDescent="0.25">
      <c r="P983" s="3"/>
      <c r="V983" s="1"/>
      <c r="Y983" s="4"/>
      <c r="Z983" s="5"/>
    </row>
    <row r="984" spans="16:26" x14ac:dyDescent="0.25">
      <c r="P984" s="3"/>
      <c r="V984" s="1"/>
      <c r="Y984" s="4"/>
      <c r="Z984" s="5"/>
    </row>
    <row r="985" spans="16:26" x14ac:dyDescent="0.25">
      <c r="P985" s="3"/>
      <c r="V985" s="1"/>
      <c r="Y985" s="4"/>
      <c r="Z985" s="5"/>
    </row>
    <row r="986" spans="16:26" x14ac:dyDescent="0.25">
      <c r="P986" s="3"/>
      <c r="V986" s="1"/>
      <c r="Y986" s="4"/>
      <c r="Z986" s="5"/>
    </row>
    <row r="987" spans="16:26" x14ac:dyDescent="0.25">
      <c r="P987" s="3"/>
      <c r="V987" s="1"/>
      <c r="Y987" s="4"/>
      <c r="Z987" s="5"/>
    </row>
    <row r="988" spans="16:26" x14ac:dyDescent="0.25">
      <c r="P988" s="3"/>
      <c r="V988" s="1"/>
      <c r="Y988" s="4"/>
      <c r="Z988" s="5"/>
    </row>
    <row r="989" spans="16:26" x14ac:dyDescent="0.25">
      <c r="P989" s="3"/>
      <c r="V989" s="1"/>
      <c r="Y989" s="4"/>
      <c r="Z989" s="5"/>
    </row>
    <row r="990" spans="16:26" x14ac:dyDescent="0.25">
      <c r="P990" s="3"/>
      <c r="V990" s="1"/>
      <c r="Y990" s="4"/>
      <c r="Z990" s="5"/>
    </row>
    <row r="991" spans="16:26" x14ac:dyDescent="0.25">
      <c r="P991" s="3"/>
      <c r="V991" s="1"/>
      <c r="Y991" s="4"/>
      <c r="Z991" s="5"/>
    </row>
    <row r="992" spans="16:26" x14ac:dyDescent="0.25">
      <c r="P992" s="3"/>
      <c r="V992" s="1"/>
      <c r="Y992" s="4"/>
      <c r="Z992" s="5"/>
    </row>
    <row r="993" spans="7:26" x14ac:dyDescent="0.25">
      <c r="P993" s="3"/>
      <c r="V993" s="1"/>
      <c r="Y993" s="4"/>
      <c r="Z993" s="5"/>
    </row>
    <row r="994" spans="7:26" x14ac:dyDescent="0.25">
      <c r="P994" s="3"/>
      <c r="V994" s="1"/>
      <c r="Y994" s="4"/>
      <c r="Z994" s="5"/>
    </row>
    <row r="995" spans="7:26" x14ac:dyDescent="0.25">
      <c r="P995" s="3"/>
      <c r="V995" s="1"/>
      <c r="Y995" s="4"/>
      <c r="Z995" s="5"/>
    </row>
    <row r="996" spans="7:26" x14ac:dyDescent="0.25">
      <c r="P996" s="3"/>
      <c r="V996" s="1"/>
      <c r="Y996" s="4"/>
      <c r="Z996" s="5"/>
    </row>
    <row r="997" spans="7:26" x14ac:dyDescent="0.25">
      <c r="G997" s="6"/>
      <c r="P997" s="3"/>
      <c r="V997" s="1"/>
      <c r="Y997" s="4"/>
      <c r="Z997" s="5"/>
    </row>
    <row r="998" spans="7:26" x14ac:dyDescent="0.25">
      <c r="P998" s="3"/>
      <c r="V998" s="1"/>
      <c r="Y998" s="4"/>
      <c r="Z998" s="5"/>
    </row>
    <row r="999" spans="7:26" x14ac:dyDescent="0.25">
      <c r="P999" s="3"/>
      <c r="V999" s="1"/>
      <c r="Y999" s="4"/>
      <c r="Z999" s="5"/>
    </row>
    <row r="1000" spans="7:26" x14ac:dyDescent="0.25">
      <c r="P1000" s="3"/>
      <c r="V1000" s="1"/>
      <c r="Y1000" s="4"/>
      <c r="Z1000" s="5"/>
    </row>
    <row r="1001" spans="7:26" x14ac:dyDescent="0.25">
      <c r="P1001" s="3"/>
      <c r="V1001" s="1"/>
      <c r="Y1001" s="4"/>
      <c r="Z1001" s="5"/>
    </row>
    <row r="1002" spans="7:26" x14ac:dyDescent="0.25">
      <c r="P1002" s="3"/>
      <c r="V1002" s="1"/>
      <c r="Y1002" s="4"/>
      <c r="Z1002" s="5"/>
    </row>
    <row r="1003" spans="7:26" x14ac:dyDescent="0.25">
      <c r="P1003" s="3"/>
      <c r="V1003" s="1"/>
      <c r="Y1003" s="4"/>
      <c r="Z1003" s="5"/>
    </row>
    <row r="1004" spans="7:26" x14ac:dyDescent="0.25">
      <c r="P1004" s="3"/>
      <c r="V1004" s="1"/>
      <c r="Y1004" s="4"/>
      <c r="Z1004" s="5"/>
    </row>
    <row r="1005" spans="7:26" x14ac:dyDescent="0.25">
      <c r="P1005" s="3"/>
      <c r="V1005" s="1"/>
      <c r="Y1005" s="4"/>
      <c r="Z1005" s="5"/>
    </row>
    <row r="1006" spans="7:26" x14ac:dyDescent="0.25">
      <c r="P1006" s="3"/>
      <c r="V1006" s="1"/>
      <c r="Y1006" s="4"/>
      <c r="Z1006" s="5"/>
    </row>
    <row r="1007" spans="7:26" x14ac:dyDescent="0.25">
      <c r="P1007" s="3"/>
      <c r="V1007" s="1"/>
      <c r="Y1007" s="4"/>
      <c r="Z1007" s="5"/>
    </row>
    <row r="1008" spans="7:26" x14ac:dyDescent="0.25">
      <c r="P1008" s="3"/>
      <c r="V1008" s="1"/>
      <c r="Y1008" s="4"/>
      <c r="Z1008" s="5"/>
    </row>
    <row r="1009" spans="16:26" x14ac:dyDescent="0.25">
      <c r="P1009" s="3"/>
      <c r="V1009" s="1"/>
      <c r="Y1009" s="4"/>
      <c r="Z1009" s="5"/>
    </row>
    <row r="1010" spans="16:26" x14ac:dyDescent="0.25">
      <c r="P1010" s="3"/>
      <c r="V1010" s="1"/>
      <c r="Y1010" s="4"/>
      <c r="Z1010" s="5"/>
    </row>
    <row r="1011" spans="16:26" x14ac:dyDescent="0.25">
      <c r="P1011" s="3"/>
      <c r="V1011" s="1"/>
      <c r="Y1011" s="4"/>
      <c r="Z1011" s="5"/>
    </row>
    <row r="1012" spans="16:26" x14ac:dyDescent="0.25">
      <c r="P1012" s="3"/>
      <c r="V1012" s="1"/>
      <c r="Y1012" s="4"/>
      <c r="Z1012" s="5"/>
    </row>
    <row r="1013" spans="16:26" x14ac:dyDescent="0.25">
      <c r="P1013" s="3"/>
      <c r="V1013" s="1"/>
      <c r="Y1013" s="4"/>
      <c r="Z1013" s="5"/>
    </row>
    <row r="1014" spans="16:26" x14ac:dyDescent="0.25">
      <c r="P1014" s="3"/>
      <c r="V1014" s="1"/>
      <c r="Y1014" s="4"/>
      <c r="Z1014" s="5"/>
    </row>
    <row r="1015" spans="16:26" x14ac:dyDescent="0.25">
      <c r="P1015" s="3"/>
      <c r="V1015" s="1"/>
      <c r="Y1015" s="4"/>
      <c r="Z1015" s="5"/>
    </row>
    <row r="1016" spans="16:26" x14ac:dyDescent="0.25">
      <c r="P1016" s="3"/>
      <c r="V1016" s="1"/>
      <c r="Y1016" s="4"/>
      <c r="Z1016" s="5"/>
    </row>
    <row r="1017" spans="16:26" x14ac:dyDescent="0.25">
      <c r="P1017" s="3"/>
      <c r="V1017" s="1"/>
      <c r="Y1017" s="4"/>
      <c r="Z1017" s="5"/>
    </row>
    <row r="1018" spans="16:26" x14ac:dyDescent="0.25">
      <c r="P1018" s="3"/>
      <c r="V1018" s="1"/>
      <c r="Y1018" s="4"/>
      <c r="Z1018" s="5"/>
    </row>
    <row r="1019" spans="16:26" x14ac:dyDescent="0.25">
      <c r="P1019" s="3"/>
      <c r="V1019" s="1"/>
      <c r="Y1019" s="4"/>
      <c r="Z1019" s="5"/>
    </row>
    <row r="1020" spans="16:26" x14ac:dyDescent="0.25">
      <c r="P1020" s="3"/>
      <c r="V1020" s="1"/>
      <c r="Y1020" s="4"/>
      <c r="Z1020" s="5"/>
    </row>
    <row r="1021" spans="16:26" x14ac:dyDescent="0.25">
      <c r="P1021" s="3"/>
      <c r="V1021" s="1"/>
      <c r="Y1021" s="4"/>
      <c r="Z1021" s="5"/>
    </row>
    <row r="1022" spans="16:26" x14ac:dyDescent="0.25">
      <c r="P1022" s="3"/>
      <c r="V1022" s="1"/>
      <c r="Y1022" s="4"/>
      <c r="Z1022" s="5"/>
    </row>
    <row r="1023" spans="16:26" x14ac:dyDescent="0.25">
      <c r="P1023" s="3"/>
      <c r="V1023" s="1"/>
      <c r="Y1023" s="4"/>
      <c r="Z1023" s="5"/>
    </row>
    <row r="1024" spans="16:26" x14ac:dyDescent="0.25">
      <c r="P1024" s="3"/>
      <c r="V1024" s="1"/>
      <c r="Y1024" s="4"/>
      <c r="Z1024" s="5"/>
    </row>
    <row r="1025" spans="16:26" x14ac:dyDescent="0.25">
      <c r="P1025" s="3"/>
      <c r="V1025" s="1"/>
      <c r="Y1025" s="4"/>
      <c r="Z1025" s="5"/>
    </row>
    <row r="1026" spans="16:26" x14ac:dyDescent="0.25">
      <c r="P1026" s="3"/>
      <c r="V1026" s="1"/>
      <c r="Y1026" s="4"/>
      <c r="Z1026" s="5"/>
    </row>
    <row r="1027" spans="16:26" x14ac:dyDescent="0.25">
      <c r="P1027" s="3"/>
      <c r="V1027" s="1"/>
      <c r="Y1027" s="4"/>
      <c r="Z1027" s="5"/>
    </row>
    <row r="1028" spans="16:26" x14ac:dyDescent="0.25">
      <c r="P1028" s="3"/>
      <c r="V1028" s="1"/>
      <c r="Y1028" s="4"/>
      <c r="Z1028" s="5"/>
    </row>
    <row r="1029" spans="16:26" x14ac:dyDescent="0.25">
      <c r="P1029" s="3"/>
      <c r="V1029" s="1"/>
      <c r="Y1029" s="4"/>
      <c r="Z1029" s="5"/>
    </row>
    <row r="1030" spans="16:26" x14ac:dyDescent="0.25">
      <c r="P1030" s="3"/>
      <c r="V1030" s="1"/>
      <c r="Y1030" s="4"/>
      <c r="Z1030" s="5"/>
    </row>
    <row r="1031" spans="16:26" x14ac:dyDescent="0.25">
      <c r="P1031" s="3"/>
      <c r="V1031" s="1"/>
      <c r="Y1031" s="4"/>
      <c r="Z1031" s="5"/>
    </row>
    <row r="1032" spans="16:26" x14ac:dyDescent="0.25">
      <c r="P1032" s="3"/>
      <c r="V1032" s="1"/>
      <c r="Y1032" s="4"/>
      <c r="Z1032" s="5"/>
    </row>
    <row r="1033" spans="16:26" x14ac:dyDescent="0.25">
      <c r="P1033" s="3"/>
      <c r="V1033" s="1"/>
      <c r="Y1033" s="4"/>
      <c r="Z1033" s="5"/>
    </row>
    <row r="1034" spans="16:26" x14ac:dyDescent="0.25">
      <c r="P1034" s="3"/>
      <c r="V1034" s="1"/>
      <c r="Y1034" s="4"/>
      <c r="Z1034" s="5"/>
    </row>
    <row r="1035" spans="16:26" x14ac:dyDescent="0.25">
      <c r="P1035" s="3"/>
      <c r="V1035" s="1"/>
      <c r="Y1035" s="4"/>
      <c r="Z1035" s="5"/>
    </row>
    <row r="1036" spans="16:26" x14ac:dyDescent="0.25">
      <c r="P1036" s="3"/>
      <c r="V1036" s="1"/>
      <c r="Y1036" s="4"/>
      <c r="Z1036" s="5"/>
    </row>
    <row r="1037" spans="16:26" x14ac:dyDescent="0.25">
      <c r="P1037" s="3"/>
      <c r="V1037" s="1"/>
      <c r="Y1037" s="4"/>
      <c r="Z1037" s="5"/>
    </row>
    <row r="1038" spans="16:26" x14ac:dyDescent="0.25">
      <c r="P1038" s="3"/>
      <c r="V1038" s="1"/>
      <c r="Y1038" s="4"/>
      <c r="Z1038" s="5"/>
    </row>
    <row r="1039" spans="16:26" x14ac:dyDescent="0.25">
      <c r="P1039" s="3"/>
      <c r="V1039" s="1"/>
      <c r="Y1039" s="4"/>
      <c r="Z1039" s="5"/>
    </row>
    <row r="1040" spans="16:26" x14ac:dyDescent="0.25">
      <c r="P1040" s="3"/>
      <c r="V1040" s="1"/>
      <c r="Y1040" s="4"/>
      <c r="Z1040" s="5"/>
    </row>
    <row r="1041" spans="7:26" x14ac:dyDescent="0.25">
      <c r="P1041" s="3"/>
      <c r="V1041" s="1"/>
      <c r="Y1041" s="4"/>
      <c r="Z1041" s="5"/>
    </row>
    <row r="1042" spans="7:26" x14ac:dyDescent="0.25">
      <c r="P1042" s="3"/>
      <c r="V1042" s="1"/>
      <c r="Y1042" s="4"/>
      <c r="Z1042" s="5"/>
    </row>
    <row r="1043" spans="7:26" x14ac:dyDescent="0.25">
      <c r="P1043" s="3"/>
      <c r="V1043" s="1"/>
      <c r="Y1043" s="4"/>
      <c r="Z1043" s="5"/>
    </row>
    <row r="1044" spans="7:26" x14ac:dyDescent="0.25">
      <c r="P1044" s="3"/>
      <c r="V1044" s="1"/>
      <c r="Y1044" s="4"/>
      <c r="Z1044" s="5"/>
    </row>
    <row r="1045" spans="7:26" x14ac:dyDescent="0.25">
      <c r="P1045" s="3"/>
      <c r="V1045" s="1"/>
      <c r="Y1045" s="4"/>
      <c r="Z1045" s="5"/>
    </row>
    <row r="1046" spans="7:26" x14ac:dyDescent="0.25">
      <c r="P1046" s="3"/>
      <c r="V1046" s="1"/>
      <c r="Y1046" s="4"/>
      <c r="Z1046" s="5"/>
    </row>
    <row r="1047" spans="7:26" x14ac:dyDescent="0.25">
      <c r="P1047" s="3"/>
      <c r="V1047" s="1"/>
      <c r="Y1047" s="4"/>
      <c r="Z1047" s="5"/>
    </row>
    <row r="1048" spans="7:26" x14ac:dyDescent="0.25">
      <c r="P1048" s="3"/>
      <c r="V1048" s="1"/>
      <c r="Y1048" s="4"/>
      <c r="Z1048" s="5"/>
    </row>
    <row r="1049" spans="7:26" x14ac:dyDescent="0.25">
      <c r="P1049" s="3"/>
      <c r="V1049" s="1"/>
      <c r="Y1049" s="4"/>
      <c r="Z1049" s="5"/>
    </row>
    <row r="1050" spans="7:26" x14ac:dyDescent="0.25">
      <c r="G1050" s="6"/>
      <c r="P1050" s="3"/>
      <c r="V1050" s="1"/>
      <c r="Y1050" s="4"/>
      <c r="Z1050" s="5"/>
    </row>
    <row r="1051" spans="7:26" x14ac:dyDescent="0.25">
      <c r="P1051" s="3"/>
      <c r="V1051" s="1"/>
      <c r="Y1051" s="4"/>
      <c r="Z1051" s="5"/>
    </row>
    <row r="1052" spans="7:26" x14ac:dyDescent="0.25">
      <c r="P1052" s="3"/>
      <c r="V1052" s="1"/>
      <c r="Y1052" s="4"/>
      <c r="Z1052" s="5"/>
    </row>
    <row r="1053" spans="7:26" x14ac:dyDescent="0.25">
      <c r="P1053" s="3"/>
      <c r="V1053" s="1"/>
      <c r="Y1053" s="4"/>
      <c r="Z1053" s="5"/>
    </row>
    <row r="1054" spans="7:26" x14ac:dyDescent="0.25">
      <c r="P1054" s="3"/>
      <c r="V1054" s="1"/>
      <c r="Y1054" s="4"/>
      <c r="Z1054" s="5"/>
    </row>
    <row r="1055" spans="7:26" x14ac:dyDescent="0.25">
      <c r="P1055" s="3"/>
      <c r="V1055" s="1"/>
      <c r="Y1055" s="4"/>
      <c r="Z1055" s="5"/>
    </row>
    <row r="1056" spans="7:26" x14ac:dyDescent="0.25">
      <c r="P1056" s="3"/>
      <c r="V1056" s="1"/>
      <c r="Y1056" s="4"/>
      <c r="Z1056" s="5"/>
    </row>
    <row r="1057" spans="16:26" x14ac:dyDescent="0.25">
      <c r="P1057" s="3"/>
      <c r="V1057" s="1"/>
      <c r="Y1057" s="4"/>
      <c r="Z1057" s="5"/>
    </row>
    <row r="1058" spans="16:26" x14ac:dyDescent="0.25">
      <c r="P1058" s="3"/>
      <c r="V1058" s="1"/>
      <c r="Y1058" s="4"/>
      <c r="Z1058" s="5"/>
    </row>
    <row r="1059" spans="16:26" x14ac:dyDescent="0.25">
      <c r="P1059" s="3"/>
      <c r="V1059" s="1"/>
      <c r="Y1059" s="4"/>
      <c r="Z1059" s="5"/>
    </row>
    <row r="1060" spans="16:26" x14ac:dyDescent="0.25">
      <c r="P1060" s="3"/>
      <c r="V1060" s="1"/>
      <c r="Y1060" s="4"/>
      <c r="Z1060" s="5"/>
    </row>
    <row r="1061" spans="16:26" x14ac:dyDescent="0.25">
      <c r="P1061" s="3"/>
      <c r="V1061" s="1"/>
      <c r="Y1061" s="4"/>
      <c r="Z1061" s="5"/>
    </row>
    <row r="1062" spans="16:26" x14ac:dyDescent="0.25">
      <c r="P1062" s="3"/>
      <c r="V1062" s="1"/>
      <c r="Y1062" s="4"/>
      <c r="Z1062" s="5"/>
    </row>
    <row r="1063" spans="16:26" x14ac:dyDescent="0.25">
      <c r="P1063" s="3"/>
      <c r="V1063" s="1"/>
      <c r="Y1063" s="4"/>
      <c r="Z1063" s="5"/>
    </row>
    <row r="1064" spans="16:26" x14ac:dyDescent="0.25">
      <c r="P1064" s="3"/>
      <c r="V1064" s="1"/>
      <c r="Y1064" s="4"/>
      <c r="Z1064" s="5"/>
    </row>
    <row r="1065" spans="16:26" x14ac:dyDescent="0.25">
      <c r="P1065" s="3"/>
      <c r="V1065" s="1"/>
      <c r="Y1065" s="4"/>
      <c r="Z1065" s="5"/>
    </row>
    <row r="1066" spans="16:26" x14ac:dyDescent="0.25">
      <c r="P1066" s="3"/>
      <c r="V1066" s="1"/>
      <c r="Y1066" s="4"/>
      <c r="Z1066" s="5"/>
    </row>
    <row r="1067" spans="16:26" x14ac:dyDescent="0.25">
      <c r="P1067" s="3"/>
      <c r="V1067" s="1"/>
      <c r="Y1067" s="4"/>
      <c r="Z1067" s="5"/>
    </row>
    <row r="1068" spans="16:26" x14ac:dyDescent="0.25">
      <c r="P1068" s="3"/>
      <c r="V1068" s="1"/>
      <c r="Y1068" s="4"/>
      <c r="Z1068" s="5"/>
    </row>
    <row r="1069" spans="16:26" x14ac:dyDescent="0.25">
      <c r="P1069" s="3"/>
      <c r="V1069" s="1"/>
      <c r="Y1069" s="4"/>
      <c r="Z1069" s="5"/>
    </row>
    <row r="1070" spans="16:26" x14ac:dyDescent="0.25">
      <c r="P1070" s="3"/>
      <c r="V1070" s="1"/>
      <c r="Y1070" s="4"/>
      <c r="Z1070" s="5"/>
    </row>
    <row r="1071" spans="16:26" x14ac:dyDescent="0.25">
      <c r="P1071" s="3"/>
      <c r="V1071" s="1"/>
      <c r="Y1071" s="4"/>
      <c r="Z1071" s="5"/>
    </row>
    <row r="1072" spans="16:26" x14ac:dyDescent="0.25">
      <c r="P1072" s="3"/>
      <c r="V1072" s="1"/>
      <c r="Y1072" s="4"/>
      <c r="Z1072" s="5"/>
    </row>
    <row r="1073" spans="16:26" x14ac:dyDescent="0.25">
      <c r="P1073" s="3"/>
      <c r="V1073" s="1"/>
      <c r="Y1073" s="4"/>
      <c r="Z1073" s="5"/>
    </row>
    <row r="1074" spans="16:26" x14ac:dyDescent="0.25">
      <c r="P1074" s="3"/>
      <c r="V1074" s="1"/>
      <c r="Y1074" s="4"/>
      <c r="Z1074" s="5"/>
    </row>
    <row r="1075" spans="16:26" x14ac:dyDescent="0.25">
      <c r="P1075" s="3"/>
      <c r="V1075" s="1"/>
      <c r="Y1075" s="4"/>
      <c r="Z1075" s="5"/>
    </row>
    <row r="1076" spans="16:26" x14ac:dyDescent="0.25">
      <c r="P1076" s="3"/>
      <c r="V1076" s="1"/>
      <c r="Y1076" s="4"/>
      <c r="Z1076" s="5"/>
    </row>
    <row r="1077" spans="16:26" x14ac:dyDescent="0.25">
      <c r="P1077" s="3"/>
      <c r="V1077" s="1"/>
      <c r="Y1077" s="4"/>
      <c r="Z1077" s="5"/>
    </row>
    <row r="1078" spans="16:26" x14ac:dyDescent="0.25">
      <c r="P1078" s="3"/>
      <c r="V1078" s="1"/>
      <c r="Y1078" s="4"/>
      <c r="Z1078" s="5"/>
    </row>
    <row r="1079" spans="16:26" x14ac:dyDescent="0.25">
      <c r="P1079" s="3"/>
      <c r="V1079" s="1"/>
      <c r="Y1079" s="4"/>
      <c r="Z1079" s="5"/>
    </row>
    <row r="1080" spans="16:26" x14ac:dyDescent="0.25">
      <c r="P1080" s="3"/>
      <c r="V1080" s="1"/>
      <c r="Y1080" s="4"/>
      <c r="Z1080" s="5"/>
    </row>
    <row r="1081" spans="16:26" x14ac:dyDescent="0.25">
      <c r="P1081" s="3"/>
      <c r="V1081" s="1"/>
      <c r="Y1081" s="4"/>
      <c r="Z1081" s="5"/>
    </row>
    <row r="1082" spans="16:26" x14ac:dyDescent="0.25">
      <c r="P1082" s="3"/>
      <c r="V1082" s="1"/>
      <c r="Y1082" s="4"/>
      <c r="Z1082" s="5"/>
    </row>
    <row r="1083" spans="16:26" x14ac:dyDescent="0.25">
      <c r="P1083" s="3"/>
      <c r="V1083" s="1"/>
      <c r="Y1083" s="4"/>
      <c r="Z1083" s="5"/>
    </row>
    <row r="1084" spans="16:26" x14ac:dyDescent="0.25">
      <c r="P1084" s="3"/>
      <c r="V1084" s="1"/>
      <c r="Y1084" s="4"/>
      <c r="Z1084" s="5"/>
    </row>
    <row r="1085" spans="16:26" x14ac:dyDescent="0.25">
      <c r="P1085" s="3"/>
      <c r="V1085" s="1"/>
      <c r="Y1085" s="4"/>
      <c r="Z1085" s="5"/>
    </row>
    <row r="1086" spans="16:26" x14ac:dyDescent="0.25">
      <c r="P1086" s="3"/>
      <c r="V1086" s="1"/>
      <c r="Y1086" s="4"/>
      <c r="Z1086" s="5"/>
    </row>
    <row r="1087" spans="16:26" x14ac:dyDescent="0.25">
      <c r="P1087" s="3"/>
      <c r="V1087" s="1"/>
      <c r="Y1087" s="4"/>
      <c r="Z1087" s="5"/>
    </row>
    <row r="1088" spans="16:26" x14ac:dyDescent="0.25">
      <c r="P1088" s="3"/>
      <c r="V1088" s="1"/>
      <c r="Y1088" s="4"/>
      <c r="Z1088" s="5"/>
    </row>
    <row r="1089" spans="16:26" x14ac:dyDescent="0.25">
      <c r="P1089" s="3"/>
      <c r="V1089" s="1"/>
      <c r="Y1089" s="4"/>
      <c r="Z1089" s="5"/>
    </row>
    <row r="1090" spans="16:26" x14ac:dyDescent="0.25">
      <c r="P1090" s="3"/>
      <c r="V1090" s="1"/>
      <c r="Y1090" s="4"/>
      <c r="Z1090" s="5"/>
    </row>
    <row r="1091" spans="16:26" x14ac:dyDescent="0.25">
      <c r="P1091" s="3"/>
      <c r="V1091" s="1"/>
      <c r="Y1091" s="4"/>
      <c r="Z1091" s="5"/>
    </row>
    <row r="1092" spans="16:26" x14ac:dyDescent="0.25">
      <c r="P1092" s="3"/>
      <c r="V1092" s="1"/>
      <c r="Y1092" s="4"/>
      <c r="Z1092" s="5"/>
    </row>
    <row r="1093" spans="16:26" x14ac:dyDescent="0.25">
      <c r="P1093" s="3"/>
      <c r="V1093" s="1"/>
      <c r="Y1093" s="4"/>
      <c r="Z1093" s="5"/>
    </row>
    <row r="1094" spans="16:26" x14ac:dyDescent="0.25">
      <c r="P1094" s="3"/>
      <c r="V1094" s="1"/>
      <c r="Y1094" s="4"/>
      <c r="Z1094" s="5"/>
    </row>
    <row r="1095" spans="16:26" x14ac:dyDescent="0.25">
      <c r="P1095" s="3"/>
      <c r="V1095" s="1"/>
      <c r="Y1095" s="4"/>
      <c r="Z1095" s="5"/>
    </row>
    <row r="1096" spans="16:26" x14ac:dyDescent="0.25">
      <c r="P1096" s="3"/>
      <c r="V1096" s="1"/>
      <c r="Y1096" s="4"/>
      <c r="Z1096" s="5"/>
    </row>
    <row r="1097" spans="16:26" x14ac:dyDescent="0.25">
      <c r="P1097" s="3"/>
      <c r="V1097" s="1"/>
      <c r="Y1097" s="4"/>
      <c r="Z1097" s="5"/>
    </row>
    <row r="1098" spans="16:26" x14ac:dyDescent="0.25">
      <c r="P1098" s="3"/>
      <c r="V1098" s="1"/>
      <c r="Y1098" s="4"/>
      <c r="Z1098" s="5"/>
    </row>
    <row r="1099" spans="16:26" x14ac:dyDescent="0.25">
      <c r="P1099" s="3"/>
      <c r="V1099" s="1"/>
      <c r="Y1099" s="4"/>
      <c r="Z1099" s="5"/>
    </row>
    <row r="1100" spans="16:26" x14ac:dyDescent="0.25">
      <c r="P1100" s="3"/>
      <c r="V1100" s="1"/>
      <c r="Y1100" s="4"/>
      <c r="Z1100" s="5"/>
    </row>
    <row r="1101" spans="16:26" x14ac:dyDescent="0.25">
      <c r="P1101" s="3"/>
      <c r="V1101" s="1"/>
      <c r="Y1101" s="4"/>
      <c r="Z1101" s="5"/>
    </row>
    <row r="1102" spans="16:26" x14ac:dyDescent="0.25">
      <c r="P1102" s="3"/>
      <c r="V1102" s="1"/>
      <c r="Y1102" s="4"/>
      <c r="Z1102" s="5"/>
    </row>
    <row r="1103" spans="16:26" x14ac:dyDescent="0.25">
      <c r="P1103" s="3"/>
      <c r="V1103" s="1"/>
      <c r="Y1103" s="4"/>
      <c r="Z1103" s="5"/>
    </row>
    <row r="1104" spans="16:26" x14ac:dyDescent="0.25">
      <c r="P1104" s="3"/>
      <c r="V1104" s="1"/>
      <c r="Y1104" s="4"/>
      <c r="Z1104" s="5"/>
    </row>
    <row r="1105" spans="16:26" x14ac:dyDescent="0.25">
      <c r="P1105" s="3"/>
      <c r="V1105" s="1"/>
      <c r="Y1105" s="4"/>
      <c r="Z1105" s="5"/>
    </row>
    <row r="1106" spans="16:26" x14ac:dyDescent="0.25">
      <c r="P1106" s="3"/>
      <c r="V1106" s="1"/>
      <c r="Y1106" s="4"/>
      <c r="Z1106" s="5"/>
    </row>
    <row r="1107" spans="16:26" x14ac:dyDescent="0.25">
      <c r="P1107" s="3"/>
      <c r="V1107" s="1"/>
      <c r="Y1107" s="4"/>
      <c r="Z1107" s="5"/>
    </row>
    <row r="1108" spans="16:26" x14ac:dyDescent="0.25">
      <c r="P1108" s="3"/>
      <c r="V1108" s="1"/>
      <c r="Y1108" s="4"/>
      <c r="Z1108" s="5"/>
    </row>
    <row r="1109" spans="16:26" x14ac:dyDescent="0.25">
      <c r="P1109" s="3"/>
      <c r="V1109" s="1"/>
      <c r="Y1109" s="4"/>
      <c r="Z1109" s="5"/>
    </row>
    <row r="1110" spans="16:26" x14ac:dyDescent="0.25">
      <c r="P1110" s="3"/>
      <c r="V1110" s="1"/>
      <c r="Y1110" s="4"/>
      <c r="Z1110" s="5"/>
    </row>
    <row r="1111" spans="16:26" x14ac:dyDescent="0.25">
      <c r="P1111" s="3"/>
      <c r="V1111" s="1"/>
      <c r="Y1111" s="4"/>
      <c r="Z1111" s="5"/>
    </row>
    <row r="1112" spans="16:26" x14ac:dyDescent="0.25">
      <c r="P1112" s="3"/>
      <c r="V1112" s="1"/>
      <c r="Y1112" s="4"/>
      <c r="Z1112" s="5"/>
    </row>
    <row r="1113" spans="16:26" x14ac:dyDescent="0.25">
      <c r="P1113" s="3"/>
      <c r="V1113" s="1"/>
      <c r="Y1113" s="4"/>
      <c r="Z1113" s="5"/>
    </row>
    <row r="1114" spans="16:26" x14ac:dyDescent="0.25">
      <c r="P1114" s="3"/>
      <c r="V1114" s="1"/>
      <c r="Y1114" s="4"/>
      <c r="Z1114" s="5"/>
    </row>
    <row r="1115" spans="16:26" x14ac:dyDescent="0.25">
      <c r="P1115" s="3"/>
      <c r="V1115" s="1"/>
      <c r="Y1115" s="4"/>
      <c r="Z1115" s="5"/>
    </row>
    <row r="1116" spans="16:26" x14ac:dyDescent="0.25">
      <c r="P1116" s="3"/>
      <c r="V1116" s="1"/>
      <c r="Y1116" s="4"/>
      <c r="Z1116" s="5"/>
    </row>
    <row r="1117" spans="16:26" x14ac:dyDescent="0.25">
      <c r="P1117" s="3"/>
      <c r="V1117" s="1"/>
      <c r="Y1117" s="4"/>
      <c r="Z1117" s="5"/>
    </row>
    <row r="1118" spans="16:26" x14ac:dyDescent="0.25">
      <c r="P1118" s="3"/>
      <c r="V1118" s="1"/>
      <c r="Y1118" s="4"/>
      <c r="Z1118" s="5"/>
    </row>
    <row r="1119" spans="16:26" x14ac:dyDescent="0.25">
      <c r="P1119" s="3"/>
      <c r="V1119" s="1"/>
      <c r="Y1119" s="4"/>
      <c r="Z1119" s="5"/>
    </row>
    <row r="1120" spans="16:26" x14ac:dyDescent="0.25">
      <c r="P1120" s="3"/>
      <c r="V1120" s="1"/>
      <c r="Y1120" s="4"/>
      <c r="Z1120" s="5"/>
    </row>
    <row r="1121" spans="7:26" x14ac:dyDescent="0.25">
      <c r="P1121" s="3"/>
      <c r="V1121" s="1"/>
      <c r="Y1121" s="4"/>
      <c r="Z1121" s="5"/>
    </row>
    <row r="1122" spans="7:26" x14ac:dyDescent="0.25">
      <c r="P1122" s="3"/>
      <c r="V1122" s="1"/>
      <c r="Y1122" s="4"/>
      <c r="Z1122" s="5"/>
    </row>
    <row r="1123" spans="7:26" x14ac:dyDescent="0.25">
      <c r="P1123" s="3"/>
      <c r="V1123" s="1"/>
      <c r="Y1123" s="4"/>
      <c r="Z1123" s="5"/>
    </row>
    <row r="1124" spans="7:26" x14ac:dyDescent="0.25">
      <c r="P1124" s="3"/>
      <c r="V1124" s="1"/>
      <c r="Y1124" s="4"/>
      <c r="Z1124" s="5"/>
    </row>
    <row r="1125" spans="7:26" x14ac:dyDescent="0.25">
      <c r="P1125" s="3"/>
      <c r="V1125" s="1"/>
      <c r="Y1125" s="4"/>
      <c r="Z1125" s="5"/>
    </row>
    <row r="1126" spans="7:26" x14ac:dyDescent="0.25">
      <c r="P1126" s="3"/>
      <c r="V1126" s="1"/>
      <c r="Y1126" s="4"/>
      <c r="Z1126" s="5"/>
    </row>
    <row r="1127" spans="7:26" x14ac:dyDescent="0.25">
      <c r="P1127" s="3"/>
      <c r="V1127" s="1"/>
      <c r="Y1127" s="4"/>
      <c r="Z1127" s="5"/>
    </row>
    <row r="1128" spans="7:26" x14ac:dyDescent="0.25">
      <c r="P1128" s="3"/>
      <c r="V1128" s="1"/>
      <c r="Y1128" s="4"/>
      <c r="Z1128" s="5"/>
    </row>
    <row r="1129" spans="7:26" x14ac:dyDescent="0.25">
      <c r="G1129" s="6"/>
      <c r="P1129" s="3"/>
      <c r="V1129" s="1"/>
      <c r="Y1129" s="4"/>
      <c r="Z1129" s="5"/>
    </row>
    <row r="1130" spans="7:26" x14ac:dyDescent="0.25">
      <c r="P1130" s="3"/>
      <c r="V1130" s="1"/>
      <c r="Y1130" s="4"/>
      <c r="Z1130" s="5"/>
    </row>
    <row r="1131" spans="7:26" x14ac:dyDescent="0.25">
      <c r="P1131" s="3"/>
      <c r="V1131" s="1"/>
      <c r="Y1131" s="4"/>
      <c r="Z1131" s="5"/>
    </row>
    <row r="1132" spans="7:26" x14ac:dyDescent="0.25">
      <c r="P1132" s="3"/>
      <c r="V1132" s="1"/>
      <c r="Y1132" s="4"/>
      <c r="Z1132" s="5"/>
    </row>
    <row r="1133" spans="7:26" x14ac:dyDescent="0.25">
      <c r="P1133" s="3"/>
      <c r="V1133" s="1"/>
      <c r="Y1133" s="4"/>
      <c r="Z1133" s="5"/>
    </row>
    <row r="1134" spans="7:26" x14ac:dyDescent="0.25">
      <c r="P1134" s="3"/>
      <c r="V1134" s="1"/>
      <c r="Y1134" s="4"/>
      <c r="Z1134" s="5"/>
    </row>
    <row r="1135" spans="7:26" x14ac:dyDescent="0.25">
      <c r="P1135" s="3"/>
      <c r="V1135" s="1"/>
      <c r="Y1135" s="4"/>
      <c r="Z1135" s="5"/>
    </row>
    <row r="1136" spans="7:26" x14ac:dyDescent="0.25">
      <c r="P1136" s="3"/>
      <c r="V1136" s="1"/>
      <c r="Y1136" s="4"/>
      <c r="Z1136" s="5"/>
    </row>
    <row r="1137" spans="16:26" x14ac:dyDescent="0.25">
      <c r="P1137" s="3"/>
      <c r="V1137" s="1"/>
      <c r="Y1137" s="4"/>
      <c r="Z1137" s="5"/>
    </row>
    <row r="1138" spans="16:26" x14ac:dyDescent="0.25">
      <c r="P1138" s="3"/>
      <c r="V1138" s="1"/>
      <c r="Y1138" s="4"/>
      <c r="Z1138" s="5"/>
    </row>
    <row r="1139" spans="16:26" x14ac:dyDescent="0.25">
      <c r="P1139" s="3"/>
      <c r="V1139" s="1"/>
      <c r="Y1139" s="4"/>
      <c r="Z1139" s="5"/>
    </row>
    <row r="1140" spans="16:26" x14ac:dyDescent="0.25">
      <c r="P1140" s="3"/>
      <c r="V1140" s="1"/>
      <c r="Y1140" s="4"/>
      <c r="Z1140" s="5"/>
    </row>
    <row r="1141" spans="16:26" x14ac:dyDescent="0.25">
      <c r="P1141" s="3"/>
      <c r="V1141" s="1"/>
      <c r="Y1141" s="4"/>
      <c r="Z1141" s="5"/>
    </row>
    <row r="1142" spans="16:26" x14ac:dyDescent="0.25">
      <c r="P1142" s="3"/>
      <c r="V1142" s="1"/>
      <c r="Y1142" s="4"/>
      <c r="Z1142" s="5"/>
    </row>
    <row r="1143" spans="16:26" x14ac:dyDescent="0.25">
      <c r="P1143" s="3"/>
      <c r="V1143" s="1"/>
      <c r="Y1143" s="4"/>
      <c r="Z1143" s="5"/>
    </row>
    <row r="1144" spans="16:26" x14ac:dyDescent="0.25">
      <c r="P1144" s="3"/>
      <c r="V1144" s="1"/>
      <c r="Y1144" s="4"/>
      <c r="Z1144" s="5"/>
    </row>
    <row r="1145" spans="16:26" x14ac:dyDescent="0.25">
      <c r="P1145" s="3"/>
      <c r="V1145" s="1"/>
      <c r="Y1145" s="4"/>
      <c r="Z1145" s="5"/>
    </row>
    <row r="1146" spans="16:26" x14ac:dyDescent="0.25">
      <c r="P1146" s="3"/>
      <c r="V1146" s="1"/>
      <c r="Y1146" s="4"/>
      <c r="Z1146" s="5"/>
    </row>
    <row r="1147" spans="16:26" x14ac:dyDescent="0.25">
      <c r="P1147" s="3"/>
      <c r="V1147" s="1"/>
      <c r="Y1147" s="4"/>
      <c r="Z1147" s="5"/>
    </row>
    <row r="1148" spans="16:26" x14ac:dyDescent="0.25">
      <c r="P1148" s="3"/>
      <c r="V1148" s="1"/>
      <c r="Y1148" s="4"/>
      <c r="Z1148" s="5"/>
    </row>
    <row r="1149" spans="16:26" x14ac:dyDescent="0.25">
      <c r="P1149" s="3"/>
      <c r="V1149" s="1"/>
      <c r="Y1149" s="4"/>
      <c r="Z1149" s="5"/>
    </row>
    <row r="1150" spans="16:26" x14ac:dyDescent="0.25">
      <c r="P1150" s="3"/>
      <c r="V1150" s="1"/>
      <c r="Y1150" s="4"/>
      <c r="Z1150" s="5"/>
    </row>
    <row r="1151" spans="16:26" x14ac:dyDescent="0.25">
      <c r="P1151" s="3"/>
      <c r="V1151" s="1"/>
      <c r="Y1151" s="4"/>
      <c r="Z1151" s="5"/>
    </row>
    <row r="1152" spans="16:26" x14ac:dyDescent="0.25">
      <c r="P1152" s="3"/>
      <c r="V1152" s="1"/>
      <c r="Y1152" s="4"/>
      <c r="Z1152" s="5"/>
    </row>
    <row r="1153" spans="16:26" x14ac:dyDescent="0.25">
      <c r="P1153" s="3"/>
      <c r="V1153" s="1"/>
      <c r="Y1153" s="4"/>
      <c r="Z1153" s="5"/>
    </row>
    <row r="1154" spans="16:26" x14ac:dyDescent="0.25">
      <c r="P1154" s="3"/>
      <c r="V1154" s="1"/>
      <c r="Y1154" s="4"/>
      <c r="Z1154" s="5"/>
    </row>
    <row r="1155" spans="16:26" x14ac:dyDescent="0.25">
      <c r="P1155" s="3"/>
      <c r="V1155" s="1"/>
      <c r="Y1155" s="4"/>
      <c r="Z1155" s="5"/>
    </row>
    <row r="1156" spans="16:26" x14ac:dyDescent="0.25">
      <c r="P1156" s="3"/>
      <c r="V1156" s="1"/>
      <c r="Y1156" s="4"/>
      <c r="Z1156" s="5"/>
    </row>
    <row r="1157" spans="16:26" x14ac:dyDescent="0.25">
      <c r="P1157" s="3"/>
      <c r="V1157" s="1"/>
      <c r="Y1157" s="4"/>
      <c r="Z1157" s="5"/>
    </row>
    <row r="1158" spans="16:26" x14ac:dyDescent="0.25">
      <c r="P1158" s="3"/>
      <c r="V1158" s="1"/>
      <c r="Y1158" s="4"/>
      <c r="Z1158" s="5"/>
    </row>
    <row r="1159" spans="16:26" x14ac:dyDescent="0.25">
      <c r="P1159" s="3"/>
      <c r="V1159" s="1"/>
      <c r="Y1159" s="4"/>
      <c r="Z1159" s="5"/>
    </row>
    <row r="1160" spans="16:26" x14ac:dyDescent="0.25">
      <c r="P1160" s="3"/>
      <c r="V1160" s="1"/>
      <c r="Y1160" s="4"/>
      <c r="Z1160" s="5"/>
    </row>
    <row r="1161" spans="16:26" x14ac:dyDescent="0.25">
      <c r="P1161" s="3"/>
      <c r="V1161" s="1"/>
      <c r="Y1161" s="4"/>
      <c r="Z1161" s="5"/>
    </row>
    <row r="1162" spans="16:26" x14ac:dyDescent="0.25">
      <c r="P1162" s="3"/>
      <c r="V1162" s="1"/>
      <c r="Y1162" s="4"/>
      <c r="Z1162" s="5"/>
    </row>
    <row r="1163" spans="16:26" x14ac:dyDescent="0.25">
      <c r="P1163" s="3"/>
      <c r="V1163" s="1"/>
      <c r="Y1163" s="4"/>
      <c r="Z1163" s="5"/>
    </row>
    <row r="1164" spans="16:26" x14ac:dyDescent="0.25">
      <c r="P1164" s="3"/>
      <c r="V1164" s="1"/>
      <c r="Y1164" s="4"/>
      <c r="Z1164" s="5"/>
    </row>
    <row r="1165" spans="16:26" x14ac:dyDescent="0.25">
      <c r="P1165" s="3"/>
      <c r="V1165" s="1"/>
      <c r="Y1165" s="4"/>
      <c r="Z1165" s="5"/>
    </row>
    <row r="1166" spans="16:26" x14ac:dyDescent="0.25">
      <c r="P1166" s="3"/>
      <c r="V1166" s="1"/>
      <c r="Y1166" s="4"/>
      <c r="Z1166" s="5"/>
    </row>
    <row r="1167" spans="16:26" x14ac:dyDescent="0.25">
      <c r="P1167" s="3"/>
      <c r="V1167" s="1"/>
      <c r="Y1167" s="4"/>
      <c r="Z1167" s="5"/>
    </row>
    <row r="1168" spans="16:26" x14ac:dyDescent="0.25">
      <c r="P1168" s="3"/>
      <c r="V1168" s="1"/>
      <c r="Y1168" s="4"/>
      <c r="Z1168" s="5"/>
    </row>
    <row r="1169" spans="16:26" x14ac:dyDescent="0.25">
      <c r="P1169" s="3"/>
      <c r="V1169" s="1"/>
      <c r="Y1169" s="4"/>
      <c r="Z1169" s="5"/>
    </row>
    <row r="1170" spans="16:26" x14ac:dyDescent="0.25">
      <c r="P1170" s="3"/>
      <c r="V1170" s="1"/>
      <c r="Y1170" s="4"/>
      <c r="Z1170" s="5"/>
    </row>
    <row r="1171" spans="16:26" x14ac:dyDescent="0.25">
      <c r="P1171" s="3"/>
      <c r="V1171" s="1"/>
      <c r="Y1171" s="4"/>
      <c r="Z1171" s="5"/>
    </row>
    <row r="1172" spans="16:26" x14ac:dyDescent="0.25">
      <c r="P1172" s="3"/>
      <c r="V1172" s="1"/>
      <c r="Y1172" s="4"/>
      <c r="Z1172" s="5"/>
    </row>
    <row r="1173" spans="16:26" x14ac:dyDescent="0.25">
      <c r="P1173" s="3"/>
      <c r="V1173" s="1"/>
      <c r="Y1173" s="4"/>
      <c r="Z1173" s="5"/>
    </row>
    <row r="1174" spans="16:26" x14ac:dyDescent="0.25">
      <c r="P1174" s="3"/>
      <c r="V1174" s="1"/>
      <c r="Y1174" s="4"/>
      <c r="Z1174" s="5"/>
    </row>
    <row r="1175" spans="16:26" x14ac:dyDescent="0.25">
      <c r="P1175" s="3"/>
      <c r="V1175" s="1"/>
      <c r="Y1175" s="4"/>
      <c r="Z1175" s="5"/>
    </row>
    <row r="1176" spans="16:26" x14ac:dyDescent="0.25">
      <c r="P1176" s="3"/>
      <c r="V1176" s="1"/>
      <c r="Y1176" s="4"/>
      <c r="Z1176" s="5"/>
    </row>
    <row r="1177" spans="16:26" x14ac:dyDescent="0.25">
      <c r="P1177" s="3"/>
      <c r="V1177" s="1"/>
      <c r="Y1177" s="4"/>
      <c r="Z1177" s="5"/>
    </row>
    <row r="1178" spans="16:26" x14ac:dyDescent="0.25">
      <c r="P1178" s="3"/>
      <c r="V1178" s="1"/>
      <c r="Y1178" s="4"/>
      <c r="Z1178" s="5"/>
    </row>
    <row r="1179" spans="16:26" x14ac:dyDescent="0.25">
      <c r="P1179" s="3"/>
      <c r="V1179" s="1"/>
      <c r="Y1179" s="4"/>
      <c r="Z1179" s="5"/>
    </row>
    <row r="1180" spans="16:26" x14ac:dyDescent="0.25">
      <c r="P1180" s="3"/>
      <c r="V1180" s="1"/>
      <c r="Y1180" s="4"/>
      <c r="Z1180" s="5"/>
    </row>
    <row r="1181" spans="16:26" x14ac:dyDescent="0.25">
      <c r="P1181" s="3"/>
      <c r="V1181" s="1"/>
      <c r="Y1181" s="4"/>
      <c r="Z1181" s="5"/>
    </row>
    <row r="1182" spans="16:26" x14ac:dyDescent="0.25">
      <c r="P1182" s="3"/>
      <c r="V1182" s="1"/>
      <c r="Y1182" s="4"/>
      <c r="Z1182" s="5"/>
    </row>
    <row r="1183" spans="16:26" x14ac:dyDescent="0.25">
      <c r="P1183" s="3"/>
      <c r="V1183" s="1"/>
      <c r="Y1183" s="4"/>
      <c r="Z1183" s="5"/>
    </row>
    <row r="1184" spans="16:26" x14ac:dyDescent="0.25">
      <c r="P1184" s="3"/>
      <c r="V1184" s="1"/>
      <c r="Y1184" s="4"/>
      <c r="Z1184" s="5"/>
    </row>
    <row r="1185" spans="16:26" x14ac:dyDescent="0.25">
      <c r="P1185" s="3"/>
      <c r="V1185" s="1"/>
      <c r="Y1185" s="4"/>
      <c r="Z1185" s="5"/>
    </row>
    <row r="1186" spans="16:26" x14ac:dyDescent="0.25">
      <c r="P1186" s="3"/>
      <c r="V1186" s="1"/>
      <c r="Y1186" s="4"/>
      <c r="Z1186" s="5"/>
    </row>
    <row r="1187" spans="16:26" x14ac:dyDescent="0.25">
      <c r="P1187" s="3"/>
      <c r="V1187" s="1"/>
      <c r="Y1187" s="4"/>
      <c r="Z1187" s="5"/>
    </row>
    <row r="1188" spans="16:26" x14ac:dyDescent="0.25">
      <c r="P1188" s="3"/>
      <c r="V1188" s="1"/>
      <c r="Y1188" s="4"/>
      <c r="Z1188" s="5"/>
    </row>
    <row r="1189" spans="16:26" x14ac:dyDescent="0.25">
      <c r="P1189" s="3"/>
      <c r="V1189" s="1"/>
      <c r="Y1189" s="4"/>
      <c r="Z1189" s="5"/>
    </row>
    <row r="1190" spans="16:26" x14ac:dyDescent="0.25">
      <c r="P1190" s="3"/>
      <c r="V1190" s="1"/>
      <c r="Y1190" s="4"/>
      <c r="Z1190" s="5"/>
    </row>
    <row r="1191" spans="16:26" x14ac:dyDescent="0.25">
      <c r="P1191" s="3"/>
      <c r="V1191" s="1"/>
      <c r="Y1191" s="4"/>
      <c r="Z1191" s="5"/>
    </row>
    <row r="1192" spans="16:26" x14ac:dyDescent="0.25">
      <c r="P1192" s="3"/>
      <c r="V1192" s="1"/>
      <c r="Y1192" s="4"/>
      <c r="Z1192" s="5"/>
    </row>
    <row r="1193" spans="16:26" x14ac:dyDescent="0.25">
      <c r="P1193" s="3"/>
      <c r="V1193" s="1"/>
      <c r="Y1193" s="4"/>
      <c r="Z1193" s="5"/>
    </row>
    <row r="1194" spans="16:26" x14ac:dyDescent="0.25">
      <c r="P1194" s="3"/>
      <c r="V1194" s="1"/>
      <c r="Y1194" s="4"/>
      <c r="Z1194" s="5"/>
    </row>
    <row r="1195" spans="16:26" x14ac:dyDescent="0.25">
      <c r="P1195" s="3"/>
      <c r="V1195" s="1"/>
      <c r="Y1195" s="4"/>
      <c r="Z1195" s="5"/>
    </row>
    <row r="1196" spans="16:26" x14ac:dyDescent="0.25">
      <c r="P1196" s="3"/>
      <c r="V1196" s="1"/>
      <c r="Y1196" s="4"/>
      <c r="Z1196" s="5"/>
    </row>
    <row r="1197" spans="16:26" x14ac:dyDescent="0.25">
      <c r="P1197" s="3"/>
      <c r="V1197" s="1"/>
      <c r="Y1197" s="4"/>
      <c r="Z1197" s="5"/>
    </row>
    <row r="1198" spans="16:26" x14ac:dyDescent="0.25">
      <c r="P1198" s="3"/>
      <c r="V1198" s="1"/>
      <c r="Y1198" s="4"/>
      <c r="Z1198" s="5"/>
    </row>
    <row r="1199" spans="16:26" x14ac:dyDescent="0.25">
      <c r="P1199" s="3"/>
      <c r="V1199" s="1"/>
      <c r="Y1199" s="4"/>
      <c r="Z1199" s="5"/>
    </row>
    <row r="1200" spans="16:26" x14ac:dyDescent="0.25">
      <c r="P1200" s="3"/>
      <c r="V1200" s="1"/>
      <c r="Y1200" s="4"/>
      <c r="Z1200" s="5"/>
    </row>
    <row r="1201" spans="16:26" x14ac:dyDescent="0.25">
      <c r="P1201" s="3"/>
      <c r="V1201" s="1"/>
      <c r="Y1201" s="4"/>
      <c r="Z1201" s="5"/>
    </row>
    <row r="1202" spans="16:26" x14ac:dyDescent="0.25">
      <c r="P1202" s="3"/>
      <c r="V1202" s="1"/>
      <c r="Y1202" s="4"/>
      <c r="Z1202" s="5"/>
    </row>
    <row r="1203" spans="16:26" x14ac:dyDescent="0.25">
      <c r="P1203" s="3"/>
      <c r="V1203" s="1"/>
      <c r="Y1203" s="4"/>
      <c r="Z1203" s="5"/>
    </row>
    <row r="1204" spans="16:26" x14ac:dyDescent="0.25">
      <c r="P1204" s="3"/>
      <c r="V1204" s="1"/>
      <c r="Y1204" s="4"/>
      <c r="Z1204" s="5"/>
    </row>
    <row r="1205" spans="16:26" x14ac:dyDescent="0.25">
      <c r="P1205" s="3"/>
      <c r="V1205" s="1"/>
      <c r="Y1205" s="4"/>
      <c r="Z1205" s="5"/>
    </row>
    <row r="1206" spans="16:26" x14ac:dyDescent="0.25">
      <c r="P1206" s="3"/>
      <c r="V1206" s="1"/>
      <c r="Y1206" s="4"/>
      <c r="Z1206" s="5"/>
    </row>
    <row r="1207" spans="16:26" x14ac:dyDescent="0.25">
      <c r="P1207" s="3"/>
      <c r="V1207" s="1"/>
      <c r="Y1207" s="4"/>
      <c r="Z1207" s="5"/>
    </row>
    <row r="1208" spans="16:26" x14ac:dyDescent="0.25">
      <c r="P1208" s="3"/>
      <c r="V1208" s="1"/>
      <c r="Y1208" s="4"/>
      <c r="Z1208" s="5"/>
    </row>
    <row r="1209" spans="16:26" x14ac:dyDescent="0.25">
      <c r="P1209" s="3"/>
      <c r="V1209" s="1"/>
      <c r="Y1209" s="4"/>
      <c r="Z1209" s="5"/>
    </row>
    <row r="1210" spans="16:26" x14ac:dyDescent="0.25">
      <c r="P1210" s="3"/>
      <c r="V1210" s="1"/>
      <c r="Y1210" s="4"/>
      <c r="Z1210" s="5"/>
    </row>
    <row r="1211" spans="16:26" x14ac:dyDescent="0.25">
      <c r="P1211" s="3"/>
      <c r="V1211" s="1"/>
      <c r="Y1211" s="4"/>
      <c r="Z1211" s="5"/>
    </row>
    <row r="1212" spans="16:26" x14ac:dyDescent="0.25">
      <c r="P1212" s="3"/>
      <c r="V1212" s="1"/>
      <c r="Y1212" s="4"/>
      <c r="Z1212" s="5"/>
    </row>
    <row r="1213" spans="16:26" x14ac:dyDescent="0.25">
      <c r="P1213" s="3"/>
      <c r="V1213" s="1"/>
      <c r="Y1213" s="4"/>
      <c r="Z1213" s="5"/>
    </row>
    <row r="1214" spans="16:26" x14ac:dyDescent="0.25">
      <c r="P1214" s="3"/>
      <c r="V1214" s="1"/>
      <c r="Y1214" s="4"/>
      <c r="Z1214" s="5"/>
    </row>
    <row r="1215" spans="16:26" x14ac:dyDescent="0.25">
      <c r="P1215" s="3"/>
      <c r="V1215" s="1"/>
      <c r="Y1215" s="4"/>
      <c r="Z1215" s="5"/>
    </row>
    <row r="1216" spans="16:26" x14ac:dyDescent="0.25">
      <c r="P1216" s="3"/>
      <c r="V1216" s="1"/>
      <c r="Y1216" s="4"/>
      <c r="Z1216" s="5"/>
    </row>
    <row r="1217" spans="16:26" x14ac:dyDescent="0.25">
      <c r="P1217" s="3"/>
      <c r="V1217" s="1"/>
      <c r="Y1217" s="4"/>
      <c r="Z1217" s="5"/>
    </row>
    <row r="1218" spans="16:26" x14ac:dyDescent="0.25">
      <c r="P1218" s="3"/>
      <c r="V1218" s="1"/>
      <c r="Y1218" s="4"/>
      <c r="Z1218" s="5"/>
    </row>
    <row r="1219" spans="16:26" x14ac:dyDescent="0.25">
      <c r="P1219" s="3"/>
      <c r="V1219" s="1"/>
      <c r="Y1219" s="4"/>
      <c r="Z1219" s="5"/>
    </row>
    <row r="1220" spans="16:26" x14ac:dyDescent="0.25">
      <c r="P1220" s="3"/>
      <c r="V1220" s="1"/>
      <c r="Y1220" s="4"/>
      <c r="Z1220" s="5"/>
    </row>
    <row r="1221" spans="16:26" x14ac:dyDescent="0.25">
      <c r="P1221" s="3"/>
      <c r="V1221" s="1"/>
      <c r="Y1221" s="4"/>
      <c r="Z1221" s="5"/>
    </row>
    <row r="1222" spans="16:26" x14ac:dyDescent="0.25">
      <c r="P1222" s="3"/>
      <c r="V1222" s="1"/>
      <c r="Y1222" s="4"/>
      <c r="Z1222" s="5"/>
    </row>
    <row r="1223" spans="16:26" x14ac:dyDescent="0.25">
      <c r="P1223" s="3"/>
      <c r="V1223" s="1"/>
      <c r="Y1223" s="4"/>
      <c r="Z1223" s="5"/>
    </row>
    <row r="1224" spans="16:26" x14ac:dyDescent="0.25">
      <c r="P1224" s="3"/>
      <c r="V1224" s="1"/>
      <c r="Y1224" s="4"/>
      <c r="Z1224" s="5"/>
    </row>
    <row r="1225" spans="16:26" x14ac:dyDescent="0.25">
      <c r="P1225" s="3"/>
      <c r="V1225" s="1"/>
      <c r="Y1225" s="4"/>
      <c r="Z1225" s="5"/>
    </row>
    <row r="1226" spans="16:26" x14ac:dyDescent="0.25">
      <c r="P1226" s="3"/>
      <c r="V1226" s="1"/>
      <c r="Y1226" s="4"/>
      <c r="Z1226" s="5"/>
    </row>
    <row r="1227" spans="16:26" x14ac:dyDescent="0.25">
      <c r="P1227" s="3"/>
      <c r="V1227" s="1"/>
      <c r="Y1227" s="4"/>
      <c r="Z1227" s="5"/>
    </row>
    <row r="1228" spans="16:26" x14ac:dyDescent="0.25">
      <c r="P1228" s="3"/>
      <c r="V1228" s="1"/>
      <c r="Y1228" s="4"/>
      <c r="Z1228" s="5"/>
    </row>
    <row r="1229" spans="16:26" x14ac:dyDescent="0.25">
      <c r="P1229" s="3"/>
      <c r="V1229" s="1"/>
      <c r="Y1229" s="4"/>
      <c r="Z1229" s="5"/>
    </row>
    <row r="1230" spans="16:26" x14ac:dyDescent="0.25">
      <c r="P1230" s="3"/>
      <c r="V1230" s="1"/>
      <c r="Y1230" s="4"/>
      <c r="Z1230" s="5"/>
    </row>
    <row r="1231" spans="16:26" x14ac:dyDescent="0.25">
      <c r="P1231" s="3"/>
      <c r="V1231" s="1"/>
      <c r="Y1231" s="4"/>
      <c r="Z1231" s="5"/>
    </row>
    <row r="1232" spans="16:26" x14ac:dyDescent="0.25">
      <c r="P1232" s="3"/>
      <c r="V1232" s="1"/>
      <c r="Y1232" s="4"/>
      <c r="Z1232" s="5"/>
    </row>
    <row r="1233" spans="16:26" x14ac:dyDescent="0.25">
      <c r="P1233" s="3"/>
      <c r="V1233" s="1"/>
      <c r="Y1233" s="4"/>
      <c r="Z1233" s="5"/>
    </row>
    <row r="1234" spans="16:26" x14ac:dyDescent="0.25">
      <c r="P1234" s="3"/>
      <c r="V1234" s="1"/>
      <c r="Y1234" s="4"/>
      <c r="Z1234" s="5"/>
    </row>
    <row r="1235" spans="16:26" x14ac:dyDescent="0.25">
      <c r="P1235" s="3"/>
      <c r="V1235" s="1"/>
      <c r="Y1235" s="4"/>
      <c r="Z1235" s="5"/>
    </row>
    <row r="1236" spans="16:26" x14ac:dyDescent="0.25">
      <c r="P1236" s="3"/>
      <c r="V1236" s="1"/>
      <c r="Y1236" s="4"/>
      <c r="Z1236" s="5"/>
    </row>
    <row r="1237" spans="16:26" x14ac:dyDescent="0.25">
      <c r="P1237" s="3"/>
      <c r="V1237" s="1"/>
      <c r="Y1237" s="4"/>
      <c r="Z1237" s="5"/>
    </row>
    <row r="1238" spans="16:26" x14ac:dyDescent="0.25">
      <c r="P1238" s="3"/>
      <c r="V1238" s="1"/>
      <c r="Y1238" s="4"/>
      <c r="Z1238" s="5"/>
    </row>
    <row r="1239" spans="16:26" x14ac:dyDescent="0.25">
      <c r="P1239" s="3"/>
      <c r="V1239" s="1"/>
      <c r="Y1239" s="4"/>
      <c r="Z1239" s="5"/>
    </row>
    <row r="1240" spans="16:26" x14ac:dyDescent="0.25">
      <c r="P1240" s="3"/>
      <c r="V1240" s="1"/>
      <c r="Y1240" s="4"/>
      <c r="Z1240" s="5"/>
    </row>
    <row r="1241" spans="16:26" x14ac:dyDescent="0.25">
      <c r="P1241" s="3"/>
      <c r="V1241" s="1"/>
      <c r="Y1241" s="4"/>
      <c r="Z1241" s="5"/>
    </row>
    <row r="1242" spans="16:26" x14ac:dyDescent="0.25">
      <c r="P1242" s="3"/>
      <c r="V1242" s="1"/>
      <c r="Y1242" s="4"/>
      <c r="Z1242" s="5"/>
    </row>
    <row r="1243" spans="16:26" x14ac:dyDescent="0.25">
      <c r="P1243" s="3"/>
      <c r="V1243" s="1"/>
      <c r="Y1243" s="4"/>
      <c r="Z1243" s="5"/>
    </row>
    <row r="1244" spans="16:26" x14ac:dyDescent="0.25">
      <c r="P1244" s="3"/>
      <c r="V1244" s="1"/>
      <c r="Y1244" s="4"/>
      <c r="Z1244" s="5"/>
    </row>
    <row r="1245" spans="16:26" x14ac:dyDescent="0.25">
      <c r="P1245" s="3"/>
      <c r="V1245" s="1"/>
      <c r="Y1245" s="4"/>
      <c r="Z1245" s="5"/>
    </row>
    <row r="1246" spans="16:26" x14ac:dyDescent="0.25">
      <c r="P1246" s="3"/>
      <c r="V1246" s="1"/>
      <c r="Y1246" s="4"/>
      <c r="Z1246" s="5"/>
    </row>
    <row r="1247" spans="16:26" x14ac:dyDescent="0.25">
      <c r="P1247" s="3"/>
      <c r="V1247" s="1"/>
      <c r="Y1247" s="4"/>
      <c r="Z1247" s="5"/>
    </row>
    <row r="1248" spans="16:26" x14ac:dyDescent="0.25">
      <c r="P1248" s="3"/>
      <c r="V1248" s="1"/>
      <c r="Y1248" s="4"/>
      <c r="Z1248" s="5"/>
    </row>
    <row r="1249" spans="16:26" x14ac:dyDescent="0.25">
      <c r="P1249" s="3"/>
      <c r="V1249" s="1"/>
      <c r="Y1249" s="4"/>
      <c r="Z1249" s="5"/>
    </row>
    <row r="1250" spans="16:26" x14ac:dyDescent="0.25">
      <c r="P1250" s="3"/>
      <c r="V1250" s="1"/>
      <c r="Y1250" s="4"/>
      <c r="Z1250" s="5"/>
    </row>
    <row r="1251" spans="16:26" x14ac:dyDescent="0.25">
      <c r="P1251" s="3"/>
      <c r="V1251" s="1"/>
      <c r="Y1251" s="4"/>
      <c r="Z1251" s="5"/>
    </row>
    <row r="1252" spans="16:26" x14ac:dyDescent="0.25">
      <c r="P1252" s="3"/>
      <c r="V1252" s="1"/>
      <c r="Y1252" s="4"/>
      <c r="Z1252" s="5"/>
    </row>
    <row r="1253" spans="16:26" x14ac:dyDescent="0.25">
      <c r="P1253" s="3"/>
      <c r="V1253" s="1"/>
      <c r="Y1253" s="4"/>
      <c r="Z1253" s="5"/>
    </row>
    <row r="1254" spans="16:26" x14ac:dyDescent="0.25">
      <c r="P1254" s="3"/>
      <c r="V1254" s="1"/>
      <c r="Y1254" s="4"/>
      <c r="Z1254" s="5"/>
    </row>
    <row r="1255" spans="16:26" x14ac:dyDescent="0.25">
      <c r="P1255" s="3"/>
      <c r="V1255" s="1"/>
      <c r="Y1255" s="4"/>
      <c r="Z1255" s="5"/>
    </row>
    <row r="1256" spans="16:26" x14ac:dyDescent="0.25">
      <c r="P1256" s="3"/>
      <c r="V1256" s="1"/>
      <c r="Y1256" s="4"/>
      <c r="Z1256" s="5"/>
    </row>
    <row r="1257" spans="16:26" x14ac:dyDescent="0.25">
      <c r="P1257" s="3"/>
      <c r="V1257" s="1"/>
      <c r="Y1257" s="4"/>
      <c r="Z1257" s="5"/>
    </row>
    <row r="1258" spans="16:26" x14ac:dyDescent="0.25">
      <c r="P1258" s="3"/>
      <c r="V1258" s="1"/>
      <c r="Y1258" s="4"/>
      <c r="Z1258" s="5"/>
    </row>
    <row r="1259" spans="16:26" x14ac:dyDescent="0.25">
      <c r="P1259" s="3"/>
      <c r="V1259" s="1"/>
      <c r="Y1259" s="4"/>
      <c r="Z1259" s="5"/>
    </row>
    <row r="1260" spans="16:26" x14ac:dyDescent="0.25">
      <c r="P1260" s="3"/>
      <c r="V1260" s="1"/>
      <c r="Y1260" s="4"/>
      <c r="Z1260" s="5"/>
    </row>
    <row r="1261" spans="16:26" x14ac:dyDescent="0.25">
      <c r="P1261" s="3"/>
      <c r="V1261" s="1"/>
      <c r="Y1261" s="4"/>
      <c r="Z1261" s="5"/>
    </row>
    <row r="1262" spans="16:26" x14ac:dyDescent="0.25">
      <c r="P1262" s="3"/>
      <c r="V1262" s="1"/>
      <c r="Y1262" s="4"/>
      <c r="Z1262" s="5"/>
    </row>
    <row r="1263" spans="16:26" x14ac:dyDescent="0.25">
      <c r="P1263" s="3"/>
      <c r="V1263" s="1"/>
      <c r="Y1263" s="4"/>
      <c r="Z1263" s="5"/>
    </row>
    <row r="1264" spans="16:26" x14ac:dyDescent="0.25">
      <c r="P1264" s="3"/>
      <c r="V1264" s="1"/>
      <c r="Y1264" s="4"/>
      <c r="Z1264" s="5"/>
    </row>
    <row r="1265" spans="16:26" x14ac:dyDescent="0.25">
      <c r="P1265" s="3"/>
      <c r="V1265" s="1"/>
      <c r="Y1265" s="4"/>
      <c r="Z1265" s="5"/>
    </row>
    <row r="1266" spans="16:26" x14ac:dyDescent="0.25">
      <c r="P1266" s="3"/>
      <c r="V1266" s="1"/>
      <c r="Y1266" s="4"/>
      <c r="Z1266" s="5"/>
    </row>
    <row r="1267" spans="16:26" x14ac:dyDescent="0.25">
      <c r="P1267" s="3"/>
      <c r="V1267" s="1"/>
      <c r="Y1267" s="4"/>
      <c r="Z1267" s="5"/>
    </row>
    <row r="1268" spans="16:26" x14ac:dyDescent="0.25">
      <c r="P1268" s="3"/>
      <c r="V1268" s="1"/>
      <c r="Y1268" s="4"/>
      <c r="Z1268" s="5"/>
    </row>
    <row r="1269" spans="16:26" x14ac:dyDescent="0.25">
      <c r="P1269" s="3"/>
      <c r="V1269" s="1"/>
      <c r="Y1269" s="4"/>
      <c r="Z1269" s="5"/>
    </row>
    <row r="1270" spans="16:26" x14ac:dyDescent="0.25">
      <c r="P1270" s="3"/>
      <c r="V1270" s="1"/>
      <c r="Y1270" s="4"/>
      <c r="Z1270" s="5"/>
    </row>
    <row r="1271" spans="16:26" x14ac:dyDescent="0.25">
      <c r="P1271" s="3"/>
      <c r="V1271" s="1"/>
      <c r="Y1271" s="4"/>
      <c r="Z1271" s="5"/>
    </row>
    <row r="1272" spans="16:26" x14ac:dyDescent="0.25">
      <c r="P1272" s="3"/>
      <c r="V1272" s="1"/>
      <c r="Y1272" s="4"/>
      <c r="Z1272" s="5"/>
    </row>
    <row r="1273" spans="16:26" x14ac:dyDescent="0.25">
      <c r="P1273" s="3"/>
      <c r="V1273" s="1"/>
      <c r="Y1273" s="4"/>
      <c r="Z1273" s="5"/>
    </row>
    <row r="1274" spans="16:26" x14ac:dyDescent="0.25">
      <c r="P1274" s="3"/>
      <c r="V1274" s="1"/>
      <c r="Y1274" s="4"/>
      <c r="Z1274" s="5"/>
    </row>
    <row r="1275" spans="16:26" x14ac:dyDescent="0.25">
      <c r="P1275" s="3"/>
      <c r="V1275" s="1"/>
      <c r="Y1275" s="4"/>
      <c r="Z1275" s="5"/>
    </row>
    <row r="1276" spans="16:26" x14ac:dyDescent="0.25">
      <c r="P1276" s="3"/>
      <c r="V1276" s="1"/>
      <c r="Y1276" s="4"/>
      <c r="Z1276" s="5"/>
    </row>
    <row r="1277" spans="16:26" x14ac:dyDescent="0.25">
      <c r="P1277" s="3"/>
      <c r="V1277" s="1"/>
      <c r="Y1277" s="4"/>
      <c r="Z1277" s="5"/>
    </row>
    <row r="1278" spans="16:26" x14ac:dyDescent="0.25">
      <c r="P1278" s="3"/>
      <c r="V1278" s="1"/>
      <c r="Y1278" s="4"/>
      <c r="Z1278" s="5"/>
    </row>
    <row r="1279" spans="16:26" x14ac:dyDescent="0.25">
      <c r="P1279" s="3"/>
      <c r="V1279" s="1"/>
      <c r="Y1279" s="4"/>
      <c r="Z1279" s="5"/>
    </row>
    <row r="1280" spans="16:26" x14ac:dyDescent="0.25">
      <c r="P1280" s="3"/>
      <c r="V1280" s="1"/>
      <c r="Y1280" s="4"/>
      <c r="Z1280" s="5"/>
    </row>
    <row r="1281" spans="16:26" x14ac:dyDescent="0.25">
      <c r="P1281" s="3"/>
      <c r="V1281" s="1"/>
      <c r="Y1281" s="4"/>
      <c r="Z1281" s="5"/>
    </row>
    <row r="1282" spans="16:26" x14ac:dyDescent="0.25">
      <c r="P1282" s="3"/>
      <c r="V1282" s="1"/>
      <c r="Y1282" s="4"/>
      <c r="Z1282" s="5"/>
    </row>
    <row r="1283" spans="16:26" x14ac:dyDescent="0.25">
      <c r="P1283" s="3"/>
      <c r="V1283" s="1"/>
      <c r="Y1283" s="4"/>
      <c r="Z1283" s="5"/>
    </row>
    <row r="1284" spans="16:26" x14ac:dyDescent="0.25">
      <c r="P1284" s="3"/>
      <c r="V1284" s="1"/>
      <c r="Y1284" s="4"/>
      <c r="Z1284" s="5"/>
    </row>
    <row r="1285" spans="16:26" x14ac:dyDescent="0.25">
      <c r="P1285" s="3"/>
      <c r="V1285" s="1"/>
      <c r="Y1285" s="4"/>
      <c r="Z1285" s="5"/>
    </row>
    <row r="1286" spans="16:26" x14ac:dyDescent="0.25">
      <c r="P1286" s="3"/>
      <c r="V1286" s="1"/>
      <c r="Y1286" s="4"/>
      <c r="Z1286" s="5"/>
    </row>
    <row r="1287" spans="16:26" x14ac:dyDescent="0.25">
      <c r="P1287" s="3"/>
      <c r="V1287" s="1"/>
      <c r="Y1287" s="4"/>
      <c r="Z1287" s="5"/>
    </row>
    <row r="1288" spans="16:26" x14ac:dyDescent="0.25">
      <c r="P1288" s="3"/>
      <c r="V1288" s="1"/>
      <c r="Y1288" s="4"/>
      <c r="Z1288" s="5"/>
    </row>
    <row r="1289" spans="16:26" x14ac:dyDescent="0.25">
      <c r="P1289" s="3"/>
      <c r="V1289" s="1"/>
      <c r="Y1289" s="4"/>
      <c r="Z1289" s="5"/>
    </row>
    <row r="1290" spans="16:26" x14ac:dyDescent="0.25">
      <c r="P1290" s="3"/>
      <c r="V1290" s="1"/>
      <c r="Y1290" s="4"/>
      <c r="Z1290" s="5"/>
    </row>
    <row r="1291" spans="16:26" x14ac:dyDescent="0.25">
      <c r="P1291" s="3"/>
      <c r="V1291" s="1"/>
      <c r="Y1291" s="4"/>
      <c r="Z1291" s="5"/>
    </row>
    <row r="1292" spans="16:26" x14ac:dyDescent="0.25">
      <c r="P1292" s="3"/>
      <c r="V1292" s="1"/>
      <c r="Y1292" s="4"/>
      <c r="Z1292" s="5"/>
    </row>
    <row r="1293" spans="16:26" x14ac:dyDescent="0.25">
      <c r="P1293" s="3"/>
      <c r="V1293" s="1"/>
      <c r="Y1293" s="4"/>
      <c r="Z1293" s="5"/>
    </row>
    <row r="1294" spans="16:26" x14ac:dyDescent="0.25">
      <c r="P1294" s="3"/>
      <c r="V1294" s="1"/>
      <c r="Y1294" s="4"/>
      <c r="Z1294" s="5"/>
    </row>
    <row r="1295" spans="16:26" x14ac:dyDescent="0.25">
      <c r="P1295" s="3"/>
      <c r="V1295" s="1"/>
      <c r="Y1295" s="4"/>
      <c r="Z1295" s="5"/>
    </row>
    <row r="1296" spans="16:26" x14ac:dyDescent="0.25">
      <c r="P1296" s="3"/>
      <c r="V1296" s="1"/>
      <c r="Y1296" s="4"/>
      <c r="Z1296" s="5"/>
    </row>
    <row r="1297" spans="16:26" x14ac:dyDescent="0.25">
      <c r="P1297" s="3"/>
      <c r="V1297" s="1"/>
      <c r="Y1297" s="4"/>
      <c r="Z1297" s="5"/>
    </row>
    <row r="1298" spans="16:26" x14ac:dyDescent="0.25">
      <c r="P1298" s="3"/>
      <c r="V1298" s="1"/>
      <c r="Y1298" s="4"/>
      <c r="Z1298" s="5"/>
    </row>
    <row r="1299" spans="16:26" x14ac:dyDescent="0.25">
      <c r="P1299" s="3"/>
      <c r="V1299" s="1"/>
      <c r="Y1299" s="4"/>
      <c r="Z1299" s="5"/>
    </row>
    <row r="1300" spans="16:26" x14ac:dyDescent="0.25">
      <c r="P1300" s="3"/>
      <c r="V1300" s="1"/>
      <c r="Y1300" s="4"/>
      <c r="Z1300" s="5"/>
    </row>
    <row r="1301" spans="16:26" x14ac:dyDescent="0.25">
      <c r="P1301" s="3"/>
      <c r="V1301" s="1"/>
      <c r="Y1301" s="4"/>
      <c r="Z1301" s="5"/>
    </row>
    <row r="1302" spans="16:26" x14ac:dyDescent="0.25">
      <c r="P1302" s="3"/>
      <c r="V1302" s="1"/>
      <c r="Y1302" s="4"/>
      <c r="Z1302" s="5"/>
    </row>
    <row r="1303" spans="16:26" x14ac:dyDescent="0.25">
      <c r="P1303" s="3"/>
      <c r="V1303" s="1"/>
      <c r="Y1303" s="4"/>
      <c r="Z1303" s="5"/>
    </row>
    <row r="1304" spans="16:26" x14ac:dyDescent="0.25">
      <c r="P1304" s="3"/>
      <c r="V1304" s="1"/>
      <c r="Y1304" s="4"/>
      <c r="Z1304" s="5"/>
    </row>
    <row r="1305" spans="16:26" x14ac:dyDescent="0.25">
      <c r="P1305" s="3"/>
      <c r="V1305" s="1"/>
      <c r="Y1305" s="4"/>
      <c r="Z1305" s="5"/>
    </row>
    <row r="1306" spans="16:26" x14ac:dyDescent="0.25">
      <c r="P1306" s="3"/>
      <c r="V1306" s="1"/>
      <c r="Y1306" s="4"/>
      <c r="Z1306" s="5"/>
    </row>
    <row r="1307" spans="16:26" x14ac:dyDescent="0.25">
      <c r="P1307" s="3"/>
      <c r="V1307" s="1"/>
      <c r="Y1307" s="4"/>
      <c r="Z1307" s="5"/>
    </row>
    <row r="1308" spans="16:26" x14ac:dyDescent="0.25">
      <c r="P1308" s="3"/>
      <c r="V1308" s="1"/>
      <c r="Y1308" s="4"/>
      <c r="Z1308" s="5"/>
    </row>
    <row r="1309" spans="16:26" x14ac:dyDescent="0.25">
      <c r="P1309" s="3"/>
      <c r="V1309" s="1"/>
      <c r="Y1309" s="4"/>
      <c r="Z1309" s="5"/>
    </row>
    <row r="1310" spans="16:26" x14ac:dyDescent="0.25">
      <c r="P1310" s="3"/>
      <c r="V1310" s="1"/>
      <c r="Y1310" s="4"/>
      <c r="Z1310" s="5"/>
    </row>
    <row r="1311" spans="16:26" x14ac:dyDescent="0.25">
      <c r="P1311" s="3"/>
      <c r="V1311" s="1"/>
      <c r="Y1311" s="4"/>
      <c r="Z1311" s="5"/>
    </row>
    <row r="1312" spans="16:26" x14ac:dyDescent="0.25">
      <c r="P1312" s="3"/>
      <c r="V1312" s="1"/>
      <c r="Y1312" s="4"/>
      <c r="Z1312" s="5"/>
    </row>
    <row r="1313" spans="16:26" x14ac:dyDescent="0.25">
      <c r="P1313" s="3"/>
      <c r="V1313" s="1"/>
      <c r="Y1313" s="4"/>
      <c r="Z1313" s="5"/>
    </row>
    <row r="1314" spans="16:26" x14ac:dyDescent="0.25">
      <c r="P1314" s="3"/>
      <c r="V1314" s="1"/>
      <c r="Y1314" s="4"/>
      <c r="Z1314" s="5"/>
    </row>
    <row r="1315" spans="16:26" x14ac:dyDescent="0.25">
      <c r="P1315" s="3"/>
      <c r="V1315" s="1"/>
      <c r="Y1315" s="4"/>
      <c r="Z1315" s="5"/>
    </row>
    <row r="1316" spans="16:26" x14ac:dyDescent="0.25">
      <c r="P1316" s="3"/>
      <c r="V1316" s="1"/>
      <c r="Y1316" s="4"/>
      <c r="Z1316" s="5"/>
    </row>
    <row r="1317" spans="16:26" x14ac:dyDescent="0.25">
      <c r="P1317" s="3"/>
      <c r="V1317" s="1"/>
      <c r="Y1317" s="4"/>
      <c r="Z1317" s="5"/>
    </row>
    <row r="1318" spans="16:26" x14ac:dyDescent="0.25">
      <c r="P1318" s="3"/>
      <c r="V1318" s="1"/>
      <c r="Y1318" s="4"/>
      <c r="Z1318" s="5"/>
    </row>
    <row r="1319" spans="16:26" x14ac:dyDescent="0.25">
      <c r="P1319" s="3"/>
      <c r="V1319" s="1"/>
      <c r="Y1319" s="4"/>
      <c r="Z1319" s="5"/>
    </row>
    <row r="1320" spans="16:26" x14ac:dyDescent="0.25">
      <c r="P1320" s="3"/>
      <c r="V1320" s="1"/>
      <c r="Y1320" s="4"/>
      <c r="Z1320" s="5"/>
    </row>
    <row r="1321" spans="16:26" x14ac:dyDescent="0.25">
      <c r="P1321" s="3"/>
      <c r="V1321" s="1"/>
      <c r="Y1321" s="4"/>
      <c r="Z1321" s="5"/>
    </row>
    <row r="1322" spans="16:26" x14ac:dyDescent="0.25">
      <c r="P1322" s="3"/>
      <c r="V1322" s="1"/>
      <c r="Y1322" s="4"/>
      <c r="Z1322" s="5"/>
    </row>
    <row r="1323" spans="16:26" x14ac:dyDescent="0.25">
      <c r="P1323" s="3"/>
      <c r="V1323" s="1"/>
      <c r="Y1323" s="4"/>
      <c r="Z1323" s="5"/>
    </row>
    <row r="1324" spans="16:26" x14ac:dyDescent="0.25">
      <c r="P1324" s="3"/>
      <c r="V1324" s="1"/>
      <c r="Y1324" s="4"/>
      <c r="Z1324" s="5"/>
    </row>
    <row r="1325" spans="16:26" x14ac:dyDescent="0.25">
      <c r="P1325" s="3"/>
      <c r="V1325" s="1"/>
      <c r="Y1325" s="4"/>
      <c r="Z1325" s="5"/>
    </row>
    <row r="1326" spans="16:26" x14ac:dyDescent="0.25">
      <c r="P1326" s="3"/>
      <c r="V1326" s="1"/>
      <c r="Y1326" s="4"/>
      <c r="Z1326" s="5"/>
    </row>
    <row r="1327" spans="16:26" x14ac:dyDescent="0.25">
      <c r="P1327" s="3"/>
      <c r="V1327" s="1"/>
      <c r="Y1327" s="4"/>
      <c r="Z1327" s="5"/>
    </row>
    <row r="1328" spans="16:26" x14ac:dyDescent="0.25">
      <c r="P1328" s="3"/>
      <c r="V1328" s="1"/>
      <c r="Y1328" s="4"/>
      <c r="Z1328" s="5"/>
    </row>
    <row r="1329" spans="16:26" x14ac:dyDescent="0.25">
      <c r="P1329" s="3"/>
      <c r="V1329" s="1"/>
      <c r="Y1329" s="4"/>
      <c r="Z1329" s="5"/>
    </row>
    <row r="1330" spans="16:26" x14ac:dyDescent="0.25">
      <c r="P1330" s="3"/>
      <c r="V1330" s="1"/>
      <c r="Y1330" s="4"/>
      <c r="Z1330" s="5"/>
    </row>
    <row r="1331" spans="16:26" x14ac:dyDescent="0.25">
      <c r="P1331" s="3"/>
      <c r="V1331" s="1"/>
      <c r="Y1331" s="4"/>
      <c r="Z1331" s="5"/>
    </row>
    <row r="1332" spans="16:26" x14ac:dyDescent="0.25">
      <c r="P1332" s="3"/>
      <c r="V1332" s="1"/>
      <c r="Y1332" s="4"/>
      <c r="Z1332" s="5"/>
    </row>
    <row r="1333" spans="16:26" x14ac:dyDescent="0.25">
      <c r="P1333" s="3"/>
      <c r="V1333" s="1"/>
      <c r="Y1333" s="4"/>
      <c r="Z1333" s="5"/>
    </row>
    <row r="1334" spans="16:26" x14ac:dyDescent="0.25">
      <c r="P1334" s="3"/>
      <c r="V1334" s="1"/>
      <c r="Y1334" s="4"/>
      <c r="Z1334" s="5"/>
    </row>
    <row r="1335" spans="16:26" x14ac:dyDescent="0.25">
      <c r="P1335" s="3"/>
      <c r="V1335" s="1"/>
      <c r="Y1335" s="4"/>
      <c r="Z1335" s="5"/>
    </row>
    <row r="1336" spans="16:26" x14ac:dyDescent="0.25">
      <c r="P1336" s="3"/>
      <c r="V1336" s="1"/>
      <c r="Y1336" s="4"/>
      <c r="Z1336" s="5"/>
    </row>
    <row r="1337" spans="16:26" x14ac:dyDescent="0.25">
      <c r="P1337" s="3"/>
      <c r="V1337" s="1"/>
      <c r="Y1337" s="4"/>
      <c r="Z1337" s="5"/>
    </row>
    <row r="1338" spans="16:26" x14ac:dyDescent="0.25">
      <c r="P1338" s="3"/>
      <c r="V1338" s="1"/>
      <c r="Y1338" s="4"/>
      <c r="Z1338" s="5"/>
    </row>
    <row r="1339" spans="16:26" x14ac:dyDescent="0.25">
      <c r="P1339" s="3"/>
      <c r="V1339" s="1"/>
      <c r="Y1339" s="4"/>
      <c r="Z1339" s="5"/>
    </row>
    <row r="1340" spans="16:26" x14ac:dyDescent="0.25">
      <c r="P1340" s="3"/>
      <c r="V1340" s="1"/>
      <c r="Y1340" s="4"/>
      <c r="Z1340" s="5"/>
    </row>
    <row r="1341" spans="16:26" x14ac:dyDescent="0.25">
      <c r="P1341" s="3"/>
      <c r="V1341" s="1"/>
      <c r="Y1341" s="4"/>
      <c r="Z1341" s="5"/>
    </row>
    <row r="1342" spans="16:26" x14ac:dyDescent="0.25">
      <c r="P1342" s="3"/>
      <c r="V1342" s="1"/>
      <c r="Y1342" s="4"/>
      <c r="Z1342" s="5"/>
    </row>
    <row r="1343" spans="16:26" x14ac:dyDescent="0.25">
      <c r="P1343" s="3"/>
      <c r="V1343" s="1"/>
      <c r="Y1343" s="4"/>
      <c r="Z1343" s="5"/>
    </row>
    <row r="1344" spans="16:26" x14ac:dyDescent="0.25">
      <c r="P1344" s="3"/>
      <c r="V1344" s="1"/>
      <c r="Y1344" s="4"/>
      <c r="Z1344" s="5"/>
    </row>
    <row r="1345" spans="16:26" x14ac:dyDescent="0.25">
      <c r="P1345" s="3"/>
      <c r="V1345" s="1"/>
      <c r="Y1345" s="4"/>
      <c r="Z1345" s="5"/>
    </row>
    <row r="1346" spans="16:26" x14ac:dyDescent="0.25">
      <c r="P1346" s="3"/>
      <c r="V1346" s="1"/>
      <c r="Y1346" s="4"/>
      <c r="Z1346" s="5"/>
    </row>
    <row r="1347" spans="16:26" x14ac:dyDescent="0.25">
      <c r="P1347" s="3"/>
      <c r="V1347" s="1"/>
      <c r="Y1347" s="4"/>
      <c r="Z1347" s="5"/>
    </row>
    <row r="1348" spans="16:26" x14ac:dyDescent="0.25">
      <c r="P1348" s="3"/>
      <c r="V1348" s="1"/>
      <c r="Y1348" s="4"/>
      <c r="Z1348" s="5"/>
    </row>
    <row r="1349" spans="16:26" x14ac:dyDescent="0.25">
      <c r="P1349" s="3"/>
      <c r="V1349" s="1"/>
      <c r="Y1349" s="4"/>
      <c r="Z1349" s="5"/>
    </row>
    <row r="1350" spans="16:26" x14ac:dyDescent="0.25">
      <c r="P1350" s="3"/>
      <c r="V1350" s="1"/>
      <c r="Y1350" s="4"/>
      <c r="Z1350" s="5"/>
    </row>
    <row r="1351" spans="16:26" x14ac:dyDescent="0.25">
      <c r="P1351" s="3"/>
      <c r="V1351" s="1"/>
      <c r="Y1351" s="4"/>
      <c r="Z1351" s="5"/>
    </row>
    <row r="1352" spans="16:26" x14ac:dyDescent="0.25">
      <c r="P1352" s="3"/>
      <c r="V1352" s="1"/>
      <c r="Y1352" s="4"/>
      <c r="Z1352" s="5"/>
    </row>
    <row r="1353" spans="16:26" x14ac:dyDescent="0.25">
      <c r="P1353" s="3"/>
      <c r="V1353" s="1"/>
      <c r="Y1353" s="4"/>
      <c r="Z1353" s="5"/>
    </row>
    <row r="1354" spans="16:26" x14ac:dyDescent="0.25">
      <c r="P1354" s="3"/>
      <c r="V1354" s="1"/>
      <c r="Y1354" s="4"/>
      <c r="Z1354" s="5"/>
    </row>
    <row r="1355" spans="16:26" x14ac:dyDescent="0.25">
      <c r="P1355" s="3"/>
      <c r="V1355" s="1"/>
      <c r="Y1355" s="4"/>
      <c r="Z1355" s="5"/>
    </row>
    <row r="1356" spans="16:26" x14ac:dyDescent="0.25">
      <c r="P1356" s="3"/>
      <c r="V1356" s="1"/>
      <c r="Y1356" s="4"/>
      <c r="Z1356" s="5"/>
    </row>
    <row r="1357" spans="16:26" x14ac:dyDescent="0.25">
      <c r="P1357" s="3"/>
      <c r="V1357" s="1"/>
      <c r="Y1357" s="4"/>
      <c r="Z1357" s="5"/>
    </row>
    <row r="1358" spans="16:26" x14ac:dyDescent="0.25">
      <c r="P1358" s="3"/>
      <c r="V1358" s="1"/>
      <c r="Y1358" s="4"/>
      <c r="Z1358" s="5"/>
    </row>
    <row r="1359" spans="16:26" x14ac:dyDescent="0.25">
      <c r="P1359" s="3"/>
      <c r="V1359" s="1"/>
      <c r="Y1359" s="4"/>
      <c r="Z1359" s="5"/>
    </row>
    <row r="1360" spans="16:26" x14ac:dyDescent="0.25">
      <c r="P1360" s="3"/>
      <c r="V1360" s="1"/>
      <c r="Y1360" s="4"/>
      <c r="Z1360" s="5"/>
    </row>
    <row r="1361" spans="16:26" x14ac:dyDescent="0.25">
      <c r="P1361" s="3"/>
      <c r="V1361" s="1"/>
      <c r="Y1361" s="4"/>
      <c r="Z1361" s="5"/>
    </row>
    <row r="1362" spans="16:26" x14ac:dyDescent="0.25">
      <c r="P1362" s="3"/>
      <c r="V1362" s="1"/>
      <c r="Y1362" s="4"/>
      <c r="Z1362" s="5"/>
    </row>
    <row r="1363" spans="16:26" x14ac:dyDescent="0.25">
      <c r="P1363" s="3"/>
      <c r="V1363" s="1"/>
      <c r="Y1363" s="4"/>
      <c r="Z1363" s="5"/>
    </row>
    <row r="1364" spans="16:26" x14ac:dyDescent="0.25">
      <c r="P1364" s="3"/>
      <c r="V1364" s="1"/>
      <c r="Y1364" s="4"/>
      <c r="Z1364" s="5"/>
    </row>
    <row r="1365" spans="16:26" x14ac:dyDescent="0.25">
      <c r="P1365" s="3"/>
      <c r="V1365" s="1"/>
      <c r="Y1365" s="4"/>
      <c r="Z1365" s="5"/>
    </row>
    <row r="1366" spans="16:26" x14ac:dyDescent="0.25">
      <c r="P1366" s="3"/>
      <c r="V1366" s="1"/>
      <c r="Y1366" s="4"/>
      <c r="Z1366" s="5"/>
    </row>
    <row r="1367" spans="16:26" x14ac:dyDescent="0.25">
      <c r="P1367" s="3"/>
      <c r="V1367" s="1"/>
      <c r="Y1367" s="4"/>
      <c r="Z1367" s="5"/>
    </row>
    <row r="1368" spans="16:26" x14ac:dyDescent="0.25">
      <c r="P1368" s="3"/>
      <c r="V1368" s="1"/>
      <c r="Y1368" s="4"/>
      <c r="Z1368" s="5"/>
    </row>
    <row r="1369" spans="16:26" x14ac:dyDescent="0.25">
      <c r="P1369" s="3"/>
      <c r="V1369" s="1"/>
      <c r="Y1369" s="4"/>
      <c r="Z1369" s="5"/>
    </row>
    <row r="1370" spans="16:26" x14ac:dyDescent="0.25">
      <c r="P1370" s="3"/>
      <c r="V1370" s="1"/>
      <c r="Y1370" s="4"/>
      <c r="Z1370" s="5"/>
    </row>
    <row r="1371" spans="16:26" x14ac:dyDescent="0.25">
      <c r="P1371" s="3"/>
      <c r="V1371" s="1"/>
      <c r="Y1371" s="4"/>
      <c r="Z1371" s="5"/>
    </row>
    <row r="1372" spans="16:26" x14ac:dyDescent="0.25">
      <c r="P1372" s="3"/>
      <c r="V1372" s="1"/>
      <c r="Y1372" s="4"/>
      <c r="Z1372" s="5"/>
    </row>
    <row r="1373" spans="16:26" x14ac:dyDescent="0.25">
      <c r="P1373" s="3"/>
      <c r="V1373" s="1"/>
      <c r="Y1373" s="4"/>
      <c r="Z1373" s="5"/>
    </row>
    <row r="1374" spans="16:26" x14ac:dyDescent="0.25">
      <c r="P1374" s="3"/>
      <c r="V1374" s="1"/>
      <c r="Y1374" s="4"/>
      <c r="Z1374" s="5"/>
    </row>
    <row r="1375" spans="16:26" x14ac:dyDescent="0.25">
      <c r="P1375" s="3"/>
      <c r="V1375" s="1"/>
      <c r="Y1375" s="4"/>
      <c r="Z1375" s="5"/>
    </row>
    <row r="1376" spans="16:26" x14ac:dyDescent="0.25">
      <c r="P1376" s="3"/>
      <c r="V1376" s="1"/>
      <c r="Y1376" s="4"/>
      <c r="Z1376" s="5"/>
    </row>
    <row r="1377" spans="16:26" x14ac:dyDescent="0.25">
      <c r="P1377" s="3"/>
      <c r="V1377" s="1"/>
      <c r="Y1377" s="4"/>
      <c r="Z1377" s="5"/>
    </row>
    <row r="1378" spans="16:26" x14ac:dyDescent="0.25">
      <c r="P1378" s="3"/>
      <c r="V1378" s="1"/>
      <c r="Y1378" s="4"/>
      <c r="Z1378" s="5"/>
    </row>
    <row r="1379" spans="16:26" x14ac:dyDescent="0.25">
      <c r="P1379" s="3"/>
      <c r="V1379" s="1"/>
      <c r="Y1379" s="4"/>
      <c r="Z1379" s="5"/>
    </row>
    <row r="1380" spans="16:26" x14ac:dyDescent="0.25">
      <c r="P1380" s="3"/>
      <c r="V1380" s="1"/>
      <c r="Y1380" s="4"/>
      <c r="Z1380" s="5"/>
    </row>
    <row r="1381" spans="16:26" x14ac:dyDescent="0.25">
      <c r="P1381" s="3"/>
      <c r="V1381" s="1"/>
      <c r="Y1381" s="4"/>
      <c r="Z1381" s="5"/>
    </row>
    <row r="1382" spans="16:26" x14ac:dyDescent="0.25">
      <c r="P1382" s="3"/>
      <c r="V1382" s="1"/>
      <c r="Y1382" s="4"/>
      <c r="Z1382" s="5"/>
    </row>
    <row r="1383" spans="16:26" x14ac:dyDescent="0.25">
      <c r="P1383" s="3"/>
      <c r="V1383" s="1"/>
      <c r="Y1383" s="4"/>
      <c r="Z1383" s="5"/>
    </row>
    <row r="1384" spans="16:26" x14ac:dyDescent="0.25">
      <c r="P1384" s="3"/>
      <c r="V1384" s="1"/>
      <c r="Y1384" s="4"/>
      <c r="Z1384" s="5"/>
    </row>
    <row r="1385" spans="16:26" x14ac:dyDescent="0.25">
      <c r="P1385" s="3"/>
      <c r="V1385" s="1"/>
      <c r="Y1385" s="4"/>
      <c r="Z1385" s="5"/>
    </row>
    <row r="1386" spans="16:26" x14ac:dyDescent="0.25">
      <c r="P1386" s="3"/>
      <c r="V1386" s="1"/>
      <c r="Y1386" s="4"/>
      <c r="Z1386" s="5"/>
    </row>
    <row r="1387" spans="16:26" x14ac:dyDescent="0.25">
      <c r="P1387" s="3"/>
      <c r="V1387" s="1"/>
      <c r="Y1387" s="4"/>
      <c r="Z1387" s="5"/>
    </row>
    <row r="1388" spans="16:26" x14ac:dyDescent="0.25">
      <c r="P1388" s="3"/>
      <c r="V1388" s="1"/>
      <c r="Y1388" s="4"/>
      <c r="Z1388" s="5"/>
    </row>
    <row r="1389" spans="16:26" x14ac:dyDescent="0.25">
      <c r="P1389" s="3"/>
      <c r="V1389" s="1"/>
      <c r="Y1389" s="4"/>
      <c r="Z1389" s="5"/>
    </row>
    <row r="1390" spans="16:26" x14ac:dyDescent="0.25">
      <c r="P1390" s="3"/>
      <c r="V1390" s="1"/>
      <c r="Y1390" s="4"/>
      <c r="Z1390" s="5"/>
    </row>
    <row r="1391" spans="16:26" x14ac:dyDescent="0.25">
      <c r="P1391" s="3"/>
      <c r="V1391" s="1"/>
      <c r="Y1391" s="4"/>
      <c r="Z1391" s="5"/>
    </row>
    <row r="1392" spans="16:26" x14ac:dyDescent="0.25">
      <c r="P1392" s="3"/>
      <c r="V1392" s="1"/>
      <c r="Y1392" s="4"/>
      <c r="Z1392" s="5"/>
    </row>
    <row r="1393" spans="16:26" x14ac:dyDescent="0.25">
      <c r="P1393" s="3"/>
      <c r="V1393" s="1"/>
      <c r="Y1393" s="4"/>
      <c r="Z1393" s="5"/>
    </row>
    <row r="1394" spans="16:26" x14ac:dyDescent="0.25">
      <c r="P1394" s="3"/>
      <c r="V1394" s="1"/>
      <c r="Y1394" s="4"/>
      <c r="Z1394" s="5"/>
    </row>
    <row r="1395" spans="16:26" x14ac:dyDescent="0.25">
      <c r="P1395" s="3"/>
      <c r="V1395" s="1"/>
      <c r="Y1395" s="4"/>
      <c r="Z1395" s="5"/>
    </row>
    <row r="1396" spans="16:26" x14ac:dyDescent="0.25">
      <c r="P1396" s="3"/>
      <c r="V1396" s="1"/>
      <c r="Y1396" s="4"/>
      <c r="Z1396" s="5"/>
    </row>
    <row r="1397" spans="16:26" x14ac:dyDescent="0.25">
      <c r="P1397" s="3"/>
      <c r="V1397" s="1"/>
      <c r="Y1397" s="4"/>
      <c r="Z1397" s="5"/>
    </row>
    <row r="1398" spans="16:26" x14ac:dyDescent="0.25">
      <c r="P1398" s="3"/>
      <c r="V1398" s="1"/>
      <c r="Y1398" s="4"/>
      <c r="Z1398" s="5"/>
    </row>
    <row r="1399" spans="16:26" x14ac:dyDescent="0.25">
      <c r="P1399" s="3"/>
      <c r="V1399" s="1"/>
      <c r="Y1399" s="4"/>
      <c r="Z1399" s="5"/>
    </row>
    <row r="1400" spans="16:26" x14ac:dyDescent="0.25">
      <c r="P1400" s="3"/>
      <c r="V1400" s="1"/>
      <c r="Y1400" s="4"/>
      <c r="Z1400" s="5"/>
    </row>
    <row r="1401" spans="16:26" x14ac:dyDescent="0.25">
      <c r="P1401" s="3"/>
      <c r="V1401" s="1"/>
      <c r="Y1401" s="4"/>
      <c r="Z1401" s="5"/>
    </row>
    <row r="1402" spans="16:26" x14ac:dyDescent="0.25">
      <c r="P1402" s="3"/>
      <c r="V1402" s="1"/>
      <c r="Y1402" s="4"/>
      <c r="Z1402" s="5"/>
    </row>
    <row r="1403" spans="16:26" x14ac:dyDescent="0.25">
      <c r="P1403" s="3"/>
      <c r="V1403" s="1"/>
      <c r="Y1403" s="4"/>
      <c r="Z1403" s="5"/>
    </row>
    <row r="1404" spans="16:26" x14ac:dyDescent="0.25">
      <c r="P1404" s="3"/>
      <c r="V1404" s="1"/>
      <c r="Y1404" s="4"/>
      <c r="Z1404" s="5"/>
    </row>
    <row r="1405" spans="16:26" x14ac:dyDescent="0.25">
      <c r="P1405" s="3"/>
      <c r="V1405" s="1"/>
      <c r="Y1405" s="4"/>
      <c r="Z1405" s="5"/>
    </row>
    <row r="1406" spans="16:26" x14ac:dyDescent="0.25">
      <c r="P1406" s="3"/>
      <c r="V1406" s="1"/>
      <c r="Y1406" s="4"/>
      <c r="Z1406" s="5"/>
    </row>
    <row r="1407" spans="16:26" x14ac:dyDescent="0.25">
      <c r="P1407" s="3"/>
      <c r="V1407" s="1"/>
      <c r="Y1407" s="4"/>
      <c r="Z1407" s="5"/>
    </row>
    <row r="1408" spans="16:26" x14ac:dyDescent="0.25">
      <c r="P1408" s="3"/>
      <c r="V1408" s="1"/>
      <c r="Y1408" s="4"/>
      <c r="Z1408" s="5"/>
    </row>
    <row r="1409" spans="16:26" x14ac:dyDescent="0.25">
      <c r="P1409" s="3"/>
      <c r="V1409" s="1"/>
      <c r="Y1409" s="4"/>
      <c r="Z1409" s="5"/>
    </row>
    <row r="1410" spans="16:26" x14ac:dyDescent="0.25">
      <c r="P1410" s="3"/>
      <c r="V1410" s="1"/>
      <c r="Y1410" s="4"/>
      <c r="Z1410" s="5"/>
    </row>
    <row r="1411" spans="16:26" x14ac:dyDescent="0.25">
      <c r="P1411" s="3"/>
      <c r="V1411" s="1"/>
      <c r="Y1411" s="4"/>
      <c r="Z1411" s="5"/>
    </row>
    <row r="1412" spans="16:26" x14ac:dyDescent="0.25">
      <c r="P1412" s="3"/>
      <c r="V1412" s="1"/>
      <c r="Y1412" s="4"/>
      <c r="Z1412" s="5"/>
    </row>
    <row r="1413" spans="16:26" x14ac:dyDescent="0.25">
      <c r="P1413" s="3"/>
      <c r="V1413" s="1"/>
      <c r="Y1413" s="4"/>
      <c r="Z1413" s="5"/>
    </row>
    <row r="1414" spans="16:26" x14ac:dyDescent="0.25">
      <c r="P1414" s="3"/>
      <c r="V1414" s="1"/>
      <c r="Y1414" s="4"/>
      <c r="Z1414" s="5"/>
    </row>
    <row r="1415" spans="16:26" x14ac:dyDescent="0.25">
      <c r="P1415" s="3"/>
      <c r="V1415" s="1"/>
      <c r="Y1415" s="4"/>
      <c r="Z1415" s="5"/>
    </row>
    <row r="1416" spans="16:26" x14ac:dyDescent="0.25">
      <c r="P1416" s="3"/>
      <c r="V1416" s="1"/>
      <c r="Y1416" s="4"/>
      <c r="Z1416" s="5"/>
    </row>
    <row r="1417" spans="16:26" x14ac:dyDescent="0.25">
      <c r="P1417" s="3"/>
      <c r="V1417" s="1"/>
      <c r="Y1417" s="4"/>
      <c r="Z1417" s="5"/>
    </row>
    <row r="1418" spans="16:26" x14ac:dyDescent="0.25">
      <c r="P1418" s="3"/>
      <c r="V1418" s="1"/>
      <c r="Y1418" s="4"/>
      <c r="Z1418" s="5"/>
    </row>
    <row r="1419" spans="16:26" x14ac:dyDescent="0.25">
      <c r="P1419" s="3"/>
      <c r="V1419" s="1"/>
      <c r="Y1419" s="4"/>
      <c r="Z1419" s="5"/>
    </row>
    <row r="1420" spans="16:26" x14ac:dyDescent="0.25">
      <c r="P1420" s="3"/>
      <c r="V1420" s="1"/>
      <c r="Y1420" s="4"/>
      <c r="Z1420" s="5"/>
    </row>
    <row r="1421" spans="16:26" x14ac:dyDescent="0.25">
      <c r="P1421" s="3"/>
      <c r="V1421" s="1"/>
      <c r="Y1421" s="4"/>
      <c r="Z1421" s="5"/>
    </row>
    <row r="1422" spans="16:26" x14ac:dyDescent="0.25">
      <c r="P1422" s="3"/>
      <c r="V1422" s="1"/>
      <c r="Y1422" s="4"/>
      <c r="Z1422" s="5"/>
    </row>
    <row r="1423" spans="16:26" x14ac:dyDescent="0.25">
      <c r="P1423" s="3"/>
      <c r="V1423" s="1"/>
      <c r="Y1423" s="4"/>
      <c r="Z1423" s="5"/>
    </row>
    <row r="1424" spans="16:26" x14ac:dyDescent="0.25">
      <c r="P1424" s="3"/>
      <c r="V1424" s="1"/>
      <c r="Y1424" s="4"/>
      <c r="Z1424" s="5"/>
    </row>
    <row r="1425" spans="16:26" x14ac:dyDescent="0.25">
      <c r="P1425" s="3"/>
      <c r="V1425" s="1"/>
      <c r="Y1425" s="4"/>
      <c r="Z1425" s="5"/>
    </row>
    <row r="1426" spans="16:26" x14ac:dyDescent="0.25">
      <c r="P1426" s="3"/>
      <c r="V1426" s="1"/>
      <c r="Y1426" s="4"/>
      <c r="Z1426" s="5"/>
    </row>
    <row r="1427" spans="16:26" x14ac:dyDescent="0.25">
      <c r="P1427" s="3"/>
      <c r="V1427" s="1"/>
      <c r="Y1427" s="4"/>
      <c r="Z1427" s="5"/>
    </row>
    <row r="1428" spans="16:26" x14ac:dyDescent="0.25">
      <c r="P1428" s="3"/>
      <c r="V1428" s="1"/>
      <c r="Y1428" s="4"/>
      <c r="Z1428" s="5"/>
    </row>
    <row r="1429" spans="16:26" x14ac:dyDescent="0.25">
      <c r="P1429" s="3"/>
      <c r="V1429" s="1"/>
      <c r="Y1429" s="4"/>
      <c r="Z1429" s="5"/>
    </row>
    <row r="1430" spans="16:26" x14ac:dyDescent="0.25">
      <c r="P1430" s="3"/>
      <c r="V1430" s="1"/>
      <c r="Y1430" s="4"/>
      <c r="Z1430" s="5"/>
    </row>
    <row r="1431" spans="16:26" x14ac:dyDescent="0.25">
      <c r="P1431" s="3"/>
      <c r="V1431" s="1"/>
      <c r="Y1431" s="4"/>
      <c r="Z1431" s="5"/>
    </row>
    <row r="1432" spans="16:26" x14ac:dyDescent="0.25">
      <c r="P1432" s="3"/>
      <c r="V1432" s="1"/>
      <c r="Y1432" s="4"/>
      <c r="Z1432" s="5"/>
    </row>
    <row r="1433" spans="16:26" x14ac:dyDescent="0.25">
      <c r="P1433" s="3"/>
      <c r="V1433" s="1"/>
      <c r="Y1433" s="4"/>
      <c r="Z1433" s="5"/>
    </row>
    <row r="1434" spans="16:26" x14ac:dyDescent="0.25">
      <c r="P1434" s="3"/>
      <c r="V1434" s="1"/>
      <c r="Y1434" s="4"/>
      <c r="Z1434" s="5"/>
    </row>
    <row r="1435" spans="16:26" x14ac:dyDescent="0.25">
      <c r="P1435" s="3"/>
      <c r="V1435" s="1"/>
      <c r="Y1435" s="4"/>
      <c r="Z1435" s="5"/>
    </row>
    <row r="1436" spans="16:26" x14ac:dyDescent="0.25">
      <c r="P1436" s="3"/>
      <c r="V1436" s="1"/>
      <c r="Y1436" s="4"/>
      <c r="Z1436" s="5"/>
    </row>
    <row r="1437" spans="16:26" x14ac:dyDescent="0.25">
      <c r="P1437" s="3"/>
      <c r="V1437" s="1"/>
      <c r="Y1437" s="4"/>
      <c r="Z1437" s="5"/>
    </row>
    <row r="1438" spans="16:26" x14ac:dyDescent="0.25">
      <c r="P1438" s="3"/>
      <c r="V1438" s="1"/>
      <c r="Y1438" s="4"/>
      <c r="Z1438" s="5"/>
    </row>
    <row r="1439" spans="16:26" x14ac:dyDescent="0.25">
      <c r="P1439" s="3"/>
      <c r="V1439" s="1"/>
      <c r="Y1439" s="4"/>
      <c r="Z1439" s="5"/>
    </row>
    <row r="1440" spans="16:26" x14ac:dyDescent="0.25">
      <c r="P1440" s="3"/>
      <c r="V1440" s="1"/>
      <c r="Y1440" s="4"/>
      <c r="Z1440" s="5"/>
    </row>
    <row r="1441" spans="16:26" x14ac:dyDescent="0.25">
      <c r="P1441" s="3"/>
      <c r="V1441" s="1"/>
      <c r="Y1441" s="4"/>
      <c r="Z1441" s="5"/>
    </row>
    <row r="1442" spans="16:26" x14ac:dyDescent="0.25">
      <c r="P1442" s="3"/>
      <c r="V1442" s="1"/>
      <c r="Y1442" s="4"/>
      <c r="Z1442" s="5"/>
    </row>
    <row r="1443" spans="16:26" x14ac:dyDescent="0.25">
      <c r="P1443" s="3"/>
      <c r="V1443" s="1"/>
      <c r="Y1443" s="4"/>
      <c r="Z1443" s="5"/>
    </row>
    <row r="1444" spans="16:26" x14ac:dyDescent="0.25">
      <c r="P1444" s="3"/>
      <c r="V1444" s="1"/>
      <c r="Y1444" s="4"/>
      <c r="Z1444" s="5"/>
    </row>
    <row r="1445" spans="16:26" x14ac:dyDescent="0.25">
      <c r="P1445" s="3"/>
      <c r="V1445" s="1"/>
      <c r="Y1445" s="4"/>
      <c r="Z1445" s="5"/>
    </row>
    <row r="1446" spans="16:26" x14ac:dyDescent="0.25">
      <c r="P1446" s="3"/>
      <c r="V1446" s="1"/>
      <c r="Y1446" s="4"/>
      <c r="Z1446" s="5"/>
    </row>
    <row r="1447" spans="16:26" x14ac:dyDescent="0.25">
      <c r="P1447" s="3"/>
      <c r="V1447" s="1"/>
      <c r="Y1447" s="4"/>
      <c r="Z1447" s="5"/>
    </row>
    <row r="1448" spans="16:26" x14ac:dyDescent="0.25">
      <c r="P1448" s="3"/>
      <c r="V1448" s="1"/>
      <c r="Y1448" s="4"/>
      <c r="Z1448" s="5"/>
    </row>
    <row r="1449" spans="16:26" x14ac:dyDescent="0.25">
      <c r="P1449" s="3"/>
      <c r="V1449" s="1"/>
      <c r="Y1449" s="4"/>
      <c r="Z1449" s="5"/>
    </row>
    <row r="1450" spans="16:26" x14ac:dyDescent="0.25">
      <c r="P1450" s="3"/>
      <c r="V1450" s="1"/>
      <c r="Y1450" s="4"/>
      <c r="Z1450" s="5"/>
    </row>
    <row r="1451" spans="16:26" x14ac:dyDescent="0.25">
      <c r="P1451" s="3"/>
      <c r="V1451" s="1"/>
      <c r="Y1451" s="4"/>
      <c r="Z1451" s="5"/>
    </row>
    <row r="1452" spans="16:26" x14ac:dyDescent="0.25">
      <c r="P1452" s="3"/>
      <c r="V1452" s="1"/>
      <c r="Y1452" s="4"/>
      <c r="Z1452" s="5"/>
    </row>
    <row r="1453" spans="16:26" x14ac:dyDescent="0.25">
      <c r="P1453" s="3"/>
      <c r="V1453" s="1"/>
      <c r="Y1453" s="4"/>
      <c r="Z1453" s="5"/>
    </row>
    <row r="1454" spans="16:26" x14ac:dyDescent="0.25">
      <c r="P1454" s="3"/>
      <c r="V1454" s="1"/>
      <c r="Y1454" s="4"/>
      <c r="Z1454" s="5"/>
    </row>
    <row r="1455" spans="16:26" x14ac:dyDescent="0.25">
      <c r="P1455" s="3"/>
      <c r="V1455" s="1"/>
      <c r="Y1455" s="4"/>
      <c r="Z1455" s="5"/>
    </row>
    <row r="1456" spans="16:26" x14ac:dyDescent="0.25">
      <c r="P1456" s="3"/>
      <c r="V1456" s="1"/>
      <c r="Y1456" s="4"/>
      <c r="Z1456" s="5"/>
    </row>
    <row r="1457" spans="16:26" x14ac:dyDescent="0.25">
      <c r="P1457" s="3"/>
      <c r="V1457" s="1"/>
      <c r="Y1457" s="4"/>
      <c r="Z1457" s="5"/>
    </row>
    <row r="1458" spans="16:26" x14ac:dyDescent="0.25">
      <c r="P1458" s="3"/>
      <c r="V1458" s="1"/>
      <c r="Y1458" s="4"/>
      <c r="Z1458" s="5"/>
    </row>
    <row r="1459" spans="16:26" x14ac:dyDescent="0.25">
      <c r="P1459" s="3"/>
      <c r="V1459" s="1"/>
      <c r="Y1459" s="4"/>
      <c r="Z1459" s="5"/>
    </row>
    <row r="1460" spans="16:26" x14ac:dyDescent="0.25">
      <c r="P1460" s="3"/>
      <c r="V1460" s="1"/>
      <c r="Y1460" s="4"/>
      <c r="Z1460" s="5"/>
    </row>
    <row r="1461" spans="16:26" x14ac:dyDescent="0.25">
      <c r="P1461" s="3"/>
      <c r="V1461" s="1"/>
      <c r="Y1461" s="4"/>
      <c r="Z1461" s="5"/>
    </row>
    <row r="1462" spans="16:26" x14ac:dyDescent="0.25">
      <c r="P1462" s="3"/>
      <c r="V1462" s="1"/>
      <c r="Y1462" s="4"/>
      <c r="Z1462" s="5"/>
    </row>
    <row r="1463" spans="16:26" x14ac:dyDescent="0.25">
      <c r="P1463" s="3"/>
      <c r="V1463" s="1"/>
      <c r="Y1463" s="4"/>
      <c r="Z1463" s="5"/>
    </row>
    <row r="1464" spans="16:26" x14ac:dyDescent="0.25">
      <c r="P1464" s="3"/>
      <c r="V1464" s="1"/>
      <c r="Y1464" s="4"/>
      <c r="Z1464" s="5"/>
    </row>
    <row r="1465" spans="16:26" x14ac:dyDescent="0.25">
      <c r="P1465" s="3"/>
      <c r="V1465" s="1"/>
      <c r="Y1465" s="4"/>
      <c r="Z1465" s="5"/>
    </row>
    <row r="1466" spans="16:26" x14ac:dyDescent="0.25">
      <c r="P1466" s="3"/>
      <c r="V1466" s="1"/>
      <c r="Y1466" s="4"/>
      <c r="Z1466" s="5"/>
    </row>
    <row r="1467" spans="16:26" x14ac:dyDescent="0.25">
      <c r="P1467" s="3"/>
      <c r="V1467" s="1"/>
      <c r="Y1467" s="4"/>
      <c r="Z1467" s="5"/>
    </row>
    <row r="1468" spans="16:26" x14ac:dyDescent="0.25">
      <c r="P1468" s="3"/>
      <c r="V1468" s="1"/>
      <c r="Y1468" s="4"/>
      <c r="Z1468" s="5"/>
    </row>
    <row r="1469" spans="16:26" x14ac:dyDescent="0.25">
      <c r="P1469" s="3"/>
      <c r="V1469" s="1"/>
      <c r="Y1469" s="4"/>
      <c r="Z1469" s="5"/>
    </row>
    <row r="1470" spans="16:26" x14ac:dyDescent="0.25">
      <c r="P1470" s="3"/>
      <c r="V1470" s="1"/>
      <c r="Y1470" s="4"/>
      <c r="Z1470" s="5"/>
    </row>
    <row r="1471" spans="16:26" x14ac:dyDescent="0.25">
      <c r="P1471" s="3"/>
      <c r="V1471" s="1"/>
      <c r="Y1471" s="4"/>
      <c r="Z1471" s="5"/>
    </row>
    <row r="1472" spans="16:26" x14ac:dyDescent="0.25">
      <c r="P1472" s="3"/>
      <c r="V1472" s="1"/>
      <c r="Y1472" s="4"/>
      <c r="Z1472" s="5"/>
    </row>
    <row r="1473" spans="16:26" x14ac:dyDescent="0.25">
      <c r="P1473" s="3"/>
      <c r="V1473" s="1"/>
      <c r="Y1473" s="4"/>
      <c r="Z1473" s="5"/>
    </row>
    <row r="1474" spans="16:26" x14ac:dyDescent="0.25">
      <c r="P1474" s="3"/>
      <c r="V1474" s="1"/>
      <c r="Y1474" s="4"/>
      <c r="Z1474" s="5"/>
    </row>
    <row r="1475" spans="16:26" x14ac:dyDescent="0.25">
      <c r="P1475" s="3"/>
      <c r="V1475" s="1"/>
      <c r="Y1475" s="4"/>
      <c r="Z1475" s="5"/>
    </row>
    <row r="1476" spans="16:26" x14ac:dyDescent="0.25">
      <c r="P1476" s="3"/>
      <c r="V1476" s="1"/>
      <c r="Y1476" s="4"/>
      <c r="Z1476" s="5"/>
    </row>
    <row r="1477" spans="16:26" x14ac:dyDescent="0.25">
      <c r="P1477" s="3"/>
      <c r="V1477" s="1"/>
      <c r="Y1477" s="4"/>
      <c r="Z1477" s="5"/>
    </row>
    <row r="1478" spans="16:26" x14ac:dyDescent="0.25">
      <c r="P1478" s="3"/>
      <c r="V1478" s="1"/>
      <c r="Y1478" s="4"/>
      <c r="Z1478" s="5"/>
    </row>
    <row r="1479" spans="16:26" x14ac:dyDescent="0.25">
      <c r="P1479" s="3"/>
      <c r="V1479" s="1"/>
      <c r="Y1479" s="4"/>
      <c r="Z1479" s="5"/>
    </row>
    <row r="1480" spans="16:26" x14ac:dyDescent="0.25">
      <c r="P1480" s="3"/>
      <c r="V1480" s="1"/>
      <c r="Y1480" s="4"/>
      <c r="Z1480" s="5"/>
    </row>
    <row r="1481" spans="16:26" x14ac:dyDescent="0.25">
      <c r="P1481" s="3"/>
      <c r="V1481" s="1"/>
      <c r="Y1481" s="4"/>
      <c r="Z1481" s="5"/>
    </row>
    <row r="1482" spans="16:26" x14ac:dyDescent="0.25">
      <c r="P1482" s="3"/>
      <c r="V1482" s="1"/>
      <c r="Y1482" s="4"/>
      <c r="Z1482" s="5"/>
    </row>
    <row r="1483" spans="16:26" x14ac:dyDescent="0.25">
      <c r="P1483" s="3"/>
      <c r="V1483" s="1"/>
      <c r="Y1483" s="4"/>
      <c r="Z1483" s="5"/>
    </row>
    <row r="1484" spans="16:26" x14ac:dyDescent="0.25">
      <c r="P1484" s="3"/>
      <c r="V1484" s="1"/>
      <c r="Y1484" s="4"/>
      <c r="Z1484" s="5"/>
    </row>
    <row r="1485" spans="16:26" x14ac:dyDescent="0.25">
      <c r="P1485" s="3"/>
      <c r="V1485" s="1"/>
      <c r="Y1485" s="4"/>
      <c r="Z1485" s="5"/>
    </row>
    <row r="1486" spans="16:26" x14ac:dyDescent="0.25">
      <c r="P1486" s="3"/>
      <c r="V1486" s="1"/>
      <c r="Y1486" s="4"/>
      <c r="Z1486" s="5"/>
    </row>
    <row r="1487" spans="16:26" x14ac:dyDescent="0.25">
      <c r="P1487" s="3"/>
      <c r="V1487" s="1"/>
      <c r="Y1487" s="4"/>
      <c r="Z1487" s="5"/>
    </row>
    <row r="1488" spans="16:26" x14ac:dyDescent="0.25">
      <c r="P1488" s="3"/>
      <c r="V1488" s="1"/>
      <c r="Y1488" s="4"/>
      <c r="Z1488" s="5"/>
    </row>
    <row r="1489" spans="16:26" x14ac:dyDescent="0.25">
      <c r="P1489" s="3"/>
      <c r="V1489" s="1"/>
      <c r="Y1489" s="4"/>
      <c r="Z1489" s="5"/>
    </row>
    <row r="1490" spans="16:26" x14ac:dyDescent="0.25">
      <c r="P1490" s="3"/>
      <c r="V1490" s="1"/>
      <c r="Y1490" s="4"/>
      <c r="Z1490" s="5"/>
    </row>
    <row r="1491" spans="16:26" x14ac:dyDescent="0.25">
      <c r="P1491" s="3"/>
      <c r="V1491" s="1"/>
      <c r="Y1491" s="4"/>
      <c r="Z1491" s="5"/>
    </row>
    <row r="1492" spans="16:26" x14ac:dyDescent="0.25">
      <c r="P1492" s="3"/>
      <c r="V1492" s="1"/>
      <c r="Y1492" s="4"/>
      <c r="Z1492" s="5"/>
    </row>
    <row r="1493" spans="16:26" x14ac:dyDescent="0.25">
      <c r="P1493" s="3"/>
      <c r="V1493" s="1"/>
      <c r="Y1493" s="4"/>
      <c r="Z1493" s="5"/>
    </row>
    <row r="1494" spans="16:26" x14ac:dyDescent="0.25">
      <c r="P1494" s="3"/>
      <c r="V1494" s="1"/>
      <c r="Y1494" s="4"/>
      <c r="Z1494" s="5"/>
    </row>
    <row r="1495" spans="16:26" x14ac:dyDescent="0.25">
      <c r="P1495" s="3"/>
      <c r="V1495" s="1"/>
      <c r="Y1495" s="4"/>
      <c r="Z1495" s="5"/>
    </row>
    <row r="1496" spans="16:26" x14ac:dyDescent="0.25">
      <c r="P1496" s="3"/>
      <c r="V1496" s="1"/>
      <c r="Y1496" s="4"/>
      <c r="Z1496" s="5"/>
    </row>
    <row r="1497" spans="16:26" x14ac:dyDescent="0.25">
      <c r="P1497" s="3"/>
      <c r="V1497" s="1"/>
      <c r="Y1497" s="4"/>
      <c r="Z1497" s="5"/>
    </row>
    <row r="1498" spans="16:26" x14ac:dyDescent="0.25">
      <c r="P1498" s="3"/>
      <c r="V1498" s="1"/>
      <c r="Y1498" s="4"/>
      <c r="Z1498" s="5"/>
    </row>
    <row r="1499" spans="16:26" x14ac:dyDescent="0.25">
      <c r="P1499" s="3"/>
      <c r="V1499" s="1"/>
      <c r="Y1499" s="4"/>
      <c r="Z1499" s="5"/>
    </row>
    <row r="1500" spans="16:26" x14ac:dyDescent="0.25">
      <c r="P1500" s="3"/>
      <c r="V1500" s="1"/>
      <c r="Y1500" s="4"/>
      <c r="Z1500" s="5"/>
    </row>
    <row r="1501" spans="16:26" x14ac:dyDescent="0.25">
      <c r="P1501" s="3"/>
      <c r="V1501" s="1"/>
      <c r="Y1501" s="4"/>
      <c r="Z1501" s="5"/>
    </row>
    <row r="1502" spans="16:26" x14ac:dyDescent="0.25">
      <c r="P1502" s="3"/>
      <c r="V1502" s="1"/>
      <c r="Y1502" s="4"/>
      <c r="Z1502" s="5"/>
    </row>
    <row r="1503" spans="16:26" x14ac:dyDescent="0.25">
      <c r="P1503" s="3"/>
      <c r="V1503" s="1"/>
      <c r="Y1503" s="4"/>
      <c r="Z1503" s="5"/>
    </row>
    <row r="1504" spans="16:26" x14ac:dyDescent="0.25">
      <c r="P1504" s="3"/>
      <c r="V1504" s="1"/>
      <c r="Y1504" s="4"/>
      <c r="Z1504" s="5"/>
    </row>
    <row r="1505" spans="16:26" x14ac:dyDescent="0.25">
      <c r="P1505" s="3"/>
      <c r="V1505" s="1"/>
      <c r="Y1505" s="4"/>
      <c r="Z1505" s="5"/>
    </row>
    <row r="1506" spans="16:26" x14ac:dyDescent="0.25">
      <c r="P1506" s="3"/>
      <c r="V1506" s="1"/>
      <c r="Y1506" s="4"/>
      <c r="Z1506" s="5"/>
    </row>
    <row r="1507" spans="16:26" x14ac:dyDescent="0.25">
      <c r="P1507" s="3"/>
      <c r="V1507" s="1"/>
      <c r="Y1507" s="4"/>
      <c r="Z1507" s="5"/>
    </row>
    <row r="1508" spans="16:26" x14ac:dyDescent="0.25">
      <c r="P1508" s="3"/>
      <c r="V1508" s="1"/>
      <c r="Y1508" s="4"/>
      <c r="Z1508" s="5"/>
    </row>
    <row r="1509" spans="16:26" x14ac:dyDescent="0.25">
      <c r="P1509" s="3"/>
      <c r="V1509" s="1"/>
      <c r="Y1509" s="4"/>
      <c r="Z1509" s="5"/>
    </row>
    <row r="1510" spans="16:26" x14ac:dyDescent="0.25">
      <c r="P1510" s="3"/>
      <c r="V1510" s="1"/>
      <c r="Y1510" s="4"/>
      <c r="Z1510" s="5"/>
    </row>
    <row r="1511" spans="16:26" x14ac:dyDescent="0.25">
      <c r="P1511" s="3"/>
      <c r="V1511" s="1"/>
      <c r="Y1511" s="4"/>
      <c r="Z1511" s="5"/>
    </row>
    <row r="1512" spans="16:26" x14ac:dyDescent="0.25">
      <c r="P1512" s="3"/>
      <c r="V1512" s="1"/>
      <c r="Y1512" s="4"/>
      <c r="Z1512" s="5"/>
    </row>
    <row r="1513" spans="16:26" x14ac:dyDescent="0.25">
      <c r="P1513" s="3"/>
      <c r="V1513" s="1"/>
      <c r="Y1513" s="4"/>
      <c r="Z1513" s="5"/>
    </row>
    <row r="1514" spans="16:26" x14ac:dyDescent="0.25">
      <c r="P1514" s="3"/>
      <c r="V1514" s="1"/>
      <c r="Y1514" s="4"/>
      <c r="Z1514" s="5"/>
    </row>
    <row r="1515" spans="16:26" x14ac:dyDescent="0.25">
      <c r="P1515" s="3"/>
      <c r="V1515" s="1"/>
      <c r="Y1515" s="4"/>
      <c r="Z1515" s="5"/>
    </row>
    <row r="1516" spans="16:26" x14ac:dyDescent="0.25">
      <c r="P1516" s="3"/>
      <c r="V1516" s="1"/>
      <c r="Y1516" s="4"/>
      <c r="Z1516" s="5"/>
    </row>
    <row r="1517" spans="16:26" x14ac:dyDescent="0.25">
      <c r="P1517" s="3"/>
      <c r="V1517" s="1"/>
      <c r="Y1517" s="4"/>
      <c r="Z1517" s="5"/>
    </row>
    <row r="1518" spans="16:26" x14ac:dyDescent="0.25">
      <c r="P1518" s="3"/>
      <c r="V1518" s="1"/>
      <c r="Y1518" s="4"/>
      <c r="Z1518" s="5"/>
    </row>
    <row r="1519" spans="16:26" x14ac:dyDescent="0.25">
      <c r="P1519" s="3"/>
      <c r="V1519" s="1"/>
      <c r="Y1519" s="4"/>
      <c r="Z1519" s="5"/>
    </row>
    <row r="1520" spans="16:26" x14ac:dyDescent="0.25">
      <c r="P1520" s="3"/>
      <c r="V1520" s="1"/>
      <c r="Y1520" s="4"/>
      <c r="Z1520" s="5"/>
    </row>
    <row r="1521" spans="16:26" x14ac:dyDescent="0.25">
      <c r="P1521" s="3"/>
      <c r="V1521" s="1"/>
      <c r="Y1521" s="4"/>
      <c r="Z1521" s="5"/>
    </row>
    <row r="1522" spans="16:26" x14ac:dyDescent="0.25">
      <c r="P1522" s="3"/>
      <c r="V1522" s="1"/>
      <c r="Y1522" s="4"/>
      <c r="Z1522" s="5"/>
    </row>
    <row r="1523" spans="16:26" x14ac:dyDescent="0.25">
      <c r="P1523" s="3"/>
      <c r="V1523" s="1"/>
      <c r="Y1523" s="4"/>
      <c r="Z1523" s="5"/>
    </row>
    <row r="1524" spans="16:26" x14ac:dyDescent="0.25">
      <c r="P1524" s="3"/>
      <c r="V1524" s="1"/>
      <c r="Y1524" s="4"/>
      <c r="Z1524" s="5"/>
    </row>
    <row r="1525" spans="16:26" x14ac:dyDescent="0.25">
      <c r="P1525" s="3"/>
      <c r="V1525" s="1"/>
      <c r="Y1525" s="4"/>
      <c r="Z1525" s="5"/>
    </row>
    <row r="1526" spans="16:26" x14ac:dyDescent="0.25">
      <c r="P1526" s="3"/>
      <c r="V1526" s="1"/>
      <c r="Y1526" s="4"/>
      <c r="Z1526" s="5"/>
    </row>
    <row r="1527" spans="16:26" x14ac:dyDescent="0.25">
      <c r="P1527" s="3"/>
      <c r="V1527" s="1"/>
      <c r="Y1527" s="4"/>
      <c r="Z1527" s="5"/>
    </row>
    <row r="1528" spans="16:26" x14ac:dyDescent="0.25">
      <c r="P1528" s="3"/>
      <c r="V1528" s="1"/>
      <c r="Y1528" s="4"/>
      <c r="Z1528" s="5"/>
    </row>
    <row r="1529" spans="16:26" x14ac:dyDescent="0.25">
      <c r="P1529" s="3"/>
      <c r="V1529" s="1"/>
      <c r="Y1529" s="4"/>
      <c r="Z1529" s="5"/>
    </row>
    <row r="1530" spans="16:26" x14ac:dyDescent="0.25">
      <c r="P1530" s="3"/>
      <c r="V1530" s="1"/>
      <c r="Y1530" s="4"/>
      <c r="Z1530" s="5"/>
    </row>
    <row r="1531" spans="16:26" x14ac:dyDescent="0.25">
      <c r="P1531" s="3"/>
      <c r="V1531" s="1"/>
      <c r="Y1531" s="4"/>
      <c r="Z1531" s="5"/>
    </row>
    <row r="1532" spans="16:26" x14ac:dyDescent="0.25">
      <c r="P1532" s="3"/>
      <c r="V1532" s="1"/>
      <c r="Y1532" s="4"/>
      <c r="Z1532" s="5"/>
    </row>
    <row r="1533" spans="16:26" x14ac:dyDescent="0.25">
      <c r="P1533" s="3"/>
      <c r="V1533" s="1"/>
      <c r="Y1533" s="4"/>
      <c r="Z1533" s="5"/>
    </row>
    <row r="1534" spans="16:26" x14ac:dyDescent="0.25">
      <c r="P1534" s="3"/>
      <c r="V1534" s="1"/>
      <c r="Y1534" s="4"/>
      <c r="Z1534" s="5"/>
    </row>
    <row r="1535" spans="16:26" x14ac:dyDescent="0.25">
      <c r="P1535" s="3"/>
      <c r="V1535" s="1"/>
      <c r="Y1535" s="4"/>
      <c r="Z1535" s="5"/>
    </row>
    <row r="1536" spans="16:26" x14ac:dyDescent="0.25">
      <c r="P1536" s="3"/>
      <c r="V1536" s="1"/>
      <c r="Y1536" s="4"/>
      <c r="Z1536" s="5"/>
    </row>
    <row r="1537" spans="16:26" x14ac:dyDescent="0.25">
      <c r="P1537" s="3"/>
      <c r="V1537" s="1"/>
      <c r="Y1537" s="4"/>
      <c r="Z1537" s="5"/>
    </row>
    <row r="1538" spans="16:26" x14ac:dyDescent="0.25">
      <c r="P1538" s="3"/>
      <c r="V1538" s="1"/>
      <c r="Y1538" s="4"/>
      <c r="Z1538" s="5"/>
    </row>
    <row r="1539" spans="16:26" x14ac:dyDescent="0.25">
      <c r="P1539" s="3"/>
      <c r="V1539" s="1"/>
      <c r="Y1539" s="4"/>
      <c r="Z1539" s="5"/>
    </row>
    <row r="1540" spans="16:26" x14ac:dyDescent="0.25">
      <c r="P1540" s="3"/>
      <c r="V1540" s="1"/>
      <c r="Y1540" s="4"/>
      <c r="Z1540" s="5"/>
    </row>
    <row r="1541" spans="16:26" x14ac:dyDescent="0.25">
      <c r="P1541" s="3"/>
      <c r="V1541" s="1"/>
      <c r="Y1541" s="4"/>
      <c r="Z1541" s="5"/>
    </row>
    <row r="1542" spans="16:26" x14ac:dyDescent="0.25">
      <c r="P1542" s="3"/>
      <c r="V1542" s="1"/>
      <c r="Y1542" s="4"/>
      <c r="Z1542" s="5"/>
    </row>
    <row r="1543" spans="16:26" x14ac:dyDescent="0.25">
      <c r="P1543" s="3"/>
      <c r="V1543" s="1"/>
      <c r="Y1543" s="4"/>
      <c r="Z1543" s="5"/>
    </row>
    <row r="1544" spans="16:26" x14ac:dyDescent="0.25">
      <c r="P1544" s="3"/>
      <c r="V1544" s="1"/>
      <c r="Y1544" s="4"/>
      <c r="Z1544" s="5"/>
    </row>
    <row r="1545" spans="16:26" x14ac:dyDescent="0.25">
      <c r="P1545" s="3"/>
      <c r="V1545" s="1"/>
      <c r="Y1545" s="4"/>
      <c r="Z1545" s="5"/>
    </row>
    <row r="1546" spans="16:26" x14ac:dyDescent="0.25">
      <c r="P1546" s="3"/>
      <c r="V1546" s="1"/>
      <c r="Y1546" s="4"/>
      <c r="Z1546" s="5"/>
    </row>
    <row r="1547" spans="16:26" x14ac:dyDescent="0.25">
      <c r="P1547" s="3"/>
      <c r="V1547" s="1"/>
      <c r="Y1547" s="4"/>
      <c r="Z1547" s="5"/>
    </row>
    <row r="1548" spans="16:26" x14ac:dyDescent="0.25">
      <c r="P1548" s="3"/>
      <c r="V1548" s="1"/>
      <c r="Y1548" s="4"/>
      <c r="Z1548" s="5"/>
    </row>
    <row r="1549" spans="16:26" x14ac:dyDescent="0.25">
      <c r="P1549" s="3"/>
      <c r="V1549" s="1"/>
      <c r="Y1549" s="4"/>
      <c r="Z1549" s="5"/>
    </row>
    <row r="1550" spans="16:26" x14ac:dyDescent="0.25">
      <c r="P1550" s="3"/>
      <c r="V1550" s="1"/>
      <c r="Y1550" s="4"/>
      <c r="Z1550" s="5"/>
    </row>
    <row r="1551" spans="16:26" x14ac:dyDescent="0.25">
      <c r="P1551" s="3"/>
      <c r="V1551" s="1"/>
      <c r="Y1551" s="4"/>
      <c r="Z1551" s="5"/>
    </row>
    <row r="1552" spans="16:26" x14ac:dyDescent="0.25">
      <c r="P1552" s="3"/>
      <c r="V1552" s="1"/>
      <c r="Y1552" s="4"/>
      <c r="Z1552" s="5"/>
    </row>
    <row r="1553" spans="16:26" x14ac:dyDescent="0.25">
      <c r="P1553" s="3"/>
      <c r="V1553" s="1"/>
      <c r="Y1553" s="4"/>
      <c r="Z1553" s="5"/>
    </row>
    <row r="1554" spans="16:26" x14ac:dyDescent="0.25">
      <c r="P1554" s="3"/>
      <c r="V1554" s="1"/>
      <c r="Y1554" s="4"/>
      <c r="Z1554" s="5"/>
    </row>
    <row r="1555" spans="16:26" x14ac:dyDescent="0.25">
      <c r="P1555" s="3"/>
      <c r="V1555" s="1"/>
      <c r="Y1555" s="4"/>
      <c r="Z1555" s="5"/>
    </row>
    <row r="1556" spans="16:26" x14ac:dyDescent="0.25">
      <c r="P1556" s="3"/>
      <c r="V1556" s="1"/>
      <c r="Y1556" s="4"/>
      <c r="Z1556" s="5"/>
    </row>
    <row r="1557" spans="16:26" x14ac:dyDescent="0.25">
      <c r="P1557" s="3"/>
      <c r="V1557" s="1"/>
      <c r="Y1557" s="4"/>
      <c r="Z1557" s="5"/>
    </row>
    <row r="1558" spans="16:26" x14ac:dyDescent="0.25">
      <c r="P1558" s="3"/>
      <c r="V1558" s="1"/>
      <c r="Y1558" s="4"/>
      <c r="Z1558" s="5"/>
    </row>
    <row r="1559" spans="16:26" x14ac:dyDescent="0.25">
      <c r="P1559" s="3"/>
      <c r="V1559" s="1"/>
      <c r="Y1559" s="4"/>
      <c r="Z1559" s="5"/>
    </row>
    <row r="1560" spans="16:26" x14ac:dyDescent="0.25">
      <c r="P1560" s="3"/>
      <c r="V1560" s="1"/>
      <c r="Y1560" s="4"/>
      <c r="Z1560" s="5"/>
    </row>
    <row r="1561" spans="16:26" x14ac:dyDescent="0.25">
      <c r="P1561" s="3"/>
      <c r="V1561" s="1"/>
      <c r="Y1561" s="4"/>
      <c r="Z1561" s="5"/>
    </row>
    <row r="1562" spans="16:26" x14ac:dyDescent="0.25">
      <c r="P1562" s="3"/>
      <c r="V1562" s="1"/>
      <c r="Y1562" s="4"/>
      <c r="Z1562" s="5"/>
    </row>
    <row r="1563" spans="16:26" x14ac:dyDescent="0.25">
      <c r="P1563" s="3"/>
      <c r="V1563" s="1"/>
      <c r="Y1563" s="4"/>
      <c r="Z1563" s="5"/>
    </row>
    <row r="1564" spans="16:26" x14ac:dyDescent="0.25">
      <c r="P1564" s="3"/>
      <c r="V1564" s="1"/>
      <c r="Y1564" s="4"/>
      <c r="Z1564" s="5"/>
    </row>
    <row r="1565" spans="16:26" x14ac:dyDescent="0.25">
      <c r="P1565" s="3"/>
      <c r="V1565" s="1"/>
      <c r="Y1565" s="4"/>
      <c r="Z1565" s="5"/>
    </row>
    <row r="1566" spans="16:26" x14ac:dyDescent="0.25">
      <c r="P1566" s="3"/>
      <c r="V1566" s="1"/>
      <c r="Y1566" s="4"/>
      <c r="Z1566" s="5"/>
    </row>
    <row r="1567" spans="16:26" x14ac:dyDescent="0.25">
      <c r="P1567" s="3"/>
      <c r="V1567" s="1"/>
      <c r="Y1567" s="4"/>
      <c r="Z1567" s="5"/>
    </row>
    <row r="1568" spans="16:26" x14ac:dyDescent="0.25">
      <c r="P1568" s="3"/>
      <c r="V1568" s="1"/>
      <c r="Y1568" s="4"/>
      <c r="Z1568" s="5"/>
    </row>
    <row r="1569" spans="16:26" x14ac:dyDescent="0.25">
      <c r="P1569" s="3"/>
      <c r="V1569" s="1"/>
      <c r="Y1569" s="4"/>
      <c r="Z1569" s="5"/>
    </row>
    <row r="1570" spans="16:26" x14ac:dyDescent="0.25">
      <c r="P1570" s="3"/>
      <c r="V1570" s="1"/>
      <c r="Y1570" s="4"/>
      <c r="Z1570" s="5"/>
    </row>
    <row r="1571" spans="16:26" x14ac:dyDescent="0.25">
      <c r="P1571" s="3"/>
      <c r="V1571" s="1"/>
      <c r="Y1571" s="4"/>
      <c r="Z1571" s="5"/>
    </row>
    <row r="1572" spans="16:26" x14ac:dyDescent="0.25">
      <c r="P1572" s="3"/>
      <c r="V1572" s="1"/>
      <c r="Y1572" s="4"/>
      <c r="Z1572" s="5"/>
    </row>
    <row r="1573" spans="16:26" x14ac:dyDescent="0.25">
      <c r="P1573" s="3"/>
      <c r="V1573" s="1"/>
      <c r="Y1573" s="4"/>
      <c r="Z1573" s="5"/>
    </row>
    <row r="1574" spans="16:26" x14ac:dyDescent="0.25">
      <c r="P1574" s="3"/>
      <c r="V1574" s="1"/>
      <c r="Y1574" s="4"/>
      <c r="Z1574" s="5"/>
    </row>
    <row r="1575" spans="16:26" x14ac:dyDescent="0.25">
      <c r="P1575" s="3"/>
      <c r="V1575" s="1"/>
      <c r="Y1575" s="4"/>
      <c r="Z1575" s="5"/>
    </row>
    <row r="1576" spans="16:26" x14ac:dyDescent="0.25">
      <c r="P1576" s="3"/>
      <c r="V1576" s="1"/>
      <c r="Y1576" s="4"/>
      <c r="Z1576" s="5"/>
    </row>
    <row r="1577" spans="16:26" x14ac:dyDescent="0.25">
      <c r="P1577" s="3"/>
      <c r="V1577" s="1"/>
      <c r="Y1577" s="4"/>
      <c r="Z1577" s="5"/>
    </row>
    <row r="1578" spans="16:26" x14ac:dyDescent="0.25">
      <c r="P1578" s="3"/>
      <c r="V1578" s="1"/>
      <c r="Y1578" s="4"/>
      <c r="Z1578" s="5"/>
    </row>
    <row r="1579" spans="16:26" x14ac:dyDescent="0.25">
      <c r="P1579" s="3"/>
      <c r="V1579" s="1"/>
      <c r="Y1579" s="4"/>
      <c r="Z1579" s="5"/>
    </row>
    <row r="1580" spans="16:26" x14ac:dyDescent="0.25">
      <c r="P1580" s="3"/>
      <c r="V1580" s="1"/>
      <c r="Y1580" s="4"/>
      <c r="Z1580" s="5"/>
    </row>
    <row r="1581" spans="16:26" x14ac:dyDescent="0.25">
      <c r="P1581" s="3"/>
      <c r="V1581" s="1"/>
      <c r="Y1581" s="4"/>
      <c r="Z1581" s="5"/>
    </row>
    <row r="1582" spans="16:26" x14ac:dyDescent="0.25">
      <c r="P1582" s="3"/>
      <c r="V1582" s="1"/>
      <c r="Y1582" s="4"/>
      <c r="Z1582" s="5"/>
    </row>
    <row r="1583" spans="16:26" x14ac:dyDescent="0.25">
      <c r="P1583" s="3"/>
      <c r="V1583" s="1"/>
      <c r="Y1583" s="4"/>
      <c r="Z1583" s="5"/>
    </row>
    <row r="1584" spans="16:26" x14ac:dyDescent="0.25">
      <c r="P1584" s="3"/>
      <c r="V1584" s="1"/>
      <c r="Y1584" s="4"/>
      <c r="Z1584" s="5"/>
    </row>
    <row r="1585" spans="16:26" x14ac:dyDescent="0.25">
      <c r="P1585" s="3"/>
      <c r="V1585" s="1"/>
      <c r="Y1585" s="4"/>
      <c r="Z1585" s="5"/>
    </row>
    <row r="1586" spans="16:26" x14ac:dyDescent="0.25">
      <c r="P1586" s="3"/>
      <c r="V1586" s="1"/>
      <c r="Y1586" s="4"/>
      <c r="Z1586" s="5"/>
    </row>
    <row r="1587" spans="16:26" x14ac:dyDescent="0.25">
      <c r="P1587" s="3"/>
      <c r="V1587" s="1"/>
      <c r="Y1587" s="4"/>
      <c r="Z1587" s="5"/>
    </row>
    <row r="1588" spans="16:26" x14ac:dyDescent="0.25">
      <c r="P1588" s="3"/>
      <c r="V1588" s="1"/>
      <c r="Y1588" s="4"/>
      <c r="Z1588" s="5"/>
    </row>
    <row r="1589" spans="16:26" x14ac:dyDescent="0.25">
      <c r="P1589" s="3"/>
      <c r="V1589" s="1"/>
      <c r="Y1589" s="4"/>
      <c r="Z1589" s="5"/>
    </row>
    <row r="1590" spans="16:26" x14ac:dyDescent="0.25">
      <c r="P1590" s="3"/>
      <c r="V1590" s="1"/>
      <c r="Y1590" s="4"/>
      <c r="Z1590" s="5"/>
    </row>
    <row r="1591" spans="16:26" x14ac:dyDescent="0.25">
      <c r="P1591" s="3"/>
      <c r="V1591" s="1"/>
      <c r="Y1591" s="4"/>
      <c r="Z1591" s="5"/>
    </row>
    <row r="1592" spans="16:26" x14ac:dyDescent="0.25">
      <c r="P1592" s="3"/>
      <c r="V1592" s="1"/>
      <c r="Y1592" s="4"/>
      <c r="Z1592" s="5"/>
    </row>
    <row r="1593" spans="16:26" x14ac:dyDescent="0.25">
      <c r="P1593" s="3"/>
      <c r="V1593" s="1"/>
      <c r="Y1593" s="4"/>
      <c r="Z1593" s="5"/>
    </row>
    <row r="1594" spans="16:26" x14ac:dyDescent="0.25">
      <c r="P1594" s="3"/>
      <c r="V1594" s="1"/>
      <c r="Y1594" s="4"/>
      <c r="Z1594" s="5"/>
    </row>
    <row r="1595" spans="16:26" x14ac:dyDescent="0.25">
      <c r="P1595" s="3"/>
      <c r="V1595" s="1"/>
      <c r="Y1595" s="4"/>
      <c r="Z1595" s="5"/>
    </row>
    <row r="1596" spans="16:26" x14ac:dyDescent="0.25">
      <c r="P1596" s="3"/>
      <c r="V1596" s="1"/>
      <c r="Y1596" s="4"/>
      <c r="Z1596" s="5"/>
    </row>
    <row r="1597" spans="16:26" x14ac:dyDescent="0.25">
      <c r="P1597" s="3"/>
      <c r="V1597" s="1"/>
      <c r="Y1597" s="4"/>
      <c r="Z1597" s="5"/>
    </row>
    <row r="1598" spans="16:26" x14ac:dyDescent="0.25">
      <c r="P1598" s="3"/>
      <c r="V1598" s="1"/>
      <c r="Y1598" s="4"/>
      <c r="Z1598" s="5"/>
    </row>
    <row r="1599" spans="16:26" x14ac:dyDescent="0.25">
      <c r="P1599" s="3"/>
      <c r="V1599" s="1"/>
      <c r="Y1599" s="4"/>
      <c r="Z1599" s="5"/>
    </row>
    <row r="1600" spans="16:26" x14ac:dyDescent="0.25">
      <c r="P1600" s="3"/>
      <c r="V1600" s="1"/>
      <c r="Y1600" s="4"/>
      <c r="Z1600" s="5"/>
    </row>
    <row r="1601" spans="16:26" x14ac:dyDescent="0.25">
      <c r="P1601" s="3"/>
      <c r="V1601" s="1"/>
      <c r="Y1601" s="4"/>
      <c r="Z1601" s="5"/>
    </row>
    <row r="1602" spans="16:26" x14ac:dyDescent="0.25">
      <c r="P1602" s="3"/>
      <c r="V1602" s="1"/>
      <c r="Y1602" s="4"/>
      <c r="Z1602" s="5"/>
    </row>
    <row r="1603" spans="16:26" x14ac:dyDescent="0.25">
      <c r="P1603" s="3"/>
      <c r="V1603" s="1"/>
      <c r="Y1603" s="4"/>
      <c r="Z1603" s="5"/>
    </row>
    <row r="1604" spans="16:26" x14ac:dyDescent="0.25">
      <c r="P1604" s="3"/>
      <c r="V1604" s="1"/>
      <c r="Y1604" s="4"/>
      <c r="Z1604" s="5"/>
    </row>
    <row r="1605" spans="16:26" x14ac:dyDescent="0.25">
      <c r="P1605" s="3"/>
      <c r="V1605" s="1"/>
      <c r="Y1605" s="4"/>
      <c r="Z1605" s="5"/>
    </row>
    <row r="1606" spans="16:26" x14ac:dyDescent="0.25">
      <c r="P1606" s="3"/>
      <c r="V1606" s="1"/>
      <c r="Y1606" s="4"/>
      <c r="Z1606" s="5"/>
    </row>
    <row r="1607" spans="16:26" x14ac:dyDescent="0.25">
      <c r="P1607" s="3"/>
      <c r="V1607" s="1"/>
      <c r="Y1607" s="4"/>
      <c r="Z1607" s="5"/>
    </row>
    <row r="1608" spans="16:26" x14ac:dyDescent="0.25">
      <c r="P1608" s="3"/>
      <c r="V1608" s="1"/>
      <c r="Y1608" s="4"/>
      <c r="Z1608" s="5"/>
    </row>
    <row r="1609" spans="16:26" x14ac:dyDescent="0.25">
      <c r="P1609" s="3"/>
      <c r="V1609" s="1"/>
      <c r="Y1609" s="4"/>
      <c r="Z1609" s="5"/>
    </row>
    <row r="1610" spans="16:26" x14ac:dyDescent="0.25">
      <c r="P1610" s="3"/>
      <c r="V1610" s="1"/>
      <c r="Y1610" s="4"/>
      <c r="Z1610" s="5"/>
    </row>
    <row r="1611" spans="16:26" x14ac:dyDescent="0.25">
      <c r="P1611" s="3"/>
      <c r="V1611" s="1"/>
      <c r="Y1611" s="4"/>
      <c r="Z1611" s="5"/>
    </row>
    <row r="1612" spans="16:26" x14ac:dyDescent="0.25">
      <c r="P1612" s="3"/>
      <c r="V1612" s="1"/>
      <c r="Y1612" s="4"/>
      <c r="Z1612" s="5"/>
    </row>
    <row r="1613" spans="16:26" x14ac:dyDescent="0.25">
      <c r="P1613" s="3"/>
      <c r="V1613" s="1"/>
      <c r="Y1613" s="4"/>
      <c r="Z1613" s="5"/>
    </row>
    <row r="1614" spans="16:26" x14ac:dyDescent="0.25">
      <c r="P1614" s="3"/>
      <c r="V1614" s="1"/>
      <c r="Y1614" s="4"/>
      <c r="Z1614" s="5"/>
    </row>
    <row r="1615" spans="16:26" x14ac:dyDescent="0.25">
      <c r="P1615" s="3"/>
      <c r="V1615" s="1"/>
      <c r="Y1615" s="4"/>
      <c r="Z1615" s="5"/>
    </row>
    <row r="1616" spans="16:26" x14ac:dyDescent="0.25">
      <c r="P1616" s="3"/>
      <c r="V1616" s="1"/>
      <c r="Y1616" s="4"/>
      <c r="Z1616" s="5"/>
    </row>
    <row r="1617" spans="16:26" x14ac:dyDescent="0.25">
      <c r="P1617" s="3"/>
      <c r="V1617" s="1"/>
      <c r="Y1617" s="4"/>
      <c r="Z1617" s="5"/>
    </row>
    <row r="1618" spans="16:26" x14ac:dyDescent="0.25">
      <c r="P1618" s="3"/>
      <c r="V1618" s="1"/>
      <c r="Y1618" s="4"/>
      <c r="Z1618" s="5"/>
    </row>
    <row r="1619" spans="16:26" x14ac:dyDescent="0.25">
      <c r="P1619" s="3"/>
      <c r="V1619" s="1"/>
      <c r="Y1619" s="4"/>
      <c r="Z1619" s="5"/>
    </row>
    <row r="1620" spans="16:26" x14ac:dyDescent="0.25">
      <c r="P1620" s="3"/>
      <c r="V1620" s="1"/>
      <c r="Y1620" s="4"/>
      <c r="Z1620" s="5"/>
    </row>
    <row r="1621" spans="16:26" x14ac:dyDescent="0.25">
      <c r="P1621" s="3"/>
      <c r="V1621" s="1"/>
      <c r="Y1621" s="4"/>
      <c r="Z1621" s="5"/>
    </row>
    <row r="1622" spans="16:26" x14ac:dyDescent="0.25">
      <c r="P1622" s="3"/>
      <c r="V1622" s="1"/>
      <c r="Y1622" s="4"/>
      <c r="Z1622" s="5"/>
    </row>
    <row r="1623" spans="16:26" x14ac:dyDescent="0.25">
      <c r="P1623" s="3"/>
      <c r="V1623" s="1"/>
      <c r="Y1623" s="4"/>
      <c r="Z1623" s="5"/>
    </row>
    <row r="1624" spans="16:26" x14ac:dyDescent="0.25">
      <c r="P1624" s="3"/>
      <c r="V1624" s="1"/>
      <c r="Y1624" s="4"/>
      <c r="Z1624" s="5"/>
    </row>
    <row r="1625" spans="16:26" x14ac:dyDescent="0.25">
      <c r="P1625" s="3"/>
      <c r="V1625" s="1"/>
      <c r="Y1625" s="4"/>
      <c r="Z1625" s="5"/>
    </row>
    <row r="1626" spans="16:26" x14ac:dyDescent="0.25">
      <c r="P1626" s="3"/>
      <c r="V1626" s="1"/>
      <c r="Y1626" s="4"/>
      <c r="Z1626" s="5"/>
    </row>
    <row r="1627" spans="16:26" x14ac:dyDescent="0.25">
      <c r="P1627" s="3"/>
      <c r="V1627" s="1"/>
      <c r="Y1627" s="4"/>
      <c r="Z1627" s="5"/>
    </row>
    <row r="1628" spans="16:26" x14ac:dyDescent="0.25">
      <c r="P1628" s="3"/>
      <c r="V1628" s="1"/>
      <c r="Y1628" s="4"/>
      <c r="Z1628" s="5"/>
    </row>
    <row r="1629" spans="16:26" x14ac:dyDescent="0.25">
      <c r="P1629" s="3"/>
      <c r="V1629" s="1"/>
      <c r="Y1629" s="4"/>
      <c r="Z1629" s="5"/>
    </row>
    <row r="1630" spans="16:26" x14ac:dyDescent="0.25">
      <c r="P1630" s="3"/>
      <c r="V1630" s="1"/>
      <c r="Y1630" s="4"/>
      <c r="Z1630" s="5"/>
    </row>
    <row r="1631" spans="16:26" x14ac:dyDescent="0.25">
      <c r="P1631" s="3"/>
      <c r="V1631" s="1"/>
      <c r="Y1631" s="4"/>
      <c r="Z1631" s="5"/>
    </row>
    <row r="1632" spans="16:26" x14ac:dyDescent="0.25">
      <c r="P1632" s="3"/>
      <c r="V1632" s="1"/>
      <c r="Y1632" s="4"/>
      <c r="Z1632" s="5"/>
    </row>
    <row r="1633" spans="16:26" x14ac:dyDescent="0.25">
      <c r="P1633" s="3"/>
      <c r="V1633" s="1"/>
      <c r="Y1633" s="4"/>
      <c r="Z1633" s="5"/>
    </row>
    <row r="1634" spans="16:26" x14ac:dyDescent="0.25">
      <c r="P1634" s="3"/>
      <c r="V1634" s="1"/>
      <c r="Y1634" s="4"/>
      <c r="Z1634" s="5"/>
    </row>
    <row r="1635" spans="16:26" x14ac:dyDescent="0.25">
      <c r="P1635" s="3"/>
      <c r="V1635" s="1"/>
      <c r="Y1635" s="4"/>
      <c r="Z1635" s="5"/>
    </row>
    <row r="1636" spans="16:26" x14ac:dyDescent="0.25">
      <c r="P1636" s="3"/>
      <c r="V1636" s="1"/>
      <c r="Y1636" s="4"/>
      <c r="Z1636" s="5"/>
    </row>
    <row r="1637" spans="16:26" x14ac:dyDescent="0.25">
      <c r="P1637" s="3"/>
      <c r="V1637" s="1"/>
      <c r="Y1637" s="4"/>
      <c r="Z1637" s="5"/>
    </row>
    <row r="1638" spans="16:26" x14ac:dyDescent="0.25">
      <c r="P1638" s="3"/>
      <c r="V1638" s="1"/>
      <c r="Y1638" s="4"/>
      <c r="Z1638" s="5"/>
    </row>
    <row r="1639" spans="16:26" x14ac:dyDescent="0.25">
      <c r="P1639" s="3"/>
      <c r="V1639" s="1"/>
      <c r="Y1639" s="4"/>
      <c r="Z1639" s="5"/>
    </row>
    <row r="1640" spans="16:26" x14ac:dyDescent="0.25">
      <c r="P1640" s="3"/>
      <c r="V1640" s="1"/>
      <c r="Y1640" s="4"/>
      <c r="Z1640" s="5"/>
    </row>
    <row r="1641" spans="16:26" x14ac:dyDescent="0.25">
      <c r="P1641" s="3"/>
      <c r="V1641" s="1"/>
      <c r="Y1641" s="4"/>
      <c r="Z1641" s="5"/>
    </row>
    <row r="1642" spans="16:26" x14ac:dyDescent="0.25">
      <c r="P1642" s="3"/>
      <c r="V1642" s="1"/>
      <c r="Y1642" s="4"/>
      <c r="Z1642" s="5"/>
    </row>
    <row r="1643" spans="16:26" x14ac:dyDescent="0.25">
      <c r="P1643" s="3"/>
      <c r="V1643" s="1"/>
      <c r="Y1643" s="4"/>
      <c r="Z1643" s="5"/>
    </row>
    <row r="1644" spans="16:26" x14ac:dyDescent="0.25">
      <c r="P1644" s="3"/>
      <c r="V1644" s="1"/>
      <c r="Y1644" s="4"/>
      <c r="Z1644" s="5"/>
    </row>
    <row r="1645" spans="16:26" x14ac:dyDescent="0.25">
      <c r="P1645" s="3"/>
      <c r="V1645" s="1"/>
      <c r="Y1645" s="4"/>
      <c r="Z1645" s="5"/>
    </row>
    <row r="1646" spans="16:26" x14ac:dyDescent="0.25">
      <c r="P1646" s="3"/>
      <c r="V1646" s="1"/>
      <c r="Y1646" s="4"/>
      <c r="Z1646" s="5"/>
    </row>
    <row r="1647" spans="16:26" x14ac:dyDescent="0.25">
      <c r="P1647" s="3"/>
      <c r="V1647" s="1"/>
      <c r="Y1647" s="4"/>
      <c r="Z1647" s="5"/>
    </row>
    <row r="1648" spans="16:26" x14ac:dyDescent="0.25">
      <c r="P1648" s="3"/>
      <c r="V1648" s="1"/>
      <c r="Y1648" s="4"/>
      <c r="Z1648" s="5"/>
    </row>
    <row r="1649" spans="16:26" x14ac:dyDescent="0.25">
      <c r="P1649" s="3"/>
      <c r="V1649" s="1"/>
      <c r="Y1649" s="4"/>
      <c r="Z1649" s="5"/>
    </row>
    <row r="1650" spans="16:26" x14ac:dyDescent="0.25">
      <c r="P1650" s="3"/>
      <c r="V1650" s="1"/>
      <c r="Y1650" s="4"/>
      <c r="Z1650" s="5"/>
    </row>
    <row r="1651" spans="16:26" x14ac:dyDescent="0.25">
      <c r="P1651" s="3"/>
      <c r="V1651" s="1"/>
      <c r="Y1651" s="4"/>
      <c r="Z1651" s="5"/>
    </row>
    <row r="1652" spans="16:26" x14ac:dyDescent="0.25">
      <c r="P1652" s="3"/>
      <c r="V1652" s="1"/>
      <c r="Y1652" s="4"/>
      <c r="Z1652" s="5"/>
    </row>
    <row r="1653" spans="16:26" x14ac:dyDescent="0.25">
      <c r="P1653" s="3"/>
      <c r="V1653" s="1"/>
      <c r="Y1653" s="4"/>
      <c r="Z1653" s="5"/>
    </row>
    <row r="1654" spans="16:26" x14ac:dyDescent="0.25">
      <c r="P1654" s="3"/>
      <c r="V1654" s="1"/>
      <c r="Y1654" s="4"/>
      <c r="Z1654" s="5"/>
    </row>
    <row r="1655" spans="16:26" x14ac:dyDescent="0.25">
      <c r="P1655" s="3"/>
      <c r="V1655" s="1"/>
      <c r="Y1655" s="4"/>
      <c r="Z1655" s="5"/>
    </row>
    <row r="1656" spans="16:26" x14ac:dyDescent="0.25">
      <c r="P1656" s="3"/>
      <c r="V1656" s="1"/>
      <c r="Y1656" s="4"/>
      <c r="Z1656" s="5"/>
    </row>
    <row r="1657" spans="16:26" x14ac:dyDescent="0.25">
      <c r="P1657" s="3"/>
      <c r="V1657" s="1"/>
      <c r="Y1657" s="4"/>
      <c r="Z1657" s="5"/>
    </row>
    <row r="1658" spans="16:26" x14ac:dyDescent="0.25">
      <c r="P1658" s="3"/>
      <c r="V1658" s="1"/>
      <c r="Y1658" s="4"/>
      <c r="Z1658" s="5"/>
    </row>
    <row r="1659" spans="16:26" x14ac:dyDescent="0.25">
      <c r="P1659" s="3"/>
      <c r="V1659" s="1"/>
      <c r="Y1659" s="4"/>
      <c r="Z1659" s="5"/>
    </row>
    <row r="1660" spans="16:26" x14ac:dyDescent="0.25">
      <c r="P1660" s="3"/>
      <c r="V1660" s="1"/>
      <c r="Y1660" s="4"/>
      <c r="Z1660" s="5"/>
    </row>
    <row r="1661" spans="16:26" x14ac:dyDescent="0.25">
      <c r="P1661" s="3"/>
      <c r="V1661" s="1"/>
      <c r="Y1661" s="4"/>
      <c r="Z1661" s="5"/>
    </row>
    <row r="1662" spans="16:26" x14ac:dyDescent="0.25">
      <c r="P1662" s="3"/>
      <c r="V1662" s="1"/>
      <c r="Y1662" s="4"/>
      <c r="Z1662" s="5"/>
    </row>
    <row r="1663" spans="16:26" x14ac:dyDescent="0.25">
      <c r="P1663" s="3"/>
      <c r="V1663" s="1"/>
      <c r="Y1663" s="4"/>
      <c r="Z1663" s="5"/>
    </row>
    <row r="1664" spans="16:26" x14ac:dyDescent="0.25">
      <c r="P1664" s="3"/>
      <c r="V1664" s="1"/>
      <c r="Y1664" s="4"/>
      <c r="Z1664" s="5"/>
    </row>
    <row r="1665" spans="16:26" x14ac:dyDescent="0.25">
      <c r="P1665" s="3"/>
      <c r="V1665" s="1"/>
      <c r="Y1665" s="4"/>
      <c r="Z1665" s="5"/>
    </row>
    <row r="1666" spans="16:26" x14ac:dyDescent="0.25">
      <c r="P1666" s="3"/>
      <c r="V1666" s="1"/>
      <c r="Y1666" s="4"/>
      <c r="Z1666" s="5"/>
    </row>
    <row r="1667" spans="16:26" x14ac:dyDescent="0.25">
      <c r="P1667" s="3"/>
      <c r="V1667" s="1"/>
      <c r="Y1667" s="4"/>
      <c r="Z1667" s="5"/>
    </row>
    <row r="1668" spans="16:26" x14ac:dyDescent="0.25">
      <c r="P1668" s="3"/>
      <c r="V1668" s="1"/>
      <c r="Y1668" s="4"/>
      <c r="Z1668" s="5"/>
    </row>
    <row r="1669" spans="16:26" x14ac:dyDescent="0.25">
      <c r="P1669" s="3"/>
      <c r="V1669" s="1"/>
      <c r="Y1669" s="4"/>
      <c r="Z1669" s="5"/>
    </row>
    <row r="1670" spans="16:26" x14ac:dyDescent="0.25">
      <c r="P1670" s="3"/>
      <c r="V1670" s="1"/>
      <c r="Y1670" s="4"/>
      <c r="Z1670" s="5"/>
    </row>
    <row r="1671" spans="16:26" x14ac:dyDescent="0.25">
      <c r="P1671" s="3"/>
      <c r="V1671" s="1"/>
      <c r="Y1671" s="4"/>
      <c r="Z1671" s="5"/>
    </row>
    <row r="1672" spans="16:26" x14ac:dyDescent="0.25">
      <c r="P1672" s="3"/>
      <c r="V1672" s="1"/>
      <c r="Y1672" s="4"/>
      <c r="Z1672" s="5"/>
    </row>
    <row r="1673" spans="16:26" x14ac:dyDescent="0.25">
      <c r="P1673" s="3"/>
      <c r="V1673" s="1"/>
      <c r="Y1673" s="4"/>
      <c r="Z1673" s="5"/>
    </row>
    <row r="1674" spans="16:26" x14ac:dyDescent="0.25">
      <c r="P1674" s="3"/>
      <c r="V1674" s="1"/>
      <c r="Y1674" s="4"/>
      <c r="Z1674" s="5"/>
    </row>
    <row r="1675" spans="16:26" x14ac:dyDescent="0.25">
      <c r="P1675" s="3"/>
      <c r="V1675" s="1"/>
      <c r="Y1675" s="4"/>
      <c r="Z1675" s="5"/>
    </row>
    <row r="1676" spans="16:26" x14ac:dyDescent="0.25">
      <c r="P1676" s="3"/>
      <c r="V1676" s="1"/>
      <c r="Y1676" s="4"/>
      <c r="Z1676" s="5"/>
    </row>
    <row r="1677" spans="16:26" x14ac:dyDescent="0.25">
      <c r="P1677" s="3"/>
      <c r="V1677" s="1"/>
      <c r="Y1677" s="4"/>
      <c r="Z1677" s="5"/>
    </row>
    <row r="1678" spans="16:26" x14ac:dyDescent="0.25">
      <c r="P1678" s="3"/>
      <c r="V1678" s="1"/>
      <c r="Y1678" s="4"/>
      <c r="Z1678" s="5"/>
    </row>
    <row r="1679" spans="16:26" x14ac:dyDescent="0.25">
      <c r="P1679" s="3"/>
      <c r="V1679" s="1"/>
      <c r="Y1679" s="4"/>
      <c r="Z1679" s="5"/>
    </row>
    <row r="1680" spans="16:26" x14ac:dyDescent="0.25">
      <c r="P1680" s="3"/>
      <c r="V1680" s="1"/>
      <c r="Y1680" s="4"/>
      <c r="Z1680" s="5"/>
    </row>
    <row r="1681" spans="16:26" x14ac:dyDescent="0.25">
      <c r="P1681" s="3"/>
      <c r="V1681" s="1"/>
      <c r="Y1681" s="4"/>
      <c r="Z1681" s="5"/>
    </row>
    <row r="1682" spans="16:26" x14ac:dyDescent="0.25">
      <c r="P1682" s="3"/>
      <c r="V1682" s="1"/>
      <c r="Y1682" s="4"/>
      <c r="Z1682" s="5"/>
    </row>
    <row r="1683" spans="16:26" x14ac:dyDescent="0.25">
      <c r="P1683" s="3"/>
      <c r="V1683" s="1"/>
      <c r="Y1683" s="4"/>
      <c r="Z1683" s="5"/>
    </row>
    <row r="1684" spans="16:26" x14ac:dyDescent="0.25">
      <c r="P1684" s="3"/>
      <c r="V1684" s="1"/>
      <c r="Y1684" s="4"/>
      <c r="Z1684" s="5"/>
    </row>
    <row r="1685" spans="16:26" x14ac:dyDescent="0.25">
      <c r="P1685" s="3"/>
      <c r="V1685" s="1"/>
      <c r="Y1685" s="4"/>
      <c r="Z1685" s="5"/>
    </row>
    <row r="1686" spans="16:26" x14ac:dyDescent="0.25">
      <c r="P1686" s="3"/>
      <c r="V1686" s="1"/>
      <c r="Y1686" s="4"/>
      <c r="Z1686" s="5"/>
    </row>
    <row r="1687" spans="16:26" x14ac:dyDescent="0.25">
      <c r="P1687" s="3"/>
      <c r="V1687" s="1"/>
      <c r="Y1687" s="4"/>
      <c r="Z1687" s="5"/>
    </row>
    <row r="1688" spans="16:26" x14ac:dyDescent="0.25">
      <c r="P1688" s="3"/>
      <c r="V1688" s="1"/>
      <c r="Y1688" s="4"/>
      <c r="Z1688" s="5"/>
    </row>
    <row r="1689" spans="16:26" x14ac:dyDescent="0.25">
      <c r="P1689" s="3"/>
      <c r="V1689" s="1"/>
      <c r="Y1689" s="4"/>
      <c r="Z1689" s="5"/>
    </row>
    <row r="1690" spans="16:26" x14ac:dyDescent="0.25">
      <c r="P1690" s="3"/>
      <c r="V1690" s="1"/>
      <c r="Y1690" s="4"/>
      <c r="Z1690" s="5"/>
    </row>
    <row r="1691" spans="16:26" x14ac:dyDescent="0.25">
      <c r="P1691" s="3"/>
      <c r="V1691" s="1"/>
      <c r="Y1691" s="4"/>
      <c r="Z1691" s="5"/>
    </row>
    <row r="1692" spans="16:26" x14ac:dyDescent="0.25">
      <c r="P1692" s="3"/>
      <c r="V1692" s="1"/>
      <c r="Y1692" s="4"/>
      <c r="Z1692" s="5"/>
    </row>
    <row r="1693" spans="16:26" x14ac:dyDescent="0.25">
      <c r="P1693" s="3"/>
      <c r="V1693" s="1"/>
      <c r="Y1693" s="4"/>
      <c r="Z1693" s="5"/>
    </row>
    <row r="1694" spans="16:26" x14ac:dyDescent="0.25">
      <c r="P1694" s="3"/>
      <c r="V1694" s="1"/>
      <c r="Y1694" s="4"/>
      <c r="Z1694" s="5"/>
    </row>
    <row r="1695" spans="16:26" x14ac:dyDescent="0.25">
      <c r="P1695" s="3"/>
      <c r="V1695" s="1"/>
      <c r="Y1695" s="4"/>
      <c r="Z1695" s="5"/>
    </row>
    <row r="1696" spans="16:26" x14ac:dyDescent="0.25">
      <c r="P1696" s="3"/>
      <c r="V1696" s="1"/>
      <c r="Y1696" s="4"/>
      <c r="Z1696" s="5"/>
    </row>
    <row r="1697" spans="16:26" x14ac:dyDescent="0.25">
      <c r="P1697" s="3"/>
      <c r="V1697" s="1"/>
      <c r="Y1697" s="4"/>
      <c r="Z1697" s="5"/>
    </row>
    <row r="1698" spans="16:26" x14ac:dyDescent="0.25">
      <c r="P1698" s="3"/>
      <c r="V1698" s="1"/>
      <c r="Y1698" s="4"/>
      <c r="Z1698" s="5"/>
    </row>
    <row r="1699" spans="16:26" x14ac:dyDescent="0.25">
      <c r="P1699" s="3"/>
      <c r="V1699" s="1"/>
      <c r="Y1699" s="4"/>
      <c r="Z1699" s="5"/>
    </row>
    <row r="1700" spans="16:26" x14ac:dyDescent="0.25">
      <c r="P1700" s="3"/>
      <c r="V1700" s="1"/>
      <c r="Y1700" s="4"/>
      <c r="Z1700" s="5"/>
    </row>
    <row r="1701" spans="16:26" x14ac:dyDescent="0.25">
      <c r="P1701" s="3"/>
      <c r="V1701" s="1"/>
      <c r="Y1701" s="4"/>
      <c r="Z1701" s="5"/>
    </row>
    <row r="1702" spans="16:26" x14ac:dyDescent="0.25">
      <c r="P1702" s="3"/>
      <c r="V1702" s="1"/>
      <c r="Y1702" s="4"/>
      <c r="Z1702" s="5"/>
    </row>
    <row r="1703" spans="16:26" x14ac:dyDescent="0.25">
      <c r="P1703" s="3"/>
      <c r="V1703" s="1"/>
      <c r="Y1703" s="4"/>
      <c r="Z1703" s="5"/>
    </row>
    <row r="1704" spans="16:26" x14ac:dyDescent="0.25">
      <c r="P1704" s="3"/>
      <c r="V1704" s="1"/>
      <c r="Y1704" s="4"/>
      <c r="Z1704" s="5"/>
    </row>
    <row r="1705" spans="16:26" x14ac:dyDescent="0.25">
      <c r="P1705" s="3"/>
      <c r="V1705" s="1"/>
      <c r="Y1705" s="4"/>
      <c r="Z1705" s="5"/>
    </row>
    <row r="1706" spans="16:26" x14ac:dyDescent="0.25">
      <c r="P1706" s="3"/>
      <c r="V1706" s="1"/>
      <c r="Y1706" s="4"/>
      <c r="Z1706" s="5"/>
    </row>
    <row r="1707" spans="16:26" x14ac:dyDescent="0.25">
      <c r="P1707" s="3"/>
      <c r="V1707" s="1"/>
      <c r="Y1707" s="4"/>
      <c r="Z1707" s="5"/>
    </row>
    <row r="1708" spans="16:26" x14ac:dyDescent="0.25">
      <c r="P1708" s="3"/>
      <c r="V1708" s="1"/>
      <c r="Y1708" s="4"/>
      <c r="Z1708" s="5"/>
    </row>
    <row r="1709" spans="16:26" x14ac:dyDescent="0.25">
      <c r="P1709" s="3"/>
      <c r="V1709" s="1"/>
      <c r="Y1709" s="4"/>
      <c r="Z1709" s="5"/>
    </row>
    <row r="1710" spans="16:26" x14ac:dyDescent="0.25">
      <c r="P1710" s="3"/>
      <c r="V1710" s="1"/>
      <c r="Y1710" s="4"/>
      <c r="Z1710" s="5"/>
    </row>
    <row r="1711" spans="16:26" x14ac:dyDescent="0.25">
      <c r="P1711" s="3"/>
      <c r="V1711" s="1"/>
      <c r="Y1711" s="4"/>
      <c r="Z1711" s="5"/>
    </row>
    <row r="1712" spans="16:26" x14ac:dyDescent="0.25">
      <c r="P1712" s="3"/>
      <c r="V1712" s="1"/>
      <c r="Y1712" s="4"/>
      <c r="Z1712" s="5"/>
    </row>
    <row r="1713" spans="16:26" x14ac:dyDescent="0.25">
      <c r="P1713" s="3"/>
      <c r="V1713" s="1"/>
      <c r="Y1713" s="4"/>
      <c r="Z1713" s="5"/>
    </row>
    <row r="1714" spans="16:26" x14ac:dyDescent="0.25">
      <c r="P1714" s="3"/>
      <c r="V1714" s="1"/>
      <c r="Y1714" s="4"/>
      <c r="Z1714" s="5"/>
    </row>
    <row r="1715" spans="16:26" x14ac:dyDescent="0.25">
      <c r="P1715" s="3"/>
      <c r="V1715" s="1"/>
      <c r="Y1715" s="4"/>
      <c r="Z1715" s="5"/>
    </row>
    <row r="1716" spans="16:26" x14ac:dyDescent="0.25">
      <c r="P1716" s="3"/>
      <c r="V1716" s="1"/>
      <c r="Y1716" s="4"/>
      <c r="Z1716" s="5"/>
    </row>
    <row r="1717" spans="16:26" x14ac:dyDescent="0.25">
      <c r="P1717" s="3"/>
      <c r="V1717" s="1"/>
      <c r="Y1717" s="4"/>
      <c r="Z1717" s="5"/>
    </row>
    <row r="1718" spans="16:26" x14ac:dyDescent="0.25">
      <c r="P1718" s="3"/>
      <c r="V1718" s="1"/>
      <c r="Y1718" s="4"/>
      <c r="Z1718" s="5"/>
    </row>
    <row r="1719" spans="16:26" x14ac:dyDescent="0.25">
      <c r="P1719" s="3"/>
      <c r="V1719" s="1"/>
      <c r="Y1719" s="4"/>
      <c r="Z1719" s="5"/>
    </row>
    <row r="1720" spans="16:26" x14ac:dyDescent="0.25">
      <c r="P1720" s="3"/>
      <c r="V1720" s="1"/>
      <c r="Y1720" s="4"/>
      <c r="Z1720" s="5"/>
    </row>
    <row r="1721" spans="16:26" x14ac:dyDescent="0.25">
      <c r="P1721" s="3"/>
      <c r="V1721" s="1"/>
      <c r="Y1721" s="4"/>
      <c r="Z1721" s="5"/>
    </row>
    <row r="1722" spans="16:26" x14ac:dyDescent="0.25">
      <c r="P1722" s="3"/>
      <c r="V1722" s="1"/>
      <c r="Y1722" s="4"/>
      <c r="Z1722" s="5"/>
    </row>
    <row r="1723" spans="16:26" x14ac:dyDescent="0.25">
      <c r="P1723" s="3"/>
      <c r="V1723" s="1"/>
      <c r="Y1723" s="4"/>
      <c r="Z1723" s="5"/>
    </row>
    <row r="1724" spans="16:26" x14ac:dyDescent="0.25">
      <c r="P1724" s="3"/>
      <c r="V1724" s="1"/>
      <c r="Y1724" s="4"/>
      <c r="Z1724" s="5"/>
    </row>
    <row r="1725" spans="16:26" x14ac:dyDescent="0.25">
      <c r="P1725" s="3"/>
      <c r="V1725" s="1"/>
      <c r="Y1725" s="4"/>
      <c r="Z1725" s="5"/>
    </row>
    <row r="1726" spans="16:26" x14ac:dyDescent="0.25">
      <c r="P1726" s="3"/>
      <c r="V1726" s="1"/>
      <c r="Y1726" s="4"/>
      <c r="Z1726" s="5"/>
    </row>
    <row r="1727" spans="16:26" x14ac:dyDescent="0.25">
      <c r="P1727" s="3"/>
      <c r="V1727" s="1"/>
      <c r="Y1727" s="4"/>
      <c r="Z1727" s="5"/>
    </row>
    <row r="1728" spans="16:26" x14ac:dyDescent="0.25">
      <c r="P1728" s="3"/>
      <c r="V1728" s="1"/>
      <c r="Y1728" s="4"/>
      <c r="Z1728" s="5"/>
    </row>
    <row r="1729" spans="16:26" x14ac:dyDescent="0.25">
      <c r="P1729" s="3"/>
      <c r="V1729" s="1"/>
      <c r="Y1729" s="4"/>
      <c r="Z1729" s="5"/>
    </row>
    <row r="1730" spans="16:26" x14ac:dyDescent="0.25">
      <c r="P1730" s="3"/>
      <c r="V1730" s="1"/>
      <c r="Y1730" s="4"/>
      <c r="Z1730" s="5"/>
    </row>
    <row r="1731" spans="16:26" x14ac:dyDescent="0.25">
      <c r="P1731" s="3"/>
      <c r="V1731" s="1"/>
      <c r="Y1731" s="4"/>
      <c r="Z1731" s="5"/>
    </row>
    <row r="1732" spans="16:26" x14ac:dyDescent="0.25">
      <c r="P1732" s="3"/>
      <c r="V1732" s="1"/>
      <c r="Y1732" s="4"/>
      <c r="Z1732" s="5"/>
    </row>
    <row r="1733" spans="16:26" x14ac:dyDescent="0.25">
      <c r="P1733" s="3"/>
      <c r="V1733" s="1"/>
      <c r="Y1733" s="4"/>
      <c r="Z1733" s="5"/>
    </row>
    <row r="1734" spans="16:26" x14ac:dyDescent="0.25">
      <c r="P1734" s="3"/>
      <c r="V1734" s="1"/>
      <c r="Y1734" s="4"/>
      <c r="Z1734" s="5"/>
    </row>
    <row r="1735" spans="16:26" x14ac:dyDescent="0.25">
      <c r="P1735" s="3"/>
      <c r="V1735" s="1"/>
      <c r="Y1735" s="4"/>
      <c r="Z1735" s="5"/>
    </row>
    <row r="1736" spans="16:26" x14ac:dyDescent="0.25">
      <c r="P1736" s="3"/>
      <c r="V1736" s="1"/>
      <c r="Y1736" s="4"/>
      <c r="Z1736" s="5"/>
    </row>
    <row r="1737" spans="16:26" x14ac:dyDescent="0.25">
      <c r="P1737" s="3"/>
      <c r="V1737" s="1"/>
      <c r="Y1737" s="4"/>
      <c r="Z1737" s="5"/>
    </row>
    <row r="1738" spans="16:26" x14ac:dyDescent="0.25">
      <c r="P1738" s="3"/>
      <c r="V1738" s="1"/>
      <c r="Y1738" s="4"/>
      <c r="Z1738" s="5"/>
    </row>
    <row r="1739" spans="16:26" x14ac:dyDescent="0.25">
      <c r="P1739" s="3"/>
      <c r="V1739" s="1"/>
      <c r="Y1739" s="4"/>
      <c r="Z1739" s="5"/>
    </row>
    <row r="1740" spans="16:26" x14ac:dyDescent="0.25">
      <c r="P1740" s="3"/>
      <c r="V1740" s="1"/>
      <c r="Y1740" s="4"/>
      <c r="Z1740" s="5"/>
    </row>
    <row r="1741" spans="16:26" x14ac:dyDescent="0.25">
      <c r="P1741" s="3"/>
      <c r="V1741" s="1"/>
      <c r="Y1741" s="4"/>
      <c r="Z1741" s="5"/>
    </row>
    <row r="1742" spans="16:26" x14ac:dyDescent="0.25">
      <c r="P1742" s="3"/>
      <c r="V1742" s="1"/>
      <c r="Y1742" s="4"/>
      <c r="Z1742" s="5"/>
    </row>
    <row r="1743" spans="16:26" x14ac:dyDescent="0.25">
      <c r="P1743" s="3"/>
      <c r="V1743" s="1"/>
      <c r="Y1743" s="4"/>
      <c r="Z1743" s="5"/>
    </row>
    <row r="1744" spans="16:26" x14ac:dyDescent="0.25">
      <c r="P1744" s="3"/>
      <c r="V1744" s="1"/>
      <c r="Y1744" s="4"/>
      <c r="Z1744" s="5"/>
    </row>
    <row r="1745" spans="16:26" x14ac:dyDescent="0.25">
      <c r="P1745" s="3"/>
      <c r="V1745" s="1"/>
      <c r="Y1745" s="4"/>
      <c r="Z1745" s="5"/>
    </row>
    <row r="1746" spans="16:26" x14ac:dyDescent="0.25">
      <c r="P1746" s="3"/>
      <c r="V1746" s="1"/>
      <c r="Y1746" s="4"/>
      <c r="Z1746" s="5"/>
    </row>
    <row r="1747" spans="16:26" x14ac:dyDescent="0.25">
      <c r="P1747" s="3"/>
      <c r="V1747" s="1"/>
      <c r="Y1747" s="4"/>
      <c r="Z1747" s="5"/>
    </row>
    <row r="1748" spans="16:26" x14ac:dyDescent="0.25">
      <c r="P1748" s="3"/>
      <c r="V1748" s="1"/>
      <c r="Y1748" s="4"/>
      <c r="Z1748" s="5"/>
    </row>
    <row r="1749" spans="16:26" x14ac:dyDescent="0.25">
      <c r="P1749" s="3"/>
      <c r="V1749" s="1"/>
      <c r="Y1749" s="4"/>
      <c r="Z1749" s="5"/>
    </row>
    <row r="1750" spans="16:26" x14ac:dyDescent="0.25">
      <c r="P1750" s="3"/>
      <c r="V1750" s="1"/>
      <c r="Y1750" s="4"/>
      <c r="Z1750" s="5"/>
    </row>
    <row r="1751" spans="16:26" x14ac:dyDescent="0.25">
      <c r="P1751" s="3"/>
      <c r="V1751" s="1"/>
      <c r="Y1751" s="4"/>
      <c r="Z1751" s="5"/>
    </row>
    <row r="1752" spans="16:26" x14ac:dyDescent="0.25">
      <c r="P1752" s="3"/>
      <c r="V1752" s="1"/>
      <c r="Y1752" s="4"/>
      <c r="Z1752" s="5"/>
    </row>
    <row r="1753" spans="16:26" x14ac:dyDescent="0.25">
      <c r="P1753" s="3"/>
      <c r="V1753" s="1"/>
      <c r="Y1753" s="4"/>
      <c r="Z1753" s="5"/>
    </row>
    <row r="1754" spans="16:26" x14ac:dyDescent="0.25">
      <c r="P1754" s="3"/>
      <c r="V1754" s="1"/>
      <c r="Y1754" s="4"/>
      <c r="Z1754" s="5"/>
    </row>
    <row r="1755" spans="16:26" x14ac:dyDescent="0.25">
      <c r="P1755" s="3"/>
      <c r="V1755" s="1"/>
      <c r="Y1755" s="4"/>
      <c r="Z1755" s="5"/>
    </row>
    <row r="1756" spans="16:26" x14ac:dyDescent="0.25">
      <c r="P1756" s="3"/>
      <c r="V1756" s="1"/>
      <c r="Y1756" s="4"/>
      <c r="Z1756" s="5"/>
    </row>
    <row r="1757" spans="16:26" x14ac:dyDescent="0.25">
      <c r="P1757" s="3"/>
      <c r="V1757" s="1"/>
      <c r="Y1757" s="4"/>
      <c r="Z1757" s="5"/>
    </row>
    <row r="1758" spans="16:26" x14ac:dyDescent="0.25">
      <c r="P1758" s="3"/>
      <c r="V1758" s="1"/>
      <c r="Y1758" s="4"/>
      <c r="Z1758" s="5"/>
    </row>
    <row r="1759" spans="16:26" x14ac:dyDescent="0.25">
      <c r="P1759" s="3"/>
      <c r="V1759" s="1"/>
      <c r="Y1759" s="4"/>
      <c r="Z1759" s="5"/>
    </row>
    <row r="1760" spans="16:26" x14ac:dyDescent="0.25">
      <c r="P1760" s="3"/>
      <c r="V1760" s="1"/>
      <c r="Y1760" s="4"/>
      <c r="Z1760" s="5"/>
    </row>
    <row r="1761" spans="16:26" x14ac:dyDescent="0.25">
      <c r="P1761" s="3"/>
      <c r="V1761" s="1"/>
      <c r="Y1761" s="4"/>
      <c r="Z1761" s="5"/>
    </row>
    <row r="1762" spans="16:26" x14ac:dyDescent="0.25">
      <c r="P1762" s="3"/>
      <c r="V1762" s="1"/>
      <c r="Y1762" s="4"/>
      <c r="Z1762" s="5"/>
    </row>
    <row r="1763" spans="16:26" x14ac:dyDescent="0.25">
      <c r="P1763" s="3"/>
      <c r="V1763" s="1"/>
      <c r="Y1763" s="4"/>
      <c r="Z1763" s="5"/>
    </row>
    <row r="1764" spans="16:26" x14ac:dyDescent="0.25">
      <c r="P1764" s="3"/>
      <c r="V1764" s="1"/>
      <c r="Y1764" s="4"/>
      <c r="Z1764" s="5"/>
    </row>
    <row r="1765" spans="16:26" x14ac:dyDescent="0.25">
      <c r="P1765" s="3"/>
      <c r="V1765" s="1"/>
      <c r="Y1765" s="4"/>
      <c r="Z1765" s="5"/>
    </row>
    <row r="1766" spans="16:26" x14ac:dyDescent="0.25">
      <c r="P1766" s="3"/>
      <c r="V1766" s="1"/>
      <c r="Y1766" s="4"/>
      <c r="Z1766" s="5"/>
    </row>
    <row r="1767" spans="16:26" x14ac:dyDescent="0.25">
      <c r="P1767" s="3"/>
      <c r="V1767" s="1"/>
      <c r="Y1767" s="4"/>
      <c r="Z1767" s="5"/>
    </row>
    <row r="1768" spans="16:26" x14ac:dyDescent="0.25">
      <c r="P1768" s="3"/>
      <c r="V1768" s="1"/>
      <c r="Y1768" s="4"/>
      <c r="Z1768" s="5"/>
    </row>
    <row r="1769" spans="16:26" x14ac:dyDescent="0.25">
      <c r="P1769" s="3"/>
      <c r="V1769" s="1"/>
      <c r="Y1769" s="4"/>
      <c r="Z1769" s="5"/>
    </row>
    <row r="1770" spans="16:26" x14ac:dyDescent="0.25">
      <c r="P1770" s="3"/>
      <c r="V1770" s="1"/>
      <c r="Y1770" s="4"/>
      <c r="Z1770" s="5"/>
    </row>
    <row r="1771" spans="16:26" x14ac:dyDescent="0.25">
      <c r="P1771" s="3"/>
      <c r="V1771" s="1"/>
      <c r="Y1771" s="4"/>
      <c r="Z1771" s="5"/>
    </row>
    <row r="1772" spans="16:26" x14ac:dyDescent="0.25">
      <c r="P1772" s="3"/>
      <c r="V1772" s="1"/>
      <c r="Y1772" s="4"/>
      <c r="Z1772" s="5"/>
    </row>
    <row r="1773" spans="16:26" x14ac:dyDescent="0.25">
      <c r="P1773" s="3"/>
      <c r="V1773" s="1"/>
      <c r="Y1773" s="4"/>
      <c r="Z1773" s="5"/>
    </row>
    <row r="1774" spans="16:26" x14ac:dyDescent="0.25">
      <c r="P1774" s="3"/>
      <c r="V1774" s="1"/>
      <c r="Y1774" s="4"/>
      <c r="Z1774" s="5"/>
    </row>
    <row r="1775" spans="16:26" x14ac:dyDescent="0.25">
      <c r="P1775" s="3"/>
      <c r="V1775" s="1"/>
      <c r="Y1775" s="4"/>
      <c r="Z1775" s="5"/>
    </row>
    <row r="1776" spans="16:26" x14ac:dyDescent="0.25">
      <c r="P1776" s="3"/>
      <c r="V1776" s="1"/>
      <c r="Y1776" s="4"/>
      <c r="Z1776" s="5"/>
    </row>
    <row r="1777" spans="16:26" x14ac:dyDescent="0.25">
      <c r="P1777" s="3"/>
      <c r="V1777" s="1"/>
      <c r="Y1777" s="4"/>
      <c r="Z1777" s="5"/>
    </row>
    <row r="1778" spans="16:26" x14ac:dyDescent="0.25">
      <c r="P1778" s="3"/>
      <c r="V1778" s="1"/>
      <c r="Y1778" s="4"/>
      <c r="Z1778" s="5"/>
    </row>
    <row r="1779" spans="16:26" x14ac:dyDescent="0.25">
      <c r="P1779" s="3"/>
      <c r="V1779" s="1"/>
      <c r="Y1779" s="4"/>
      <c r="Z1779" s="5"/>
    </row>
    <row r="1780" spans="16:26" x14ac:dyDescent="0.25">
      <c r="P1780" s="3"/>
      <c r="V1780" s="1"/>
      <c r="Y1780" s="4"/>
      <c r="Z1780" s="5"/>
    </row>
    <row r="1781" spans="16:26" x14ac:dyDescent="0.25">
      <c r="P1781" s="3"/>
      <c r="V1781" s="1"/>
      <c r="Y1781" s="4"/>
      <c r="Z1781" s="5"/>
    </row>
    <row r="1782" spans="16:26" x14ac:dyDescent="0.25">
      <c r="P1782" s="3"/>
      <c r="V1782" s="1"/>
      <c r="Y1782" s="4"/>
      <c r="Z1782" s="5"/>
    </row>
    <row r="1783" spans="16:26" x14ac:dyDescent="0.25">
      <c r="P1783" s="3"/>
      <c r="V1783" s="1"/>
      <c r="Y1783" s="4"/>
      <c r="Z1783" s="5"/>
    </row>
    <row r="1784" spans="16:26" x14ac:dyDescent="0.25">
      <c r="P1784" s="3"/>
      <c r="V1784" s="1"/>
      <c r="Y1784" s="4"/>
      <c r="Z1784" s="5"/>
    </row>
    <row r="1785" spans="16:26" x14ac:dyDescent="0.25">
      <c r="P1785" s="3"/>
      <c r="V1785" s="1"/>
      <c r="Y1785" s="4"/>
      <c r="Z1785" s="5"/>
    </row>
    <row r="1786" spans="16:26" x14ac:dyDescent="0.25">
      <c r="P1786" s="3"/>
      <c r="V1786" s="1"/>
      <c r="Y1786" s="4"/>
      <c r="Z1786" s="5"/>
    </row>
    <row r="1787" spans="16:26" x14ac:dyDescent="0.25">
      <c r="P1787" s="3"/>
      <c r="V1787" s="1"/>
      <c r="Y1787" s="4"/>
      <c r="Z1787" s="5"/>
    </row>
    <row r="1788" spans="16:26" x14ac:dyDescent="0.25">
      <c r="P1788" s="3"/>
      <c r="V1788" s="1"/>
      <c r="Y1788" s="4"/>
      <c r="Z1788" s="5"/>
    </row>
    <row r="1789" spans="16:26" x14ac:dyDescent="0.25">
      <c r="P1789" s="3"/>
      <c r="V1789" s="1"/>
      <c r="Y1789" s="4"/>
      <c r="Z1789" s="5"/>
    </row>
    <row r="1790" spans="16:26" x14ac:dyDescent="0.25">
      <c r="P1790" s="3"/>
      <c r="V1790" s="1"/>
      <c r="Y1790" s="4"/>
      <c r="Z1790" s="5"/>
    </row>
    <row r="1791" spans="16:26" x14ac:dyDescent="0.25">
      <c r="P1791" s="3"/>
      <c r="V1791" s="1"/>
      <c r="Y1791" s="4"/>
      <c r="Z1791" s="5"/>
    </row>
    <row r="1792" spans="16:26" x14ac:dyDescent="0.25">
      <c r="P1792" s="3"/>
      <c r="V1792" s="1"/>
      <c r="Y1792" s="4"/>
      <c r="Z1792" s="5"/>
    </row>
    <row r="1793" spans="16:26" x14ac:dyDescent="0.25">
      <c r="P1793" s="3"/>
      <c r="V1793" s="1"/>
      <c r="Y1793" s="4"/>
      <c r="Z1793" s="5"/>
    </row>
    <row r="1794" spans="16:26" x14ac:dyDescent="0.25">
      <c r="P1794" s="3"/>
      <c r="V1794" s="1"/>
      <c r="Y1794" s="4"/>
      <c r="Z1794" s="5"/>
    </row>
    <row r="1795" spans="16:26" x14ac:dyDescent="0.25">
      <c r="P1795" s="3"/>
      <c r="V1795" s="1"/>
      <c r="Y1795" s="4"/>
      <c r="Z1795" s="5"/>
    </row>
    <row r="1796" spans="16:26" x14ac:dyDescent="0.25">
      <c r="P1796" s="3"/>
      <c r="V1796" s="1"/>
      <c r="Y1796" s="4"/>
      <c r="Z1796" s="5"/>
    </row>
    <row r="1797" spans="16:26" x14ac:dyDescent="0.25">
      <c r="P1797" s="3"/>
      <c r="V1797" s="1"/>
      <c r="Y1797" s="4"/>
      <c r="Z1797" s="5"/>
    </row>
    <row r="1798" spans="16:26" x14ac:dyDescent="0.25">
      <c r="P1798" s="3"/>
      <c r="V1798" s="1"/>
      <c r="Y1798" s="4"/>
      <c r="Z1798" s="5"/>
    </row>
    <row r="1799" spans="16:26" x14ac:dyDescent="0.25">
      <c r="P1799" s="3"/>
      <c r="V1799" s="1"/>
      <c r="Y1799" s="4"/>
      <c r="Z1799" s="5"/>
    </row>
    <row r="1800" spans="16:26" x14ac:dyDescent="0.25">
      <c r="P1800" s="3"/>
      <c r="V1800" s="1"/>
      <c r="Y1800" s="4"/>
      <c r="Z1800" s="5"/>
    </row>
    <row r="1801" spans="16:26" x14ac:dyDescent="0.25">
      <c r="P1801" s="3"/>
      <c r="V1801" s="1"/>
      <c r="Y1801" s="4"/>
      <c r="Z1801" s="5"/>
    </row>
    <row r="1802" spans="16:26" x14ac:dyDescent="0.25">
      <c r="P1802" s="3"/>
      <c r="V1802" s="1"/>
      <c r="Y1802" s="4"/>
      <c r="Z1802" s="5"/>
    </row>
    <row r="1803" spans="16:26" x14ac:dyDescent="0.25">
      <c r="P1803" s="3"/>
      <c r="V1803" s="1"/>
      <c r="Y1803" s="4"/>
      <c r="Z1803" s="5"/>
    </row>
    <row r="1804" spans="16:26" x14ac:dyDescent="0.25">
      <c r="P1804" s="3"/>
      <c r="V1804" s="1"/>
      <c r="Y1804" s="4"/>
      <c r="Z1804" s="5"/>
    </row>
    <row r="1805" spans="16:26" x14ac:dyDescent="0.25">
      <c r="P1805" s="3"/>
      <c r="V1805" s="1"/>
      <c r="Y1805" s="4"/>
      <c r="Z1805" s="5"/>
    </row>
    <row r="1806" spans="16:26" x14ac:dyDescent="0.25">
      <c r="P1806" s="3"/>
      <c r="V1806" s="1"/>
      <c r="Y1806" s="4"/>
      <c r="Z1806" s="5"/>
    </row>
    <row r="1807" spans="16:26" x14ac:dyDescent="0.25">
      <c r="P1807" s="3"/>
      <c r="V1807" s="1"/>
      <c r="Y1807" s="4"/>
      <c r="Z1807" s="5"/>
    </row>
    <row r="1808" spans="16:26" x14ac:dyDescent="0.25">
      <c r="P1808" s="3"/>
      <c r="V1808" s="1"/>
      <c r="Y1808" s="4"/>
      <c r="Z1808" s="5"/>
    </row>
    <row r="1809" spans="16:26" x14ac:dyDescent="0.25">
      <c r="P1809" s="3"/>
      <c r="V1809" s="1"/>
      <c r="Y1809" s="4"/>
      <c r="Z1809" s="5"/>
    </row>
    <row r="1810" spans="16:26" x14ac:dyDescent="0.25">
      <c r="P1810" s="3"/>
      <c r="V1810" s="1"/>
      <c r="Y1810" s="4"/>
      <c r="Z1810" s="5"/>
    </row>
    <row r="1811" spans="16:26" x14ac:dyDescent="0.25">
      <c r="P1811" s="3"/>
      <c r="V1811" s="1"/>
      <c r="Y1811" s="4"/>
      <c r="Z1811" s="5"/>
    </row>
    <row r="1812" spans="16:26" x14ac:dyDescent="0.25">
      <c r="P1812" s="3"/>
      <c r="V1812" s="1"/>
      <c r="Y1812" s="4"/>
      <c r="Z1812" s="5"/>
    </row>
    <row r="1813" spans="16:26" x14ac:dyDescent="0.25">
      <c r="P1813" s="3"/>
      <c r="V1813" s="1"/>
      <c r="Y1813" s="4"/>
      <c r="Z1813" s="5"/>
    </row>
    <row r="1814" spans="16:26" x14ac:dyDescent="0.25">
      <c r="P1814" s="3"/>
      <c r="V1814" s="1"/>
      <c r="Y1814" s="4"/>
      <c r="Z1814" s="5"/>
    </row>
    <row r="1815" spans="16:26" x14ac:dyDescent="0.25">
      <c r="P1815" s="3"/>
      <c r="V1815" s="1"/>
      <c r="Y1815" s="4"/>
      <c r="Z1815" s="5"/>
    </row>
    <row r="1816" spans="16:26" x14ac:dyDescent="0.25">
      <c r="P1816" s="3"/>
      <c r="V1816" s="1"/>
      <c r="Y1816" s="4"/>
      <c r="Z1816" s="5"/>
    </row>
    <row r="1817" spans="16:26" x14ac:dyDescent="0.25">
      <c r="P1817" s="3"/>
      <c r="V1817" s="1"/>
      <c r="Y1817" s="4"/>
      <c r="Z1817" s="5"/>
    </row>
    <row r="1818" spans="16:26" x14ac:dyDescent="0.25">
      <c r="P1818" s="3"/>
      <c r="V1818" s="1"/>
      <c r="Y1818" s="4"/>
      <c r="Z1818" s="5"/>
    </row>
    <row r="1819" spans="16:26" x14ac:dyDescent="0.25">
      <c r="P1819" s="3"/>
      <c r="V1819" s="1"/>
      <c r="Y1819" s="4"/>
      <c r="Z1819" s="5"/>
    </row>
    <row r="1820" spans="16:26" x14ac:dyDescent="0.25">
      <c r="P1820" s="3"/>
      <c r="V1820" s="1"/>
      <c r="Y1820" s="4"/>
      <c r="Z1820" s="5"/>
    </row>
    <row r="1821" spans="16:26" x14ac:dyDescent="0.25">
      <c r="P1821" s="3"/>
      <c r="V1821" s="1"/>
      <c r="Y1821" s="4"/>
      <c r="Z1821" s="5"/>
    </row>
    <row r="1822" spans="16:26" x14ac:dyDescent="0.25">
      <c r="P1822" s="3"/>
      <c r="V1822" s="1"/>
      <c r="Y1822" s="4"/>
      <c r="Z1822" s="5"/>
    </row>
    <row r="1823" spans="16:26" x14ac:dyDescent="0.25">
      <c r="P1823" s="3"/>
      <c r="V1823" s="1"/>
      <c r="Y1823" s="4"/>
      <c r="Z1823" s="5"/>
    </row>
    <row r="1824" spans="16:26" x14ac:dyDescent="0.25">
      <c r="P1824" s="3"/>
      <c r="V1824" s="1"/>
      <c r="Y1824" s="4"/>
      <c r="Z1824" s="5"/>
    </row>
    <row r="1825" spans="16:26" x14ac:dyDescent="0.25">
      <c r="P1825" s="3"/>
      <c r="V1825" s="1"/>
      <c r="Y1825" s="4"/>
      <c r="Z1825" s="5"/>
    </row>
    <row r="1826" spans="16:26" x14ac:dyDescent="0.25">
      <c r="P1826" s="3"/>
      <c r="V1826" s="1"/>
      <c r="Y1826" s="4"/>
      <c r="Z1826" s="5"/>
    </row>
    <row r="1827" spans="16:26" x14ac:dyDescent="0.25">
      <c r="P1827" s="3"/>
      <c r="V1827" s="1"/>
      <c r="Y1827" s="4"/>
      <c r="Z1827" s="5"/>
    </row>
    <row r="1828" spans="16:26" x14ac:dyDescent="0.25">
      <c r="P1828" s="3"/>
      <c r="V1828" s="1"/>
      <c r="Y1828" s="4"/>
      <c r="Z1828" s="5"/>
    </row>
    <row r="1829" spans="16:26" x14ac:dyDescent="0.25">
      <c r="P1829" s="3"/>
      <c r="V1829" s="1"/>
      <c r="Y1829" s="4"/>
      <c r="Z1829" s="5"/>
    </row>
    <row r="1830" spans="16:26" x14ac:dyDescent="0.25">
      <c r="P1830" s="3"/>
      <c r="V1830" s="1"/>
      <c r="Y1830" s="4"/>
      <c r="Z1830" s="5"/>
    </row>
    <row r="1831" spans="16:26" x14ac:dyDescent="0.25">
      <c r="P1831" s="3"/>
      <c r="V1831" s="1"/>
      <c r="Y1831" s="4"/>
      <c r="Z1831" s="5"/>
    </row>
    <row r="1832" spans="16:26" x14ac:dyDescent="0.25">
      <c r="P1832" s="3"/>
      <c r="V1832" s="1"/>
      <c r="Y1832" s="4"/>
      <c r="Z1832" s="5"/>
    </row>
    <row r="1833" spans="16:26" x14ac:dyDescent="0.25">
      <c r="P1833" s="3"/>
      <c r="V1833" s="1"/>
      <c r="Y1833" s="4"/>
      <c r="Z1833" s="5"/>
    </row>
    <row r="1834" spans="16:26" x14ac:dyDescent="0.25">
      <c r="P1834" s="3"/>
      <c r="V1834" s="1"/>
      <c r="Y1834" s="4"/>
      <c r="Z1834" s="5"/>
    </row>
    <row r="1835" spans="16:26" x14ac:dyDescent="0.25">
      <c r="P1835" s="3"/>
      <c r="V1835" s="1"/>
      <c r="Y1835" s="4"/>
      <c r="Z1835" s="5"/>
    </row>
    <row r="1836" spans="16:26" x14ac:dyDescent="0.25">
      <c r="P1836" s="3"/>
      <c r="V1836" s="1"/>
      <c r="Y1836" s="4"/>
      <c r="Z1836" s="5"/>
    </row>
    <row r="1837" spans="16:26" x14ac:dyDescent="0.25">
      <c r="P1837" s="3"/>
      <c r="V1837" s="1"/>
      <c r="Y1837" s="4"/>
      <c r="Z1837" s="5"/>
    </row>
    <row r="1838" spans="16:26" x14ac:dyDescent="0.25">
      <c r="P1838" s="3"/>
      <c r="V1838" s="1"/>
      <c r="Y1838" s="4"/>
      <c r="Z1838" s="5"/>
    </row>
    <row r="1839" spans="16:26" x14ac:dyDescent="0.25">
      <c r="P1839" s="3"/>
      <c r="V1839" s="1"/>
      <c r="Y1839" s="4"/>
      <c r="Z1839" s="5"/>
    </row>
    <row r="1840" spans="16:26" x14ac:dyDescent="0.25">
      <c r="P1840" s="3"/>
      <c r="V1840" s="1"/>
      <c r="Y1840" s="4"/>
      <c r="Z1840" s="5"/>
    </row>
    <row r="1841" spans="16:26" x14ac:dyDescent="0.25">
      <c r="P1841" s="3"/>
      <c r="V1841" s="1"/>
      <c r="Y1841" s="4"/>
      <c r="Z1841" s="5"/>
    </row>
    <row r="1842" spans="16:26" x14ac:dyDescent="0.25">
      <c r="P1842" s="3"/>
      <c r="V1842" s="1"/>
      <c r="Y1842" s="4"/>
      <c r="Z1842" s="5"/>
    </row>
    <row r="1843" spans="16:26" x14ac:dyDescent="0.25">
      <c r="P1843" s="3"/>
      <c r="V1843" s="1"/>
      <c r="Y1843" s="4"/>
      <c r="Z1843" s="5"/>
    </row>
    <row r="1844" spans="16:26" x14ac:dyDescent="0.25">
      <c r="P1844" s="3"/>
      <c r="V1844" s="1"/>
      <c r="Y1844" s="4"/>
      <c r="Z1844" s="5"/>
    </row>
    <row r="1845" spans="16:26" x14ac:dyDescent="0.25">
      <c r="P1845" s="3"/>
      <c r="V1845" s="1"/>
      <c r="Y1845" s="4"/>
      <c r="Z1845" s="5"/>
    </row>
    <row r="1846" spans="16:26" x14ac:dyDescent="0.25">
      <c r="P1846" s="3"/>
      <c r="V1846" s="1"/>
      <c r="Y1846" s="4"/>
      <c r="Z1846" s="5"/>
    </row>
    <row r="1847" spans="16:26" x14ac:dyDescent="0.25">
      <c r="P1847" s="3"/>
      <c r="V1847" s="1"/>
      <c r="Y1847" s="4"/>
      <c r="Z1847" s="5"/>
    </row>
    <row r="1848" spans="16:26" x14ac:dyDescent="0.25">
      <c r="P1848" s="3"/>
      <c r="V1848" s="1"/>
      <c r="Y1848" s="4"/>
      <c r="Z1848" s="5"/>
    </row>
    <row r="1849" spans="16:26" x14ac:dyDescent="0.25">
      <c r="P1849" s="3"/>
      <c r="V1849" s="1"/>
      <c r="Y1849" s="4"/>
      <c r="Z1849" s="5"/>
    </row>
    <row r="1850" spans="16:26" x14ac:dyDescent="0.25">
      <c r="P1850" s="3"/>
      <c r="V1850" s="1"/>
      <c r="Y1850" s="4"/>
      <c r="Z1850" s="5"/>
    </row>
    <row r="1851" spans="16:26" x14ac:dyDescent="0.25">
      <c r="P1851" s="3"/>
      <c r="V1851" s="1"/>
      <c r="Y1851" s="4"/>
      <c r="Z1851" s="5"/>
    </row>
    <row r="1852" spans="16:26" x14ac:dyDescent="0.25">
      <c r="P1852" s="3"/>
      <c r="V1852" s="1"/>
      <c r="Y1852" s="4"/>
      <c r="Z1852" s="5"/>
    </row>
    <row r="1853" spans="16:26" x14ac:dyDescent="0.25">
      <c r="P1853" s="3"/>
      <c r="V1853" s="1"/>
      <c r="Y1853" s="4"/>
      <c r="Z1853" s="5"/>
    </row>
    <row r="1854" spans="16:26" x14ac:dyDescent="0.25">
      <c r="P1854" s="3"/>
      <c r="V1854" s="1"/>
      <c r="Y1854" s="4"/>
      <c r="Z1854" s="5"/>
    </row>
    <row r="1855" spans="16:26" x14ac:dyDescent="0.25">
      <c r="P1855" s="3"/>
      <c r="V1855" s="1"/>
      <c r="Y1855" s="4"/>
      <c r="Z1855" s="5"/>
    </row>
    <row r="1856" spans="16:26" x14ac:dyDescent="0.25">
      <c r="P1856" s="3"/>
      <c r="V1856" s="1"/>
      <c r="Y1856" s="4"/>
      <c r="Z1856" s="5"/>
    </row>
    <row r="1857" spans="16:26" x14ac:dyDescent="0.25">
      <c r="P1857" s="3"/>
      <c r="V1857" s="1"/>
      <c r="Y1857" s="4"/>
      <c r="Z1857" s="5"/>
    </row>
    <row r="1858" spans="16:26" x14ac:dyDescent="0.25">
      <c r="P1858" s="3"/>
      <c r="V1858" s="1"/>
      <c r="Y1858" s="4"/>
      <c r="Z1858" s="5"/>
    </row>
    <row r="1859" spans="16:26" x14ac:dyDescent="0.25">
      <c r="P1859" s="3"/>
      <c r="V1859" s="1"/>
      <c r="Y1859" s="4"/>
      <c r="Z1859" s="5"/>
    </row>
    <row r="1860" spans="16:26" x14ac:dyDescent="0.25">
      <c r="P1860" s="3"/>
      <c r="V1860" s="1"/>
      <c r="Y1860" s="4"/>
      <c r="Z1860" s="5"/>
    </row>
    <row r="1861" spans="16:26" x14ac:dyDescent="0.25">
      <c r="P1861" s="3"/>
      <c r="V1861" s="1"/>
      <c r="Y1861" s="4"/>
      <c r="Z1861" s="5"/>
    </row>
    <row r="1862" spans="16:26" x14ac:dyDescent="0.25">
      <c r="P1862" s="3"/>
      <c r="V1862" s="1"/>
      <c r="Y1862" s="4"/>
      <c r="Z1862" s="5"/>
    </row>
    <row r="1863" spans="16:26" x14ac:dyDescent="0.25">
      <c r="P1863" s="3"/>
      <c r="V1863" s="1"/>
      <c r="Y1863" s="4"/>
      <c r="Z1863" s="5"/>
    </row>
    <row r="1864" spans="16:26" x14ac:dyDescent="0.25">
      <c r="P1864" s="3"/>
      <c r="V1864" s="1"/>
      <c r="Y1864" s="4"/>
      <c r="Z1864" s="5"/>
    </row>
    <row r="1865" spans="16:26" x14ac:dyDescent="0.25">
      <c r="P1865" s="3"/>
      <c r="V1865" s="1"/>
      <c r="Y1865" s="4"/>
      <c r="Z1865" s="5"/>
    </row>
    <row r="1866" spans="16:26" x14ac:dyDescent="0.25">
      <c r="P1866" s="3"/>
      <c r="V1866" s="1"/>
      <c r="Y1866" s="4"/>
      <c r="Z1866" s="5"/>
    </row>
    <row r="1867" spans="16:26" x14ac:dyDescent="0.25">
      <c r="P1867" s="3"/>
      <c r="V1867" s="1"/>
      <c r="Y1867" s="4"/>
      <c r="Z1867" s="5"/>
    </row>
    <row r="1868" spans="16:26" x14ac:dyDescent="0.25">
      <c r="P1868" s="3"/>
      <c r="V1868" s="1"/>
      <c r="Y1868" s="4"/>
      <c r="Z1868" s="5"/>
    </row>
    <row r="1869" spans="16:26" x14ac:dyDescent="0.25">
      <c r="P1869" s="3"/>
      <c r="V1869" s="1"/>
      <c r="Y1869" s="4"/>
      <c r="Z1869" s="5"/>
    </row>
    <row r="1870" spans="16:26" x14ac:dyDescent="0.25">
      <c r="P1870" s="3"/>
      <c r="V1870" s="1"/>
      <c r="Y1870" s="4"/>
      <c r="Z1870" s="5"/>
    </row>
    <row r="1871" spans="16:26" x14ac:dyDescent="0.25">
      <c r="P1871" s="3"/>
      <c r="V1871" s="1"/>
      <c r="Y1871" s="4"/>
      <c r="Z1871" s="5"/>
    </row>
    <row r="1872" spans="16:26" x14ac:dyDescent="0.25">
      <c r="P1872" s="3"/>
      <c r="V1872" s="1"/>
      <c r="Y1872" s="4"/>
      <c r="Z1872" s="5"/>
    </row>
    <row r="1873" spans="16:26" x14ac:dyDescent="0.25">
      <c r="P1873" s="3"/>
      <c r="V1873" s="1"/>
      <c r="Y1873" s="4"/>
      <c r="Z1873" s="5"/>
    </row>
    <row r="1874" spans="16:26" x14ac:dyDescent="0.25">
      <c r="P1874" s="3"/>
      <c r="V1874" s="1"/>
      <c r="Y1874" s="4"/>
      <c r="Z1874" s="5"/>
    </row>
    <row r="1875" spans="16:26" x14ac:dyDescent="0.25">
      <c r="P1875" s="3"/>
      <c r="V1875" s="1"/>
      <c r="Y1875" s="4"/>
      <c r="Z1875" s="5"/>
    </row>
    <row r="1876" spans="16:26" x14ac:dyDescent="0.25">
      <c r="P1876" s="3"/>
      <c r="V1876" s="1"/>
      <c r="Y1876" s="4"/>
      <c r="Z1876" s="5"/>
    </row>
    <row r="1877" spans="16:26" x14ac:dyDescent="0.25">
      <c r="P1877" s="3"/>
      <c r="V1877" s="1"/>
      <c r="Y1877" s="4"/>
      <c r="Z1877" s="5"/>
    </row>
    <row r="1878" spans="16:26" x14ac:dyDescent="0.25">
      <c r="P1878" s="3"/>
      <c r="V1878" s="1"/>
      <c r="Y1878" s="4"/>
      <c r="Z1878" s="5"/>
    </row>
    <row r="1879" spans="16:26" x14ac:dyDescent="0.25">
      <c r="P1879" s="3"/>
      <c r="V1879" s="1"/>
      <c r="Y1879" s="4"/>
      <c r="Z1879" s="5"/>
    </row>
    <row r="1880" spans="16:26" x14ac:dyDescent="0.25">
      <c r="P1880" s="3"/>
      <c r="V1880" s="1"/>
      <c r="Y1880" s="4"/>
      <c r="Z1880" s="5"/>
    </row>
    <row r="1881" spans="16:26" x14ac:dyDescent="0.25">
      <c r="P1881" s="3"/>
      <c r="V1881" s="1"/>
      <c r="Y1881" s="4"/>
      <c r="Z1881" s="5"/>
    </row>
    <row r="1882" spans="16:26" x14ac:dyDescent="0.25">
      <c r="P1882" s="3"/>
      <c r="V1882" s="1"/>
      <c r="Y1882" s="4"/>
      <c r="Z1882" s="5"/>
    </row>
    <row r="1883" spans="16:26" x14ac:dyDescent="0.25">
      <c r="P1883" s="3"/>
      <c r="V1883" s="1"/>
      <c r="Y1883" s="4"/>
      <c r="Z1883" s="5"/>
    </row>
    <row r="1884" spans="16:26" x14ac:dyDescent="0.25">
      <c r="P1884" s="3"/>
      <c r="V1884" s="1"/>
      <c r="Y1884" s="4"/>
      <c r="Z1884" s="5"/>
    </row>
    <row r="1885" spans="16:26" x14ac:dyDescent="0.25">
      <c r="P1885" s="3"/>
      <c r="V1885" s="1"/>
      <c r="Y1885" s="4"/>
      <c r="Z1885" s="5"/>
    </row>
    <row r="1886" spans="16:26" x14ac:dyDescent="0.25">
      <c r="P1886" s="3"/>
      <c r="V1886" s="1"/>
      <c r="Y1886" s="4"/>
      <c r="Z1886" s="5"/>
    </row>
    <row r="1887" spans="16:26" x14ac:dyDescent="0.25">
      <c r="P1887" s="3"/>
      <c r="V1887" s="1"/>
      <c r="Y1887" s="4"/>
      <c r="Z1887" s="5"/>
    </row>
    <row r="1888" spans="16:26" x14ac:dyDescent="0.25">
      <c r="P1888" s="3"/>
      <c r="V1888" s="1"/>
      <c r="Y1888" s="4"/>
      <c r="Z1888" s="5"/>
    </row>
    <row r="1889" spans="16:26" x14ac:dyDescent="0.25">
      <c r="P1889" s="3"/>
      <c r="V1889" s="1"/>
      <c r="Y1889" s="4"/>
      <c r="Z1889" s="5"/>
    </row>
    <row r="1890" spans="16:26" x14ac:dyDescent="0.25">
      <c r="P1890" s="3"/>
      <c r="V1890" s="1"/>
      <c r="Y1890" s="4"/>
      <c r="Z1890" s="5"/>
    </row>
    <row r="1891" spans="16:26" x14ac:dyDescent="0.25">
      <c r="P1891" s="3"/>
      <c r="V1891" s="1"/>
      <c r="Y1891" s="4"/>
      <c r="Z1891" s="5"/>
    </row>
    <row r="1892" spans="16:26" x14ac:dyDescent="0.25">
      <c r="P1892" s="3"/>
      <c r="V1892" s="1"/>
      <c r="Y1892" s="4"/>
      <c r="Z1892" s="5"/>
    </row>
    <row r="1893" spans="16:26" x14ac:dyDescent="0.25">
      <c r="P1893" s="3"/>
      <c r="V1893" s="1"/>
      <c r="Y1893" s="4"/>
      <c r="Z1893" s="5"/>
    </row>
    <row r="1894" spans="16:26" x14ac:dyDescent="0.25">
      <c r="P1894" s="3"/>
      <c r="V1894" s="1"/>
      <c r="Y1894" s="4"/>
      <c r="Z1894" s="5"/>
    </row>
    <row r="1895" spans="16:26" x14ac:dyDescent="0.25">
      <c r="P1895" s="3"/>
      <c r="V1895" s="1"/>
      <c r="Y1895" s="4"/>
      <c r="Z1895" s="5"/>
    </row>
    <row r="1896" spans="16:26" x14ac:dyDescent="0.25">
      <c r="P1896" s="3"/>
      <c r="V1896" s="1"/>
      <c r="Y1896" s="4"/>
      <c r="Z1896" s="5"/>
    </row>
    <row r="1897" spans="16:26" x14ac:dyDescent="0.25">
      <c r="P1897" s="3"/>
      <c r="V1897" s="1"/>
      <c r="Y1897" s="4"/>
      <c r="Z1897" s="5"/>
    </row>
    <row r="1898" spans="16:26" x14ac:dyDescent="0.25">
      <c r="P1898" s="3"/>
      <c r="V1898" s="1"/>
      <c r="Y1898" s="4"/>
      <c r="Z1898" s="5"/>
    </row>
    <row r="1899" spans="16:26" x14ac:dyDescent="0.25">
      <c r="P1899" s="3"/>
      <c r="V1899" s="1"/>
      <c r="Y1899" s="4"/>
      <c r="Z1899" s="5"/>
    </row>
    <row r="1900" spans="16:26" x14ac:dyDescent="0.25">
      <c r="P1900" s="3"/>
      <c r="V1900" s="1"/>
      <c r="Y1900" s="4"/>
      <c r="Z1900" s="5"/>
    </row>
    <row r="1901" spans="16:26" x14ac:dyDescent="0.25">
      <c r="P1901" s="3"/>
      <c r="V1901" s="1"/>
      <c r="Y1901" s="4"/>
      <c r="Z1901" s="5"/>
    </row>
    <row r="1902" spans="16:26" x14ac:dyDescent="0.25">
      <c r="P1902" s="3"/>
      <c r="V1902" s="1"/>
      <c r="Y1902" s="4"/>
      <c r="Z1902" s="5"/>
    </row>
    <row r="1903" spans="16:26" x14ac:dyDescent="0.25">
      <c r="P1903" s="3"/>
      <c r="V1903" s="1"/>
      <c r="Y1903" s="4"/>
      <c r="Z1903" s="5"/>
    </row>
    <row r="1904" spans="16:26" x14ac:dyDescent="0.25">
      <c r="P1904" s="3"/>
      <c r="V1904" s="1"/>
      <c r="Y1904" s="4"/>
      <c r="Z1904" s="5"/>
    </row>
    <row r="1905" spans="16:26" x14ac:dyDescent="0.25">
      <c r="P1905" s="3"/>
      <c r="V1905" s="1"/>
      <c r="Y1905" s="4"/>
      <c r="Z1905" s="5"/>
    </row>
    <row r="1906" spans="16:26" x14ac:dyDescent="0.25">
      <c r="P1906" s="3"/>
      <c r="V1906" s="1"/>
      <c r="Y1906" s="4"/>
      <c r="Z1906" s="5"/>
    </row>
    <row r="1907" spans="16:26" x14ac:dyDescent="0.25">
      <c r="P1907" s="3"/>
      <c r="V1907" s="1"/>
      <c r="Y1907" s="4"/>
      <c r="Z1907" s="5"/>
    </row>
    <row r="1908" spans="16:26" x14ac:dyDescent="0.25">
      <c r="P1908" s="3"/>
      <c r="V1908" s="1"/>
      <c r="Y1908" s="4"/>
      <c r="Z1908" s="5"/>
    </row>
    <row r="1909" spans="16:26" x14ac:dyDescent="0.25">
      <c r="P1909" s="3"/>
      <c r="V1909" s="1"/>
      <c r="Y1909" s="4"/>
      <c r="Z1909" s="5"/>
    </row>
    <row r="1910" spans="16:26" x14ac:dyDescent="0.25">
      <c r="P1910" s="3"/>
      <c r="V1910" s="1"/>
      <c r="Y1910" s="4"/>
      <c r="Z1910" s="5"/>
    </row>
    <row r="1911" spans="16:26" x14ac:dyDescent="0.25">
      <c r="P1911" s="3"/>
      <c r="V1911" s="1"/>
      <c r="Y1911" s="4"/>
      <c r="Z1911" s="5"/>
    </row>
    <row r="1912" spans="16:26" x14ac:dyDescent="0.25">
      <c r="P1912" s="3"/>
      <c r="V1912" s="1"/>
      <c r="Y1912" s="4"/>
      <c r="Z1912" s="5"/>
    </row>
    <row r="1913" spans="16:26" x14ac:dyDescent="0.25">
      <c r="P1913" s="3"/>
      <c r="V1913" s="1"/>
      <c r="Y1913" s="4"/>
      <c r="Z1913" s="5"/>
    </row>
    <row r="1914" spans="16:26" x14ac:dyDescent="0.25">
      <c r="P1914" s="3"/>
      <c r="V1914" s="1"/>
      <c r="Y1914" s="4"/>
      <c r="Z1914" s="5"/>
    </row>
    <row r="1915" spans="16:26" x14ac:dyDescent="0.25">
      <c r="P1915" s="3"/>
      <c r="V1915" s="1"/>
      <c r="Y1915" s="4"/>
      <c r="Z1915" s="5"/>
    </row>
    <row r="1916" spans="16:26" x14ac:dyDescent="0.25">
      <c r="P1916" s="3"/>
      <c r="V1916" s="1"/>
      <c r="Y1916" s="4"/>
      <c r="Z1916" s="5"/>
    </row>
    <row r="1917" spans="16:26" x14ac:dyDescent="0.25">
      <c r="P1917" s="3"/>
      <c r="V1917" s="1"/>
      <c r="Y1917" s="4"/>
      <c r="Z1917" s="5"/>
    </row>
    <row r="1918" spans="16:26" x14ac:dyDescent="0.25">
      <c r="P1918" s="3"/>
      <c r="V1918" s="1"/>
      <c r="Y1918" s="4"/>
      <c r="Z1918" s="5"/>
    </row>
    <row r="1919" spans="16:26" x14ac:dyDescent="0.25">
      <c r="P1919" s="3"/>
      <c r="V1919" s="1"/>
      <c r="Y1919" s="4"/>
      <c r="Z1919" s="5"/>
    </row>
    <row r="1920" spans="16:26" x14ac:dyDescent="0.25">
      <c r="P1920" s="3"/>
      <c r="V1920" s="1"/>
      <c r="Y1920" s="4"/>
      <c r="Z1920" s="5"/>
    </row>
    <row r="1921" spans="16:26" x14ac:dyDescent="0.25">
      <c r="P1921" s="3"/>
      <c r="V1921" s="1"/>
      <c r="Y1921" s="4"/>
      <c r="Z1921" s="5"/>
    </row>
    <row r="1922" spans="16:26" x14ac:dyDescent="0.25">
      <c r="P1922" s="3"/>
      <c r="V1922" s="1"/>
      <c r="Y1922" s="4"/>
      <c r="Z1922" s="5"/>
    </row>
    <row r="1923" spans="16:26" x14ac:dyDescent="0.25">
      <c r="P1923" s="3"/>
      <c r="V1923" s="1"/>
      <c r="Y1923" s="4"/>
      <c r="Z1923" s="5"/>
    </row>
    <row r="1924" spans="16:26" x14ac:dyDescent="0.25">
      <c r="P1924" s="3"/>
      <c r="V1924" s="1"/>
      <c r="Y1924" s="4"/>
      <c r="Z1924" s="5"/>
    </row>
    <row r="1925" spans="16:26" x14ac:dyDescent="0.25">
      <c r="P1925" s="3"/>
      <c r="V1925" s="1"/>
      <c r="Y1925" s="4"/>
      <c r="Z1925" s="5"/>
    </row>
    <row r="1926" spans="16:26" x14ac:dyDescent="0.25">
      <c r="P1926" s="3"/>
      <c r="V1926" s="1"/>
      <c r="Y1926" s="4"/>
      <c r="Z1926" s="5"/>
    </row>
    <row r="1927" spans="16:26" x14ac:dyDescent="0.25">
      <c r="P1927" s="3"/>
      <c r="V1927" s="1"/>
      <c r="Y1927" s="4"/>
      <c r="Z1927" s="5"/>
    </row>
    <row r="1928" spans="16:26" x14ac:dyDescent="0.25">
      <c r="P1928" s="3"/>
      <c r="V1928" s="1"/>
      <c r="Y1928" s="4"/>
      <c r="Z1928" s="5"/>
    </row>
    <row r="1929" spans="16:26" x14ac:dyDescent="0.25">
      <c r="P1929" s="3"/>
      <c r="V1929" s="1"/>
      <c r="Y1929" s="4"/>
      <c r="Z1929" s="5"/>
    </row>
    <row r="1930" spans="16:26" x14ac:dyDescent="0.25">
      <c r="P1930" s="3"/>
      <c r="V1930" s="1"/>
      <c r="Y1930" s="4"/>
      <c r="Z1930" s="5"/>
    </row>
    <row r="1931" spans="16:26" x14ac:dyDescent="0.25">
      <c r="P1931" s="3"/>
      <c r="V1931" s="1"/>
      <c r="Y1931" s="4"/>
      <c r="Z1931" s="5"/>
    </row>
    <row r="1932" spans="16:26" x14ac:dyDescent="0.25">
      <c r="P1932" s="3"/>
      <c r="V1932" s="1"/>
      <c r="Y1932" s="4"/>
      <c r="Z1932" s="5"/>
    </row>
    <row r="1933" spans="16:26" x14ac:dyDescent="0.25">
      <c r="P1933" s="3"/>
      <c r="V1933" s="1"/>
      <c r="Y1933" s="4"/>
      <c r="Z1933" s="5"/>
    </row>
    <row r="1934" spans="16:26" x14ac:dyDescent="0.25">
      <c r="P1934" s="3"/>
      <c r="V1934" s="1"/>
      <c r="Y1934" s="4"/>
      <c r="Z1934" s="5"/>
    </row>
    <row r="1935" spans="16:26" x14ac:dyDescent="0.25">
      <c r="P1935" s="3"/>
      <c r="V1935" s="1"/>
      <c r="Y1935" s="4"/>
      <c r="Z1935" s="5"/>
    </row>
    <row r="1936" spans="16:26" x14ac:dyDescent="0.25">
      <c r="P1936" s="3"/>
      <c r="V1936" s="1"/>
      <c r="Y1936" s="4"/>
      <c r="Z1936" s="5"/>
    </row>
    <row r="1937" spans="16:26" x14ac:dyDescent="0.25">
      <c r="P1937" s="3"/>
      <c r="V1937" s="1"/>
      <c r="Y1937" s="4"/>
      <c r="Z1937" s="5"/>
    </row>
    <row r="1938" spans="16:26" x14ac:dyDescent="0.25">
      <c r="P1938" s="3"/>
      <c r="V1938" s="1"/>
      <c r="Y1938" s="4"/>
      <c r="Z1938" s="5"/>
    </row>
    <row r="1939" spans="16:26" x14ac:dyDescent="0.25">
      <c r="P1939" s="3"/>
      <c r="V1939" s="1"/>
      <c r="Y1939" s="4"/>
      <c r="Z1939" s="5"/>
    </row>
    <row r="1940" spans="16:26" x14ac:dyDescent="0.25">
      <c r="P1940" s="3"/>
      <c r="V1940" s="1"/>
      <c r="Y1940" s="4"/>
      <c r="Z1940" s="5"/>
    </row>
    <row r="1941" spans="16:26" x14ac:dyDescent="0.25">
      <c r="P1941" s="3"/>
      <c r="V1941" s="1"/>
      <c r="Y1941" s="4"/>
      <c r="Z1941" s="5"/>
    </row>
    <row r="1942" spans="16:26" x14ac:dyDescent="0.25">
      <c r="P1942" s="3"/>
      <c r="V1942" s="1"/>
      <c r="Y1942" s="4"/>
      <c r="Z1942" s="5"/>
    </row>
    <row r="1943" spans="16:26" x14ac:dyDescent="0.25">
      <c r="P1943" s="3"/>
      <c r="V1943" s="1"/>
      <c r="Y1943" s="4"/>
      <c r="Z1943" s="5"/>
    </row>
    <row r="1944" spans="16:26" x14ac:dyDescent="0.25">
      <c r="P1944" s="3"/>
      <c r="V1944" s="1"/>
      <c r="Y1944" s="4"/>
      <c r="Z1944" s="5"/>
    </row>
    <row r="1945" spans="16:26" x14ac:dyDescent="0.25">
      <c r="P1945" s="3"/>
      <c r="V1945" s="1"/>
      <c r="Y1945" s="4"/>
      <c r="Z1945" s="5"/>
    </row>
    <row r="1946" spans="16:26" x14ac:dyDescent="0.25">
      <c r="P1946" s="3"/>
      <c r="V1946" s="1"/>
      <c r="Y1946" s="4"/>
      <c r="Z1946" s="5"/>
    </row>
    <row r="1947" spans="16:26" x14ac:dyDescent="0.25">
      <c r="P1947" s="3"/>
      <c r="V1947" s="1"/>
      <c r="Y1947" s="4"/>
      <c r="Z1947" s="5"/>
    </row>
    <row r="1948" spans="16:26" x14ac:dyDescent="0.25">
      <c r="P1948" s="3"/>
      <c r="V1948" s="1"/>
      <c r="Y1948" s="4"/>
      <c r="Z1948" s="5"/>
    </row>
    <row r="1949" spans="16:26" x14ac:dyDescent="0.25">
      <c r="P1949" s="3"/>
      <c r="V1949" s="1"/>
      <c r="Y1949" s="4"/>
      <c r="Z1949" s="5"/>
    </row>
    <row r="1950" spans="16:26" x14ac:dyDescent="0.25">
      <c r="P1950" s="3"/>
      <c r="V1950" s="1"/>
      <c r="Y1950" s="4"/>
      <c r="Z1950" s="5"/>
    </row>
    <row r="1951" spans="16:26" x14ac:dyDescent="0.25">
      <c r="P1951" s="3"/>
      <c r="V1951" s="1"/>
      <c r="Y1951" s="4"/>
      <c r="Z1951" s="5"/>
    </row>
    <row r="1952" spans="16:26" x14ac:dyDescent="0.25">
      <c r="P1952" s="3"/>
      <c r="V1952" s="1"/>
      <c r="Y1952" s="4"/>
      <c r="Z1952" s="5"/>
    </row>
    <row r="1953" spans="16:26" x14ac:dyDescent="0.25">
      <c r="P1953" s="3"/>
      <c r="V1953" s="1"/>
      <c r="Y1953" s="4"/>
      <c r="Z1953" s="5"/>
    </row>
    <row r="1954" spans="16:26" x14ac:dyDescent="0.25">
      <c r="P1954" s="3"/>
      <c r="V1954" s="1"/>
      <c r="Y1954" s="4"/>
      <c r="Z1954" s="5"/>
    </row>
    <row r="1955" spans="16:26" x14ac:dyDescent="0.25">
      <c r="P1955" s="3"/>
      <c r="V1955" s="1"/>
      <c r="Y1955" s="4"/>
      <c r="Z1955" s="5"/>
    </row>
    <row r="1956" spans="16:26" x14ac:dyDescent="0.25">
      <c r="P1956" s="3"/>
      <c r="V1956" s="1"/>
      <c r="Y1956" s="4"/>
      <c r="Z1956" s="5"/>
    </row>
    <row r="1957" spans="16:26" x14ac:dyDescent="0.25">
      <c r="P1957" s="3"/>
      <c r="V1957" s="1"/>
      <c r="Y1957" s="4"/>
      <c r="Z1957" s="5"/>
    </row>
    <row r="1958" spans="16:26" x14ac:dyDescent="0.25">
      <c r="P1958" s="3"/>
      <c r="V1958" s="1"/>
      <c r="Y1958" s="4"/>
      <c r="Z1958" s="5"/>
    </row>
    <row r="1959" spans="16:26" x14ac:dyDescent="0.25">
      <c r="P1959" s="3"/>
      <c r="V1959" s="1"/>
      <c r="Y1959" s="4"/>
      <c r="Z1959" s="5"/>
    </row>
    <row r="1960" spans="16:26" x14ac:dyDescent="0.25">
      <c r="P1960" s="3"/>
      <c r="V1960" s="1"/>
      <c r="Y1960" s="4"/>
      <c r="Z1960" s="5"/>
    </row>
    <row r="1961" spans="16:26" x14ac:dyDescent="0.25">
      <c r="P1961" s="3"/>
      <c r="V1961" s="1"/>
      <c r="Y1961" s="4"/>
      <c r="Z1961" s="5"/>
    </row>
    <row r="1962" spans="16:26" x14ac:dyDescent="0.25">
      <c r="P1962" s="3"/>
      <c r="V1962" s="1"/>
      <c r="Y1962" s="4"/>
      <c r="Z1962" s="5"/>
    </row>
    <row r="1963" spans="16:26" x14ac:dyDescent="0.25">
      <c r="P1963" s="3"/>
      <c r="V1963" s="1"/>
      <c r="Y1963" s="4"/>
      <c r="Z1963" s="5"/>
    </row>
    <row r="1964" spans="16:26" x14ac:dyDescent="0.25">
      <c r="P1964" s="3"/>
      <c r="V1964" s="1"/>
      <c r="Y1964" s="4"/>
      <c r="Z1964" s="5"/>
    </row>
    <row r="1965" spans="16:26" x14ac:dyDescent="0.25">
      <c r="P1965" s="3"/>
      <c r="V1965" s="1"/>
      <c r="Y1965" s="4"/>
      <c r="Z1965" s="5"/>
    </row>
    <row r="1966" spans="16:26" x14ac:dyDescent="0.25">
      <c r="P1966" s="3"/>
      <c r="V1966" s="1"/>
      <c r="Y1966" s="4"/>
      <c r="Z1966" s="5"/>
    </row>
    <row r="1967" spans="16:26" x14ac:dyDescent="0.25">
      <c r="P1967" s="3"/>
      <c r="V1967" s="1"/>
      <c r="Y1967" s="4"/>
      <c r="Z1967" s="5"/>
    </row>
    <row r="1968" spans="16:26" x14ac:dyDescent="0.25">
      <c r="P1968" s="3"/>
      <c r="V1968" s="1"/>
      <c r="Y1968" s="4"/>
      <c r="Z1968" s="5"/>
    </row>
    <row r="1969" spans="16:26" x14ac:dyDescent="0.25">
      <c r="P1969" s="3"/>
      <c r="V1969" s="1"/>
      <c r="Y1969" s="4"/>
      <c r="Z1969" s="5"/>
    </row>
    <row r="1970" spans="16:26" x14ac:dyDescent="0.25">
      <c r="P1970" s="3"/>
      <c r="V1970" s="1"/>
      <c r="Y1970" s="4"/>
      <c r="Z1970" s="5"/>
    </row>
    <row r="1971" spans="16:26" x14ac:dyDescent="0.25">
      <c r="P1971" s="3"/>
      <c r="V1971" s="1"/>
      <c r="Y1971" s="4"/>
      <c r="Z1971" s="5"/>
    </row>
    <row r="1972" spans="16:26" x14ac:dyDescent="0.25">
      <c r="P1972" s="3"/>
      <c r="V1972" s="1"/>
      <c r="Y1972" s="4"/>
      <c r="Z1972" s="5"/>
    </row>
    <row r="1973" spans="16:26" x14ac:dyDescent="0.25">
      <c r="P1973" s="3"/>
      <c r="V1973" s="1"/>
      <c r="Y1973" s="4"/>
      <c r="Z1973" s="5"/>
    </row>
    <row r="1974" spans="16:26" x14ac:dyDescent="0.25">
      <c r="P1974" s="3"/>
      <c r="V1974" s="1"/>
      <c r="Y1974" s="4"/>
      <c r="Z1974" s="5"/>
    </row>
    <row r="1975" spans="16:26" x14ac:dyDescent="0.25">
      <c r="P1975" s="3"/>
      <c r="V1975" s="1"/>
      <c r="Y1975" s="4"/>
      <c r="Z1975" s="5"/>
    </row>
    <row r="1976" spans="16:26" x14ac:dyDescent="0.25">
      <c r="P1976" s="3"/>
      <c r="V1976" s="1"/>
      <c r="Y1976" s="4"/>
      <c r="Z1976" s="5"/>
    </row>
    <row r="1977" spans="16:26" x14ac:dyDescent="0.25">
      <c r="P1977" s="3"/>
      <c r="V1977" s="1"/>
      <c r="Y1977" s="4"/>
      <c r="Z1977" s="5"/>
    </row>
    <row r="1978" spans="16:26" x14ac:dyDescent="0.25">
      <c r="P1978" s="3"/>
      <c r="V1978" s="1"/>
      <c r="Y1978" s="4"/>
      <c r="Z1978" s="5"/>
    </row>
    <row r="1979" spans="16:26" x14ac:dyDescent="0.25">
      <c r="P1979" s="3"/>
      <c r="V1979" s="1"/>
      <c r="Y1979" s="4"/>
      <c r="Z1979" s="5"/>
    </row>
    <row r="1980" spans="16:26" x14ac:dyDescent="0.25">
      <c r="P1980" s="3"/>
      <c r="V1980" s="1"/>
      <c r="Y1980" s="4"/>
      <c r="Z1980" s="5"/>
    </row>
    <row r="1981" spans="16:26" x14ac:dyDescent="0.25">
      <c r="P1981" s="3"/>
      <c r="V1981" s="1"/>
      <c r="Y1981" s="4"/>
      <c r="Z1981" s="5"/>
    </row>
    <row r="1982" spans="16:26" x14ac:dyDescent="0.25">
      <c r="P1982" s="3"/>
      <c r="V1982" s="1"/>
      <c r="Y1982" s="4"/>
      <c r="Z1982" s="5"/>
    </row>
    <row r="1983" spans="16:26" x14ac:dyDescent="0.25">
      <c r="P1983" s="3"/>
      <c r="V1983" s="1"/>
      <c r="Y1983" s="4"/>
      <c r="Z1983" s="5"/>
    </row>
    <row r="1984" spans="16:26" x14ac:dyDescent="0.25">
      <c r="P1984" s="3"/>
      <c r="V1984" s="1"/>
      <c r="Y1984" s="4"/>
      <c r="Z1984" s="5"/>
    </row>
    <row r="1985" spans="16:26" x14ac:dyDescent="0.25">
      <c r="P1985" s="3"/>
      <c r="V1985" s="1"/>
      <c r="Y1985" s="4"/>
      <c r="Z1985" s="5"/>
    </row>
    <row r="1986" spans="16:26" x14ac:dyDescent="0.25">
      <c r="P1986" s="3"/>
      <c r="V1986" s="1"/>
      <c r="Y1986" s="4"/>
      <c r="Z1986" s="5"/>
    </row>
    <row r="1987" spans="16:26" x14ac:dyDescent="0.25">
      <c r="P1987" s="3"/>
      <c r="V1987" s="1"/>
      <c r="Y1987" s="4"/>
      <c r="Z1987" s="5"/>
    </row>
    <row r="1988" spans="16:26" x14ac:dyDescent="0.25">
      <c r="P1988" s="3"/>
      <c r="V1988" s="1"/>
      <c r="Y1988" s="4"/>
      <c r="Z1988" s="5"/>
    </row>
    <row r="1989" spans="16:26" x14ac:dyDescent="0.25">
      <c r="P1989" s="3"/>
      <c r="V1989" s="1"/>
      <c r="Y1989" s="4"/>
      <c r="Z1989" s="5"/>
    </row>
    <row r="1990" spans="16:26" x14ac:dyDescent="0.25">
      <c r="P1990" s="3"/>
      <c r="V1990" s="1"/>
      <c r="Y1990" s="4"/>
      <c r="Z1990" s="5"/>
    </row>
    <row r="1991" spans="16:26" x14ac:dyDescent="0.25">
      <c r="P1991" s="3"/>
      <c r="V1991" s="1"/>
      <c r="Y1991" s="4"/>
      <c r="Z1991" s="5"/>
    </row>
    <row r="1992" spans="16:26" x14ac:dyDescent="0.25">
      <c r="P1992" s="3"/>
      <c r="V1992" s="1"/>
      <c r="Y1992" s="4"/>
      <c r="Z1992" s="5"/>
    </row>
    <row r="1993" spans="16:26" x14ac:dyDescent="0.25">
      <c r="P1993" s="3"/>
      <c r="V1993" s="1"/>
      <c r="Y1993" s="4"/>
      <c r="Z1993" s="5"/>
    </row>
    <row r="1994" spans="16:26" x14ac:dyDescent="0.25">
      <c r="P1994" s="3"/>
      <c r="V1994" s="1"/>
      <c r="Y1994" s="4"/>
      <c r="Z1994" s="5"/>
    </row>
    <row r="1995" spans="16:26" x14ac:dyDescent="0.25">
      <c r="P1995" s="3"/>
      <c r="V1995" s="1"/>
      <c r="Y1995" s="4"/>
      <c r="Z1995" s="5"/>
    </row>
    <row r="1996" spans="16:26" x14ac:dyDescent="0.25">
      <c r="P1996" s="3"/>
      <c r="V1996" s="1"/>
      <c r="Y1996" s="4"/>
      <c r="Z1996" s="5"/>
    </row>
    <row r="1997" spans="16:26" x14ac:dyDescent="0.25">
      <c r="P1997" s="3"/>
      <c r="V1997" s="1"/>
      <c r="Y1997" s="4"/>
      <c r="Z1997" s="5"/>
    </row>
    <row r="1998" spans="16:26" x14ac:dyDescent="0.25">
      <c r="P1998" s="3"/>
      <c r="V1998" s="1"/>
      <c r="Y1998" s="4"/>
      <c r="Z1998" s="5"/>
    </row>
    <row r="1999" spans="16:26" x14ac:dyDescent="0.25">
      <c r="P1999" s="3"/>
      <c r="V1999" s="1"/>
      <c r="Y1999" s="4"/>
      <c r="Z1999" s="5"/>
    </row>
    <row r="2000" spans="16:26" x14ac:dyDescent="0.25">
      <c r="P2000" s="3"/>
      <c r="V2000" s="1"/>
      <c r="Y2000" s="4"/>
      <c r="Z2000" s="5"/>
    </row>
    <row r="2001" spans="16:26" x14ac:dyDescent="0.25">
      <c r="P2001" s="3"/>
      <c r="V2001" s="1"/>
      <c r="Y2001" s="4"/>
      <c r="Z2001" s="5"/>
    </row>
    <row r="2002" spans="16:26" x14ac:dyDescent="0.25">
      <c r="P2002" s="3"/>
      <c r="V2002" s="1"/>
      <c r="Y2002" s="4"/>
      <c r="Z2002" s="5"/>
    </row>
    <row r="2003" spans="16:26" x14ac:dyDescent="0.25">
      <c r="P2003" s="3"/>
      <c r="V2003" s="1"/>
      <c r="Y2003" s="4"/>
      <c r="Z2003" s="5"/>
    </row>
    <row r="2004" spans="16:26" x14ac:dyDescent="0.25">
      <c r="P2004" s="3"/>
      <c r="V2004" s="1"/>
      <c r="Y2004" s="4"/>
      <c r="Z2004" s="5"/>
    </row>
    <row r="2005" spans="16:26" x14ac:dyDescent="0.25">
      <c r="P2005" s="3"/>
      <c r="V2005" s="1"/>
      <c r="Y2005" s="4"/>
      <c r="Z2005" s="5"/>
    </row>
    <row r="2006" spans="16:26" x14ac:dyDescent="0.25">
      <c r="P2006" s="3"/>
      <c r="V2006" s="1"/>
      <c r="Y2006" s="4"/>
      <c r="Z2006" s="5"/>
    </row>
    <row r="2007" spans="16:26" x14ac:dyDescent="0.25">
      <c r="P2007" s="3"/>
      <c r="V2007" s="1"/>
      <c r="Y2007" s="4"/>
      <c r="Z2007" s="5"/>
    </row>
    <row r="2008" spans="16:26" x14ac:dyDescent="0.25">
      <c r="P2008" s="3"/>
      <c r="V2008" s="1"/>
      <c r="Y2008" s="4"/>
      <c r="Z2008" s="5"/>
    </row>
    <row r="2009" spans="16:26" x14ac:dyDescent="0.25">
      <c r="P2009" s="3"/>
      <c r="V2009" s="1"/>
      <c r="Y2009" s="4"/>
      <c r="Z2009" s="5"/>
    </row>
    <row r="2010" spans="16:26" x14ac:dyDescent="0.25">
      <c r="P2010" s="3"/>
      <c r="V2010" s="1"/>
      <c r="Y2010" s="4"/>
      <c r="Z2010" s="5"/>
    </row>
    <row r="2011" spans="16:26" x14ac:dyDescent="0.25">
      <c r="P2011" s="3"/>
      <c r="V2011" s="1"/>
      <c r="Y2011" s="4"/>
      <c r="Z2011" s="5"/>
    </row>
    <row r="2012" spans="16:26" x14ac:dyDescent="0.25">
      <c r="P2012" s="3"/>
      <c r="V2012" s="1"/>
      <c r="Y2012" s="4"/>
      <c r="Z2012" s="5"/>
    </row>
    <row r="2013" spans="16:26" x14ac:dyDescent="0.25">
      <c r="P2013" s="3"/>
      <c r="V2013" s="1"/>
      <c r="Y2013" s="4"/>
      <c r="Z2013" s="5"/>
    </row>
    <row r="2014" spans="16:26" x14ac:dyDescent="0.25">
      <c r="P2014" s="3"/>
      <c r="V2014" s="1"/>
      <c r="Y2014" s="4"/>
      <c r="Z2014" s="5"/>
    </row>
    <row r="2015" spans="16:26" x14ac:dyDescent="0.25">
      <c r="P2015" s="3"/>
      <c r="V2015" s="1"/>
      <c r="Y2015" s="4"/>
      <c r="Z2015" s="5"/>
    </row>
    <row r="2016" spans="16:26" x14ac:dyDescent="0.25">
      <c r="P2016" s="3"/>
      <c r="V2016" s="1"/>
      <c r="Y2016" s="4"/>
      <c r="Z2016" s="5"/>
    </row>
    <row r="2017" spans="16:26" x14ac:dyDescent="0.25">
      <c r="P2017" s="3"/>
      <c r="V2017" s="1"/>
      <c r="Y2017" s="4"/>
      <c r="Z2017" s="5"/>
    </row>
    <row r="2018" spans="16:26" x14ac:dyDescent="0.25">
      <c r="P2018" s="3"/>
      <c r="V2018" s="1"/>
      <c r="Y2018" s="4"/>
      <c r="Z2018" s="5"/>
    </row>
    <row r="2019" spans="16:26" x14ac:dyDescent="0.25">
      <c r="P2019" s="3"/>
      <c r="V2019" s="1"/>
      <c r="Y2019" s="4"/>
      <c r="Z2019" s="5"/>
    </row>
    <row r="2020" spans="16:26" x14ac:dyDescent="0.25">
      <c r="P2020" s="3"/>
      <c r="V2020" s="1"/>
      <c r="Y2020" s="4"/>
      <c r="Z2020" s="5"/>
    </row>
    <row r="2021" spans="16:26" x14ac:dyDescent="0.25">
      <c r="P2021" s="3"/>
      <c r="V2021" s="1"/>
      <c r="Y2021" s="4"/>
      <c r="Z2021" s="5"/>
    </row>
    <row r="2022" spans="16:26" x14ac:dyDescent="0.25">
      <c r="P2022" s="3"/>
      <c r="V2022" s="1"/>
      <c r="Y2022" s="4"/>
      <c r="Z2022" s="5"/>
    </row>
    <row r="2023" spans="16:26" x14ac:dyDescent="0.25">
      <c r="P2023" s="3"/>
      <c r="V2023" s="1"/>
      <c r="Y2023" s="4"/>
      <c r="Z2023" s="5"/>
    </row>
    <row r="2024" spans="16:26" x14ac:dyDescent="0.25">
      <c r="P2024" s="3"/>
      <c r="V2024" s="1"/>
      <c r="Y2024" s="4"/>
      <c r="Z2024" s="5"/>
    </row>
    <row r="2025" spans="16:26" x14ac:dyDescent="0.25">
      <c r="P2025" s="3"/>
      <c r="V2025" s="1"/>
      <c r="Y2025" s="4"/>
      <c r="Z2025" s="5"/>
    </row>
    <row r="2026" spans="16:26" x14ac:dyDescent="0.25">
      <c r="P2026" s="3"/>
      <c r="V2026" s="1"/>
      <c r="Y2026" s="4"/>
      <c r="Z2026" s="5"/>
    </row>
    <row r="2027" spans="16:26" x14ac:dyDescent="0.25">
      <c r="P2027" s="3"/>
      <c r="V2027" s="1"/>
      <c r="Y2027" s="4"/>
      <c r="Z2027" s="5"/>
    </row>
    <row r="2028" spans="16:26" x14ac:dyDescent="0.25">
      <c r="P2028" s="3"/>
      <c r="V2028" s="1"/>
      <c r="Y2028" s="4"/>
      <c r="Z2028" s="5"/>
    </row>
    <row r="2029" spans="16:26" x14ac:dyDescent="0.25">
      <c r="P2029" s="3"/>
      <c r="V2029" s="1"/>
      <c r="Y2029" s="4"/>
      <c r="Z2029" s="5"/>
    </row>
    <row r="2030" spans="16:26" x14ac:dyDescent="0.25">
      <c r="P2030" s="3"/>
      <c r="V2030" s="1"/>
      <c r="Y2030" s="4"/>
      <c r="Z2030" s="5"/>
    </row>
    <row r="2031" spans="16:26" x14ac:dyDescent="0.25">
      <c r="P2031" s="3"/>
      <c r="V2031" s="1"/>
      <c r="Y2031" s="4"/>
      <c r="Z2031" s="5"/>
    </row>
    <row r="2032" spans="16:26" x14ac:dyDescent="0.25">
      <c r="P2032" s="3"/>
      <c r="V2032" s="1"/>
      <c r="Y2032" s="4"/>
      <c r="Z2032" s="5"/>
    </row>
    <row r="2033" spans="16:26" x14ac:dyDescent="0.25">
      <c r="P2033" s="3"/>
      <c r="V2033" s="1"/>
      <c r="Y2033" s="4"/>
      <c r="Z2033" s="5"/>
    </row>
    <row r="2034" spans="16:26" x14ac:dyDescent="0.25">
      <c r="P2034" s="3"/>
      <c r="V2034" s="1"/>
      <c r="Y2034" s="4"/>
      <c r="Z2034" s="5"/>
    </row>
    <row r="2035" spans="16:26" x14ac:dyDescent="0.25">
      <c r="P2035" s="3"/>
      <c r="V2035" s="1"/>
      <c r="Y2035" s="4"/>
      <c r="Z2035" s="5"/>
    </row>
    <row r="2036" spans="16:26" x14ac:dyDescent="0.25">
      <c r="P2036" s="3"/>
      <c r="V2036" s="1"/>
      <c r="Y2036" s="4"/>
      <c r="Z2036" s="5"/>
    </row>
    <row r="2037" spans="16:26" x14ac:dyDescent="0.25">
      <c r="P2037" s="3"/>
      <c r="V2037" s="1"/>
      <c r="Y2037" s="4"/>
      <c r="Z2037" s="5"/>
    </row>
    <row r="2038" spans="16:26" x14ac:dyDescent="0.25">
      <c r="P2038" s="3"/>
      <c r="V2038" s="1"/>
      <c r="Y2038" s="4"/>
      <c r="Z2038" s="5"/>
    </row>
    <row r="2039" spans="16:26" x14ac:dyDescent="0.25">
      <c r="P2039" s="3"/>
      <c r="V2039" s="1"/>
      <c r="Y2039" s="4"/>
      <c r="Z2039" s="5"/>
    </row>
    <row r="2040" spans="16:26" x14ac:dyDescent="0.25">
      <c r="P2040" s="3"/>
      <c r="V2040" s="1"/>
      <c r="Y2040" s="4"/>
      <c r="Z2040" s="5"/>
    </row>
    <row r="2041" spans="16:26" x14ac:dyDescent="0.25">
      <c r="P2041" s="3"/>
      <c r="V2041" s="1"/>
      <c r="Y2041" s="4"/>
      <c r="Z2041" s="5"/>
    </row>
    <row r="2042" spans="16:26" x14ac:dyDescent="0.25">
      <c r="P2042" s="3"/>
      <c r="V2042" s="1"/>
      <c r="Y2042" s="4"/>
      <c r="Z2042" s="5"/>
    </row>
    <row r="2043" spans="16:26" x14ac:dyDescent="0.25">
      <c r="P2043" s="3"/>
      <c r="V2043" s="1"/>
      <c r="Y2043" s="4"/>
      <c r="Z2043" s="5"/>
    </row>
    <row r="2044" spans="16:26" x14ac:dyDescent="0.25">
      <c r="P2044" s="3"/>
      <c r="V2044" s="1"/>
      <c r="Y2044" s="4"/>
      <c r="Z2044" s="5"/>
    </row>
    <row r="2045" spans="16:26" x14ac:dyDescent="0.25">
      <c r="P2045" s="3"/>
      <c r="V2045" s="1"/>
      <c r="Y2045" s="4"/>
      <c r="Z2045" s="5"/>
    </row>
    <row r="2046" spans="16:26" x14ac:dyDescent="0.25">
      <c r="P2046" s="3"/>
      <c r="V2046" s="1"/>
      <c r="Y2046" s="4"/>
      <c r="Z2046" s="5"/>
    </row>
    <row r="2047" spans="16:26" x14ac:dyDescent="0.25">
      <c r="P2047" s="3"/>
      <c r="V2047" s="1"/>
      <c r="Y2047" s="4"/>
      <c r="Z2047" s="5"/>
    </row>
    <row r="2048" spans="16:26" x14ac:dyDescent="0.25">
      <c r="P2048" s="3"/>
      <c r="V2048" s="1"/>
      <c r="Y2048" s="4"/>
      <c r="Z2048" s="5"/>
    </row>
    <row r="2049" spans="16:26" x14ac:dyDescent="0.25">
      <c r="P2049" s="3"/>
      <c r="V2049" s="1"/>
      <c r="Y2049" s="4"/>
      <c r="Z2049" s="5"/>
    </row>
    <row r="2050" spans="16:26" x14ac:dyDescent="0.25">
      <c r="P2050" s="3"/>
      <c r="V2050" s="1"/>
      <c r="Y2050" s="4"/>
      <c r="Z2050" s="5"/>
    </row>
    <row r="2051" spans="16:26" x14ac:dyDescent="0.25">
      <c r="P2051" s="3"/>
      <c r="V2051" s="1"/>
      <c r="Y2051" s="4"/>
      <c r="Z2051" s="5"/>
    </row>
    <row r="2052" spans="16:26" x14ac:dyDescent="0.25">
      <c r="P2052" s="3"/>
      <c r="V2052" s="1"/>
      <c r="Y2052" s="4"/>
      <c r="Z2052" s="5"/>
    </row>
    <row r="2053" spans="16:26" x14ac:dyDescent="0.25">
      <c r="P2053" s="3"/>
      <c r="V2053" s="1"/>
      <c r="Y2053" s="4"/>
      <c r="Z2053" s="5"/>
    </row>
    <row r="2054" spans="16:26" x14ac:dyDescent="0.25">
      <c r="P2054" s="3"/>
      <c r="V2054" s="1"/>
      <c r="Y2054" s="4"/>
      <c r="Z2054" s="5"/>
    </row>
    <row r="2055" spans="16:26" x14ac:dyDescent="0.25">
      <c r="P2055" s="3"/>
      <c r="V2055" s="1"/>
      <c r="Y2055" s="4"/>
      <c r="Z2055" s="5"/>
    </row>
    <row r="2056" spans="16:26" x14ac:dyDescent="0.25">
      <c r="P2056" s="3"/>
      <c r="V2056" s="1"/>
      <c r="Y2056" s="4"/>
      <c r="Z2056" s="5"/>
    </row>
    <row r="2057" spans="16:26" x14ac:dyDescent="0.25">
      <c r="P2057" s="3"/>
      <c r="V2057" s="1"/>
      <c r="Y2057" s="4"/>
      <c r="Z2057" s="5"/>
    </row>
    <row r="2058" spans="16:26" x14ac:dyDescent="0.25">
      <c r="P2058" s="3"/>
      <c r="V2058" s="1"/>
      <c r="Y2058" s="4"/>
      <c r="Z2058" s="5"/>
    </row>
    <row r="2059" spans="16:26" x14ac:dyDescent="0.25">
      <c r="P2059" s="3"/>
      <c r="V2059" s="1"/>
      <c r="Y2059" s="4"/>
      <c r="Z2059" s="5"/>
    </row>
    <row r="2060" spans="16:26" x14ac:dyDescent="0.25">
      <c r="P2060" s="3"/>
      <c r="V2060" s="1"/>
      <c r="Y2060" s="4"/>
      <c r="Z2060" s="5"/>
    </row>
    <row r="2061" spans="16:26" x14ac:dyDescent="0.25">
      <c r="P2061" s="3"/>
      <c r="V2061" s="1"/>
      <c r="Y2061" s="4"/>
      <c r="Z2061" s="5"/>
    </row>
    <row r="2062" spans="16:26" x14ac:dyDescent="0.25">
      <c r="P2062" s="3"/>
      <c r="V2062" s="1"/>
      <c r="Y2062" s="4"/>
      <c r="Z2062" s="5"/>
    </row>
    <row r="2063" spans="16:26" x14ac:dyDescent="0.25">
      <c r="P2063" s="3"/>
      <c r="V2063" s="1"/>
      <c r="Y2063" s="4"/>
      <c r="Z2063" s="5"/>
    </row>
    <row r="2064" spans="16:26" x14ac:dyDescent="0.25">
      <c r="P2064" s="3"/>
      <c r="V2064" s="1"/>
      <c r="Y2064" s="4"/>
      <c r="Z2064" s="5"/>
    </row>
    <row r="2065" spans="16:26" x14ac:dyDescent="0.25">
      <c r="P2065" s="3"/>
      <c r="V2065" s="1"/>
      <c r="Y2065" s="4"/>
      <c r="Z2065" s="5"/>
    </row>
    <row r="2066" spans="16:26" x14ac:dyDescent="0.25">
      <c r="P2066" s="3"/>
      <c r="V2066" s="1"/>
      <c r="Y2066" s="4"/>
      <c r="Z2066" s="5"/>
    </row>
    <row r="2067" spans="16:26" x14ac:dyDescent="0.25">
      <c r="P2067" s="3"/>
      <c r="V2067" s="1"/>
      <c r="Y2067" s="4"/>
      <c r="Z2067" s="5"/>
    </row>
    <row r="2068" spans="16:26" x14ac:dyDescent="0.25">
      <c r="P2068" s="3"/>
      <c r="V2068" s="1"/>
      <c r="Y2068" s="4"/>
      <c r="Z2068" s="5"/>
    </row>
    <row r="2069" spans="16:26" x14ac:dyDescent="0.25">
      <c r="P2069" s="3"/>
      <c r="V2069" s="1"/>
      <c r="Y2069" s="4"/>
      <c r="Z2069" s="5"/>
    </row>
    <row r="2070" spans="16:26" x14ac:dyDescent="0.25">
      <c r="P2070" s="3"/>
      <c r="V2070" s="1"/>
      <c r="Y2070" s="4"/>
      <c r="Z2070" s="5"/>
    </row>
    <row r="2071" spans="16:26" x14ac:dyDescent="0.25">
      <c r="P2071" s="3"/>
      <c r="V2071" s="1"/>
      <c r="Y2071" s="4"/>
      <c r="Z2071" s="5"/>
    </row>
    <row r="2072" spans="16:26" x14ac:dyDescent="0.25">
      <c r="P2072" s="3"/>
      <c r="V2072" s="1"/>
      <c r="Y2072" s="4"/>
      <c r="Z2072" s="5"/>
    </row>
    <row r="2073" spans="16:26" x14ac:dyDescent="0.25">
      <c r="P2073" s="3"/>
      <c r="V2073" s="1"/>
      <c r="Y2073" s="4"/>
      <c r="Z2073" s="5"/>
    </row>
    <row r="2074" spans="16:26" x14ac:dyDescent="0.25">
      <c r="P2074" s="3"/>
      <c r="V2074" s="1"/>
      <c r="Y2074" s="4"/>
      <c r="Z2074" s="5"/>
    </row>
    <row r="2075" spans="16:26" x14ac:dyDescent="0.25">
      <c r="P2075" s="3"/>
      <c r="V2075" s="1"/>
      <c r="Y2075" s="4"/>
      <c r="Z2075" s="5"/>
    </row>
    <row r="2076" spans="16:26" x14ac:dyDescent="0.25">
      <c r="P2076" s="3"/>
      <c r="V2076" s="1"/>
      <c r="Y2076" s="4"/>
      <c r="Z2076" s="5"/>
    </row>
    <row r="2077" spans="16:26" x14ac:dyDescent="0.25">
      <c r="P2077" s="3"/>
      <c r="V2077" s="1"/>
      <c r="Y2077" s="4"/>
      <c r="Z2077" s="5"/>
    </row>
    <row r="2078" spans="16:26" x14ac:dyDescent="0.25">
      <c r="P2078" s="3"/>
      <c r="V2078" s="1"/>
      <c r="Y2078" s="4"/>
      <c r="Z2078" s="5"/>
    </row>
    <row r="2079" spans="16:26" x14ac:dyDescent="0.25">
      <c r="P2079" s="3"/>
      <c r="V2079" s="1"/>
      <c r="Y2079" s="4"/>
      <c r="Z2079" s="5"/>
    </row>
    <row r="2080" spans="16:26" x14ac:dyDescent="0.25">
      <c r="P2080" s="3"/>
      <c r="V2080" s="1"/>
      <c r="Y2080" s="4"/>
      <c r="Z2080" s="5"/>
    </row>
    <row r="2081" spans="16:26" x14ac:dyDescent="0.25">
      <c r="P2081" s="3"/>
      <c r="V2081" s="1"/>
      <c r="Y2081" s="4"/>
      <c r="Z2081" s="5"/>
    </row>
    <row r="2082" spans="16:26" x14ac:dyDescent="0.25">
      <c r="P2082" s="3"/>
      <c r="V2082" s="1"/>
      <c r="Y2082" s="4"/>
      <c r="Z2082" s="5"/>
    </row>
    <row r="2083" spans="16:26" x14ac:dyDescent="0.25">
      <c r="P2083" s="3"/>
      <c r="V2083" s="1"/>
      <c r="Y2083" s="4"/>
      <c r="Z2083" s="5"/>
    </row>
    <row r="2084" spans="16:26" x14ac:dyDescent="0.25">
      <c r="P2084" s="3"/>
      <c r="V2084" s="1"/>
      <c r="Y2084" s="4"/>
      <c r="Z2084" s="5"/>
    </row>
    <row r="2085" spans="16:26" x14ac:dyDescent="0.25">
      <c r="P2085" s="3"/>
      <c r="V2085" s="1"/>
      <c r="Y2085" s="4"/>
      <c r="Z2085" s="5"/>
    </row>
    <row r="2086" spans="16:26" x14ac:dyDescent="0.25">
      <c r="P2086" s="3"/>
      <c r="V2086" s="1"/>
      <c r="Y2086" s="4"/>
      <c r="Z2086" s="5"/>
    </row>
    <row r="2087" spans="16:26" x14ac:dyDescent="0.25">
      <c r="P2087" s="3"/>
      <c r="V2087" s="1"/>
      <c r="Y2087" s="4"/>
      <c r="Z2087" s="5"/>
    </row>
    <row r="2088" spans="16:26" x14ac:dyDescent="0.25">
      <c r="P2088" s="3"/>
      <c r="V2088" s="1"/>
      <c r="Y2088" s="4"/>
      <c r="Z2088" s="5"/>
    </row>
    <row r="2089" spans="16:26" x14ac:dyDescent="0.25">
      <c r="P2089" s="3"/>
      <c r="V2089" s="1"/>
      <c r="Y2089" s="4"/>
      <c r="Z2089" s="5"/>
    </row>
    <row r="2090" spans="16:26" x14ac:dyDescent="0.25">
      <c r="P2090" s="3"/>
      <c r="V2090" s="1"/>
      <c r="Y2090" s="4"/>
      <c r="Z2090" s="5"/>
    </row>
    <row r="2091" spans="16:26" x14ac:dyDescent="0.25">
      <c r="P2091" s="3"/>
      <c r="V2091" s="1"/>
      <c r="Y2091" s="4"/>
      <c r="Z2091" s="5"/>
    </row>
    <row r="2092" spans="16:26" x14ac:dyDescent="0.25">
      <c r="P2092" s="3"/>
      <c r="V2092" s="1"/>
      <c r="Y2092" s="4"/>
      <c r="Z2092" s="5"/>
    </row>
    <row r="2093" spans="16:26" x14ac:dyDescent="0.25">
      <c r="P2093" s="3"/>
      <c r="V2093" s="1"/>
      <c r="Y2093" s="4"/>
      <c r="Z2093" s="5"/>
    </row>
    <row r="2094" spans="16:26" x14ac:dyDescent="0.25">
      <c r="P2094" s="3"/>
      <c r="V2094" s="1"/>
      <c r="Y2094" s="4"/>
      <c r="Z2094" s="5"/>
    </row>
    <row r="2095" spans="16:26" x14ac:dyDescent="0.25">
      <c r="P2095" s="3"/>
      <c r="V2095" s="1"/>
      <c r="Y2095" s="4"/>
      <c r="Z2095" s="5"/>
    </row>
    <row r="2096" spans="16:26" x14ac:dyDescent="0.25">
      <c r="P2096" s="3"/>
      <c r="V2096" s="1"/>
      <c r="Y2096" s="4"/>
      <c r="Z2096" s="5"/>
    </row>
    <row r="2097" spans="16:26" x14ac:dyDescent="0.25">
      <c r="P2097" s="3"/>
      <c r="V2097" s="1"/>
      <c r="Y2097" s="4"/>
      <c r="Z2097" s="5"/>
    </row>
    <row r="2098" spans="16:26" x14ac:dyDescent="0.25">
      <c r="P2098" s="3"/>
      <c r="V2098" s="1"/>
      <c r="Y2098" s="4"/>
      <c r="Z2098" s="5"/>
    </row>
    <row r="2099" spans="16:26" x14ac:dyDescent="0.25">
      <c r="P2099" s="3"/>
      <c r="V2099" s="1"/>
      <c r="Y2099" s="4"/>
      <c r="Z2099" s="5"/>
    </row>
    <row r="2100" spans="16:26" x14ac:dyDescent="0.25">
      <c r="P2100" s="3"/>
      <c r="V2100" s="1"/>
      <c r="Y2100" s="4"/>
      <c r="Z2100" s="5"/>
    </row>
    <row r="2101" spans="16:26" x14ac:dyDescent="0.25">
      <c r="P2101" s="3"/>
      <c r="V2101" s="1"/>
      <c r="Y2101" s="4"/>
      <c r="Z2101" s="5"/>
    </row>
    <row r="2102" spans="16:26" x14ac:dyDescent="0.25">
      <c r="P2102" s="3"/>
      <c r="V2102" s="1"/>
      <c r="Y2102" s="4"/>
      <c r="Z2102" s="5"/>
    </row>
    <row r="2103" spans="16:26" x14ac:dyDescent="0.25">
      <c r="P2103" s="3"/>
      <c r="V2103" s="1"/>
      <c r="Y2103" s="4"/>
      <c r="Z2103" s="5"/>
    </row>
    <row r="2104" spans="16:26" x14ac:dyDescent="0.25">
      <c r="P2104" s="3"/>
      <c r="V2104" s="1"/>
      <c r="Y2104" s="4"/>
      <c r="Z2104" s="5"/>
    </row>
    <row r="2105" spans="16:26" x14ac:dyDescent="0.25">
      <c r="P2105" s="3"/>
      <c r="V2105" s="1"/>
      <c r="Y2105" s="4"/>
      <c r="Z2105" s="5"/>
    </row>
    <row r="2106" spans="16:26" x14ac:dyDescent="0.25">
      <c r="P2106" s="3"/>
      <c r="V2106" s="1"/>
      <c r="Y2106" s="4"/>
      <c r="Z2106" s="5"/>
    </row>
    <row r="2107" spans="16:26" x14ac:dyDescent="0.25">
      <c r="P2107" s="3"/>
      <c r="V2107" s="1"/>
      <c r="Y2107" s="4"/>
      <c r="Z2107" s="5"/>
    </row>
    <row r="2108" spans="16:26" x14ac:dyDescent="0.25">
      <c r="P2108" s="3"/>
      <c r="V2108" s="1"/>
      <c r="Y2108" s="4"/>
      <c r="Z2108" s="5"/>
    </row>
    <row r="2109" spans="16:26" x14ac:dyDescent="0.25">
      <c r="P2109" s="3"/>
      <c r="V2109" s="1"/>
      <c r="Y2109" s="4"/>
      <c r="Z2109" s="5"/>
    </row>
    <row r="2110" spans="16:26" x14ac:dyDescent="0.25">
      <c r="P2110" s="3"/>
      <c r="V2110" s="1"/>
      <c r="Y2110" s="4"/>
      <c r="Z2110" s="5"/>
    </row>
    <row r="2111" spans="16:26" x14ac:dyDescent="0.25">
      <c r="P2111" s="3"/>
      <c r="V2111" s="1"/>
      <c r="Y2111" s="4"/>
      <c r="Z2111" s="5"/>
    </row>
    <row r="2112" spans="16:26" x14ac:dyDescent="0.25">
      <c r="P2112" s="3"/>
      <c r="V2112" s="1"/>
      <c r="Y2112" s="4"/>
      <c r="Z2112" s="5"/>
    </row>
    <row r="2113" spans="16:26" x14ac:dyDescent="0.25">
      <c r="P2113" s="3"/>
      <c r="V2113" s="1"/>
      <c r="Y2113" s="4"/>
      <c r="Z2113" s="5"/>
    </row>
    <row r="2114" spans="16:26" x14ac:dyDescent="0.25">
      <c r="P2114" s="3"/>
      <c r="V2114" s="1"/>
      <c r="Y2114" s="4"/>
      <c r="Z2114" s="5"/>
    </row>
    <row r="2115" spans="16:26" x14ac:dyDescent="0.25">
      <c r="P2115" s="3"/>
      <c r="V2115" s="1"/>
      <c r="Y2115" s="4"/>
      <c r="Z2115" s="5"/>
    </row>
    <row r="2116" spans="16:26" x14ac:dyDescent="0.25">
      <c r="P2116" s="3"/>
      <c r="V2116" s="1"/>
      <c r="Y2116" s="4"/>
      <c r="Z2116" s="5"/>
    </row>
    <row r="2117" spans="16:26" x14ac:dyDescent="0.25">
      <c r="P2117" s="3"/>
      <c r="V2117" s="1"/>
      <c r="Y2117" s="4"/>
      <c r="Z2117" s="5"/>
    </row>
    <row r="2118" spans="16:26" x14ac:dyDescent="0.25">
      <c r="P2118" s="3"/>
      <c r="V2118" s="1"/>
      <c r="Y2118" s="4"/>
      <c r="Z2118" s="5"/>
    </row>
    <row r="2119" spans="16:26" x14ac:dyDescent="0.25">
      <c r="P2119" s="3"/>
      <c r="V2119" s="1"/>
      <c r="Y2119" s="4"/>
      <c r="Z2119" s="5"/>
    </row>
    <row r="2120" spans="16:26" x14ac:dyDescent="0.25">
      <c r="P2120" s="3"/>
      <c r="V2120" s="1"/>
      <c r="Y2120" s="4"/>
      <c r="Z2120" s="5"/>
    </row>
    <row r="2121" spans="16:26" x14ac:dyDescent="0.25">
      <c r="P2121" s="3"/>
      <c r="V2121" s="1"/>
      <c r="Y2121" s="4"/>
      <c r="Z2121" s="5"/>
    </row>
    <row r="2122" spans="16:26" x14ac:dyDescent="0.25">
      <c r="P2122" s="3"/>
      <c r="V2122" s="1"/>
      <c r="Y2122" s="4"/>
      <c r="Z2122" s="5"/>
    </row>
    <row r="2123" spans="16:26" x14ac:dyDescent="0.25">
      <c r="P2123" s="3"/>
      <c r="V2123" s="1"/>
      <c r="Y2123" s="4"/>
      <c r="Z2123" s="5"/>
    </row>
    <row r="2124" spans="16:26" x14ac:dyDescent="0.25">
      <c r="P2124" s="3"/>
      <c r="V2124" s="1"/>
      <c r="Y2124" s="4"/>
      <c r="Z2124" s="5"/>
    </row>
    <row r="2125" spans="16:26" x14ac:dyDescent="0.25">
      <c r="P2125" s="3"/>
      <c r="V2125" s="1"/>
      <c r="Y2125" s="4"/>
      <c r="Z2125" s="5"/>
    </row>
    <row r="2126" spans="16:26" x14ac:dyDescent="0.25">
      <c r="P2126" s="3"/>
      <c r="V2126" s="1"/>
      <c r="Y2126" s="4"/>
      <c r="Z2126" s="5"/>
    </row>
    <row r="2127" spans="16:26" x14ac:dyDescent="0.25">
      <c r="P2127" s="3"/>
      <c r="V2127" s="1"/>
      <c r="Y2127" s="4"/>
      <c r="Z2127" s="5"/>
    </row>
    <row r="2128" spans="16:26" x14ac:dyDescent="0.25">
      <c r="P2128" s="3"/>
      <c r="V2128" s="1"/>
      <c r="Y2128" s="4"/>
      <c r="Z2128" s="5"/>
    </row>
    <row r="2129" spans="16:26" x14ac:dyDescent="0.25">
      <c r="P2129" s="3"/>
      <c r="V2129" s="1"/>
      <c r="Y2129" s="4"/>
      <c r="Z2129" s="5"/>
    </row>
    <row r="2130" spans="16:26" x14ac:dyDescent="0.25">
      <c r="P2130" s="3"/>
      <c r="V2130" s="1"/>
      <c r="Y2130" s="4"/>
      <c r="Z2130" s="5"/>
    </row>
    <row r="2131" spans="16:26" x14ac:dyDescent="0.25">
      <c r="P2131" s="3"/>
      <c r="V2131" s="1"/>
      <c r="Y2131" s="4"/>
      <c r="Z2131" s="5"/>
    </row>
    <row r="2132" spans="16:26" x14ac:dyDescent="0.25">
      <c r="P2132" s="3"/>
      <c r="V2132" s="1"/>
      <c r="Y2132" s="4"/>
      <c r="Z2132" s="5"/>
    </row>
    <row r="2133" spans="16:26" x14ac:dyDescent="0.25">
      <c r="P2133" s="3"/>
      <c r="V2133" s="1"/>
      <c r="Y2133" s="4"/>
      <c r="Z2133" s="5"/>
    </row>
    <row r="2134" spans="16:26" x14ac:dyDescent="0.25">
      <c r="P2134" s="3"/>
      <c r="V2134" s="1"/>
      <c r="Y2134" s="4"/>
      <c r="Z2134" s="5"/>
    </row>
    <row r="2135" spans="16:26" x14ac:dyDescent="0.25">
      <c r="P2135" s="3"/>
      <c r="V2135" s="1"/>
      <c r="Y2135" s="4"/>
      <c r="Z2135" s="5"/>
    </row>
    <row r="2136" spans="16:26" x14ac:dyDescent="0.25">
      <c r="P2136" s="3"/>
      <c r="V2136" s="1"/>
      <c r="Y2136" s="4"/>
      <c r="Z2136" s="5"/>
    </row>
    <row r="2137" spans="16:26" x14ac:dyDescent="0.25">
      <c r="P2137" s="3"/>
      <c r="V2137" s="1"/>
      <c r="Y2137" s="4"/>
      <c r="Z2137" s="5"/>
    </row>
    <row r="2138" spans="16:26" x14ac:dyDescent="0.25">
      <c r="P2138" s="3"/>
      <c r="V2138" s="1"/>
      <c r="Y2138" s="4"/>
      <c r="Z2138" s="5"/>
    </row>
    <row r="2139" spans="16:26" x14ac:dyDescent="0.25">
      <c r="P2139" s="3"/>
      <c r="V2139" s="1"/>
      <c r="Y2139" s="4"/>
      <c r="Z2139" s="5"/>
    </row>
    <row r="2140" spans="16:26" x14ac:dyDescent="0.25">
      <c r="P2140" s="3"/>
      <c r="V2140" s="1"/>
      <c r="Y2140" s="4"/>
      <c r="Z2140" s="5"/>
    </row>
    <row r="2141" spans="16:26" x14ac:dyDescent="0.25">
      <c r="P2141" s="3"/>
      <c r="V2141" s="1"/>
      <c r="Y2141" s="4"/>
      <c r="Z2141" s="5"/>
    </row>
    <row r="2142" spans="16:26" x14ac:dyDescent="0.25">
      <c r="P2142" s="3"/>
      <c r="V2142" s="1"/>
      <c r="Y2142" s="4"/>
      <c r="Z2142" s="5"/>
    </row>
    <row r="2143" spans="16:26" x14ac:dyDescent="0.25">
      <c r="P2143" s="3"/>
      <c r="V2143" s="1"/>
      <c r="Y2143" s="4"/>
      <c r="Z2143" s="5"/>
    </row>
    <row r="2144" spans="16:26" x14ac:dyDescent="0.25">
      <c r="P2144" s="3"/>
      <c r="V2144" s="1"/>
      <c r="Y2144" s="4"/>
      <c r="Z2144" s="5"/>
    </row>
    <row r="2145" spans="16:26" x14ac:dyDescent="0.25">
      <c r="P2145" s="3"/>
      <c r="V2145" s="1"/>
      <c r="Y2145" s="4"/>
      <c r="Z2145" s="5"/>
    </row>
    <row r="2146" spans="16:26" x14ac:dyDescent="0.25">
      <c r="P2146" s="3"/>
      <c r="V2146" s="1"/>
      <c r="Y2146" s="4"/>
      <c r="Z2146" s="5"/>
    </row>
    <row r="2147" spans="16:26" x14ac:dyDescent="0.25">
      <c r="P2147" s="3"/>
      <c r="V2147" s="1"/>
      <c r="Y2147" s="4"/>
      <c r="Z2147" s="5"/>
    </row>
    <row r="2148" spans="16:26" x14ac:dyDescent="0.25">
      <c r="P2148" s="3"/>
      <c r="V2148" s="1"/>
      <c r="Y2148" s="4"/>
      <c r="Z2148" s="5"/>
    </row>
    <row r="2149" spans="16:26" x14ac:dyDescent="0.25">
      <c r="P2149" s="3"/>
      <c r="V2149" s="1"/>
      <c r="Y2149" s="4"/>
      <c r="Z2149" s="5"/>
    </row>
    <row r="2150" spans="16:26" x14ac:dyDescent="0.25">
      <c r="P2150" s="3"/>
      <c r="V2150" s="1"/>
      <c r="Y2150" s="4"/>
      <c r="Z2150" s="5"/>
    </row>
    <row r="2151" spans="16:26" x14ac:dyDescent="0.25">
      <c r="P2151" s="3"/>
      <c r="V2151" s="1"/>
      <c r="Y2151" s="4"/>
      <c r="Z2151" s="5"/>
    </row>
    <row r="2152" spans="16:26" x14ac:dyDescent="0.25">
      <c r="P2152" s="3"/>
      <c r="V2152" s="1"/>
      <c r="Y2152" s="4"/>
      <c r="Z2152" s="5"/>
    </row>
    <row r="2153" spans="16:26" x14ac:dyDescent="0.25">
      <c r="P2153" s="3"/>
      <c r="V2153" s="1"/>
      <c r="Y2153" s="4"/>
      <c r="Z2153" s="5"/>
    </row>
    <row r="2154" spans="16:26" x14ac:dyDescent="0.25">
      <c r="P2154" s="3"/>
      <c r="V2154" s="1"/>
      <c r="Y2154" s="4"/>
      <c r="Z2154" s="5"/>
    </row>
    <row r="2155" spans="16:26" x14ac:dyDescent="0.25">
      <c r="P2155" s="3"/>
      <c r="V2155" s="1"/>
      <c r="Y2155" s="4"/>
      <c r="Z2155" s="5"/>
    </row>
    <row r="2156" spans="16:26" x14ac:dyDescent="0.25">
      <c r="P2156" s="3"/>
      <c r="V2156" s="1"/>
      <c r="Y2156" s="4"/>
      <c r="Z2156" s="5"/>
    </row>
    <row r="2157" spans="16:26" x14ac:dyDescent="0.25">
      <c r="P2157" s="3"/>
      <c r="V2157" s="1"/>
      <c r="Y2157" s="4"/>
      <c r="Z2157" s="5"/>
    </row>
    <row r="2158" spans="16:26" x14ac:dyDescent="0.25">
      <c r="P2158" s="3"/>
      <c r="V2158" s="1"/>
      <c r="Y2158" s="4"/>
      <c r="Z2158" s="5"/>
    </row>
    <row r="2159" spans="16:26" x14ac:dyDescent="0.25">
      <c r="P2159" s="3"/>
      <c r="V2159" s="1"/>
      <c r="Y2159" s="4"/>
      <c r="Z2159" s="5"/>
    </row>
    <row r="2160" spans="16:26" x14ac:dyDescent="0.25">
      <c r="P2160" s="3"/>
      <c r="V2160" s="1"/>
      <c r="Y2160" s="4"/>
      <c r="Z2160" s="5"/>
    </row>
    <row r="2161" spans="16:26" x14ac:dyDescent="0.25">
      <c r="P2161" s="3"/>
      <c r="V2161" s="1"/>
      <c r="Y2161" s="4"/>
      <c r="Z2161" s="5"/>
    </row>
    <row r="2162" spans="16:26" x14ac:dyDescent="0.25">
      <c r="P2162" s="3"/>
      <c r="V2162" s="1"/>
      <c r="Y2162" s="4"/>
      <c r="Z2162" s="5"/>
    </row>
    <row r="2163" spans="16:26" x14ac:dyDescent="0.25">
      <c r="P2163" s="3"/>
      <c r="V2163" s="1"/>
      <c r="Y2163" s="4"/>
      <c r="Z2163" s="5"/>
    </row>
    <row r="2164" spans="16:26" x14ac:dyDescent="0.25">
      <c r="P2164" s="3"/>
      <c r="V2164" s="1"/>
      <c r="Y2164" s="4"/>
      <c r="Z2164" s="5"/>
    </row>
    <row r="2165" spans="16:26" x14ac:dyDescent="0.25">
      <c r="P2165" s="3"/>
      <c r="V2165" s="1"/>
      <c r="Y2165" s="4"/>
      <c r="Z2165" s="5"/>
    </row>
    <row r="2166" spans="16:26" x14ac:dyDescent="0.25">
      <c r="P2166" s="3"/>
      <c r="V2166" s="1"/>
      <c r="Y2166" s="4"/>
      <c r="Z2166" s="5"/>
    </row>
    <row r="2167" spans="16:26" x14ac:dyDescent="0.25">
      <c r="P2167" s="3"/>
      <c r="V2167" s="1"/>
      <c r="Y2167" s="4"/>
      <c r="Z2167" s="5"/>
    </row>
    <row r="2168" spans="16:26" x14ac:dyDescent="0.25">
      <c r="P2168" s="3"/>
      <c r="V2168" s="1"/>
      <c r="Y2168" s="4"/>
      <c r="Z2168" s="5"/>
    </row>
    <row r="2169" spans="16:26" x14ac:dyDescent="0.25">
      <c r="P2169" s="3"/>
      <c r="V2169" s="1"/>
      <c r="Y2169" s="4"/>
      <c r="Z2169" s="5"/>
    </row>
    <row r="2170" spans="16:26" x14ac:dyDescent="0.25">
      <c r="P2170" s="3"/>
      <c r="V2170" s="1"/>
      <c r="Y2170" s="4"/>
      <c r="Z2170" s="5"/>
    </row>
    <row r="2171" spans="16:26" x14ac:dyDescent="0.25">
      <c r="P2171" s="3"/>
      <c r="V2171" s="1"/>
      <c r="Y2171" s="4"/>
      <c r="Z2171" s="5"/>
    </row>
    <row r="2172" spans="16:26" x14ac:dyDescent="0.25">
      <c r="P2172" s="3"/>
      <c r="V2172" s="1"/>
      <c r="Y2172" s="4"/>
      <c r="Z2172" s="5"/>
    </row>
    <row r="2173" spans="16:26" x14ac:dyDescent="0.25">
      <c r="P2173" s="3"/>
      <c r="V2173" s="1"/>
      <c r="Y2173" s="4"/>
      <c r="Z2173" s="5"/>
    </row>
    <row r="2174" spans="16:26" x14ac:dyDescent="0.25">
      <c r="P2174" s="3"/>
      <c r="V2174" s="1"/>
      <c r="Y2174" s="4"/>
      <c r="Z2174" s="5"/>
    </row>
    <row r="2175" spans="16:26" x14ac:dyDescent="0.25">
      <c r="P2175" s="3"/>
      <c r="V2175" s="1"/>
      <c r="Y2175" s="4"/>
      <c r="Z2175" s="5"/>
    </row>
    <row r="2176" spans="16:26" x14ac:dyDescent="0.25">
      <c r="P2176" s="3"/>
      <c r="V2176" s="1"/>
      <c r="Y2176" s="4"/>
      <c r="Z2176" s="5"/>
    </row>
    <row r="2177" spans="16:26" x14ac:dyDescent="0.25">
      <c r="P2177" s="3"/>
      <c r="V2177" s="1"/>
      <c r="Y2177" s="4"/>
      <c r="Z2177" s="5"/>
    </row>
    <row r="2178" spans="16:26" x14ac:dyDescent="0.25">
      <c r="P2178" s="3"/>
      <c r="V2178" s="1"/>
      <c r="Y2178" s="4"/>
      <c r="Z2178" s="5"/>
    </row>
    <row r="2179" spans="16:26" x14ac:dyDescent="0.25">
      <c r="P2179" s="3"/>
      <c r="V2179" s="1"/>
      <c r="Y2179" s="4"/>
      <c r="Z2179" s="5"/>
    </row>
    <row r="2180" spans="16:26" x14ac:dyDescent="0.25">
      <c r="P2180" s="3"/>
      <c r="V2180" s="1"/>
      <c r="Y2180" s="4"/>
      <c r="Z2180" s="5"/>
    </row>
    <row r="2181" spans="16:26" x14ac:dyDescent="0.25">
      <c r="P2181" s="3"/>
      <c r="V2181" s="1"/>
      <c r="Y2181" s="4"/>
      <c r="Z2181" s="5"/>
    </row>
    <row r="2182" spans="16:26" x14ac:dyDescent="0.25">
      <c r="P2182" s="3"/>
      <c r="V2182" s="1"/>
      <c r="Y2182" s="4"/>
      <c r="Z2182" s="5"/>
    </row>
    <row r="2183" spans="16:26" x14ac:dyDescent="0.25">
      <c r="P2183" s="3"/>
      <c r="V2183" s="1"/>
      <c r="Y2183" s="4"/>
      <c r="Z2183" s="5"/>
    </row>
    <row r="2184" spans="16:26" x14ac:dyDescent="0.25">
      <c r="P2184" s="3"/>
      <c r="V2184" s="1"/>
      <c r="Y2184" s="4"/>
      <c r="Z2184" s="5"/>
    </row>
    <row r="2185" spans="16:26" x14ac:dyDescent="0.25">
      <c r="P2185" s="3"/>
      <c r="V2185" s="1"/>
      <c r="Y2185" s="4"/>
      <c r="Z2185" s="5"/>
    </row>
    <row r="2186" spans="16:26" x14ac:dyDescent="0.25">
      <c r="P2186" s="3"/>
      <c r="V2186" s="1"/>
      <c r="Y2186" s="4"/>
      <c r="Z2186" s="5"/>
    </row>
    <row r="2187" spans="16:26" x14ac:dyDescent="0.25">
      <c r="P2187" s="3"/>
      <c r="V2187" s="1"/>
      <c r="Y2187" s="4"/>
      <c r="Z2187" s="5"/>
    </row>
    <row r="2188" spans="16:26" x14ac:dyDescent="0.25">
      <c r="P2188" s="3"/>
      <c r="V2188" s="1"/>
      <c r="Y2188" s="4"/>
      <c r="Z2188" s="5"/>
    </row>
    <row r="2189" spans="16:26" x14ac:dyDescent="0.25">
      <c r="P2189" s="3"/>
      <c r="V2189" s="1"/>
      <c r="Y2189" s="4"/>
      <c r="Z2189" s="5"/>
    </row>
    <row r="2190" spans="16:26" x14ac:dyDescent="0.25">
      <c r="P2190" s="3"/>
      <c r="V2190" s="1"/>
      <c r="Y2190" s="4"/>
      <c r="Z2190" s="5"/>
    </row>
    <row r="2191" spans="16:26" x14ac:dyDescent="0.25">
      <c r="P2191" s="3"/>
      <c r="V2191" s="1"/>
      <c r="Y2191" s="4"/>
      <c r="Z2191" s="5"/>
    </row>
    <row r="2192" spans="16:26" x14ac:dyDescent="0.25">
      <c r="P2192" s="3"/>
      <c r="V2192" s="1"/>
      <c r="Y2192" s="4"/>
      <c r="Z2192" s="5"/>
    </row>
    <row r="2193" spans="16:26" x14ac:dyDescent="0.25">
      <c r="P2193" s="3"/>
      <c r="V2193" s="1"/>
      <c r="Y2193" s="4"/>
      <c r="Z2193" s="5"/>
    </row>
    <row r="2194" spans="16:26" x14ac:dyDescent="0.25">
      <c r="P2194" s="3"/>
      <c r="V2194" s="1"/>
      <c r="Y2194" s="4"/>
      <c r="Z2194" s="5"/>
    </row>
    <row r="2195" spans="16:26" x14ac:dyDescent="0.25">
      <c r="P2195" s="3"/>
      <c r="V2195" s="1"/>
      <c r="Y2195" s="4"/>
      <c r="Z2195" s="5"/>
    </row>
    <row r="2196" spans="16:26" x14ac:dyDescent="0.25">
      <c r="P2196" s="3"/>
      <c r="V2196" s="1"/>
      <c r="Y2196" s="4"/>
      <c r="Z2196" s="5"/>
    </row>
    <row r="2197" spans="16:26" x14ac:dyDescent="0.25">
      <c r="P2197" s="3"/>
      <c r="V2197" s="1"/>
      <c r="Y2197" s="4"/>
      <c r="Z2197" s="5"/>
    </row>
    <row r="2198" spans="16:26" x14ac:dyDescent="0.25">
      <c r="P2198" s="3"/>
      <c r="V2198" s="1"/>
      <c r="Y2198" s="4"/>
      <c r="Z2198" s="5"/>
    </row>
    <row r="2199" spans="16:26" x14ac:dyDescent="0.25">
      <c r="P2199" s="3"/>
      <c r="V2199" s="1"/>
      <c r="Y2199" s="4"/>
      <c r="Z2199" s="5"/>
    </row>
    <row r="2200" spans="16:26" x14ac:dyDescent="0.25">
      <c r="P2200" s="3"/>
      <c r="V2200" s="1"/>
      <c r="Y2200" s="4"/>
      <c r="Z2200" s="5"/>
    </row>
    <row r="2201" spans="16:26" x14ac:dyDescent="0.25">
      <c r="P2201" s="3"/>
      <c r="V2201" s="1"/>
      <c r="Y2201" s="4"/>
      <c r="Z2201" s="5"/>
    </row>
    <row r="2202" spans="16:26" x14ac:dyDescent="0.25">
      <c r="P2202" s="3"/>
      <c r="V2202" s="1"/>
      <c r="Y2202" s="4"/>
      <c r="Z2202" s="5"/>
    </row>
    <row r="2203" spans="16:26" x14ac:dyDescent="0.25">
      <c r="P2203" s="3"/>
      <c r="V2203" s="1"/>
      <c r="Y2203" s="4"/>
      <c r="Z2203" s="5"/>
    </row>
    <row r="2204" spans="16:26" x14ac:dyDescent="0.25">
      <c r="P2204" s="3"/>
      <c r="V2204" s="1"/>
      <c r="Y2204" s="4"/>
      <c r="Z2204" s="5"/>
    </row>
    <row r="2205" spans="16:26" x14ac:dyDescent="0.25">
      <c r="P2205" s="3"/>
      <c r="V2205" s="1"/>
      <c r="Y2205" s="4"/>
      <c r="Z2205" s="5"/>
    </row>
    <row r="2206" spans="16:26" x14ac:dyDescent="0.25">
      <c r="P2206" s="3"/>
      <c r="V2206" s="1"/>
      <c r="Y2206" s="4"/>
      <c r="Z2206" s="5"/>
    </row>
    <row r="2207" spans="16:26" x14ac:dyDescent="0.25">
      <c r="P2207" s="3"/>
      <c r="V2207" s="1"/>
      <c r="Y2207" s="4"/>
      <c r="Z2207" s="5"/>
    </row>
    <row r="2208" spans="16:26" x14ac:dyDescent="0.25">
      <c r="P2208" s="3"/>
      <c r="V2208" s="1"/>
      <c r="Y2208" s="4"/>
      <c r="Z2208" s="5"/>
    </row>
    <row r="2209" spans="16:26" x14ac:dyDescent="0.25">
      <c r="P2209" s="3"/>
      <c r="V2209" s="1"/>
      <c r="Y2209" s="4"/>
      <c r="Z2209" s="5"/>
    </row>
    <row r="2210" spans="16:26" x14ac:dyDescent="0.25">
      <c r="P2210" s="3"/>
      <c r="V2210" s="1"/>
      <c r="Y2210" s="4"/>
      <c r="Z2210" s="5"/>
    </row>
    <row r="2211" spans="16:26" x14ac:dyDescent="0.25">
      <c r="P2211" s="3"/>
      <c r="V2211" s="1"/>
      <c r="Y2211" s="4"/>
      <c r="Z2211" s="5"/>
    </row>
    <row r="2212" spans="16:26" x14ac:dyDescent="0.25">
      <c r="P2212" s="3"/>
      <c r="V2212" s="1"/>
      <c r="Y2212" s="4"/>
      <c r="Z2212" s="5"/>
    </row>
    <row r="2213" spans="16:26" x14ac:dyDescent="0.25">
      <c r="P2213" s="3"/>
      <c r="V2213" s="1"/>
      <c r="Y2213" s="4"/>
      <c r="Z2213" s="5"/>
    </row>
    <row r="2214" spans="16:26" x14ac:dyDescent="0.25">
      <c r="P2214" s="3"/>
      <c r="V2214" s="1"/>
      <c r="Y2214" s="4"/>
      <c r="Z2214" s="5"/>
    </row>
    <row r="2215" spans="16:26" x14ac:dyDescent="0.25">
      <c r="P2215" s="3"/>
      <c r="V2215" s="1"/>
      <c r="Y2215" s="4"/>
      <c r="Z2215" s="5"/>
    </row>
    <row r="2216" spans="16:26" x14ac:dyDescent="0.25">
      <c r="P2216" s="3"/>
      <c r="V2216" s="1"/>
      <c r="Y2216" s="4"/>
      <c r="Z2216" s="5"/>
    </row>
    <row r="2217" spans="16:26" x14ac:dyDescent="0.25">
      <c r="P2217" s="3"/>
      <c r="V2217" s="1"/>
      <c r="Y2217" s="4"/>
      <c r="Z2217" s="5"/>
    </row>
    <row r="2218" spans="16:26" x14ac:dyDescent="0.25">
      <c r="P2218" s="3"/>
      <c r="V2218" s="1"/>
      <c r="Y2218" s="4"/>
      <c r="Z2218" s="5"/>
    </row>
    <row r="2219" spans="16:26" x14ac:dyDescent="0.25">
      <c r="P2219" s="3"/>
      <c r="V2219" s="1"/>
      <c r="Y2219" s="4"/>
      <c r="Z2219" s="5"/>
    </row>
    <row r="2220" spans="16:26" x14ac:dyDescent="0.25">
      <c r="P2220" s="3"/>
      <c r="V2220" s="1"/>
      <c r="Y2220" s="4"/>
      <c r="Z2220" s="5"/>
    </row>
    <row r="2221" spans="16:26" x14ac:dyDescent="0.25">
      <c r="P2221" s="3"/>
      <c r="V2221" s="1"/>
      <c r="Y2221" s="4"/>
      <c r="Z2221" s="5"/>
    </row>
    <row r="2222" spans="16:26" x14ac:dyDescent="0.25">
      <c r="P2222" s="3"/>
      <c r="V2222" s="1"/>
      <c r="Y2222" s="4"/>
      <c r="Z2222" s="5"/>
    </row>
    <row r="2223" spans="16:26" x14ac:dyDescent="0.25">
      <c r="P2223" s="3"/>
      <c r="V2223" s="1"/>
      <c r="Y2223" s="4"/>
      <c r="Z2223" s="5"/>
    </row>
    <row r="2224" spans="16:26" x14ac:dyDescent="0.25">
      <c r="P2224" s="3"/>
      <c r="V2224" s="1"/>
      <c r="Y2224" s="4"/>
      <c r="Z2224" s="5"/>
    </row>
    <row r="2225" spans="16:26" x14ac:dyDescent="0.25">
      <c r="P2225" s="3"/>
      <c r="V2225" s="1"/>
      <c r="Y2225" s="4"/>
      <c r="Z2225" s="5"/>
    </row>
    <row r="2226" spans="16:26" x14ac:dyDescent="0.25">
      <c r="P2226" s="3"/>
      <c r="V2226" s="1"/>
      <c r="Y2226" s="4"/>
      <c r="Z2226" s="5"/>
    </row>
    <row r="2227" spans="16:26" x14ac:dyDescent="0.25">
      <c r="P2227" s="3"/>
      <c r="V2227" s="1"/>
      <c r="Y2227" s="4"/>
      <c r="Z2227" s="5"/>
    </row>
    <row r="2228" spans="16:26" x14ac:dyDescent="0.25">
      <c r="P2228" s="3"/>
      <c r="V2228" s="1"/>
      <c r="Y2228" s="4"/>
      <c r="Z2228" s="5"/>
    </row>
    <row r="2229" spans="16:26" x14ac:dyDescent="0.25">
      <c r="P2229" s="3"/>
      <c r="V2229" s="1"/>
      <c r="Y2229" s="4"/>
      <c r="Z2229" s="5"/>
    </row>
    <row r="2230" spans="16:26" x14ac:dyDescent="0.25">
      <c r="P2230" s="3"/>
      <c r="V2230" s="1"/>
      <c r="Y2230" s="4"/>
      <c r="Z2230" s="5"/>
    </row>
    <row r="2231" spans="16:26" x14ac:dyDescent="0.25">
      <c r="P2231" s="3"/>
      <c r="V2231" s="1"/>
      <c r="Y2231" s="4"/>
      <c r="Z2231" s="5"/>
    </row>
    <row r="2232" spans="16:26" x14ac:dyDescent="0.25">
      <c r="P2232" s="3"/>
      <c r="V2232" s="1"/>
      <c r="Y2232" s="4"/>
      <c r="Z2232" s="5"/>
    </row>
    <row r="2233" spans="16:26" x14ac:dyDescent="0.25">
      <c r="P2233" s="3"/>
      <c r="V2233" s="1"/>
      <c r="Y2233" s="4"/>
      <c r="Z2233" s="5"/>
    </row>
    <row r="2234" spans="16:26" x14ac:dyDescent="0.25">
      <c r="P2234" s="3"/>
      <c r="V2234" s="1"/>
      <c r="Y2234" s="4"/>
      <c r="Z2234" s="5"/>
    </row>
    <row r="2235" spans="16:26" x14ac:dyDescent="0.25">
      <c r="P2235" s="3"/>
      <c r="V2235" s="1"/>
      <c r="Y2235" s="4"/>
      <c r="Z2235" s="5"/>
    </row>
    <row r="2236" spans="16:26" x14ac:dyDescent="0.25">
      <c r="P2236" s="3"/>
      <c r="V2236" s="1"/>
      <c r="Y2236" s="4"/>
      <c r="Z2236" s="5"/>
    </row>
    <row r="2237" spans="16:26" x14ac:dyDescent="0.25">
      <c r="P2237" s="3"/>
      <c r="V2237" s="1"/>
      <c r="Y2237" s="4"/>
      <c r="Z2237" s="5"/>
    </row>
    <row r="2238" spans="16:26" x14ac:dyDescent="0.25">
      <c r="P2238" s="3"/>
      <c r="V2238" s="1"/>
      <c r="Y2238" s="4"/>
      <c r="Z2238" s="5"/>
    </row>
    <row r="2239" spans="16:26" x14ac:dyDescent="0.25">
      <c r="P2239" s="3"/>
      <c r="V2239" s="1"/>
      <c r="Y2239" s="4"/>
      <c r="Z2239" s="5"/>
    </row>
    <row r="2240" spans="16:26" x14ac:dyDescent="0.25">
      <c r="P2240" s="3"/>
      <c r="V2240" s="1"/>
      <c r="Y2240" s="4"/>
      <c r="Z2240" s="5"/>
    </row>
    <row r="2241" spans="16:26" x14ac:dyDescent="0.25">
      <c r="P2241" s="3"/>
      <c r="V2241" s="1"/>
      <c r="Y2241" s="4"/>
      <c r="Z2241" s="5"/>
    </row>
    <row r="2242" spans="16:26" x14ac:dyDescent="0.25">
      <c r="P2242" s="3"/>
      <c r="V2242" s="1"/>
      <c r="Y2242" s="4"/>
      <c r="Z2242" s="5"/>
    </row>
    <row r="2243" spans="16:26" x14ac:dyDescent="0.25">
      <c r="P2243" s="3"/>
      <c r="V2243" s="1"/>
      <c r="Y2243" s="4"/>
      <c r="Z2243" s="5"/>
    </row>
    <row r="2244" spans="16:26" x14ac:dyDescent="0.25">
      <c r="P2244" s="3"/>
      <c r="V2244" s="1"/>
      <c r="Y2244" s="4"/>
      <c r="Z2244" s="5"/>
    </row>
    <row r="2245" spans="16:26" x14ac:dyDescent="0.25">
      <c r="P2245" s="3"/>
      <c r="V2245" s="1"/>
      <c r="Y2245" s="4"/>
      <c r="Z2245" s="5"/>
    </row>
    <row r="2246" spans="16:26" x14ac:dyDescent="0.25">
      <c r="P2246" s="3"/>
      <c r="V2246" s="1"/>
      <c r="Y2246" s="4"/>
      <c r="Z2246" s="5"/>
    </row>
    <row r="2247" spans="16:26" x14ac:dyDescent="0.25">
      <c r="P2247" s="3"/>
      <c r="V2247" s="1"/>
      <c r="Y2247" s="4"/>
      <c r="Z2247" s="5"/>
    </row>
    <row r="2248" spans="16:26" x14ac:dyDescent="0.25">
      <c r="P2248" s="3"/>
      <c r="V2248" s="1"/>
      <c r="Y2248" s="4"/>
      <c r="Z2248" s="5"/>
    </row>
    <row r="2249" spans="16:26" x14ac:dyDescent="0.25">
      <c r="P2249" s="3"/>
      <c r="V2249" s="1"/>
      <c r="Y2249" s="4"/>
      <c r="Z2249" s="5"/>
    </row>
    <row r="2250" spans="16:26" x14ac:dyDescent="0.25">
      <c r="P2250" s="3"/>
      <c r="V2250" s="1"/>
      <c r="Y2250" s="4"/>
      <c r="Z2250" s="5"/>
    </row>
    <row r="2251" spans="16:26" x14ac:dyDescent="0.25">
      <c r="P2251" s="3"/>
      <c r="V2251" s="1"/>
      <c r="Y2251" s="4"/>
      <c r="Z2251" s="5"/>
    </row>
    <row r="2252" spans="16:26" x14ac:dyDescent="0.25">
      <c r="P2252" s="3"/>
      <c r="V2252" s="1"/>
      <c r="Y2252" s="4"/>
      <c r="Z2252" s="5"/>
    </row>
    <row r="2253" spans="16:26" x14ac:dyDescent="0.25">
      <c r="P2253" s="3"/>
      <c r="V2253" s="1"/>
      <c r="Y2253" s="4"/>
      <c r="Z2253" s="5"/>
    </row>
    <row r="2254" spans="16:26" x14ac:dyDescent="0.25">
      <c r="P2254" s="3"/>
      <c r="V2254" s="1"/>
      <c r="Y2254" s="4"/>
      <c r="Z2254" s="5"/>
    </row>
    <row r="2255" spans="16:26" x14ac:dyDescent="0.25">
      <c r="P2255" s="3"/>
      <c r="V2255" s="1"/>
      <c r="Y2255" s="4"/>
      <c r="Z2255" s="5"/>
    </row>
    <row r="2256" spans="16:26" x14ac:dyDescent="0.25">
      <c r="P2256" s="3"/>
      <c r="V2256" s="1"/>
      <c r="Y2256" s="4"/>
      <c r="Z2256" s="5"/>
    </row>
    <row r="2257" spans="16:26" x14ac:dyDescent="0.25">
      <c r="P2257" s="3"/>
      <c r="V2257" s="1"/>
      <c r="Y2257" s="4"/>
      <c r="Z2257" s="5"/>
    </row>
    <row r="2258" spans="16:26" x14ac:dyDescent="0.25">
      <c r="P2258" s="3"/>
      <c r="V2258" s="1"/>
      <c r="Y2258" s="4"/>
      <c r="Z2258" s="5"/>
    </row>
    <row r="2259" spans="16:26" x14ac:dyDescent="0.25">
      <c r="P2259" s="3"/>
      <c r="V2259" s="1"/>
      <c r="Y2259" s="4"/>
      <c r="Z2259" s="5"/>
    </row>
    <row r="2260" spans="16:26" x14ac:dyDescent="0.25">
      <c r="P2260" s="3"/>
      <c r="V2260" s="1"/>
      <c r="Y2260" s="4"/>
      <c r="Z2260" s="5"/>
    </row>
    <row r="2261" spans="16:26" x14ac:dyDescent="0.25">
      <c r="P2261" s="3"/>
      <c r="V2261" s="1"/>
      <c r="Y2261" s="4"/>
      <c r="Z2261" s="5"/>
    </row>
    <row r="2262" spans="16:26" x14ac:dyDescent="0.25">
      <c r="P2262" s="3"/>
      <c r="V2262" s="1"/>
      <c r="Y2262" s="4"/>
      <c r="Z2262" s="5"/>
    </row>
    <row r="2263" spans="16:26" x14ac:dyDescent="0.25">
      <c r="P2263" s="3"/>
      <c r="V2263" s="1"/>
      <c r="Y2263" s="4"/>
      <c r="Z2263" s="5"/>
    </row>
    <row r="2264" spans="16:26" x14ac:dyDescent="0.25">
      <c r="P2264" s="3"/>
      <c r="V2264" s="1"/>
      <c r="Y2264" s="4"/>
      <c r="Z2264" s="5"/>
    </row>
    <row r="2265" spans="16:26" x14ac:dyDescent="0.25">
      <c r="P2265" s="3"/>
      <c r="V2265" s="1"/>
      <c r="Y2265" s="4"/>
      <c r="Z2265" s="5"/>
    </row>
    <row r="2266" spans="16:26" x14ac:dyDescent="0.25">
      <c r="P2266" s="3"/>
      <c r="V2266" s="1"/>
      <c r="Y2266" s="4"/>
      <c r="Z2266" s="5"/>
    </row>
    <row r="2267" spans="16:26" x14ac:dyDescent="0.25">
      <c r="P2267" s="3"/>
      <c r="V2267" s="1"/>
      <c r="Y2267" s="4"/>
      <c r="Z2267" s="5"/>
    </row>
    <row r="2268" spans="16:26" x14ac:dyDescent="0.25">
      <c r="P2268" s="3"/>
      <c r="V2268" s="1"/>
      <c r="Y2268" s="4"/>
      <c r="Z2268" s="5"/>
    </row>
    <row r="2269" spans="16:26" x14ac:dyDescent="0.25">
      <c r="P2269" s="3"/>
      <c r="V2269" s="1"/>
      <c r="Y2269" s="4"/>
      <c r="Z2269" s="5"/>
    </row>
    <row r="2270" spans="16:26" x14ac:dyDescent="0.25">
      <c r="P2270" s="3"/>
      <c r="V2270" s="1"/>
      <c r="Y2270" s="4"/>
      <c r="Z2270" s="5"/>
    </row>
    <row r="2271" spans="16:26" x14ac:dyDescent="0.25">
      <c r="P2271" s="3"/>
      <c r="V2271" s="1"/>
      <c r="Y2271" s="4"/>
      <c r="Z2271" s="5"/>
    </row>
    <row r="2272" spans="16:26" x14ac:dyDescent="0.25">
      <c r="P2272" s="3"/>
      <c r="V2272" s="1"/>
      <c r="Y2272" s="4"/>
      <c r="Z2272" s="5"/>
    </row>
    <row r="2273" spans="16:26" x14ac:dyDescent="0.25">
      <c r="P2273" s="3"/>
      <c r="V2273" s="1"/>
      <c r="Y2273" s="4"/>
      <c r="Z2273" s="5"/>
    </row>
    <row r="2274" spans="16:26" x14ac:dyDescent="0.25">
      <c r="P2274" s="3"/>
      <c r="V2274" s="1"/>
      <c r="Y2274" s="4"/>
      <c r="Z2274" s="5"/>
    </row>
    <row r="2275" spans="16:26" x14ac:dyDescent="0.25">
      <c r="P2275" s="3"/>
      <c r="V2275" s="1"/>
      <c r="Y2275" s="4"/>
      <c r="Z2275" s="5"/>
    </row>
    <row r="2276" spans="16:26" x14ac:dyDescent="0.25">
      <c r="P2276" s="3"/>
      <c r="V2276" s="1"/>
      <c r="Y2276" s="4"/>
      <c r="Z2276" s="5"/>
    </row>
    <row r="2277" spans="16:26" x14ac:dyDescent="0.25">
      <c r="P2277" s="3"/>
      <c r="V2277" s="1"/>
      <c r="Y2277" s="4"/>
      <c r="Z2277" s="5"/>
    </row>
    <row r="2278" spans="16:26" x14ac:dyDescent="0.25">
      <c r="P2278" s="3"/>
      <c r="V2278" s="1"/>
      <c r="Y2278" s="4"/>
      <c r="Z2278" s="5"/>
    </row>
    <row r="2279" spans="16:26" x14ac:dyDescent="0.25">
      <c r="P2279" s="3"/>
      <c r="V2279" s="1"/>
      <c r="Y2279" s="4"/>
      <c r="Z2279" s="5"/>
    </row>
    <row r="2280" spans="16:26" x14ac:dyDescent="0.25">
      <c r="P2280" s="3"/>
      <c r="V2280" s="1"/>
      <c r="Y2280" s="4"/>
      <c r="Z2280" s="5"/>
    </row>
    <row r="2281" spans="16:26" x14ac:dyDescent="0.25">
      <c r="P2281" s="3"/>
      <c r="V2281" s="1"/>
      <c r="Y2281" s="4"/>
      <c r="Z2281" s="5"/>
    </row>
    <row r="2282" spans="16:26" x14ac:dyDescent="0.25">
      <c r="P2282" s="3"/>
      <c r="V2282" s="1"/>
      <c r="Y2282" s="4"/>
      <c r="Z2282" s="5"/>
    </row>
    <row r="2283" spans="16:26" x14ac:dyDescent="0.25">
      <c r="P2283" s="3"/>
      <c r="V2283" s="1"/>
      <c r="Y2283" s="4"/>
      <c r="Z2283" s="5"/>
    </row>
    <row r="2284" spans="16:26" x14ac:dyDescent="0.25">
      <c r="P2284" s="3"/>
      <c r="V2284" s="1"/>
      <c r="Y2284" s="4"/>
      <c r="Z2284" s="5"/>
    </row>
    <row r="2285" spans="16:26" x14ac:dyDescent="0.25">
      <c r="P2285" s="3"/>
      <c r="V2285" s="1"/>
      <c r="Y2285" s="4"/>
      <c r="Z2285" s="5"/>
    </row>
    <row r="2286" spans="16:26" x14ac:dyDescent="0.25">
      <c r="P2286" s="3"/>
      <c r="V2286" s="1"/>
      <c r="Y2286" s="4"/>
      <c r="Z2286" s="5"/>
    </row>
    <row r="2287" spans="16:26" x14ac:dyDescent="0.25">
      <c r="P2287" s="3"/>
      <c r="V2287" s="1"/>
      <c r="Y2287" s="4"/>
      <c r="Z2287" s="5"/>
    </row>
    <row r="2288" spans="16:26" x14ac:dyDescent="0.25">
      <c r="P2288" s="3"/>
      <c r="V2288" s="1"/>
      <c r="Y2288" s="4"/>
      <c r="Z2288" s="5"/>
    </row>
    <row r="2289" spans="16:26" x14ac:dyDescent="0.25">
      <c r="P2289" s="3"/>
      <c r="V2289" s="1"/>
      <c r="Y2289" s="4"/>
      <c r="Z2289" s="5"/>
    </row>
    <row r="2290" spans="16:26" x14ac:dyDescent="0.25">
      <c r="P2290" s="3"/>
      <c r="V2290" s="1"/>
      <c r="Y2290" s="4"/>
      <c r="Z2290" s="5"/>
    </row>
    <row r="2291" spans="16:26" x14ac:dyDescent="0.25">
      <c r="P2291" s="3"/>
      <c r="V2291" s="1"/>
      <c r="Y2291" s="4"/>
      <c r="Z2291" s="5"/>
    </row>
    <row r="2292" spans="16:26" x14ac:dyDescent="0.25">
      <c r="P2292" s="3"/>
      <c r="V2292" s="1"/>
      <c r="Y2292" s="4"/>
      <c r="Z2292" s="5"/>
    </row>
    <row r="2293" spans="16:26" x14ac:dyDescent="0.25">
      <c r="P2293" s="3"/>
      <c r="V2293" s="1"/>
      <c r="Y2293" s="4"/>
      <c r="Z2293" s="5"/>
    </row>
    <row r="2294" spans="16:26" x14ac:dyDescent="0.25">
      <c r="P2294" s="3"/>
      <c r="V2294" s="1"/>
      <c r="Y2294" s="4"/>
      <c r="Z2294" s="5"/>
    </row>
    <row r="2295" spans="16:26" x14ac:dyDescent="0.25">
      <c r="P2295" s="3"/>
      <c r="V2295" s="1"/>
      <c r="Y2295" s="4"/>
      <c r="Z2295" s="5"/>
    </row>
    <row r="2296" spans="16:26" x14ac:dyDescent="0.25">
      <c r="P2296" s="3"/>
      <c r="V2296" s="1"/>
      <c r="Y2296" s="4"/>
      <c r="Z2296" s="5"/>
    </row>
    <row r="2297" spans="16:26" x14ac:dyDescent="0.25">
      <c r="P2297" s="3"/>
      <c r="V2297" s="1"/>
      <c r="Y2297" s="4"/>
      <c r="Z2297" s="5"/>
    </row>
    <row r="2298" spans="16:26" x14ac:dyDescent="0.25">
      <c r="P2298" s="3"/>
      <c r="V2298" s="1"/>
      <c r="Y2298" s="4"/>
      <c r="Z2298" s="5"/>
    </row>
    <row r="2299" spans="16:26" x14ac:dyDescent="0.25">
      <c r="P2299" s="3"/>
      <c r="V2299" s="1"/>
      <c r="Y2299" s="4"/>
      <c r="Z2299" s="5"/>
    </row>
    <row r="2300" spans="16:26" x14ac:dyDescent="0.25">
      <c r="P2300" s="3"/>
      <c r="V2300" s="1"/>
      <c r="Y2300" s="4"/>
      <c r="Z2300" s="5"/>
    </row>
    <row r="2301" spans="16:26" x14ac:dyDescent="0.25">
      <c r="P2301" s="3"/>
      <c r="V2301" s="1"/>
      <c r="Y2301" s="4"/>
      <c r="Z2301" s="5"/>
    </row>
    <row r="2302" spans="16:26" x14ac:dyDescent="0.25">
      <c r="P2302" s="3"/>
      <c r="V2302" s="1"/>
      <c r="Y2302" s="4"/>
      <c r="Z2302" s="5"/>
    </row>
    <row r="2303" spans="16:26" x14ac:dyDescent="0.25">
      <c r="P2303" s="3"/>
      <c r="V2303" s="1"/>
      <c r="Y2303" s="4"/>
      <c r="Z2303" s="5"/>
    </row>
    <row r="2304" spans="16:26" x14ac:dyDescent="0.25">
      <c r="P2304" s="3"/>
      <c r="V2304" s="1"/>
      <c r="Y2304" s="4"/>
      <c r="Z2304" s="5"/>
    </row>
    <row r="2305" spans="16:26" x14ac:dyDescent="0.25">
      <c r="P2305" s="3"/>
      <c r="V2305" s="1"/>
      <c r="Y2305" s="4"/>
      <c r="Z2305" s="5"/>
    </row>
    <row r="2306" spans="16:26" x14ac:dyDescent="0.25">
      <c r="P2306" s="3"/>
      <c r="V2306" s="1"/>
      <c r="Y2306" s="4"/>
      <c r="Z2306" s="5"/>
    </row>
    <row r="2307" spans="16:26" x14ac:dyDescent="0.25">
      <c r="P2307" s="3"/>
      <c r="V2307" s="1"/>
      <c r="Y2307" s="4"/>
      <c r="Z2307" s="5"/>
    </row>
    <row r="2308" spans="16:26" x14ac:dyDescent="0.25">
      <c r="P2308" s="3"/>
      <c r="V2308" s="1"/>
      <c r="Y2308" s="4"/>
      <c r="Z2308" s="5"/>
    </row>
    <row r="2309" spans="16:26" x14ac:dyDescent="0.25">
      <c r="P2309" s="3"/>
      <c r="V2309" s="1"/>
      <c r="Y2309" s="4"/>
      <c r="Z2309" s="5"/>
    </row>
    <row r="2310" spans="16:26" x14ac:dyDescent="0.25">
      <c r="P2310" s="3"/>
      <c r="V2310" s="1"/>
      <c r="Y2310" s="4"/>
      <c r="Z2310" s="5"/>
    </row>
    <row r="2311" spans="16:26" x14ac:dyDescent="0.25">
      <c r="P2311" s="3"/>
      <c r="V2311" s="1"/>
      <c r="Y2311" s="4"/>
      <c r="Z2311" s="5"/>
    </row>
    <row r="2312" spans="16:26" x14ac:dyDescent="0.25">
      <c r="P2312" s="3"/>
      <c r="V2312" s="1"/>
      <c r="Y2312" s="4"/>
      <c r="Z2312" s="5"/>
    </row>
    <row r="2313" spans="16:26" x14ac:dyDescent="0.25">
      <c r="P2313" s="3"/>
      <c r="V2313" s="1"/>
      <c r="Y2313" s="4"/>
      <c r="Z2313" s="5"/>
    </row>
    <row r="2314" spans="16:26" x14ac:dyDescent="0.25">
      <c r="P2314" s="3"/>
      <c r="V2314" s="1"/>
      <c r="Y2314" s="4"/>
      <c r="Z2314" s="5"/>
    </row>
    <row r="2315" spans="16:26" x14ac:dyDescent="0.25">
      <c r="P2315" s="3"/>
      <c r="V2315" s="1"/>
      <c r="Y2315" s="4"/>
      <c r="Z2315" s="5"/>
    </row>
    <row r="2316" spans="16:26" x14ac:dyDescent="0.25">
      <c r="P2316" s="3"/>
      <c r="V2316" s="1"/>
      <c r="Y2316" s="4"/>
      <c r="Z2316" s="5"/>
    </row>
    <row r="2317" spans="16:26" x14ac:dyDescent="0.25">
      <c r="P2317" s="3"/>
      <c r="V2317" s="1"/>
      <c r="Y2317" s="4"/>
      <c r="Z2317" s="5"/>
    </row>
    <row r="2318" spans="16:26" x14ac:dyDescent="0.25">
      <c r="P2318" s="3"/>
      <c r="V2318" s="1"/>
      <c r="Y2318" s="4"/>
      <c r="Z2318" s="5"/>
    </row>
    <row r="2319" spans="16:26" x14ac:dyDescent="0.25">
      <c r="P2319" s="3"/>
      <c r="V2319" s="1"/>
      <c r="Y2319" s="4"/>
      <c r="Z2319" s="5"/>
    </row>
    <row r="2320" spans="16:26" x14ac:dyDescent="0.25">
      <c r="P2320" s="3"/>
      <c r="V2320" s="1"/>
      <c r="Y2320" s="4"/>
      <c r="Z2320" s="5"/>
    </row>
    <row r="2321" spans="16:26" x14ac:dyDescent="0.25">
      <c r="P2321" s="3"/>
      <c r="V2321" s="1"/>
      <c r="Y2321" s="4"/>
      <c r="Z2321" s="5"/>
    </row>
    <row r="2322" spans="16:26" x14ac:dyDescent="0.25">
      <c r="P2322" s="3"/>
      <c r="V2322" s="1"/>
      <c r="Y2322" s="4"/>
      <c r="Z2322" s="5"/>
    </row>
    <row r="2323" spans="16:26" x14ac:dyDescent="0.25">
      <c r="P2323" s="3"/>
      <c r="V2323" s="1"/>
      <c r="Y2323" s="4"/>
      <c r="Z2323" s="5"/>
    </row>
    <row r="2324" spans="16:26" x14ac:dyDescent="0.25">
      <c r="P2324" s="3"/>
      <c r="V2324" s="1"/>
      <c r="Y2324" s="4"/>
      <c r="Z2324" s="5"/>
    </row>
    <row r="2325" spans="16:26" x14ac:dyDescent="0.25">
      <c r="P2325" s="3"/>
      <c r="V2325" s="1"/>
      <c r="Y2325" s="4"/>
      <c r="Z2325" s="5"/>
    </row>
    <row r="2326" spans="16:26" x14ac:dyDescent="0.25">
      <c r="P2326" s="3"/>
      <c r="V2326" s="1"/>
      <c r="Y2326" s="4"/>
      <c r="Z2326" s="5"/>
    </row>
    <row r="2327" spans="16:26" x14ac:dyDescent="0.25">
      <c r="P2327" s="3"/>
      <c r="V2327" s="1"/>
      <c r="Y2327" s="4"/>
      <c r="Z2327" s="5"/>
    </row>
    <row r="2328" spans="16:26" x14ac:dyDescent="0.25">
      <c r="P2328" s="3"/>
      <c r="V2328" s="1"/>
      <c r="Y2328" s="4"/>
      <c r="Z2328" s="5"/>
    </row>
    <row r="2329" spans="16:26" x14ac:dyDescent="0.25">
      <c r="P2329" s="3"/>
      <c r="V2329" s="1"/>
      <c r="Y2329" s="4"/>
      <c r="Z2329" s="5"/>
    </row>
    <row r="2330" spans="16:26" x14ac:dyDescent="0.25">
      <c r="P2330" s="3"/>
      <c r="V2330" s="1"/>
      <c r="Y2330" s="4"/>
      <c r="Z2330" s="5"/>
    </row>
    <row r="2331" spans="16:26" x14ac:dyDescent="0.25">
      <c r="P2331" s="3"/>
      <c r="V2331" s="1"/>
      <c r="Y2331" s="4"/>
      <c r="Z2331" s="5"/>
    </row>
    <row r="2332" spans="16:26" x14ac:dyDescent="0.25">
      <c r="P2332" s="3"/>
      <c r="V2332" s="1"/>
      <c r="Y2332" s="4"/>
      <c r="Z2332" s="5"/>
    </row>
    <row r="2333" spans="16:26" x14ac:dyDescent="0.25">
      <c r="P2333" s="3"/>
      <c r="V2333" s="1"/>
      <c r="Y2333" s="4"/>
      <c r="Z2333" s="5"/>
    </row>
    <row r="2334" spans="16:26" x14ac:dyDescent="0.25">
      <c r="P2334" s="3"/>
      <c r="V2334" s="1"/>
      <c r="Y2334" s="4"/>
      <c r="Z2334" s="5"/>
    </row>
    <row r="2335" spans="16:26" x14ac:dyDescent="0.25">
      <c r="P2335" s="3"/>
      <c r="V2335" s="1"/>
      <c r="Y2335" s="4"/>
      <c r="Z2335" s="5"/>
    </row>
    <row r="2336" spans="16:26" x14ac:dyDescent="0.25">
      <c r="P2336" s="3"/>
      <c r="V2336" s="1"/>
      <c r="Y2336" s="4"/>
      <c r="Z2336" s="5"/>
    </row>
    <row r="2337" spans="16:26" x14ac:dyDescent="0.25">
      <c r="P2337" s="3"/>
      <c r="V2337" s="1"/>
      <c r="Y2337" s="4"/>
      <c r="Z2337" s="5"/>
    </row>
    <row r="2338" spans="16:26" x14ac:dyDescent="0.25">
      <c r="P2338" s="3"/>
      <c r="V2338" s="1"/>
      <c r="Y2338" s="4"/>
      <c r="Z2338" s="5"/>
    </row>
    <row r="2339" spans="16:26" x14ac:dyDescent="0.25">
      <c r="P2339" s="3"/>
      <c r="V2339" s="1"/>
      <c r="Y2339" s="4"/>
      <c r="Z2339" s="5"/>
    </row>
    <row r="2340" spans="16:26" x14ac:dyDescent="0.25">
      <c r="P2340" s="3"/>
      <c r="V2340" s="1"/>
      <c r="Y2340" s="4"/>
      <c r="Z2340" s="5"/>
    </row>
    <row r="2341" spans="16:26" x14ac:dyDescent="0.25">
      <c r="P2341" s="3"/>
      <c r="V2341" s="1"/>
      <c r="Y2341" s="4"/>
      <c r="Z2341" s="5"/>
    </row>
    <row r="2342" spans="16:26" x14ac:dyDescent="0.25">
      <c r="P2342" s="3"/>
      <c r="V2342" s="1"/>
      <c r="Y2342" s="4"/>
      <c r="Z2342" s="5"/>
    </row>
    <row r="2343" spans="16:26" x14ac:dyDescent="0.25">
      <c r="P2343" s="3"/>
      <c r="V2343" s="1"/>
      <c r="Y2343" s="4"/>
      <c r="Z2343" s="5"/>
    </row>
    <row r="2344" spans="16:26" x14ac:dyDescent="0.25">
      <c r="P2344" s="3"/>
      <c r="V2344" s="1"/>
      <c r="Y2344" s="4"/>
      <c r="Z2344" s="5"/>
    </row>
    <row r="2345" spans="16:26" x14ac:dyDescent="0.25">
      <c r="P2345" s="3"/>
      <c r="V2345" s="1"/>
      <c r="Y2345" s="4"/>
      <c r="Z2345" s="5"/>
    </row>
    <row r="2346" spans="16:26" x14ac:dyDescent="0.25">
      <c r="P2346" s="3"/>
      <c r="V2346" s="1"/>
      <c r="Y2346" s="4"/>
      <c r="Z2346" s="5"/>
    </row>
    <row r="2347" spans="16:26" x14ac:dyDescent="0.25">
      <c r="P2347" s="3"/>
      <c r="V2347" s="1"/>
      <c r="Y2347" s="4"/>
      <c r="Z2347" s="5"/>
    </row>
    <row r="2348" spans="16:26" x14ac:dyDescent="0.25">
      <c r="P2348" s="3"/>
      <c r="V2348" s="1"/>
      <c r="Y2348" s="4"/>
      <c r="Z2348" s="5"/>
    </row>
    <row r="2349" spans="16:26" x14ac:dyDescent="0.25">
      <c r="P2349" s="3"/>
      <c r="V2349" s="1"/>
      <c r="Y2349" s="4"/>
      <c r="Z2349" s="5"/>
    </row>
    <row r="2350" spans="16:26" x14ac:dyDescent="0.25">
      <c r="P2350" s="3"/>
      <c r="V2350" s="1"/>
      <c r="Y2350" s="4"/>
      <c r="Z2350" s="5"/>
    </row>
    <row r="2351" spans="16:26" x14ac:dyDescent="0.25">
      <c r="P2351" s="3"/>
      <c r="V2351" s="1"/>
      <c r="Y2351" s="4"/>
      <c r="Z2351" s="5"/>
    </row>
    <row r="2352" spans="16:26" x14ac:dyDescent="0.25">
      <c r="P2352" s="3"/>
      <c r="V2352" s="1"/>
      <c r="Y2352" s="4"/>
      <c r="Z2352" s="5"/>
    </row>
    <row r="2353" spans="16:26" x14ac:dyDescent="0.25">
      <c r="P2353" s="3"/>
      <c r="V2353" s="1"/>
      <c r="Y2353" s="4"/>
      <c r="Z2353" s="5"/>
    </row>
    <row r="2354" spans="16:26" x14ac:dyDescent="0.25">
      <c r="P2354" s="3"/>
      <c r="V2354" s="1"/>
      <c r="Y2354" s="4"/>
      <c r="Z2354" s="5"/>
    </row>
    <row r="2355" spans="16:26" x14ac:dyDescent="0.25">
      <c r="P2355" s="3"/>
      <c r="V2355" s="1"/>
      <c r="Y2355" s="4"/>
      <c r="Z2355" s="5"/>
    </row>
    <row r="2356" spans="16:26" x14ac:dyDescent="0.25">
      <c r="P2356" s="3"/>
      <c r="V2356" s="1"/>
      <c r="Y2356" s="4"/>
      <c r="Z2356" s="5"/>
    </row>
    <row r="2357" spans="16:26" x14ac:dyDescent="0.25">
      <c r="P2357" s="3"/>
      <c r="V2357" s="1"/>
      <c r="Y2357" s="4"/>
      <c r="Z2357" s="5"/>
    </row>
    <row r="2358" spans="16:26" x14ac:dyDescent="0.25">
      <c r="P2358" s="3"/>
      <c r="V2358" s="1"/>
      <c r="Y2358" s="4"/>
      <c r="Z2358" s="5"/>
    </row>
    <row r="2359" spans="16:26" x14ac:dyDescent="0.25">
      <c r="P2359" s="3"/>
      <c r="V2359" s="1"/>
      <c r="Y2359" s="4"/>
      <c r="Z2359" s="5"/>
    </row>
    <row r="2360" spans="16:26" x14ac:dyDescent="0.25">
      <c r="P2360" s="3"/>
      <c r="V2360" s="1"/>
      <c r="Y2360" s="4"/>
      <c r="Z2360" s="5"/>
    </row>
    <row r="2361" spans="16:26" x14ac:dyDescent="0.25">
      <c r="P2361" s="3"/>
      <c r="V2361" s="1"/>
      <c r="Y2361" s="4"/>
      <c r="Z2361" s="5"/>
    </row>
    <row r="2362" spans="16:26" x14ac:dyDescent="0.25">
      <c r="P2362" s="3"/>
      <c r="V2362" s="1"/>
      <c r="Y2362" s="4"/>
      <c r="Z2362" s="5"/>
    </row>
    <row r="2363" spans="16:26" x14ac:dyDescent="0.25">
      <c r="P2363" s="3"/>
      <c r="V2363" s="1"/>
      <c r="Y2363" s="4"/>
      <c r="Z2363" s="5"/>
    </row>
    <row r="2364" spans="16:26" x14ac:dyDescent="0.25">
      <c r="P2364" s="3"/>
      <c r="V2364" s="1"/>
      <c r="Y2364" s="4"/>
      <c r="Z2364" s="5"/>
    </row>
    <row r="2365" spans="16:26" x14ac:dyDescent="0.25">
      <c r="P2365" s="3"/>
      <c r="V2365" s="1"/>
      <c r="Y2365" s="4"/>
      <c r="Z2365" s="5"/>
    </row>
    <row r="2366" spans="16:26" x14ac:dyDescent="0.25">
      <c r="P2366" s="3"/>
      <c r="V2366" s="1"/>
      <c r="Y2366" s="4"/>
      <c r="Z2366" s="5"/>
    </row>
    <row r="2367" spans="16:26" x14ac:dyDescent="0.25">
      <c r="P2367" s="3"/>
      <c r="V2367" s="1"/>
      <c r="Y2367" s="4"/>
      <c r="Z2367" s="5"/>
    </row>
    <row r="2368" spans="16:26" x14ac:dyDescent="0.25">
      <c r="P2368" s="3"/>
      <c r="V2368" s="1"/>
      <c r="Y2368" s="4"/>
      <c r="Z2368" s="5"/>
    </row>
    <row r="2369" spans="16:26" x14ac:dyDescent="0.25">
      <c r="P2369" s="3"/>
      <c r="V2369" s="1"/>
      <c r="Y2369" s="4"/>
      <c r="Z2369" s="5"/>
    </row>
    <row r="2370" spans="16:26" x14ac:dyDescent="0.25">
      <c r="P2370" s="3"/>
      <c r="V2370" s="1"/>
      <c r="Y2370" s="4"/>
      <c r="Z2370" s="5"/>
    </row>
    <row r="2371" spans="16:26" x14ac:dyDescent="0.25">
      <c r="P2371" s="3"/>
      <c r="V2371" s="1"/>
      <c r="Y2371" s="4"/>
      <c r="Z2371" s="5"/>
    </row>
    <row r="2372" spans="16:26" x14ac:dyDescent="0.25">
      <c r="P2372" s="3"/>
      <c r="V2372" s="1"/>
      <c r="Y2372" s="4"/>
      <c r="Z2372" s="5"/>
    </row>
    <row r="2373" spans="16:26" x14ac:dyDescent="0.25">
      <c r="P2373" s="3"/>
      <c r="V2373" s="1"/>
      <c r="Y2373" s="4"/>
      <c r="Z2373" s="5"/>
    </row>
    <row r="2374" spans="16:26" x14ac:dyDescent="0.25">
      <c r="P2374" s="3"/>
      <c r="V2374" s="1"/>
      <c r="Y2374" s="4"/>
      <c r="Z2374" s="5"/>
    </row>
    <row r="2375" spans="16:26" x14ac:dyDescent="0.25">
      <c r="P2375" s="3"/>
      <c r="V2375" s="1"/>
      <c r="Y2375" s="4"/>
      <c r="Z2375" s="5"/>
    </row>
    <row r="2376" spans="16:26" x14ac:dyDescent="0.25">
      <c r="P2376" s="3"/>
      <c r="V2376" s="1"/>
      <c r="Y2376" s="4"/>
      <c r="Z2376" s="5"/>
    </row>
    <row r="2377" spans="16:26" x14ac:dyDescent="0.25">
      <c r="P2377" s="3"/>
      <c r="V2377" s="1"/>
      <c r="Y2377" s="4"/>
      <c r="Z2377" s="5"/>
    </row>
    <row r="2378" spans="16:26" x14ac:dyDescent="0.25">
      <c r="P2378" s="3"/>
      <c r="V2378" s="1"/>
      <c r="Y2378" s="4"/>
      <c r="Z2378" s="5"/>
    </row>
    <row r="2379" spans="16:26" x14ac:dyDescent="0.25">
      <c r="P2379" s="3"/>
      <c r="V2379" s="1"/>
      <c r="Y2379" s="4"/>
      <c r="Z2379" s="5"/>
    </row>
    <row r="2380" spans="16:26" x14ac:dyDescent="0.25">
      <c r="P2380" s="3"/>
      <c r="V2380" s="1"/>
      <c r="Y2380" s="4"/>
      <c r="Z2380" s="5"/>
    </row>
    <row r="2381" spans="16:26" x14ac:dyDescent="0.25">
      <c r="P2381" s="3"/>
      <c r="V2381" s="1"/>
      <c r="Y2381" s="4"/>
      <c r="Z2381" s="5"/>
    </row>
    <row r="2382" spans="16:26" x14ac:dyDescent="0.25">
      <c r="P2382" s="3"/>
      <c r="V2382" s="1"/>
      <c r="Y2382" s="4"/>
      <c r="Z2382" s="5"/>
    </row>
    <row r="2383" spans="16:26" x14ac:dyDescent="0.25">
      <c r="P2383" s="3"/>
      <c r="V2383" s="1"/>
      <c r="Y2383" s="4"/>
      <c r="Z2383" s="5"/>
    </row>
    <row r="2384" spans="16:26" x14ac:dyDescent="0.25">
      <c r="P2384" s="3"/>
      <c r="V2384" s="1"/>
      <c r="Y2384" s="4"/>
      <c r="Z2384" s="5"/>
    </row>
    <row r="2385" spans="16:26" x14ac:dyDescent="0.25">
      <c r="P2385" s="3"/>
      <c r="V2385" s="1"/>
      <c r="Y2385" s="4"/>
      <c r="Z2385" s="5"/>
    </row>
    <row r="2386" spans="16:26" x14ac:dyDescent="0.25">
      <c r="P2386" s="3"/>
      <c r="V2386" s="1"/>
      <c r="Y2386" s="4"/>
      <c r="Z2386" s="5"/>
    </row>
    <row r="2387" spans="16:26" x14ac:dyDescent="0.25">
      <c r="P2387" s="3"/>
      <c r="V2387" s="1"/>
      <c r="Y2387" s="4"/>
      <c r="Z2387" s="5"/>
    </row>
    <row r="2388" spans="16:26" x14ac:dyDescent="0.25">
      <c r="P2388" s="3"/>
      <c r="V2388" s="1"/>
      <c r="Y2388" s="4"/>
      <c r="Z2388" s="5"/>
    </row>
    <row r="2389" spans="16:26" x14ac:dyDescent="0.25">
      <c r="P2389" s="3"/>
      <c r="V2389" s="1"/>
      <c r="Y2389" s="4"/>
      <c r="Z2389" s="5"/>
    </row>
    <row r="2390" spans="16:26" x14ac:dyDescent="0.25">
      <c r="P2390" s="3"/>
      <c r="V2390" s="1"/>
      <c r="Y2390" s="4"/>
      <c r="Z2390" s="5"/>
    </row>
    <row r="2391" spans="16:26" x14ac:dyDescent="0.25">
      <c r="P2391" s="3"/>
      <c r="V2391" s="1"/>
      <c r="Y2391" s="4"/>
      <c r="Z2391" s="5"/>
    </row>
    <row r="2392" spans="16:26" x14ac:dyDescent="0.25">
      <c r="P2392" s="3"/>
      <c r="V2392" s="1"/>
      <c r="Y2392" s="4"/>
      <c r="Z2392" s="5"/>
    </row>
    <row r="2393" spans="16:26" x14ac:dyDescent="0.25">
      <c r="P2393" s="3"/>
      <c r="V2393" s="1"/>
      <c r="Y2393" s="4"/>
      <c r="Z2393" s="5"/>
    </row>
    <row r="2394" spans="16:26" x14ac:dyDescent="0.25">
      <c r="P2394" s="3"/>
      <c r="V2394" s="1"/>
      <c r="Y2394" s="4"/>
      <c r="Z2394" s="5"/>
    </row>
    <row r="2395" spans="16:26" x14ac:dyDescent="0.25">
      <c r="P2395" s="3"/>
      <c r="V2395" s="1"/>
      <c r="Y2395" s="4"/>
      <c r="Z2395" s="5"/>
    </row>
    <row r="2396" spans="16:26" x14ac:dyDescent="0.25">
      <c r="P2396" s="3"/>
      <c r="V2396" s="1"/>
      <c r="Y2396" s="4"/>
      <c r="Z2396" s="5"/>
    </row>
    <row r="2397" spans="16:26" x14ac:dyDescent="0.25">
      <c r="P2397" s="3"/>
      <c r="V2397" s="1"/>
      <c r="Y2397" s="4"/>
      <c r="Z2397" s="5"/>
    </row>
    <row r="2398" spans="16:26" x14ac:dyDescent="0.25">
      <c r="P2398" s="3"/>
      <c r="V2398" s="1"/>
      <c r="Y2398" s="4"/>
      <c r="Z2398" s="5"/>
    </row>
    <row r="2399" spans="16:26" x14ac:dyDescent="0.25">
      <c r="P2399" s="3"/>
      <c r="V2399" s="1"/>
      <c r="Y2399" s="4"/>
      <c r="Z2399" s="5"/>
    </row>
    <row r="2400" spans="16:26" x14ac:dyDescent="0.25">
      <c r="P2400" s="3"/>
      <c r="V2400" s="1"/>
      <c r="Y2400" s="4"/>
      <c r="Z2400" s="5"/>
    </row>
    <row r="2401" spans="16:26" x14ac:dyDescent="0.25">
      <c r="P2401" s="3"/>
      <c r="V2401" s="1"/>
      <c r="Y2401" s="4"/>
      <c r="Z2401" s="5"/>
    </row>
    <row r="2402" spans="16:26" x14ac:dyDescent="0.25">
      <c r="P2402" s="3"/>
      <c r="V2402" s="1"/>
      <c r="Y2402" s="4"/>
      <c r="Z2402" s="5"/>
    </row>
    <row r="2403" spans="16:26" x14ac:dyDescent="0.25">
      <c r="P2403" s="3"/>
      <c r="V2403" s="1"/>
      <c r="Y2403" s="4"/>
      <c r="Z2403" s="5"/>
    </row>
    <row r="2404" spans="16:26" x14ac:dyDescent="0.25">
      <c r="P2404" s="3"/>
      <c r="V2404" s="1"/>
      <c r="Y2404" s="4"/>
      <c r="Z2404" s="5"/>
    </row>
    <row r="2405" spans="16:26" x14ac:dyDescent="0.25">
      <c r="P2405" s="3"/>
      <c r="V2405" s="1"/>
      <c r="Y2405" s="4"/>
      <c r="Z2405" s="5"/>
    </row>
    <row r="2406" spans="16:26" x14ac:dyDescent="0.25">
      <c r="P2406" s="3"/>
      <c r="V2406" s="1"/>
      <c r="Y2406" s="4"/>
      <c r="Z2406" s="5"/>
    </row>
    <row r="2407" spans="16:26" x14ac:dyDescent="0.25">
      <c r="P2407" s="3"/>
      <c r="V2407" s="1"/>
      <c r="Y2407" s="4"/>
      <c r="Z2407" s="5"/>
    </row>
    <row r="2408" spans="16:26" x14ac:dyDescent="0.25">
      <c r="P2408" s="3"/>
      <c r="V2408" s="1"/>
      <c r="Y2408" s="4"/>
      <c r="Z2408" s="5"/>
    </row>
    <row r="2409" spans="16:26" x14ac:dyDescent="0.25">
      <c r="P2409" s="3"/>
      <c r="V2409" s="1"/>
      <c r="Y2409" s="4"/>
      <c r="Z2409" s="5"/>
    </row>
    <row r="2410" spans="16:26" x14ac:dyDescent="0.25">
      <c r="P2410" s="3"/>
      <c r="V2410" s="1"/>
      <c r="Y2410" s="4"/>
      <c r="Z2410" s="5"/>
    </row>
    <row r="2411" spans="16:26" x14ac:dyDescent="0.25">
      <c r="P2411" s="3"/>
      <c r="V2411" s="1"/>
      <c r="Y2411" s="4"/>
      <c r="Z2411" s="5"/>
    </row>
    <row r="2412" spans="16:26" x14ac:dyDescent="0.25">
      <c r="P2412" s="3"/>
      <c r="V2412" s="1"/>
      <c r="Y2412" s="4"/>
      <c r="Z2412" s="5"/>
    </row>
    <row r="2413" spans="16:26" x14ac:dyDescent="0.25">
      <c r="P2413" s="3"/>
      <c r="V2413" s="1"/>
      <c r="Y2413" s="4"/>
      <c r="Z2413" s="5"/>
    </row>
    <row r="2414" spans="16:26" x14ac:dyDescent="0.25">
      <c r="P2414" s="3"/>
      <c r="V2414" s="1"/>
      <c r="Y2414" s="4"/>
      <c r="Z2414" s="5"/>
    </row>
    <row r="2415" spans="16:26" x14ac:dyDescent="0.25">
      <c r="P2415" s="3"/>
      <c r="V2415" s="1"/>
      <c r="Y2415" s="4"/>
      <c r="Z2415" s="5"/>
    </row>
    <row r="2416" spans="16:26" x14ac:dyDescent="0.25">
      <c r="P2416" s="3"/>
      <c r="V2416" s="1"/>
      <c r="Y2416" s="4"/>
      <c r="Z2416" s="5"/>
    </row>
    <row r="2417" spans="16:26" x14ac:dyDescent="0.25">
      <c r="P2417" s="3"/>
      <c r="V2417" s="1"/>
      <c r="Y2417" s="4"/>
      <c r="Z2417" s="5"/>
    </row>
    <row r="2418" spans="16:26" x14ac:dyDescent="0.25">
      <c r="P2418" s="3"/>
      <c r="V2418" s="1"/>
      <c r="Y2418" s="4"/>
      <c r="Z2418" s="5"/>
    </row>
    <row r="2419" spans="16:26" x14ac:dyDescent="0.25">
      <c r="P2419" s="3"/>
      <c r="V2419" s="1"/>
      <c r="Y2419" s="4"/>
      <c r="Z2419" s="5"/>
    </row>
    <row r="2420" spans="16:26" x14ac:dyDescent="0.25">
      <c r="P2420" s="3"/>
      <c r="V2420" s="1"/>
      <c r="Y2420" s="4"/>
      <c r="Z2420" s="5"/>
    </row>
    <row r="2421" spans="16:26" x14ac:dyDescent="0.25">
      <c r="P2421" s="3"/>
      <c r="V2421" s="1"/>
      <c r="Y2421" s="4"/>
      <c r="Z2421" s="5"/>
    </row>
    <row r="2422" spans="16:26" x14ac:dyDescent="0.25">
      <c r="P2422" s="3"/>
      <c r="V2422" s="1"/>
      <c r="Y2422" s="4"/>
      <c r="Z2422" s="5"/>
    </row>
    <row r="2423" spans="16:26" x14ac:dyDescent="0.25">
      <c r="P2423" s="3"/>
      <c r="V2423" s="1"/>
      <c r="Y2423" s="4"/>
      <c r="Z2423" s="5"/>
    </row>
    <row r="2424" spans="16:26" x14ac:dyDescent="0.25">
      <c r="P2424" s="3"/>
      <c r="V2424" s="1"/>
      <c r="Y2424" s="4"/>
      <c r="Z2424" s="5"/>
    </row>
    <row r="2425" spans="16:26" x14ac:dyDescent="0.25">
      <c r="P2425" s="3"/>
      <c r="V2425" s="1"/>
      <c r="Y2425" s="4"/>
      <c r="Z2425" s="5"/>
    </row>
    <row r="2426" spans="16:26" x14ac:dyDescent="0.25">
      <c r="P2426" s="3"/>
      <c r="V2426" s="1"/>
      <c r="Y2426" s="4"/>
      <c r="Z2426" s="5"/>
    </row>
    <row r="2427" spans="16:26" x14ac:dyDescent="0.25">
      <c r="P2427" s="3"/>
      <c r="V2427" s="1"/>
      <c r="Y2427" s="4"/>
      <c r="Z2427" s="5"/>
    </row>
    <row r="2428" spans="16:26" x14ac:dyDescent="0.25">
      <c r="P2428" s="3"/>
      <c r="V2428" s="1"/>
      <c r="Y2428" s="4"/>
      <c r="Z2428" s="5"/>
    </row>
    <row r="2429" spans="16:26" x14ac:dyDescent="0.25">
      <c r="P2429" s="3"/>
      <c r="V2429" s="1"/>
      <c r="Y2429" s="4"/>
      <c r="Z2429" s="5"/>
    </row>
    <row r="2430" spans="16:26" x14ac:dyDescent="0.25">
      <c r="P2430" s="3"/>
      <c r="V2430" s="1"/>
      <c r="Y2430" s="4"/>
      <c r="Z2430" s="5"/>
    </row>
    <row r="2431" spans="16:26" x14ac:dyDescent="0.25">
      <c r="P2431" s="3"/>
      <c r="V2431" s="1"/>
      <c r="Y2431" s="4"/>
      <c r="Z2431" s="5"/>
    </row>
    <row r="2432" spans="16:26" x14ac:dyDescent="0.25">
      <c r="P2432" s="3"/>
      <c r="V2432" s="1"/>
      <c r="Y2432" s="4"/>
      <c r="Z2432" s="5"/>
    </row>
    <row r="2433" spans="16:26" x14ac:dyDescent="0.25">
      <c r="P2433" s="3"/>
      <c r="V2433" s="1"/>
      <c r="Y2433" s="4"/>
      <c r="Z2433" s="5"/>
    </row>
    <row r="2434" spans="16:26" x14ac:dyDescent="0.25">
      <c r="P2434" s="3"/>
      <c r="V2434" s="1"/>
      <c r="Y2434" s="4"/>
      <c r="Z2434" s="5"/>
    </row>
    <row r="2435" spans="16:26" x14ac:dyDescent="0.25">
      <c r="P2435" s="3"/>
      <c r="V2435" s="1"/>
      <c r="Y2435" s="4"/>
      <c r="Z2435" s="5"/>
    </row>
    <row r="2436" spans="16:26" x14ac:dyDescent="0.25">
      <c r="P2436" s="3"/>
      <c r="V2436" s="1"/>
      <c r="Y2436" s="4"/>
      <c r="Z2436" s="5"/>
    </row>
    <row r="2437" spans="16:26" x14ac:dyDescent="0.25">
      <c r="P2437" s="3"/>
      <c r="V2437" s="1"/>
      <c r="Y2437" s="4"/>
      <c r="Z2437" s="5"/>
    </row>
    <row r="2438" spans="16:26" x14ac:dyDescent="0.25">
      <c r="P2438" s="3"/>
      <c r="V2438" s="1"/>
      <c r="Y2438" s="4"/>
      <c r="Z2438" s="5"/>
    </row>
    <row r="2439" spans="16:26" x14ac:dyDescent="0.25">
      <c r="P2439" s="3"/>
      <c r="V2439" s="1"/>
      <c r="Y2439" s="4"/>
      <c r="Z2439" s="5"/>
    </row>
    <row r="2440" spans="16:26" x14ac:dyDescent="0.25">
      <c r="P2440" s="3"/>
      <c r="V2440" s="1"/>
      <c r="Y2440" s="4"/>
      <c r="Z2440" s="5"/>
    </row>
    <row r="2441" spans="16:26" x14ac:dyDescent="0.25">
      <c r="P2441" s="3"/>
      <c r="V2441" s="1"/>
      <c r="Y2441" s="4"/>
      <c r="Z2441" s="5"/>
    </row>
    <row r="2442" spans="16:26" x14ac:dyDescent="0.25">
      <c r="P2442" s="3"/>
      <c r="V2442" s="1"/>
      <c r="Y2442" s="4"/>
      <c r="Z2442" s="5"/>
    </row>
    <row r="2443" spans="16:26" x14ac:dyDescent="0.25">
      <c r="P2443" s="3"/>
      <c r="V2443" s="1"/>
      <c r="Y2443" s="4"/>
      <c r="Z2443" s="5"/>
    </row>
    <row r="2444" spans="16:26" x14ac:dyDescent="0.25">
      <c r="P2444" s="3"/>
      <c r="V2444" s="1"/>
      <c r="Y2444" s="4"/>
      <c r="Z2444" s="5"/>
    </row>
    <row r="2445" spans="16:26" x14ac:dyDescent="0.25">
      <c r="P2445" s="3"/>
      <c r="V2445" s="1"/>
      <c r="Y2445" s="4"/>
      <c r="Z2445" s="5"/>
    </row>
    <row r="2446" spans="16:26" x14ac:dyDescent="0.25">
      <c r="P2446" s="3"/>
      <c r="V2446" s="1"/>
      <c r="Y2446" s="4"/>
      <c r="Z2446" s="5"/>
    </row>
    <row r="2447" spans="16:26" x14ac:dyDescent="0.25">
      <c r="P2447" s="3"/>
      <c r="V2447" s="1"/>
      <c r="Y2447" s="4"/>
      <c r="Z2447" s="5"/>
    </row>
    <row r="2448" spans="16:26" x14ac:dyDescent="0.25">
      <c r="P2448" s="3"/>
      <c r="V2448" s="1"/>
      <c r="Y2448" s="4"/>
      <c r="Z2448" s="5"/>
    </row>
    <row r="2449" spans="16:26" x14ac:dyDescent="0.25">
      <c r="P2449" s="3"/>
      <c r="V2449" s="1"/>
      <c r="Y2449" s="4"/>
      <c r="Z2449" s="5"/>
    </row>
    <row r="2450" spans="16:26" x14ac:dyDescent="0.25">
      <c r="P2450" s="3"/>
      <c r="V2450" s="1"/>
      <c r="Y2450" s="4"/>
      <c r="Z2450" s="5"/>
    </row>
    <row r="2451" spans="16:26" x14ac:dyDescent="0.25">
      <c r="P2451" s="3"/>
      <c r="V2451" s="1"/>
      <c r="Y2451" s="4"/>
      <c r="Z2451" s="5"/>
    </row>
    <row r="2452" spans="16:26" x14ac:dyDescent="0.25">
      <c r="P2452" s="3"/>
      <c r="V2452" s="1"/>
      <c r="Y2452" s="4"/>
      <c r="Z2452" s="5"/>
    </row>
    <row r="2453" spans="16:26" x14ac:dyDescent="0.25">
      <c r="P2453" s="3"/>
      <c r="V2453" s="1"/>
      <c r="Y2453" s="4"/>
      <c r="Z2453" s="5"/>
    </row>
    <row r="2454" spans="16:26" x14ac:dyDescent="0.25">
      <c r="P2454" s="3"/>
      <c r="V2454" s="1"/>
      <c r="Y2454" s="4"/>
      <c r="Z2454" s="5"/>
    </row>
    <row r="2455" spans="16:26" x14ac:dyDescent="0.25">
      <c r="P2455" s="3"/>
      <c r="V2455" s="1"/>
      <c r="Y2455" s="4"/>
      <c r="Z2455" s="5"/>
    </row>
    <row r="2456" spans="16:26" x14ac:dyDescent="0.25">
      <c r="P2456" s="3"/>
      <c r="V2456" s="1"/>
      <c r="Y2456" s="4"/>
      <c r="Z2456" s="5"/>
    </row>
    <row r="2457" spans="16:26" x14ac:dyDescent="0.25">
      <c r="P2457" s="3"/>
      <c r="V2457" s="1"/>
      <c r="Y2457" s="4"/>
      <c r="Z2457" s="5"/>
    </row>
    <row r="2458" spans="16:26" x14ac:dyDescent="0.25">
      <c r="P2458" s="3"/>
      <c r="V2458" s="1"/>
      <c r="Y2458" s="4"/>
      <c r="Z2458" s="5"/>
    </row>
    <row r="2459" spans="16:26" x14ac:dyDescent="0.25">
      <c r="P2459" s="3"/>
      <c r="V2459" s="1"/>
      <c r="Y2459" s="4"/>
      <c r="Z2459" s="5"/>
    </row>
    <row r="2460" spans="16:26" x14ac:dyDescent="0.25">
      <c r="P2460" s="3"/>
      <c r="V2460" s="1"/>
      <c r="Y2460" s="4"/>
      <c r="Z2460" s="5"/>
    </row>
    <row r="2461" spans="16:26" x14ac:dyDescent="0.25">
      <c r="P2461" s="3"/>
      <c r="V2461" s="1"/>
      <c r="Y2461" s="4"/>
      <c r="Z2461" s="5"/>
    </row>
    <row r="2462" spans="16:26" x14ac:dyDescent="0.25">
      <c r="P2462" s="3"/>
      <c r="V2462" s="1"/>
      <c r="Y2462" s="4"/>
      <c r="Z2462" s="5"/>
    </row>
    <row r="2463" spans="16:26" x14ac:dyDescent="0.25">
      <c r="P2463" s="3"/>
      <c r="V2463" s="1"/>
      <c r="Y2463" s="4"/>
      <c r="Z2463" s="5"/>
    </row>
    <row r="2464" spans="16:26" x14ac:dyDescent="0.25">
      <c r="P2464" s="3"/>
      <c r="V2464" s="1"/>
      <c r="Y2464" s="4"/>
      <c r="Z2464" s="5"/>
    </row>
    <row r="2465" spans="16:26" x14ac:dyDescent="0.25">
      <c r="P2465" s="3"/>
      <c r="V2465" s="1"/>
      <c r="Y2465" s="4"/>
      <c r="Z2465" s="5"/>
    </row>
    <row r="2466" spans="16:26" x14ac:dyDescent="0.25">
      <c r="P2466" s="3"/>
      <c r="V2466" s="1"/>
      <c r="Y2466" s="4"/>
      <c r="Z2466" s="5"/>
    </row>
    <row r="2467" spans="16:26" x14ac:dyDescent="0.25">
      <c r="P2467" s="3"/>
      <c r="V2467" s="1"/>
      <c r="Y2467" s="4"/>
      <c r="Z2467" s="5"/>
    </row>
    <row r="2468" spans="16:26" x14ac:dyDescent="0.25">
      <c r="P2468" s="3"/>
      <c r="V2468" s="1"/>
      <c r="Y2468" s="4"/>
      <c r="Z2468" s="5"/>
    </row>
    <row r="2469" spans="16:26" x14ac:dyDescent="0.25">
      <c r="P2469" s="3"/>
      <c r="V2469" s="1"/>
      <c r="Y2469" s="4"/>
      <c r="Z2469" s="5"/>
    </row>
    <row r="2470" spans="16:26" x14ac:dyDescent="0.25">
      <c r="P2470" s="3"/>
      <c r="V2470" s="1"/>
      <c r="Y2470" s="4"/>
      <c r="Z2470" s="5"/>
    </row>
    <row r="2471" spans="16:26" x14ac:dyDescent="0.25">
      <c r="P2471" s="3"/>
      <c r="V2471" s="1"/>
      <c r="Y2471" s="4"/>
      <c r="Z2471" s="5"/>
    </row>
    <row r="2472" spans="16:26" x14ac:dyDescent="0.25">
      <c r="P2472" s="3"/>
      <c r="V2472" s="1"/>
      <c r="Y2472" s="4"/>
      <c r="Z2472" s="5"/>
    </row>
    <row r="2473" spans="16:26" x14ac:dyDescent="0.25">
      <c r="P2473" s="3"/>
      <c r="V2473" s="1"/>
      <c r="Y2473" s="4"/>
      <c r="Z2473" s="5"/>
    </row>
    <row r="2474" spans="16:26" x14ac:dyDescent="0.25">
      <c r="P2474" s="3"/>
      <c r="V2474" s="1"/>
      <c r="Y2474" s="4"/>
      <c r="Z2474" s="5"/>
    </row>
    <row r="2475" spans="16:26" x14ac:dyDescent="0.25">
      <c r="P2475" s="3"/>
      <c r="V2475" s="1"/>
      <c r="Y2475" s="4"/>
      <c r="Z2475" s="5"/>
    </row>
    <row r="2476" spans="16:26" x14ac:dyDescent="0.25">
      <c r="P2476" s="3"/>
      <c r="V2476" s="1"/>
      <c r="Y2476" s="4"/>
      <c r="Z2476" s="5"/>
    </row>
    <row r="2477" spans="16:26" x14ac:dyDescent="0.25">
      <c r="P2477" s="3"/>
      <c r="V2477" s="1"/>
      <c r="Y2477" s="4"/>
      <c r="Z2477" s="5"/>
    </row>
    <row r="2478" spans="16:26" x14ac:dyDescent="0.25">
      <c r="P2478" s="3"/>
      <c r="V2478" s="1"/>
      <c r="Y2478" s="4"/>
      <c r="Z2478" s="5"/>
    </row>
    <row r="2479" spans="16:26" x14ac:dyDescent="0.25">
      <c r="P2479" s="3"/>
      <c r="V2479" s="1"/>
      <c r="Y2479" s="4"/>
      <c r="Z2479" s="5"/>
    </row>
    <row r="2480" spans="16:26" x14ac:dyDescent="0.25">
      <c r="P2480" s="3"/>
      <c r="V2480" s="1"/>
      <c r="Y2480" s="4"/>
      <c r="Z2480" s="5"/>
    </row>
    <row r="2481" spans="7:26" x14ac:dyDescent="0.25">
      <c r="P2481" s="3"/>
      <c r="V2481" s="1"/>
      <c r="Y2481" s="4"/>
      <c r="Z2481" s="5"/>
    </row>
    <row r="2482" spans="7:26" x14ac:dyDescent="0.25">
      <c r="P2482" s="3"/>
      <c r="V2482" s="1"/>
      <c r="Y2482" s="4"/>
      <c r="Z2482" s="5"/>
    </row>
    <row r="2483" spans="7:26" x14ac:dyDescent="0.25">
      <c r="P2483" s="3"/>
      <c r="V2483" s="1"/>
      <c r="Y2483" s="4"/>
      <c r="Z2483" s="5"/>
    </row>
    <row r="2484" spans="7:26" x14ac:dyDescent="0.25">
      <c r="P2484" s="3"/>
      <c r="V2484" s="1"/>
      <c r="Y2484" s="4"/>
      <c r="Z2484" s="5"/>
    </row>
    <row r="2485" spans="7:26" x14ac:dyDescent="0.25">
      <c r="P2485" s="3"/>
      <c r="V2485" s="1"/>
      <c r="Y2485" s="4"/>
      <c r="Z2485" s="5"/>
    </row>
    <row r="2486" spans="7:26" x14ac:dyDescent="0.25">
      <c r="P2486" s="3"/>
      <c r="V2486" s="1"/>
      <c r="Y2486" s="4"/>
      <c r="Z2486" s="5"/>
    </row>
    <row r="2487" spans="7:26" x14ac:dyDescent="0.25">
      <c r="P2487" s="3"/>
      <c r="V2487" s="1"/>
      <c r="Y2487" s="4"/>
      <c r="Z2487" s="5"/>
    </row>
    <row r="2488" spans="7:26" x14ac:dyDescent="0.25">
      <c r="P2488" s="3"/>
      <c r="V2488" s="1"/>
      <c r="Y2488" s="4"/>
      <c r="Z2488" s="5"/>
    </row>
    <row r="2489" spans="7:26" x14ac:dyDescent="0.25">
      <c r="P2489" s="3"/>
      <c r="V2489" s="1"/>
      <c r="Y2489" s="4"/>
      <c r="Z2489" s="5"/>
    </row>
    <row r="2490" spans="7:26" x14ac:dyDescent="0.25">
      <c r="P2490" s="3"/>
      <c r="V2490" s="1"/>
      <c r="Y2490" s="4"/>
      <c r="Z2490" s="5"/>
    </row>
    <row r="2491" spans="7:26" x14ac:dyDescent="0.25">
      <c r="P2491" s="3"/>
      <c r="V2491" s="1"/>
      <c r="Y2491" s="4"/>
      <c r="Z2491" s="5"/>
    </row>
    <row r="2492" spans="7:26" x14ac:dyDescent="0.25">
      <c r="P2492" s="3"/>
      <c r="V2492" s="1"/>
      <c r="Y2492" s="4"/>
      <c r="Z2492" s="5"/>
    </row>
    <row r="2493" spans="7:26" x14ac:dyDescent="0.25">
      <c r="P2493" s="3"/>
      <c r="V2493" s="1"/>
      <c r="Y2493" s="4"/>
      <c r="Z2493" s="5"/>
    </row>
    <row r="2494" spans="7:26" x14ac:dyDescent="0.25">
      <c r="P2494" s="3"/>
      <c r="V2494" s="1"/>
      <c r="Y2494" s="4"/>
      <c r="Z2494" s="5"/>
    </row>
    <row r="2495" spans="7:26" x14ac:dyDescent="0.25">
      <c r="P2495" s="3"/>
      <c r="V2495" s="1"/>
      <c r="Y2495" s="4"/>
      <c r="Z2495" s="5"/>
    </row>
    <row r="2496" spans="7:26" x14ac:dyDescent="0.25">
      <c r="G2496" s="6"/>
      <c r="P2496" s="3"/>
      <c r="V2496" s="1"/>
      <c r="Y2496" s="4"/>
      <c r="Z2496" s="5"/>
    </row>
    <row r="2497" spans="16:26" x14ac:dyDescent="0.25">
      <c r="P2497" s="3"/>
      <c r="V2497" s="1"/>
      <c r="Y2497" s="4"/>
      <c r="Z2497" s="5"/>
    </row>
    <row r="2498" spans="16:26" x14ac:dyDescent="0.25">
      <c r="P2498" s="3"/>
      <c r="V2498" s="1"/>
      <c r="Y2498" s="4"/>
      <c r="Z2498" s="5"/>
    </row>
    <row r="2499" spans="16:26" x14ac:dyDescent="0.25">
      <c r="P2499" s="3"/>
      <c r="V2499" s="1"/>
      <c r="Y2499" s="4"/>
      <c r="Z2499" s="5"/>
    </row>
    <row r="2500" spans="16:26" x14ac:dyDescent="0.25">
      <c r="P2500" s="3"/>
      <c r="V2500" s="1"/>
      <c r="Y2500" s="4"/>
      <c r="Z2500" s="5"/>
    </row>
    <row r="2501" spans="16:26" x14ac:dyDescent="0.25">
      <c r="P2501" s="3"/>
      <c r="V2501" s="1"/>
      <c r="Y2501" s="4"/>
      <c r="Z2501" s="5"/>
    </row>
    <row r="2502" spans="16:26" x14ac:dyDescent="0.25">
      <c r="P2502" s="3"/>
      <c r="V2502" s="1"/>
      <c r="Y2502" s="4"/>
      <c r="Z2502" s="5"/>
    </row>
    <row r="2503" spans="16:26" x14ac:dyDescent="0.25">
      <c r="P2503" s="3"/>
      <c r="V2503" s="1"/>
      <c r="Y2503" s="4"/>
      <c r="Z2503" s="5"/>
    </row>
    <row r="2504" spans="16:26" x14ac:dyDescent="0.25">
      <c r="P2504" s="3"/>
      <c r="V2504" s="1"/>
      <c r="Y2504" s="4"/>
      <c r="Z2504" s="5"/>
    </row>
    <row r="2505" spans="16:26" x14ac:dyDescent="0.25">
      <c r="P2505" s="3"/>
      <c r="V2505" s="1"/>
      <c r="Y2505" s="4"/>
      <c r="Z2505" s="5"/>
    </row>
    <row r="2506" spans="16:26" x14ac:dyDescent="0.25">
      <c r="P2506" s="3"/>
      <c r="V2506" s="1"/>
      <c r="Y2506" s="4"/>
      <c r="Z2506" s="5"/>
    </row>
    <row r="2507" spans="16:26" x14ac:dyDescent="0.25">
      <c r="P2507" s="3"/>
      <c r="V2507" s="1"/>
      <c r="Y2507" s="4"/>
      <c r="Z2507" s="5"/>
    </row>
    <row r="2508" spans="16:26" x14ac:dyDescent="0.25">
      <c r="P2508" s="3"/>
      <c r="V2508" s="1"/>
      <c r="Y2508" s="4"/>
      <c r="Z2508" s="5"/>
    </row>
    <row r="2509" spans="16:26" x14ac:dyDescent="0.25">
      <c r="P2509" s="3"/>
      <c r="V2509" s="1"/>
      <c r="Y2509" s="4"/>
      <c r="Z2509" s="5"/>
    </row>
    <row r="2510" spans="16:26" x14ac:dyDescent="0.25">
      <c r="P2510" s="3"/>
      <c r="V2510" s="1"/>
      <c r="Y2510" s="4"/>
      <c r="Z2510" s="5"/>
    </row>
    <row r="2511" spans="16:26" x14ac:dyDescent="0.25">
      <c r="P2511" s="3"/>
      <c r="V2511" s="1"/>
      <c r="Y2511" s="4"/>
      <c r="Z2511" s="5"/>
    </row>
    <row r="2512" spans="16:26" x14ac:dyDescent="0.25">
      <c r="P2512" s="3"/>
      <c r="V2512" s="1"/>
      <c r="Y2512" s="4"/>
      <c r="Z2512" s="5"/>
    </row>
    <row r="2513" spans="7:26" x14ac:dyDescent="0.25">
      <c r="P2513" s="3"/>
      <c r="V2513" s="1"/>
      <c r="Y2513" s="4"/>
      <c r="Z2513" s="5"/>
    </row>
    <row r="2514" spans="7:26" x14ac:dyDescent="0.25">
      <c r="P2514" s="3"/>
      <c r="V2514" s="1"/>
      <c r="Y2514" s="4"/>
      <c r="Z2514" s="5"/>
    </row>
    <row r="2515" spans="7:26" x14ac:dyDescent="0.25">
      <c r="P2515" s="3"/>
      <c r="V2515" s="1"/>
      <c r="Y2515" s="4"/>
      <c r="Z2515" s="5"/>
    </row>
    <row r="2516" spans="7:26" x14ac:dyDescent="0.25">
      <c r="P2516" s="3"/>
      <c r="V2516" s="1"/>
      <c r="Y2516" s="4"/>
      <c r="Z2516" s="5"/>
    </row>
    <row r="2517" spans="7:26" x14ac:dyDescent="0.25">
      <c r="P2517" s="3"/>
      <c r="V2517" s="1"/>
      <c r="Y2517" s="4"/>
      <c r="Z2517" s="5"/>
    </row>
    <row r="2518" spans="7:26" x14ac:dyDescent="0.25">
      <c r="P2518" s="3"/>
      <c r="V2518" s="1"/>
      <c r="Y2518" s="4"/>
      <c r="Z2518" s="5"/>
    </row>
    <row r="2519" spans="7:26" x14ac:dyDescent="0.25">
      <c r="P2519" s="3"/>
      <c r="V2519" s="1"/>
      <c r="Y2519" s="4"/>
      <c r="Z2519" s="5"/>
    </row>
    <row r="2520" spans="7:26" x14ac:dyDescent="0.25">
      <c r="P2520" s="3"/>
      <c r="V2520" s="1"/>
      <c r="Y2520" s="4"/>
      <c r="Z2520" s="5"/>
    </row>
    <row r="2521" spans="7:26" x14ac:dyDescent="0.25">
      <c r="G2521" s="6"/>
      <c r="P2521" s="3"/>
      <c r="V2521" s="1"/>
      <c r="Y2521" s="4"/>
      <c r="Z2521" s="5"/>
    </row>
    <row r="2522" spans="7:26" x14ac:dyDescent="0.25">
      <c r="P2522" s="3"/>
      <c r="V2522" s="1"/>
      <c r="Y2522" s="4"/>
      <c r="Z2522" s="5"/>
    </row>
    <row r="2523" spans="7:26" x14ac:dyDescent="0.25">
      <c r="P2523" s="3"/>
      <c r="V2523" s="1"/>
      <c r="Y2523" s="4"/>
      <c r="Z2523" s="5"/>
    </row>
    <row r="2524" spans="7:26" x14ac:dyDescent="0.25">
      <c r="P2524" s="3"/>
      <c r="V2524" s="1"/>
      <c r="Y2524" s="4"/>
      <c r="Z2524" s="5"/>
    </row>
    <row r="2525" spans="7:26" x14ac:dyDescent="0.25">
      <c r="P2525" s="3"/>
      <c r="V2525" s="1"/>
      <c r="Y2525" s="4"/>
      <c r="Z2525" s="5"/>
    </row>
    <row r="2526" spans="7:26" x14ac:dyDescent="0.25">
      <c r="P2526" s="3"/>
      <c r="V2526" s="1"/>
      <c r="Y2526" s="4"/>
      <c r="Z2526" s="5"/>
    </row>
    <row r="2527" spans="7:26" x14ac:dyDescent="0.25">
      <c r="P2527" s="3"/>
      <c r="V2527" s="1"/>
      <c r="Y2527" s="4"/>
      <c r="Z2527" s="5"/>
    </row>
    <row r="2528" spans="7:26" x14ac:dyDescent="0.25">
      <c r="P2528" s="3"/>
      <c r="V2528" s="1"/>
      <c r="Y2528" s="4"/>
      <c r="Z2528" s="5"/>
    </row>
    <row r="2529" spans="16:26" x14ac:dyDescent="0.25">
      <c r="P2529" s="3"/>
      <c r="V2529" s="1"/>
      <c r="Y2529" s="4"/>
      <c r="Z2529" s="5"/>
    </row>
    <row r="2530" spans="16:26" x14ac:dyDescent="0.25">
      <c r="P2530" s="3"/>
      <c r="V2530" s="1"/>
      <c r="Y2530" s="4"/>
      <c r="Z2530" s="5"/>
    </row>
    <row r="2531" spans="16:26" x14ac:dyDescent="0.25">
      <c r="P2531" s="3"/>
      <c r="V2531" s="1"/>
      <c r="Y2531" s="4"/>
      <c r="Z2531" s="5"/>
    </row>
    <row r="2532" spans="16:26" x14ac:dyDescent="0.25">
      <c r="P2532" s="3"/>
      <c r="V2532" s="1"/>
      <c r="Y2532" s="4"/>
      <c r="Z2532" s="5"/>
    </row>
    <row r="2533" spans="16:26" x14ac:dyDescent="0.25">
      <c r="P2533" s="3"/>
      <c r="V2533" s="1"/>
      <c r="Y2533" s="4"/>
      <c r="Z2533" s="5"/>
    </row>
    <row r="2534" spans="16:26" x14ac:dyDescent="0.25">
      <c r="P2534" s="3"/>
      <c r="V2534" s="1"/>
      <c r="Y2534" s="4"/>
      <c r="Z2534" s="5"/>
    </row>
    <row r="2535" spans="16:26" x14ac:dyDescent="0.25">
      <c r="P2535" s="3"/>
      <c r="V2535" s="1"/>
      <c r="Y2535" s="4"/>
      <c r="Z2535" s="5"/>
    </row>
    <row r="2536" spans="16:26" x14ac:dyDescent="0.25">
      <c r="P2536" s="3"/>
      <c r="V2536" s="1"/>
      <c r="Y2536" s="4"/>
      <c r="Z2536" s="5"/>
    </row>
    <row r="2537" spans="16:26" x14ac:dyDescent="0.25">
      <c r="P2537" s="3"/>
      <c r="V2537" s="1"/>
      <c r="Y2537" s="4"/>
      <c r="Z2537" s="5"/>
    </row>
    <row r="2538" spans="16:26" x14ac:dyDescent="0.25">
      <c r="P2538" s="3"/>
      <c r="V2538" s="1"/>
      <c r="Y2538" s="4"/>
      <c r="Z2538" s="5"/>
    </row>
    <row r="2539" spans="16:26" x14ac:dyDescent="0.25">
      <c r="P2539" s="3"/>
      <c r="V2539" s="1"/>
      <c r="Y2539" s="4"/>
      <c r="Z2539" s="5"/>
    </row>
    <row r="2540" spans="16:26" x14ac:dyDescent="0.25">
      <c r="P2540" s="3"/>
      <c r="V2540" s="1"/>
      <c r="Y2540" s="4"/>
      <c r="Z2540" s="5"/>
    </row>
    <row r="2541" spans="16:26" x14ac:dyDescent="0.25">
      <c r="P2541" s="3"/>
      <c r="V2541" s="1"/>
      <c r="Y2541" s="4"/>
      <c r="Z2541" s="5"/>
    </row>
    <row r="2542" spans="16:26" x14ac:dyDescent="0.25">
      <c r="P2542" s="3"/>
      <c r="V2542" s="1"/>
      <c r="Y2542" s="4"/>
      <c r="Z2542" s="5"/>
    </row>
    <row r="2543" spans="16:26" x14ac:dyDescent="0.25">
      <c r="P2543" s="3"/>
      <c r="V2543" s="1"/>
      <c r="Y2543" s="4"/>
      <c r="Z2543" s="5"/>
    </row>
    <row r="2544" spans="16:26" x14ac:dyDescent="0.25">
      <c r="P2544" s="3"/>
      <c r="V2544" s="1"/>
      <c r="Y2544" s="4"/>
      <c r="Z2544" s="5"/>
    </row>
    <row r="2545" spans="16:26" x14ac:dyDescent="0.25">
      <c r="P2545" s="3"/>
      <c r="V2545" s="1"/>
      <c r="Y2545" s="4"/>
      <c r="Z2545" s="5"/>
    </row>
    <row r="2546" spans="16:26" x14ac:dyDescent="0.25">
      <c r="P2546" s="3"/>
      <c r="V2546" s="1"/>
      <c r="Y2546" s="4"/>
      <c r="Z2546" s="5"/>
    </row>
    <row r="2547" spans="16:26" x14ac:dyDescent="0.25">
      <c r="P2547" s="3"/>
      <c r="V2547" s="1"/>
      <c r="Y2547" s="4"/>
      <c r="Z2547" s="5"/>
    </row>
    <row r="2548" spans="16:26" x14ac:dyDescent="0.25">
      <c r="P2548" s="3"/>
      <c r="V2548" s="1"/>
      <c r="Y2548" s="4"/>
      <c r="Z2548" s="5"/>
    </row>
    <row r="2549" spans="16:26" x14ac:dyDescent="0.25">
      <c r="P2549" s="3"/>
      <c r="V2549" s="1"/>
      <c r="Y2549" s="4"/>
      <c r="Z2549" s="5"/>
    </row>
    <row r="2550" spans="16:26" x14ac:dyDescent="0.25">
      <c r="P2550" s="3"/>
      <c r="V2550" s="1"/>
      <c r="Y2550" s="4"/>
      <c r="Z2550" s="5"/>
    </row>
    <row r="2551" spans="16:26" x14ac:dyDescent="0.25">
      <c r="P2551" s="3"/>
      <c r="V2551" s="1"/>
      <c r="Y2551" s="4"/>
      <c r="Z2551" s="5"/>
    </row>
    <row r="2552" spans="16:26" x14ac:dyDescent="0.25">
      <c r="P2552" s="3"/>
      <c r="V2552" s="1"/>
      <c r="Y2552" s="4"/>
      <c r="Z2552" s="5"/>
    </row>
    <row r="2553" spans="16:26" x14ac:dyDescent="0.25">
      <c r="P2553" s="3"/>
      <c r="V2553" s="1"/>
      <c r="Y2553" s="4"/>
      <c r="Z2553" s="5"/>
    </row>
    <row r="2554" spans="16:26" x14ac:dyDescent="0.25">
      <c r="P2554" s="3"/>
      <c r="V2554" s="1"/>
      <c r="Y2554" s="4"/>
      <c r="Z2554" s="5"/>
    </row>
    <row r="2555" spans="16:26" x14ac:dyDescent="0.25">
      <c r="P2555" s="3"/>
      <c r="V2555" s="1"/>
      <c r="Y2555" s="4"/>
      <c r="Z2555" s="5"/>
    </row>
    <row r="2556" spans="16:26" x14ac:dyDescent="0.25">
      <c r="P2556" s="3"/>
      <c r="V2556" s="1"/>
      <c r="Y2556" s="4"/>
      <c r="Z2556" s="5"/>
    </row>
    <row r="2557" spans="16:26" x14ac:dyDescent="0.25">
      <c r="P2557" s="3"/>
      <c r="V2557" s="1"/>
      <c r="Y2557" s="4"/>
      <c r="Z2557" s="5"/>
    </row>
    <row r="2558" spans="16:26" x14ac:dyDescent="0.25">
      <c r="P2558" s="3"/>
      <c r="V2558" s="1"/>
      <c r="Y2558" s="4"/>
      <c r="Z2558" s="5"/>
    </row>
    <row r="2559" spans="16:26" x14ac:dyDescent="0.25">
      <c r="P2559" s="3"/>
      <c r="V2559" s="1"/>
      <c r="Y2559" s="4"/>
      <c r="Z2559" s="5"/>
    </row>
    <row r="2560" spans="16:26" x14ac:dyDescent="0.25">
      <c r="P2560" s="3"/>
      <c r="V2560" s="1"/>
      <c r="Y2560" s="4"/>
      <c r="Z2560" s="5"/>
    </row>
    <row r="2561" spans="16:26" x14ac:dyDescent="0.25">
      <c r="P2561" s="3"/>
      <c r="V2561" s="1"/>
      <c r="Y2561" s="4"/>
      <c r="Z2561" s="5"/>
    </row>
    <row r="2562" spans="16:26" x14ac:dyDescent="0.25">
      <c r="P2562" s="3"/>
      <c r="V2562" s="1"/>
      <c r="Y2562" s="4"/>
      <c r="Z2562" s="5"/>
    </row>
    <row r="2563" spans="16:26" x14ac:dyDescent="0.25">
      <c r="P2563" s="3"/>
      <c r="V2563" s="1"/>
      <c r="Y2563" s="4"/>
      <c r="Z2563" s="5"/>
    </row>
    <row r="2564" spans="16:26" x14ac:dyDescent="0.25">
      <c r="P2564" s="3"/>
      <c r="V2564" s="1"/>
      <c r="Y2564" s="4"/>
      <c r="Z2564" s="5"/>
    </row>
    <row r="2565" spans="16:26" x14ac:dyDescent="0.25">
      <c r="P2565" s="3"/>
      <c r="V2565" s="1"/>
      <c r="Y2565" s="4"/>
      <c r="Z2565" s="5"/>
    </row>
    <row r="2566" spans="16:26" x14ac:dyDescent="0.25">
      <c r="P2566" s="3"/>
      <c r="V2566" s="1"/>
      <c r="Y2566" s="4"/>
      <c r="Z2566" s="5"/>
    </row>
    <row r="2567" spans="16:26" x14ac:dyDescent="0.25">
      <c r="P2567" s="3"/>
      <c r="V2567" s="1"/>
      <c r="Y2567" s="4"/>
      <c r="Z2567" s="5"/>
    </row>
    <row r="2568" spans="16:26" x14ac:dyDescent="0.25">
      <c r="P2568" s="3"/>
      <c r="V2568" s="1"/>
      <c r="Y2568" s="4"/>
      <c r="Z2568" s="5"/>
    </row>
    <row r="2569" spans="16:26" x14ac:dyDescent="0.25">
      <c r="P2569" s="3"/>
      <c r="V2569" s="1"/>
      <c r="Y2569" s="4"/>
      <c r="Z2569" s="5"/>
    </row>
    <row r="2570" spans="16:26" x14ac:dyDescent="0.25">
      <c r="P2570" s="3"/>
      <c r="V2570" s="1"/>
      <c r="Y2570" s="4"/>
      <c r="Z2570" s="5"/>
    </row>
    <row r="2571" spans="16:26" x14ac:dyDescent="0.25">
      <c r="P2571" s="3"/>
      <c r="V2571" s="1"/>
      <c r="Y2571" s="4"/>
      <c r="Z2571" s="5"/>
    </row>
    <row r="2572" spans="16:26" x14ac:dyDescent="0.25">
      <c r="P2572" s="3"/>
      <c r="V2572" s="1"/>
      <c r="Y2572" s="4"/>
      <c r="Z2572" s="5"/>
    </row>
    <row r="2573" spans="16:26" x14ac:dyDescent="0.25">
      <c r="P2573" s="3"/>
      <c r="V2573" s="1"/>
      <c r="Y2573" s="4"/>
      <c r="Z2573" s="5"/>
    </row>
    <row r="2574" spans="16:26" x14ac:dyDescent="0.25">
      <c r="P2574" s="3"/>
      <c r="V2574" s="1"/>
      <c r="Y2574" s="4"/>
      <c r="Z2574" s="5"/>
    </row>
    <row r="2575" spans="16:26" x14ac:dyDescent="0.25">
      <c r="P2575" s="3"/>
      <c r="V2575" s="1"/>
      <c r="Y2575" s="4"/>
      <c r="Z2575" s="5"/>
    </row>
    <row r="2576" spans="16:26" x14ac:dyDescent="0.25">
      <c r="P2576" s="3"/>
      <c r="V2576" s="1"/>
      <c r="Y2576" s="4"/>
      <c r="Z2576" s="5"/>
    </row>
    <row r="2577" spans="16:26" x14ac:dyDescent="0.25">
      <c r="P2577" s="3"/>
      <c r="V2577" s="1"/>
      <c r="Y2577" s="4"/>
      <c r="Z2577" s="5"/>
    </row>
    <row r="2578" spans="16:26" x14ac:dyDescent="0.25">
      <c r="P2578" s="3"/>
      <c r="V2578" s="1"/>
      <c r="Y2578" s="4"/>
      <c r="Z2578" s="5"/>
    </row>
    <row r="2579" spans="16:26" x14ac:dyDescent="0.25">
      <c r="P2579" s="3"/>
      <c r="V2579" s="1"/>
      <c r="Y2579" s="4"/>
      <c r="Z2579" s="5"/>
    </row>
    <row r="2580" spans="16:26" x14ac:dyDescent="0.25">
      <c r="P2580" s="3"/>
      <c r="V2580" s="1"/>
      <c r="Y2580" s="4"/>
      <c r="Z2580" s="5"/>
    </row>
    <row r="2581" spans="16:26" x14ac:dyDescent="0.25">
      <c r="P2581" s="3"/>
      <c r="V2581" s="1"/>
      <c r="Y2581" s="4"/>
      <c r="Z2581" s="5"/>
    </row>
    <row r="2582" spans="16:26" x14ac:dyDescent="0.25">
      <c r="P2582" s="3"/>
      <c r="V2582" s="1"/>
      <c r="Y2582" s="4"/>
      <c r="Z2582" s="5"/>
    </row>
    <row r="2583" spans="16:26" x14ac:dyDescent="0.25">
      <c r="P2583" s="3"/>
      <c r="V2583" s="1"/>
      <c r="Y2583" s="4"/>
      <c r="Z2583" s="5"/>
    </row>
    <row r="2584" spans="16:26" x14ac:dyDescent="0.25">
      <c r="P2584" s="3"/>
      <c r="V2584" s="1"/>
      <c r="Y2584" s="4"/>
      <c r="Z2584" s="5"/>
    </row>
    <row r="2585" spans="16:26" x14ac:dyDescent="0.25">
      <c r="P2585" s="3"/>
      <c r="V2585" s="1"/>
      <c r="Y2585" s="4"/>
      <c r="Z2585" s="5"/>
    </row>
    <row r="2586" spans="16:26" x14ac:dyDescent="0.25">
      <c r="P2586" s="3"/>
      <c r="V2586" s="1"/>
      <c r="Y2586" s="4"/>
      <c r="Z2586" s="5"/>
    </row>
    <row r="2587" spans="16:26" x14ac:dyDescent="0.25">
      <c r="P2587" s="3"/>
      <c r="V2587" s="1"/>
      <c r="Y2587" s="4"/>
      <c r="Z2587" s="5"/>
    </row>
    <row r="2588" spans="16:26" x14ac:dyDescent="0.25">
      <c r="P2588" s="3"/>
      <c r="V2588" s="1"/>
      <c r="Y2588" s="4"/>
      <c r="Z2588" s="5"/>
    </row>
    <row r="2589" spans="16:26" x14ac:dyDescent="0.25">
      <c r="P2589" s="3"/>
      <c r="V2589" s="1"/>
      <c r="Y2589" s="4"/>
      <c r="Z2589" s="5"/>
    </row>
    <row r="2590" spans="16:26" x14ac:dyDescent="0.25">
      <c r="P2590" s="3"/>
      <c r="V2590" s="1"/>
      <c r="Y2590" s="4"/>
      <c r="Z2590" s="5"/>
    </row>
    <row r="2591" spans="16:26" x14ac:dyDescent="0.25">
      <c r="P2591" s="3"/>
      <c r="V2591" s="1"/>
      <c r="Y2591" s="4"/>
      <c r="Z2591" s="5"/>
    </row>
    <row r="2592" spans="16:26" x14ac:dyDescent="0.25">
      <c r="P2592" s="3"/>
      <c r="V2592" s="1"/>
      <c r="Y2592" s="4"/>
      <c r="Z2592" s="5"/>
    </row>
    <row r="2593" spans="16:26" x14ac:dyDescent="0.25">
      <c r="P2593" s="3"/>
      <c r="V2593" s="1"/>
      <c r="Y2593" s="4"/>
      <c r="Z2593" s="5"/>
    </row>
    <row r="2594" spans="16:26" x14ac:dyDescent="0.25">
      <c r="P2594" s="3"/>
      <c r="V2594" s="1"/>
      <c r="Y2594" s="4"/>
      <c r="Z2594" s="5"/>
    </row>
    <row r="2595" spans="16:26" x14ac:dyDescent="0.25">
      <c r="P2595" s="3"/>
      <c r="V2595" s="1"/>
      <c r="Y2595" s="4"/>
      <c r="Z2595" s="5"/>
    </row>
    <row r="2596" spans="16:26" x14ac:dyDescent="0.25">
      <c r="P2596" s="3"/>
      <c r="V2596" s="1"/>
      <c r="Y2596" s="4"/>
      <c r="Z2596" s="5"/>
    </row>
    <row r="2597" spans="16:26" x14ac:dyDescent="0.25">
      <c r="P2597" s="3"/>
      <c r="V2597" s="1"/>
      <c r="Y2597" s="4"/>
      <c r="Z2597" s="5"/>
    </row>
    <row r="2598" spans="16:26" x14ac:dyDescent="0.25">
      <c r="P2598" s="3"/>
      <c r="V2598" s="1"/>
      <c r="Y2598" s="4"/>
      <c r="Z2598" s="5"/>
    </row>
    <row r="2599" spans="16:26" x14ac:dyDescent="0.25">
      <c r="P2599" s="3"/>
      <c r="V2599" s="1"/>
      <c r="Y2599" s="4"/>
      <c r="Z2599" s="5"/>
    </row>
    <row r="2600" spans="16:26" x14ac:dyDescent="0.25">
      <c r="P2600" s="3"/>
      <c r="V2600" s="1"/>
      <c r="Y2600" s="4"/>
      <c r="Z2600" s="5"/>
    </row>
    <row r="2601" spans="16:26" x14ac:dyDescent="0.25">
      <c r="P2601" s="3"/>
      <c r="V2601" s="1"/>
      <c r="Y2601" s="4"/>
      <c r="Z2601" s="5"/>
    </row>
    <row r="2602" spans="16:26" x14ac:dyDescent="0.25">
      <c r="P2602" s="3"/>
      <c r="V2602" s="1"/>
      <c r="Y2602" s="4"/>
      <c r="Z2602" s="5"/>
    </row>
    <row r="2603" spans="16:26" x14ac:dyDescent="0.25">
      <c r="P2603" s="3"/>
      <c r="V2603" s="1"/>
      <c r="Y2603" s="4"/>
      <c r="Z2603" s="5"/>
    </row>
    <row r="2604" spans="16:26" x14ac:dyDescent="0.25">
      <c r="P2604" s="3"/>
      <c r="V2604" s="1"/>
      <c r="Y2604" s="4"/>
      <c r="Z2604" s="5"/>
    </row>
    <row r="2605" spans="16:26" x14ac:dyDescent="0.25">
      <c r="P2605" s="3"/>
      <c r="V2605" s="1"/>
      <c r="Y2605" s="4"/>
      <c r="Z2605" s="5"/>
    </row>
    <row r="2606" spans="16:26" x14ac:dyDescent="0.25">
      <c r="P2606" s="3"/>
      <c r="V2606" s="1"/>
      <c r="Y2606" s="4"/>
      <c r="Z2606" s="5"/>
    </row>
    <row r="2607" spans="16:26" x14ac:dyDescent="0.25">
      <c r="P2607" s="3"/>
      <c r="V2607" s="1"/>
      <c r="Y2607" s="4"/>
      <c r="Z2607" s="5"/>
    </row>
    <row r="2608" spans="16:26" x14ac:dyDescent="0.25">
      <c r="P2608" s="3"/>
      <c r="V2608" s="1"/>
      <c r="Y2608" s="4"/>
      <c r="Z2608" s="5"/>
    </row>
    <row r="2609" spans="16:26" x14ac:dyDescent="0.25">
      <c r="P2609" s="3"/>
      <c r="V2609" s="1"/>
      <c r="Y2609" s="4"/>
      <c r="Z2609" s="5"/>
    </row>
    <row r="2610" spans="16:26" x14ac:dyDescent="0.25">
      <c r="P2610" s="3"/>
      <c r="V2610" s="1"/>
      <c r="Y2610" s="4"/>
      <c r="Z2610" s="5"/>
    </row>
    <row r="2611" spans="16:26" x14ac:dyDescent="0.25">
      <c r="P2611" s="3"/>
      <c r="V2611" s="1"/>
      <c r="Y2611" s="4"/>
      <c r="Z2611" s="5"/>
    </row>
    <row r="2612" spans="16:26" x14ac:dyDescent="0.25">
      <c r="P2612" s="3"/>
      <c r="V2612" s="1"/>
      <c r="Y2612" s="4"/>
      <c r="Z2612" s="5"/>
    </row>
    <row r="2613" spans="16:26" x14ac:dyDescent="0.25">
      <c r="P2613" s="3"/>
      <c r="V2613" s="1"/>
      <c r="Y2613" s="4"/>
      <c r="Z2613" s="5"/>
    </row>
    <row r="2614" spans="16:26" x14ac:dyDescent="0.25">
      <c r="P2614" s="3"/>
      <c r="V2614" s="1"/>
      <c r="Y2614" s="4"/>
      <c r="Z2614" s="5"/>
    </row>
    <row r="2615" spans="16:26" x14ac:dyDescent="0.25">
      <c r="P2615" s="3"/>
      <c r="V2615" s="1"/>
      <c r="Y2615" s="4"/>
      <c r="Z2615" s="5"/>
    </row>
    <row r="2616" spans="16:26" x14ac:dyDescent="0.25">
      <c r="P2616" s="3"/>
      <c r="V2616" s="1"/>
      <c r="Y2616" s="4"/>
      <c r="Z2616" s="5"/>
    </row>
    <row r="2617" spans="16:26" x14ac:dyDescent="0.25">
      <c r="P2617" s="3"/>
      <c r="V2617" s="1"/>
      <c r="Y2617" s="4"/>
      <c r="Z2617" s="5"/>
    </row>
    <row r="2618" spans="16:26" x14ac:dyDescent="0.25">
      <c r="P2618" s="3"/>
      <c r="V2618" s="1"/>
      <c r="Y2618" s="4"/>
      <c r="Z2618" s="5"/>
    </row>
    <row r="2619" spans="16:26" x14ac:dyDescent="0.25">
      <c r="P2619" s="3"/>
      <c r="V2619" s="1"/>
      <c r="Y2619" s="4"/>
      <c r="Z2619" s="5"/>
    </row>
    <row r="2620" spans="16:26" x14ac:dyDescent="0.25">
      <c r="P2620" s="3"/>
      <c r="V2620" s="1"/>
      <c r="Y2620" s="4"/>
      <c r="Z2620" s="5"/>
    </row>
    <row r="2621" spans="16:26" x14ac:dyDescent="0.25">
      <c r="P2621" s="3"/>
      <c r="V2621" s="1"/>
      <c r="Y2621" s="4"/>
      <c r="Z2621" s="5"/>
    </row>
    <row r="2622" spans="16:26" x14ac:dyDescent="0.25">
      <c r="P2622" s="3"/>
      <c r="V2622" s="1"/>
      <c r="Y2622" s="4"/>
      <c r="Z2622" s="5"/>
    </row>
    <row r="2623" spans="16:26" x14ac:dyDescent="0.25">
      <c r="P2623" s="3"/>
      <c r="V2623" s="1"/>
      <c r="Y2623" s="4"/>
      <c r="Z2623" s="5"/>
    </row>
    <row r="2624" spans="16:26" x14ac:dyDescent="0.25">
      <c r="P2624" s="3"/>
      <c r="V2624" s="1"/>
      <c r="Y2624" s="4"/>
      <c r="Z2624" s="5"/>
    </row>
    <row r="2625" spans="16:26" x14ac:dyDescent="0.25">
      <c r="P2625" s="3"/>
      <c r="V2625" s="1"/>
      <c r="Y2625" s="4"/>
      <c r="Z2625" s="5"/>
    </row>
    <row r="2626" spans="16:26" x14ac:dyDescent="0.25">
      <c r="P2626" s="3"/>
      <c r="V2626" s="1"/>
      <c r="Y2626" s="4"/>
      <c r="Z2626" s="5"/>
    </row>
    <row r="2627" spans="16:26" x14ac:dyDescent="0.25">
      <c r="P2627" s="3"/>
      <c r="V2627" s="1"/>
      <c r="Y2627" s="4"/>
      <c r="Z2627" s="5"/>
    </row>
    <row r="2628" spans="16:26" x14ac:dyDescent="0.25">
      <c r="P2628" s="3"/>
      <c r="V2628" s="1"/>
      <c r="Y2628" s="4"/>
      <c r="Z2628" s="5"/>
    </row>
    <row r="2629" spans="16:26" x14ac:dyDescent="0.25">
      <c r="P2629" s="3"/>
      <c r="V2629" s="1"/>
      <c r="Y2629" s="4"/>
      <c r="Z2629" s="5"/>
    </row>
    <row r="2630" spans="16:26" x14ac:dyDescent="0.25">
      <c r="P2630" s="3"/>
      <c r="V2630" s="1"/>
      <c r="Y2630" s="4"/>
      <c r="Z2630" s="5"/>
    </row>
    <row r="2631" spans="16:26" x14ac:dyDescent="0.25">
      <c r="P2631" s="3"/>
      <c r="V2631" s="1"/>
      <c r="Y2631" s="4"/>
      <c r="Z2631" s="5"/>
    </row>
    <row r="2632" spans="16:26" x14ac:dyDescent="0.25">
      <c r="P2632" s="3"/>
      <c r="V2632" s="1"/>
      <c r="Y2632" s="4"/>
      <c r="Z2632" s="5"/>
    </row>
    <row r="2633" spans="16:26" x14ac:dyDescent="0.25">
      <c r="P2633" s="3"/>
      <c r="V2633" s="1"/>
      <c r="Y2633" s="4"/>
      <c r="Z2633" s="5"/>
    </row>
    <row r="2634" spans="16:26" x14ac:dyDescent="0.25">
      <c r="P2634" s="3"/>
      <c r="V2634" s="1"/>
      <c r="Y2634" s="4"/>
      <c r="Z2634" s="5"/>
    </row>
    <row r="2635" spans="16:26" x14ac:dyDescent="0.25">
      <c r="P2635" s="3"/>
      <c r="V2635" s="1"/>
      <c r="Y2635" s="4"/>
      <c r="Z2635" s="5"/>
    </row>
    <row r="2636" spans="16:26" x14ac:dyDescent="0.25">
      <c r="P2636" s="3"/>
      <c r="V2636" s="1"/>
      <c r="Y2636" s="4"/>
      <c r="Z2636" s="5"/>
    </row>
    <row r="2637" spans="16:26" x14ac:dyDescent="0.25">
      <c r="P2637" s="3"/>
      <c r="V2637" s="1"/>
      <c r="Y2637" s="4"/>
      <c r="Z2637" s="5"/>
    </row>
    <row r="2638" spans="16:26" x14ac:dyDescent="0.25">
      <c r="P2638" s="3"/>
      <c r="V2638" s="1"/>
      <c r="Y2638" s="4"/>
      <c r="Z2638" s="5"/>
    </row>
    <row r="2639" spans="16:26" x14ac:dyDescent="0.25">
      <c r="P2639" s="3"/>
      <c r="V2639" s="1"/>
      <c r="Y2639" s="4"/>
      <c r="Z2639" s="5"/>
    </row>
    <row r="2640" spans="16:26" x14ac:dyDescent="0.25">
      <c r="P2640" s="3"/>
      <c r="V2640" s="1"/>
      <c r="Y2640" s="4"/>
      <c r="Z2640" s="5"/>
    </row>
    <row r="2641" spans="16:26" x14ac:dyDescent="0.25">
      <c r="P2641" s="3"/>
      <c r="V2641" s="1"/>
      <c r="Y2641" s="4"/>
      <c r="Z2641" s="5"/>
    </row>
    <row r="2642" spans="16:26" x14ac:dyDescent="0.25">
      <c r="P2642" s="3"/>
      <c r="V2642" s="1"/>
      <c r="Y2642" s="4"/>
      <c r="Z2642" s="5"/>
    </row>
    <row r="2643" spans="16:26" x14ac:dyDescent="0.25">
      <c r="P2643" s="3"/>
      <c r="V2643" s="1"/>
      <c r="Y2643" s="4"/>
      <c r="Z2643" s="5"/>
    </row>
    <row r="2644" spans="16:26" x14ac:dyDescent="0.25">
      <c r="P2644" s="3"/>
      <c r="V2644" s="1"/>
      <c r="Y2644" s="4"/>
      <c r="Z2644" s="5"/>
    </row>
    <row r="2645" spans="16:26" x14ac:dyDescent="0.25">
      <c r="P2645" s="3"/>
      <c r="V2645" s="1"/>
      <c r="Y2645" s="4"/>
      <c r="Z2645" s="5"/>
    </row>
    <row r="2646" spans="16:26" x14ac:dyDescent="0.25">
      <c r="P2646" s="3"/>
      <c r="V2646" s="1"/>
      <c r="Y2646" s="4"/>
      <c r="Z2646" s="5"/>
    </row>
    <row r="2647" spans="16:26" x14ac:dyDescent="0.25">
      <c r="P2647" s="3"/>
      <c r="V2647" s="1"/>
      <c r="Y2647" s="4"/>
      <c r="Z2647" s="5"/>
    </row>
    <row r="2648" spans="16:26" x14ac:dyDescent="0.25">
      <c r="P2648" s="3"/>
      <c r="V2648" s="1"/>
      <c r="Y2648" s="4"/>
      <c r="Z2648" s="5"/>
    </row>
    <row r="2649" spans="16:26" x14ac:dyDescent="0.25">
      <c r="P2649" s="3"/>
      <c r="V2649" s="1"/>
      <c r="Y2649" s="4"/>
      <c r="Z2649" s="5"/>
    </row>
    <row r="2650" spans="16:26" x14ac:dyDescent="0.25">
      <c r="P2650" s="3"/>
      <c r="V2650" s="1"/>
      <c r="Y2650" s="4"/>
      <c r="Z2650" s="5"/>
    </row>
    <row r="2651" spans="16:26" x14ac:dyDescent="0.25">
      <c r="P2651" s="3"/>
      <c r="V2651" s="1"/>
      <c r="Y2651" s="4"/>
      <c r="Z2651" s="5"/>
    </row>
    <row r="2652" spans="16:26" x14ac:dyDescent="0.25">
      <c r="P2652" s="3"/>
      <c r="V2652" s="1"/>
      <c r="Y2652" s="4"/>
      <c r="Z2652" s="5"/>
    </row>
    <row r="2653" spans="16:26" x14ac:dyDescent="0.25">
      <c r="P2653" s="3"/>
      <c r="V2653" s="1"/>
      <c r="Y2653" s="4"/>
      <c r="Z2653" s="5"/>
    </row>
    <row r="2654" spans="16:26" x14ac:dyDescent="0.25">
      <c r="P2654" s="3"/>
      <c r="V2654" s="1"/>
      <c r="Y2654" s="4"/>
      <c r="Z2654" s="5"/>
    </row>
    <row r="2655" spans="16:26" x14ac:dyDescent="0.25">
      <c r="P2655" s="3"/>
      <c r="V2655" s="1"/>
      <c r="Y2655" s="4"/>
      <c r="Z2655" s="5"/>
    </row>
    <row r="2656" spans="16:26" x14ac:dyDescent="0.25">
      <c r="P2656" s="3"/>
      <c r="V2656" s="1"/>
      <c r="Y2656" s="4"/>
      <c r="Z2656" s="5"/>
    </row>
    <row r="2657" spans="16:26" x14ac:dyDescent="0.25">
      <c r="P2657" s="3"/>
      <c r="V2657" s="1"/>
      <c r="Y2657" s="4"/>
      <c r="Z2657" s="5"/>
    </row>
    <row r="2658" spans="16:26" x14ac:dyDescent="0.25">
      <c r="P2658" s="3"/>
      <c r="V2658" s="1"/>
      <c r="Y2658" s="4"/>
      <c r="Z2658" s="5"/>
    </row>
    <row r="2659" spans="16:26" x14ac:dyDescent="0.25">
      <c r="P2659" s="3"/>
      <c r="V2659" s="1"/>
      <c r="Y2659" s="4"/>
      <c r="Z2659" s="5"/>
    </row>
    <row r="2660" spans="16:26" x14ac:dyDescent="0.25">
      <c r="P2660" s="3"/>
      <c r="V2660" s="1"/>
      <c r="Y2660" s="4"/>
      <c r="Z2660" s="5"/>
    </row>
    <row r="2661" spans="16:26" x14ac:dyDescent="0.25">
      <c r="P2661" s="3"/>
      <c r="V2661" s="1"/>
      <c r="Y2661" s="4"/>
      <c r="Z2661" s="5"/>
    </row>
    <row r="2662" spans="16:26" x14ac:dyDescent="0.25">
      <c r="P2662" s="3"/>
      <c r="V2662" s="1"/>
      <c r="Y2662" s="4"/>
      <c r="Z2662" s="5"/>
    </row>
    <row r="2663" spans="16:26" x14ac:dyDescent="0.25">
      <c r="P2663" s="3"/>
      <c r="V2663" s="1"/>
      <c r="Y2663" s="4"/>
      <c r="Z2663" s="5"/>
    </row>
    <row r="2664" spans="16:26" x14ac:dyDescent="0.25">
      <c r="P2664" s="3"/>
      <c r="V2664" s="1"/>
      <c r="Y2664" s="4"/>
      <c r="Z2664" s="5"/>
    </row>
    <row r="2665" spans="16:26" x14ac:dyDescent="0.25">
      <c r="P2665" s="3"/>
      <c r="V2665" s="1"/>
      <c r="Y2665" s="4"/>
      <c r="Z2665" s="5"/>
    </row>
    <row r="2666" spans="16:26" x14ac:dyDescent="0.25">
      <c r="P2666" s="3"/>
      <c r="V2666" s="1"/>
      <c r="Y2666" s="4"/>
      <c r="Z2666" s="5"/>
    </row>
    <row r="2667" spans="16:26" x14ac:dyDescent="0.25">
      <c r="P2667" s="3"/>
      <c r="V2667" s="1"/>
      <c r="Y2667" s="4"/>
      <c r="Z2667" s="5"/>
    </row>
    <row r="2668" spans="16:26" x14ac:dyDescent="0.25">
      <c r="P2668" s="3"/>
      <c r="V2668" s="1"/>
      <c r="Y2668" s="4"/>
      <c r="Z2668" s="5"/>
    </row>
    <row r="2669" spans="16:26" x14ac:dyDescent="0.25">
      <c r="P2669" s="3"/>
      <c r="V2669" s="1"/>
      <c r="Y2669" s="4"/>
      <c r="Z2669" s="5"/>
    </row>
    <row r="2670" spans="16:26" x14ac:dyDescent="0.25">
      <c r="P2670" s="3"/>
      <c r="V2670" s="1"/>
      <c r="Y2670" s="4"/>
      <c r="Z2670" s="5"/>
    </row>
    <row r="2671" spans="16:26" x14ac:dyDescent="0.25">
      <c r="P2671" s="3"/>
      <c r="V2671" s="1"/>
      <c r="Y2671" s="4"/>
      <c r="Z2671" s="5"/>
    </row>
    <row r="2672" spans="16:26" x14ac:dyDescent="0.25">
      <c r="P2672" s="3"/>
      <c r="V2672" s="1"/>
      <c r="Y2672" s="4"/>
      <c r="Z2672" s="5"/>
    </row>
    <row r="2673" spans="16:26" x14ac:dyDescent="0.25">
      <c r="P2673" s="3"/>
      <c r="V2673" s="1"/>
      <c r="Y2673" s="4"/>
      <c r="Z2673" s="5"/>
    </row>
    <row r="2674" spans="16:26" x14ac:dyDescent="0.25">
      <c r="P2674" s="3"/>
      <c r="V2674" s="1"/>
      <c r="Y2674" s="4"/>
      <c r="Z2674" s="5"/>
    </row>
    <row r="2675" spans="16:26" x14ac:dyDescent="0.25">
      <c r="P2675" s="3"/>
      <c r="V2675" s="1"/>
      <c r="Y2675" s="4"/>
      <c r="Z2675" s="5"/>
    </row>
    <row r="2676" spans="16:26" x14ac:dyDescent="0.25">
      <c r="P2676" s="3"/>
      <c r="V2676" s="1"/>
      <c r="Y2676" s="4"/>
      <c r="Z2676" s="5"/>
    </row>
    <row r="2677" spans="16:26" x14ac:dyDescent="0.25">
      <c r="P2677" s="3"/>
      <c r="V2677" s="1"/>
      <c r="Y2677" s="4"/>
      <c r="Z2677" s="5"/>
    </row>
    <row r="2678" spans="16:26" x14ac:dyDescent="0.25">
      <c r="P2678" s="3"/>
      <c r="V2678" s="1"/>
      <c r="Y2678" s="4"/>
      <c r="Z2678" s="5"/>
    </row>
    <row r="2679" spans="16:26" x14ac:dyDescent="0.25">
      <c r="P2679" s="3"/>
      <c r="V2679" s="1"/>
      <c r="Y2679" s="4"/>
      <c r="Z2679" s="5"/>
    </row>
    <row r="2680" spans="16:26" x14ac:dyDescent="0.25">
      <c r="P2680" s="3"/>
      <c r="V2680" s="1"/>
      <c r="Y2680" s="4"/>
      <c r="Z2680" s="5"/>
    </row>
    <row r="2681" spans="16:26" x14ac:dyDescent="0.25">
      <c r="P2681" s="3"/>
      <c r="V2681" s="1"/>
      <c r="Y2681" s="4"/>
      <c r="Z2681" s="5"/>
    </row>
    <row r="2682" spans="16:26" x14ac:dyDescent="0.25">
      <c r="P2682" s="3"/>
      <c r="V2682" s="1"/>
      <c r="Y2682" s="4"/>
      <c r="Z2682" s="5"/>
    </row>
    <row r="2683" spans="16:26" x14ac:dyDescent="0.25">
      <c r="P2683" s="3"/>
      <c r="V2683" s="1"/>
      <c r="Y2683" s="4"/>
      <c r="Z2683" s="5"/>
    </row>
    <row r="2684" spans="16:26" x14ac:dyDescent="0.25">
      <c r="P2684" s="3"/>
      <c r="V2684" s="1"/>
      <c r="Y2684" s="4"/>
      <c r="Z2684" s="5"/>
    </row>
    <row r="2685" spans="16:26" x14ac:dyDescent="0.25">
      <c r="P2685" s="3"/>
      <c r="V2685" s="1"/>
      <c r="Y2685" s="4"/>
      <c r="Z2685" s="5"/>
    </row>
    <row r="2686" spans="16:26" x14ac:dyDescent="0.25">
      <c r="P2686" s="3"/>
      <c r="V2686" s="1"/>
      <c r="Y2686" s="4"/>
      <c r="Z2686" s="5"/>
    </row>
    <row r="2687" spans="16:26" x14ac:dyDescent="0.25">
      <c r="P2687" s="3"/>
      <c r="V2687" s="1"/>
      <c r="Y2687" s="4"/>
      <c r="Z2687" s="5"/>
    </row>
    <row r="2688" spans="16:26" x14ac:dyDescent="0.25">
      <c r="P2688" s="3"/>
      <c r="V2688" s="1"/>
      <c r="Y2688" s="4"/>
      <c r="Z2688" s="5"/>
    </row>
    <row r="2689" spans="16:26" x14ac:dyDescent="0.25">
      <c r="P2689" s="3"/>
      <c r="V2689" s="1"/>
      <c r="Y2689" s="4"/>
      <c r="Z2689" s="5"/>
    </row>
    <row r="2690" spans="16:26" x14ac:dyDescent="0.25">
      <c r="P2690" s="3"/>
      <c r="V2690" s="1"/>
      <c r="Y2690" s="4"/>
      <c r="Z2690" s="5"/>
    </row>
    <row r="2691" spans="16:26" x14ac:dyDescent="0.25">
      <c r="P2691" s="3"/>
      <c r="V2691" s="1"/>
      <c r="Y2691" s="4"/>
      <c r="Z2691" s="5"/>
    </row>
    <row r="2692" spans="16:26" x14ac:dyDescent="0.25">
      <c r="P2692" s="3"/>
      <c r="V2692" s="1"/>
      <c r="Y2692" s="4"/>
      <c r="Z2692" s="5"/>
    </row>
    <row r="2693" spans="16:26" x14ac:dyDescent="0.25">
      <c r="P2693" s="3"/>
      <c r="V2693" s="1"/>
      <c r="Y2693" s="4"/>
      <c r="Z2693" s="5"/>
    </row>
    <row r="2694" spans="16:26" x14ac:dyDescent="0.25">
      <c r="P2694" s="3"/>
      <c r="V2694" s="1"/>
      <c r="Y2694" s="4"/>
      <c r="Z2694" s="5"/>
    </row>
    <row r="2695" spans="16:26" x14ac:dyDescent="0.25">
      <c r="P2695" s="3"/>
      <c r="V2695" s="1"/>
      <c r="Y2695" s="4"/>
      <c r="Z2695" s="5"/>
    </row>
    <row r="2696" spans="16:26" x14ac:dyDescent="0.25">
      <c r="P2696" s="3"/>
      <c r="V2696" s="1"/>
      <c r="Y2696" s="4"/>
      <c r="Z2696" s="5"/>
    </row>
    <row r="2697" spans="16:26" x14ac:dyDescent="0.25">
      <c r="P2697" s="3"/>
      <c r="V2697" s="1"/>
      <c r="Y2697" s="4"/>
      <c r="Z2697" s="5"/>
    </row>
    <row r="2698" spans="16:26" x14ac:dyDescent="0.25">
      <c r="P2698" s="3"/>
      <c r="V2698" s="1"/>
      <c r="Y2698" s="4"/>
      <c r="Z2698" s="5"/>
    </row>
    <row r="2699" spans="16:26" x14ac:dyDescent="0.25">
      <c r="P2699" s="3"/>
      <c r="V2699" s="1"/>
      <c r="Y2699" s="4"/>
      <c r="Z2699" s="5"/>
    </row>
    <row r="2700" spans="16:26" x14ac:dyDescent="0.25">
      <c r="P2700" s="3"/>
      <c r="V2700" s="1"/>
      <c r="Y2700" s="4"/>
      <c r="Z2700" s="5"/>
    </row>
    <row r="2701" spans="16:26" x14ac:dyDescent="0.25">
      <c r="P2701" s="3"/>
      <c r="V2701" s="1"/>
      <c r="Y2701" s="4"/>
      <c r="Z2701" s="5"/>
    </row>
    <row r="2702" spans="16:26" x14ac:dyDescent="0.25">
      <c r="P2702" s="3"/>
      <c r="V2702" s="1"/>
      <c r="Y2702" s="4"/>
      <c r="Z2702" s="5"/>
    </row>
    <row r="2703" spans="16:26" x14ac:dyDescent="0.25">
      <c r="P2703" s="3"/>
      <c r="V2703" s="1"/>
      <c r="Y2703" s="4"/>
      <c r="Z2703" s="5"/>
    </row>
    <row r="2704" spans="16:26" x14ac:dyDescent="0.25">
      <c r="P2704" s="3"/>
      <c r="V2704" s="1"/>
      <c r="Y2704" s="4"/>
      <c r="Z2704" s="5"/>
    </row>
    <row r="2705" spans="16:26" x14ac:dyDescent="0.25">
      <c r="P2705" s="3"/>
      <c r="V2705" s="1"/>
      <c r="Y2705" s="4"/>
      <c r="Z2705" s="5"/>
    </row>
    <row r="2706" spans="16:26" x14ac:dyDescent="0.25">
      <c r="P2706" s="3"/>
      <c r="V2706" s="1"/>
      <c r="Y2706" s="4"/>
      <c r="Z2706" s="5"/>
    </row>
    <row r="2707" spans="16:26" x14ac:dyDescent="0.25">
      <c r="P2707" s="3"/>
      <c r="V2707" s="1"/>
      <c r="Y2707" s="4"/>
      <c r="Z2707" s="5"/>
    </row>
    <row r="2708" spans="16:26" x14ac:dyDescent="0.25">
      <c r="P2708" s="3"/>
      <c r="V2708" s="1"/>
      <c r="Y2708" s="4"/>
      <c r="Z2708" s="5"/>
    </row>
    <row r="2709" spans="16:26" x14ac:dyDescent="0.25">
      <c r="P2709" s="3"/>
      <c r="V2709" s="1"/>
      <c r="Y2709" s="4"/>
      <c r="Z2709" s="5"/>
    </row>
    <row r="2710" spans="16:26" x14ac:dyDescent="0.25">
      <c r="P2710" s="3"/>
      <c r="V2710" s="1"/>
      <c r="Y2710" s="4"/>
      <c r="Z2710" s="5"/>
    </row>
    <row r="2711" spans="16:26" x14ac:dyDescent="0.25">
      <c r="P2711" s="3"/>
      <c r="V2711" s="1"/>
      <c r="Y2711" s="4"/>
      <c r="Z2711" s="5"/>
    </row>
    <row r="2712" spans="16:26" x14ac:dyDescent="0.25">
      <c r="P2712" s="3"/>
      <c r="V2712" s="1"/>
      <c r="Y2712" s="4"/>
      <c r="Z2712" s="5"/>
    </row>
    <row r="2713" spans="16:26" x14ac:dyDescent="0.25">
      <c r="P2713" s="3"/>
      <c r="V2713" s="1"/>
      <c r="Y2713" s="4"/>
      <c r="Z2713" s="5"/>
    </row>
    <row r="2714" spans="16:26" x14ac:dyDescent="0.25">
      <c r="P2714" s="3"/>
      <c r="V2714" s="1"/>
      <c r="Y2714" s="4"/>
      <c r="Z2714" s="5"/>
    </row>
    <row r="2715" spans="16:26" x14ac:dyDescent="0.25">
      <c r="P2715" s="3"/>
      <c r="V2715" s="1"/>
      <c r="Y2715" s="4"/>
      <c r="Z2715" s="5"/>
    </row>
    <row r="2716" spans="16:26" x14ac:dyDescent="0.25">
      <c r="P2716" s="3"/>
      <c r="V2716" s="1"/>
      <c r="Y2716" s="4"/>
      <c r="Z2716" s="5"/>
    </row>
    <row r="2717" spans="16:26" x14ac:dyDescent="0.25">
      <c r="P2717" s="3"/>
      <c r="V2717" s="1"/>
      <c r="Y2717" s="4"/>
      <c r="Z2717" s="5"/>
    </row>
    <row r="2718" spans="16:26" x14ac:dyDescent="0.25">
      <c r="P2718" s="3"/>
      <c r="V2718" s="1"/>
      <c r="Y2718" s="4"/>
      <c r="Z2718" s="5"/>
    </row>
    <row r="2719" spans="16:26" x14ac:dyDescent="0.25">
      <c r="P2719" s="3"/>
      <c r="V2719" s="1"/>
      <c r="Y2719" s="4"/>
      <c r="Z2719" s="5"/>
    </row>
    <row r="2720" spans="16:26" x14ac:dyDescent="0.25">
      <c r="P2720" s="3"/>
      <c r="V2720" s="1"/>
      <c r="Y2720" s="4"/>
      <c r="Z2720" s="5"/>
    </row>
    <row r="2721" spans="16:26" x14ac:dyDescent="0.25">
      <c r="P2721" s="3"/>
      <c r="V2721" s="1"/>
      <c r="Y2721" s="4"/>
      <c r="Z2721" s="5"/>
    </row>
    <row r="2722" spans="16:26" x14ac:dyDescent="0.25">
      <c r="P2722" s="3"/>
      <c r="V2722" s="1"/>
      <c r="Y2722" s="4"/>
      <c r="Z2722" s="5"/>
    </row>
    <row r="2723" spans="16:26" x14ac:dyDescent="0.25">
      <c r="P2723" s="3"/>
      <c r="V2723" s="1"/>
      <c r="Y2723" s="4"/>
      <c r="Z2723" s="5"/>
    </row>
    <row r="2724" spans="16:26" x14ac:dyDescent="0.25">
      <c r="P2724" s="3"/>
      <c r="V2724" s="1"/>
      <c r="Y2724" s="4"/>
      <c r="Z2724" s="5"/>
    </row>
    <row r="2725" spans="16:26" x14ac:dyDescent="0.25">
      <c r="P2725" s="3"/>
      <c r="V2725" s="1"/>
      <c r="Y2725" s="4"/>
      <c r="Z2725" s="5"/>
    </row>
    <row r="2726" spans="16:26" x14ac:dyDescent="0.25">
      <c r="P2726" s="3"/>
      <c r="V2726" s="1"/>
      <c r="Y2726" s="4"/>
      <c r="Z2726" s="5"/>
    </row>
    <row r="2727" spans="16:26" x14ac:dyDescent="0.25">
      <c r="P2727" s="3"/>
      <c r="V2727" s="1"/>
      <c r="Y2727" s="4"/>
      <c r="Z2727" s="5"/>
    </row>
    <row r="2728" spans="16:26" x14ac:dyDescent="0.25">
      <c r="P2728" s="3"/>
      <c r="V2728" s="1"/>
      <c r="Y2728" s="4"/>
      <c r="Z2728" s="5"/>
    </row>
    <row r="2729" spans="16:26" x14ac:dyDescent="0.25">
      <c r="P2729" s="3"/>
      <c r="V2729" s="1"/>
      <c r="Y2729" s="4"/>
      <c r="Z2729" s="5"/>
    </row>
    <row r="2730" spans="16:26" x14ac:dyDescent="0.25">
      <c r="P2730" s="3"/>
      <c r="V2730" s="1"/>
      <c r="Y2730" s="4"/>
      <c r="Z2730" s="5"/>
    </row>
    <row r="2731" spans="16:26" x14ac:dyDescent="0.25">
      <c r="P2731" s="3"/>
      <c r="V2731" s="1"/>
      <c r="Y2731" s="4"/>
      <c r="Z2731" s="5"/>
    </row>
    <row r="2732" spans="16:26" x14ac:dyDescent="0.25">
      <c r="P2732" s="3"/>
      <c r="V2732" s="1"/>
      <c r="Y2732" s="4"/>
      <c r="Z2732" s="5"/>
    </row>
    <row r="2733" spans="16:26" x14ac:dyDescent="0.25">
      <c r="P2733" s="3"/>
      <c r="V2733" s="1"/>
      <c r="Y2733" s="4"/>
      <c r="Z2733" s="5"/>
    </row>
    <row r="2734" spans="16:26" x14ac:dyDescent="0.25">
      <c r="P2734" s="3"/>
      <c r="V2734" s="1"/>
      <c r="Y2734" s="4"/>
      <c r="Z2734" s="5"/>
    </row>
    <row r="2735" spans="16:26" x14ac:dyDescent="0.25">
      <c r="P2735" s="3"/>
      <c r="V2735" s="1"/>
      <c r="Y2735" s="4"/>
      <c r="Z2735" s="5"/>
    </row>
    <row r="2736" spans="16:26" x14ac:dyDescent="0.25">
      <c r="P2736" s="3"/>
      <c r="V2736" s="1"/>
      <c r="Y2736" s="4"/>
      <c r="Z2736" s="5"/>
    </row>
    <row r="2737" spans="16:26" x14ac:dyDescent="0.25">
      <c r="P2737" s="3"/>
      <c r="V2737" s="1"/>
      <c r="Y2737" s="4"/>
      <c r="Z2737" s="5"/>
    </row>
    <row r="2738" spans="16:26" x14ac:dyDescent="0.25">
      <c r="P2738" s="3"/>
      <c r="V2738" s="1"/>
      <c r="Y2738" s="4"/>
      <c r="Z2738" s="5"/>
    </row>
    <row r="2739" spans="16:26" x14ac:dyDescent="0.25">
      <c r="P2739" s="3"/>
      <c r="V2739" s="1"/>
      <c r="Y2739" s="4"/>
      <c r="Z2739" s="5"/>
    </row>
    <row r="2740" spans="16:26" x14ac:dyDescent="0.25">
      <c r="P2740" s="3"/>
      <c r="V2740" s="1"/>
      <c r="Y2740" s="4"/>
      <c r="Z2740" s="5"/>
    </row>
    <row r="2741" spans="16:26" x14ac:dyDescent="0.25">
      <c r="P2741" s="3"/>
      <c r="V2741" s="1"/>
      <c r="Y2741" s="4"/>
      <c r="Z2741" s="5"/>
    </row>
    <row r="2742" spans="16:26" x14ac:dyDescent="0.25">
      <c r="P2742" s="3"/>
      <c r="V2742" s="1"/>
      <c r="Y2742" s="4"/>
      <c r="Z2742" s="5"/>
    </row>
    <row r="2743" spans="16:26" x14ac:dyDescent="0.25">
      <c r="P2743" s="3"/>
      <c r="V2743" s="1"/>
      <c r="Y2743" s="4"/>
      <c r="Z2743" s="5"/>
    </row>
    <row r="2744" spans="16:26" x14ac:dyDescent="0.25">
      <c r="P2744" s="3"/>
      <c r="V2744" s="1"/>
      <c r="Y2744" s="4"/>
      <c r="Z2744" s="5"/>
    </row>
    <row r="2745" spans="16:26" x14ac:dyDescent="0.25">
      <c r="P2745" s="3"/>
      <c r="V2745" s="1"/>
      <c r="Y2745" s="4"/>
      <c r="Z2745" s="5"/>
    </row>
    <row r="2746" spans="16:26" x14ac:dyDescent="0.25">
      <c r="P2746" s="3"/>
      <c r="V2746" s="1"/>
      <c r="Y2746" s="4"/>
      <c r="Z2746" s="5"/>
    </row>
    <row r="2747" spans="16:26" x14ac:dyDescent="0.25">
      <c r="P2747" s="3"/>
      <c r="V2747" s="1"/>
      <c r="Y2747" s="4"/>
      <c r="Z2747" s="5"/>
    </row>
    <row r="2748" spans="16:26" x14ac:dyDescent="0.25">
      <c r="P2748" s="3"/>
      <c r="V2748" s="1"/>
      <c r="Y2748" s="4"/>
      <c r="Z2748" s="5"/>
    </row>
    <row r="2749" spans="16:26" x14ac:dyDescent="0.25">
      <c r="P2749" s="3"/>
      <c r="V2749" s="1"/>
      <c r="Y2749" s="4"/>
      <c r="Z2749" s="5"/>
    </row>
    <row r="2750" spans="16:26" x14ac:dyDescent="0.25">
      <c r="P2750" s="3"/>
      <c r="V2750" s="1"/>
      <c r="Y2750" s="4"/>
      <c r="Z2750" s="5"/>
    </row>
    <row r="2751" spans="16:26" x14ac:dyDescent="0.25">
      <c r="P2751" s="3"/>
      <c r="V2751" s="1"/>
      <c r="Y2751" s="4"/>
      <c r="Z2751" s="5"/>
    </row>
    <row r="2752" spans="16:26" x14ac:dyDescent="0.25">
      <c r="P2752" s="3"/>
      <c r="V2752" s="1"/>
      <c r="Y2752" s="4"/>
      <c r="Z2752" s="5"/>
    </row>
    <row r="2753" spans="16:26" x14ac:dyDescent="0.25">
      <c r="P2753" s="3"/>
      <c r="V2753" s="1"/>
      <c r="Y2753" s="4"/>
      <c r="Z2753" s="5"/>
    </row>
    <row r="2754" spans="16:26" x14ac:dyDescent="0.25">
      <c r="P2754" s="3"/>
      <c r="V2754" s="1"/>
      <c r="Y2754" s="4"/>
      <c r="Z2754" s="5"/>
    </row>
    <row r="2755" spans="16:26" x14ac:dyDescent="0.25">
      <c r="P2755" s="3"/>
      <c r="V2755" s="1"/>
      <c r="Y2755" s="4"/>
      <c r="Z2755" s="5"/>
    </row>
    <row r="2756" spans="16:26" x14ac:dyDescent="0.25">
      <c r="P2756" s="3"/>
      <c r="V2756" s="1"/>
      <c r="Y2756" s="4"/>
      <c r="Z2756" s="5"/>
    </row>
    <row r="2757" spans="16:26" x14ac:dyDescent="0.25">
      <c r="P2757" s="3"/>
      <c r="V2757" s="1"/>
      <c r="Y2757" s="4"/>
      <c r="Z2757" s="5"/>
    </row>
    <row r="2758" spans="16:26" x14ac:dyDescent="0.25">
      <c r="P2758" s="3"/>
      <c r="V2758" s="1"/>
      <c r="Y2758" s="4"/>
      <c r="Z2758" s="5"/>
    </row>
    <row r="2759" spans="16:26" x14ac:dyDescent="0.25">
      <c r="P2759" s="3"/>
      <c r="V2759" s="1"/>
      <c r="Y2759" s="4"/>
      <c r="Z2759" s="5"/>
    </row>
    <row r="2760" spans="16:26" x14ac:dyDescent="0.25">
      <c r="P2760" s="3"/>
      <c r="V2760" s="1"/>
      <c r="Y2760" s="4"/>
      <c r="Z2760" s="5"/>
    </row>
    <row r="2761" spans="16:26" x14ac:dyDescent="0.25">
      <c r="P2761" s="3"/>
      <c r="V2761" s="1"/>
      <c r="Y2761" s="4"/>
      <c r="Z2761" s="5"/>
    </row>
    <row r="2762" spans="16:26" x14ac:dyDescent="0.25">
      <c r="P2762" s="3"/>
      <c r="V2762" s="1"/>
      <c r="Y2762" s="4"/>
      <c r="Z2762" s="5"/>
    </row>
    <row r="2763" spans="16:26" x14ac:dyDescent="0.25">
      <c r="P2763" s="3"/>
      <c r="V2763" s="1"/>
      <c r="Y2763" s="4"/>
      <c r="Z2763" s="5"/>
    </row>
    <row r="2764" spans="16:26" x14ac:dyDescent="0.25">
      <c r="P2764" s="3"/>
      <c r="V2764" s="1"/>
      <c r="Y2764" s="4"/>
      <c r="Z2764" s="5"/>
    </row>
    <row r="2765" spans="16:26" x14ac:dyDescent="0.25">
      <c r="P2765" s="3"/>
      <c r="V2765" s="1"/>
      <c r="Y2765" s="4"/>
      <c r="Z2765" s="5"/>
    </row>
    <row r="2766" spans="16:26" x14ac:dyDescent="0.25">
      <c r="P2766" s="3"/>
      <c r="V2766" s="1"/>
      <c r="Y2766" s="4"/>
      <c r="Z2766" s="5"/>
    </row>
    <row r="2767" spans="16:26" x14ac:dyDescent="0.25">
      <c r="P2767" s="3"/>
      <c r="V2767" s="1"/>
      <c r="Y2767" s="4"/>
      <c r="Z2767" s="5"/>
    </row>
    <row r="2768" spans="16:26" x14ac:dyDescent="0.25">
      <c r="P2768" s="3"/>
      <c r="V2768" s="1"/>
      <c r="Y2768" s="4"/>
      <c r="Z2768" s="5"/>
    </row>
    <row r="2769" spans="7:26" x14ac:dyDescent="0.25">
      <c r="G2769" s="6"/>
      <c r="P2769" s="3"/>
      <c r="V2769" s="1"/>
      <c r="Y2769" s="4"/>
      <c r="Z2769" s="5"/>
    </row>
    <row r="2770" spans="7:26" x14ac:dyDescent="0.25">
      <c r="P2770" s="3"/>
      <c r="V2770" s="1"/>
      <c r="Y2770" s="4"/>
      <c r="Z2770" s="5"/>
    </row>
    <row r="2771" spans="7:26" x14ac:dyDescent="0.25">
      <c r="P2771" s="3"/>
      <c r="V2771" s="1"/>
      <c r="Y2771" s="4"/>
      <c r="Z2771" s="5"/>
    </row>
    <row r="2772" spans="7:26" x14ac:dyDescent="0.25">
      <c r="P2772" s="3"/>
      <c r="V2772" s="1"/>
      <c r="Y2772" s="4"/>
      <c r="Z2772" s="5"/>
    </row>
    <row r="2773" spans="7:26" x14ac:dyDescent="0.25">
      <c r="P2773" s="3"/>
      <c r="V2773" s="1"/>
      <c r="Y2773" s="4"/>
      <c r="Z2773" s="5"/>
    </row>
    <row r="2774" spans="7:26" x14ac:dyDescent="0.25">
      <c r="P2774" s="3"/>
      <c r="V2774" s="1"/>
      <c r="Y2774" s="4"/>
      <c r="Z2774" s="5"/>
    </row>
    <row r="2775" spans="7:26" x14ac:dyDescent="0.25">
      <c r="P2775" s="3"/>
      <c r="V2775" s="1"/>
      <c r="Y2775" s="4"/>
      <c r="Z2775" s="5"/>
    </row>
    <row r="2776" spans="7:26" x14ac:dyDescent="0.25">
      <c r="P2776" s="3"/>
      <c r="V2776" s="1"/>
      <c r="Y2776" s="4"/>
      <c r="Z2776" s="5"/>
    </row>
    <row r="2777" spans="7:26" x14ac:dyDescent="0.25">
      <c r="P2777" s="3"/>
      <c r="V2777" s="1"/>
      <c r="Y2777" s="4"/>
      <c r="Z2777" s="5"/>
    </row>
    <row r="2778" spans="7:26" x14ac:dyDescent="0.25">
      <c r="P2778" s="3"/>
      <c r="V2778" s="1"/>
      <c r="Y2778" s="4"/>
      <c r="Z2778" s="5"/>
    </row>
    <row r="2779" spans="7:26" x14ac:dyDescent="0.25">
      <c r="G2779" s="6"/>
      <c r="P2779" s="3"/>
      <c r="V2779" s="1"/>
      <c r="Y2779" s="4"/>
      <c r="Z2779" s="5"/>
    </row>
    <row r="2780" spans="7:26" x14ac:dyDescent="0.25">
      <c r="P2780" s="3"/>
      <c r="V2780" s="1"/>
      <c r="Y2780" s="4"/>
      <c r="Z2780" s="5"/>
    </row>
    <row r="2781" spans="7:26" x14ac:dyDescent="0.25">
      <c r="P2781" s="3"/>
      <c r="V2781" s="1"/>
      <c r="Y2781" s="4"/>
      <c r="Z2781" s="5"/>
    </row>
    <row r="2782" spans="7:26" x14ac:dyDescent="0.25">
      <c r="P2782" s="3"/>
      <c r="V2782" s="1"/>
      <c r="Y2782" s="4"/>
      <c r="Z2782" s="5"/>
    </row>
    <row r="2783" spans="7:26" x14ac:dyDescent="0.25">
      <c r="P2783" s="3"/>
      <c r="V2783" s="1"/>
      <c r="Y2783" s="4"/>
      <c r="Z2783" s="5"/>
    </row>
    <row r="2784" spans="7:26" x14ac:dyDescent="0.25">
      <c r="P2784" s="3"/>
      <c r="V2784" s="1"/>
      <c r="Y2784" s="4"/>
      <c r="Z2784" s="5"/>
    </row>
    <row r="2785" spans="16:26" x14ac:dyDescent="0.25">
      <c r="P2785" s="3"/>
      <c r="V2785" s="1"/>
      <c r="Y2785" s="4"/>
      <c r="Z2785" s="5"/>
    </row>
    <row r="2786" spans="16:26" x14ac:dyDescent="0.25">
      <c r="P2786" s="3"/>
      <c r="V2786" s="1"/>
      <c r="Y2786" s="4"/>
      <c r="Z2786" s="5"/>
    </row>
    <row r="2787" spans="16:26" x14ac:dyDescent="0.25">
      <c r="P2787" s="3"/>
      <c r="V2787" s="1"/>
      <c r="Y2787" s="4"/>
      <c r="Z2787" s="5"/>
    </row>
    <row r="2788" spans="16:26" x14ac:dyDescent="0.25">
      <c r="P2788" s="3"/>
      <c r="V2788" s="1"/>
      <c r="Y2788" s="4"/>
      <c r="Z2788" s="5"/>
    </row>
    <row r="2789" spans="16:26" x14ac:dyDescent="0.25">
      <c r="P2789" s="3"/>
      <c r="V2789" s="1"/>
      <c r="Y2789" s="4"/>
      <c r="Z2789" s="5"/>
    </row>
    <row r="2790" spans="16:26" x14ac:dyDescent="0.25">
      <c r="P2790" s="3"/>
      <c r="V2790" s="1"/>
      <c r="Y2790" s="4"/>
      <c r="Z2790" s="5"/>
    </row>
    <row r="2791" spans="16:26" x14ac:dyDescent="0.25">
      <c r="P2791" s="3"/>
      <c r="V2791" s="1"/>
      <c r="Y2791" s="4"/>
      <c r="Z2791" s="5"/>
    </row>
    <row r="2792" spans="16:26" x14ac:dyDescent="0.25">
      <c r="P2792" s="3"/>
      <c r="V2792" s="1"/>
      <c r="Y2792" s="4"/>
      <c r="Z2792" s="5"/>
    </row>
    <row r="2793" spans="16:26" x14ac:dyDescent="0.25">
      <c r="P2793" s="3"/>
      <c r="V2793" s="1"/>
      <c r="Y2793" s="4"/>
      <c r="Z2793" s="5"/>
    </row>
    <row r="2794" spans="16:26" x14ac:dyDescent="0.25">
      <c r="P2794" s="3"/>
      <c r="V2794" s="1"/>
      <c r="Y2794" s="4"/>
      <c r="Z2794" s="5"/>
    </row>
    <row r="2795" spans="16:26" x14ac:dyDescent="0.25">
      <c r="P2795" s="3"/>
      <c r="V2795" s="1"/>
      <c r="Y2795" s="4"/>
      <c r="Z2795" s="5"/>
    </row>
    <row r="2796" spans="16:26" x14ac:dyDescent="0.25">
      <c r="P2796" s="3"/>
      <c r="V2796" s="1"/>
      <c r="Y2796" s="4"/>
      <c r="Z2796" s="5"/>
    </row>
    <row r="2797" spans="16:26" x14ac:dyDescent="0.25">
      <c r="P2797" s="3"/>
      <c r="V2797" s="1"/>
      <c r="Y2797" s="4"/>
      <c r="Z2797" s="5"/>
    </row>
    <row r="2798" spans="16:26" x14ac:dyDescent="0.25">
      <c r="P2798" s="3"/>
      <c r="V2798" s="1"/>
      <c r="Y2798" s="4"/>
      <c r="Z2798" s="5"/>
    </row>
    <row r="2799" spans="16:26" x14ac:dyDescent="0.25">
      <c r="P2799" s="3"/>
      <c r="V2799" s="1"/>
      <c r="Y2799" s="4"/>
      <c r="Z2799" s="5"/>
    </row>
    <row r="2800" spans="16:26" x14ac:dyDescent="0.25">
      <c r="P2800" s="3"/>
      <c r="V2800" s="1"/>
      <c r="Y2800" s="4"/>
      <c r="Z2800" s="5"/>
    </row>
    <row r="2801" spans="7:26" x14ac:dyDescent="0.25">
      <c r="P2801" s="3"/>
      <c r="V2801" s="1"/>
      <c r="Y2801" s="4"/>
      <c r="Z2801" s="5"/>
    </row>
    <row r="2802" spans="7:26" x14ac:dyDescent="0.25">
      <c r="P2802" s="3"/>
      <c r="V2802" s="1"/>
      <c r="Y2802" s="4"/>
      <c r="Z2802" s="5"/>
    </row>
    <row r="2803" spans="7:26" x14ac:dyDescent="0.25">
      <c r="P2803" s="3"/>
      <c r="V2803" s="1"/>
      <c r="Y2803" s="4"/>
      <c r="Z2803" s="5"/>
    </row>
    <row r="2804" spans="7:26" x14ac:dyDescent="0.25">
      <c r="G2804" s="6"/>
      <c r="P2804" s="3"/>
      <c r="V2804" s="1"/>
      <c r="Y2804" s="4"/>
      <c r="Z2804" s="5"/>
    </row>
    <row r="2805" spans="7:26" x14ac:dyDescent="0.25">
      <c r="P2805" s="3"/>
      <c r="V2805" s="1"/>
      <c r="Y2805" s="4"/>
      <c r="Z2805" s="5"/>
    </row>
    <row r="2806" spans="7:26" x14ac:dyDescent="0.25">
      <c r="P2806" s="3"/>
      <c r="V2806" s="1"/>
      <c r="Y2806" s="4"/>
      <c r="Z2806" s="5"/>
    </row>
    <row r="2807" spans="7:26" x14ac:dyDescent="0.25">
      <c r="P2807" s="3"/>
      <c r="V2807" s="1"/>
      <c r="Y2807" s="4"/>
      <c r="Z2807" s="5"/>
    </row>
    <row r="2808" spans="7:26" x14ac:dyDescent="0.25">
      <c r="P2808" s="3"/>
      <c r="V2808" s="1"/>
      <c r="Y2808" s="4"/>
      <c r="Z2808" s="5"/>
    </row>
    <row r="2809" spans="7:26" x14ac:dyDescent="0.25">
      <c r="P2809" s="3"/>
      <c r="V2809" s="1"/>
      <c r="Y2809" s="4"/>
      <c r="Z2809" s="5"/>
    </row>
    <row r="2810" spans="7:26" x14ac:dyDescent="0.25">
      <c r="P2810" s="3"/>
      <c r="V2810" s="1"/>
      <c r="Y2810" s="4"/>
      <c r="Z2810" s="5"/>
    </row>
    <row r="2811" spans="7:26" x14ac:dyDescent="0.25">
      <c r="P2811" s="3"/>
      <c r="V2811" s="1"/>
      <c r="Y2811" s="4"/>
      <c r="Z2811" s="5"/>
    </row>
    <row r="2812" spans="7:26" x14ac:dyDescent="0.25">
      <c r="P2812" s="3"/>
      <c r="V2812" s="1"/>
      <c r="Y2812" s="4"/>
      <c r="Z2812" s="5"/>
    </row>
    <row r="2813" spans="7:26" x14ac:dyDescent="0.25">
      <c r="P2813" s="3"/>
      <c r="V2813" s="1"/>
      <c r="Y2813" s="4"/>
      <c r="Z2813" s="5"/>
    </row>
    <row r="2814" spans="7:26" x14ac:dyDescent="0.25">
      <c r="P2814" s="3"/>
      <c r="V2814" s="1"/>
      <c r="Y2814" s="4"/>
      <c r="Z2814" s="5"/>
    </row>
    <row r="2815" spans="7:26" x14ac:dyDescent="0.25">
      <c r="P2815" s="3"/>
      <c r="V2815" s="1"/>
      <c r="Y2815" s="4"/>
      <c r="Z2815" s="5"/>
    </row>
    <row r="2816" spans="7:26" x14ac:dyDescent="0.25">
      <c r="P2816" s="3"/>
      <c r="V2816" s="1"/>
      <c r="Y2816" s="4"/>
      <c r="Z2816" s="5"/>
    </row>
    <row r="2817" spans="16:26" x14ac:dyDescent="0.25">
      <c r="P2817" s="3"/>
      <c r="V2817" s="1"/>
      <c r="Y2817" s="4"/>
      <c r="Z2817" s="5"/>
    </row>
    <row r="2818" spans="16:26" x14ac:dyDescent="0.25">
      <c r="P2818" s="3"/>
      <c r="V2818" s="1"/>
      <c r="Y2818" s="4"/>
      <c r="Z2818" s="5"/>
    </row>
    <row r="2819" spans="16:26" x14ac:dyDescent="0.25">
      <c r="P2819" s="3"/>
      <c r="V2819" s="1"/>
      <c r="Y2819" s="4"/>
      <c r="Z2819" s="5"/>
    </row>
    <row r="2820" spans="16:26" x14ac:dyDescent="0.25">
      <c r="P2820" s="3"/>
      <c r="V2820" s="1"/>
      <c r="Y2820" s="4"/>
      <c r="Z2820" s="5"/>
    </row>
    <row r="2821" spans="16:26" x14ac:dyDescent="0.25">
      <c r="P2821" s="3"/>
      <c r="V2821" s="1"/>
      <c r="Y2821" s="4"/>
      <c r="Z2821" s="5"/>
    </row>
    <row r="2822" spans="16:26" x14ac:dyDescent="0.25">
      <c r="P2822" s="3"/>
      <c r="V2822" s="1"/>
      <c r="Y2822" s="4"/>
      <c r="Z2822" s="5"/>
    </row>
    <row r="2823" spans="16:26" x14ac:dyDescent="0.25">
      <c r="P2823" s="3"/>
      <c r="V2823" s="1"/>
      <c r="Y2823" s="4"/>
      <c r="Z2823" s="5"/>
    </row>
    <row r="2824" spans="16:26" x14ac:dyDescent="0.25">
      <c r="P2824" s="3"/>
      <c r="V2824" s="1"/>
      <c r="Y2824" s="4"/>
      <c r="Z2824" s="5"/>
    </row>
    <row r="2825" spans="16:26" x14ac:dyDescent="0.25">
      <c r="P2825" s="3"/>
      <c r="V2825" s="1"/>
      <c r="Y2825" s="4"/>
      <c r="Z2825" s="5"/>
    </row>
    <row r="2826" spans="16:26" x14ac:dyDescent="0.25">
      <c r="P2826" s="3"/>
      <c r="V2826" s="1"/>
      <c r="Y2826" s="4"/>
      <c r="Z2826" s="5"/>
    </row>
    <row r="2827" spans="16:26" x14ac:dyDescent="0.25">
      <c r="P2827" s="3"/>
      <c r="V2827" s="1"/>
      <c r="Y2827" s="4"/>
      <c r="Z2827" s="5"/>
    </row>
    <row r="2828" spans="16:26" x14ac:dyDescent="0.25">
      <c r="P2828" s="3"/>
      <c r="V2828" s="1"/>
      <c r="Y2828" s="4"/>
      <c r="Z2828" s="5"/>
    </row>
    <row r="2829" spans="16:26" x14ac:dyDescent="0.25">
      <c r="P2829" s="3"/>
      <c r="V2829" s="1"/>
      <c r="Y2829" s="4"/>
      <c r="Z2829" s="5"/>
    </row>
    <row r="2830" spans="16:26" x14ac:dyDescent="0.25">
      <c r="P2830" s="3"/>
      <c r="V2830" s="1"/>
      <c r="Y2830" s="4"/>
      <c r="Z2830" s="5"/>
    </row>
    <row r="2831" spans="16:26" x14ac:dyDescent="0.25">
      <c r="P2831" s="3"/>
      <c r="V2831" s="1"/>
      <c r="Y2831" s="4"/>
      <c r="Z2831" s="5"/>
    </row>
    <row r="2832" spans="16:26" x14ac:dyDescent="0.25">
      <c r="P2832" s="3"/>
      <c r="V2832" s="1"/>
      <c r="Y2832" s="4"/>
      <c r="Z2832" s="5"/>
    </row>
    <row r="2833" spans="7:26" x14ac:dyDescent="0.25">
      <c r="P2833" s="3"/>
      <c r="V2833" s="1"/>
      <c r="Y2833" s="4"/>
      <c r="Z2833" s="5"/>
    </row>
    <row r="2834" spans="7:26" x14ac:dyDescent="0.25">
      <c r="P2834" s="3"/>
      <c r="V2834" s="1"/>
      <c r="Y2834" s="4"/>
      <c r="Z2834" s="5"/>
    </row>
    <row r="2835" spans="7:26" x14ac:dyDescent="0.25">
      <c r="P2835" s="3"/>
      <c r="V2835" s="1"/>
      <c r="Y2835" s="4"/>
      <c r="Z2835" s="5"/>
    </row>
    <row r="2836" spans="7:26" x14ac:dyDescent="0.25">
      <c r="P2836" s="3"/>
      <c r="V2836" s="1"/>
      <c r="Y2836" s="4"/>
      <c r="Z2836" s="5"/>
    </row>
    <row r="2837" spans="7:26" x14ac:dyDescent="0.25">
      <c r="P2837" s="3"/>
      <c r="V2837" s="1"/>
      <c r="Y2837" s="4"/>
      <c r="Z2837" s="5"/>
    </row>
    <row r="2838" spans="7:26" x14ac:dyDescent="0.25">
      <c r="P2838" s="3"/>
      <c r="V2838" s="1"/>
      <c r="Y2838" s="4"/>
      <c r="Z2838" s="5"/>
    </row>
    <row r="2839" spans="7:26" x14ac:dyDescent="0.25">
      <c r="P2839" s="3"/>
      <c r="V2839" s="1"/>
      <c r="Y2839" s="4"/>
      <c r="Z2839" s="5"/>
    </row>
    <row r="2840" spans="7:26" x14ac:dyDescent="0.25">
      <c r="P2840" s="3"/>
      <c r="V2840" s="1"/>
      <c r="Y2840" s="4"/>
      <c r="Z2840" s="5"/>
    </row>
    <row r="2841" spans="7:26" x14ac:dyDescent="0.25">
      <c r="P2841" s="3"/>
      <c r="V2841" s="1"/>
      <c r="Y2841" s="4"/>
      <c r="Z2841" s="5"/>
    </row>
    <row r="2842" spans="7:26" x14ac:dyDescent="0.25">
      <c r="P2842" s="3"/>
      <c r="V2842" s="1"/>
      <c r="Y2842" s="4"/>
      <c r="Z2842" s="5"/>
    </row>
    <row r="2843" spans="7:26" x14ac:dyDescent="0.25">
      <c r="P2843" s="3"/>
      <c r="V2843" s="1"/>
      <c r="Y2843" s="4"/>
      <c r="Z2843" s="5"/>
    </row>
    <row r="2844" spans="7:26" x14ac:dyDescent="0.25">
      <c r="P2844" s="3"/>
      <c r="V2844" s="1"/>
      <c r="Y2844" s="4"/>
      <c r="Z2844" s="5"/>
    </row>
    <row r="2845" spans="7:26" x14ac:dyDescent="0.25">
      <c r="P2845" s="3"/>
      <c r="V2845" s="1"/>
      <c r="Y2845" s="4"/>
      <c r="Z2845" s="5"/>
    </row>
    <row r="2846" spans="7:26" x14ac:dyDescent="0.25">
      <c r="G2846" s="6"/>
      <c r="P2846" s="3"/>
      <c r="V2846" s="1"/>
      <c r="Y2846" s="4"/>
      <c r="Z2846" s="5"/>
    </row>
    <row r="2847" spans="7:26" x14ac:dyDescent="0.25">
      <c r="P2847" s="3"/>
      <c r="V2847" s="1"/>
      <c r="Y2847" s="4"/>
      <c r="Z2847" s="5"/>
    </row>
    <row r="2848" spans="7:26" x14ac:dyDescent="0.25">
      <c r="P2848" s="3"/>
      <c r="V2848" s="1"/>
      <c r="Y2848" s="4"/>
      <c r="Z2848" s="5"/>
    </row>
    <row r="2849" spans="16:26" x14ac:dyDescent="0.25">
      <c r="P2849" s="3"/>
      <c r="V2849" s="1"/>
      <c r="Y2849" s="4"/>
      <c r="Z2849" s="5"/>
    </row>
    <row r="2850" spans="16:26" x14ac:dyDescent="0.25">
      <c r="P2850" s="3"/>
      <c r="V2850" s="1"/>
      <c r="Y2850" s="4"/>
      <c r="Z2850" s="5"/>
    </row>
    <row r="2851" spans="16:26" x14ac:dyDescent="0.25">
      <c r="P2851" s="3"/>
      <c r="V2851" s="1"/>
      <c r="Y2851" s="4"/>
      <c r="Z2851" s="5"/>
    </row>
    <row r="2852" spans="16:26" x14ac:dyDescent="0.25">
      <c r="P2852" s="3"/>
      <c r="V2852" s="1"/>
      <c r="Y2852" s="4"/>
      <c r="Z2852" s="5"/>
    </row>
    <row r="2853" spans="16:26" x14ac:dyDescent="0.25">
      <c r="P2853" s="3"/>
      <c r="V2853" s="1"/>
      <c r="Y2853" s="4"/>
      <c r="Z2853" s="5"/>
    </row>
    <row r="2854" spans="16:26" x14ac:dyDescent="0.25">
      <c r="P2854" s="3"/>
      <c r="V2854" s="1"/>
      <c r="Y2854" s="4"/>
      <c r="Z2854" s="5"/>
    </row>
    <row r="2855" spans="16:26" x14ac:dyDescent="0.25">
      <c r="P2855" s="3"/>
      <c r="V2855" s="1"/>
      <c r="Y2855" s="4"/>
      <c r="Z2855" s="5"/>
    </row>
    <row r="2856" spans="16:26" x14ac:dyDescent="0.25">
      <c r="P2856" s="3"/>
      <c r="V2856" s="1"/>
      <c r="Y2856" s="4"/>
      <c r="Z2856" s="5"/>
    </row>
    <row r="2857" spans="16:26" x14ac:dyDescent="0.25">
      <c r="P2857" s="3"/>
      <c r="V2857" s="1"/>
      <c r="Y2857" s="4"/>
      <c r="Z2857" s="5"/>
    </row>
    <row r="2858" spans="16:26" x14ac:dyDescent="0.25">
      <c r="P2858" s="3"/>
      <c r="V2858" s="1"/>
      <c r="Y2858" s="4"/>
      <c r="Z2858" s="5"/>
    </row>
    <row r="2859" spans="16:26" x14ac:dyDescent="0.25">
      <c r="P2859" s="3"/>
      <c r="V2859" s="1"/>
      <c r="Y2859" s="4"/>
      <c r="Z2859" s="5"/>
    </row>
    <row r="2860" spans="16:26" x14ac:dyDescent="0.25">
      <c r="P2860" s="3"/>
      <c r="V2860" s="1"/>
      <c r="Y2860" s="4"/>
      <c r="Z2860" s="5"/>
    </row>
    <row r="2861" spans="16:26" x14ac:dyDescent="0.25">
      <c r="P2861" s="3"/>
      <c r="V2861" s="1"/>
      <c r="Y2861" s="4"/>
      <c r="Z2861" s="5"/>
    </row>
    <row r="2862" spans="16:26" x14ac:dyDescent="0.25">
      <c r="P2862" s="3"/>
      <c r="V2862" s="1"/>
      <c r="Y2862" s="4"/>
      <c r="Z2862" s="5"/>
    </row>
    <row r="2863" spans="16:26" x14ac:dyDescent="0.25">
      <c r="P2863" s="3"/>
      <c r="V2863" s="1"/>
      <c r="Y2863" s="4"/>
      <c r="Z2863" s="5"/>
    </row>
    <row r="2864" spans="16:26" x14ac:dyDescent="0.25">
      <c r="P2864" s="3"/>
      <c r="V2864" s="1"/>
      <c r="Y2864" s="4"/>
      <c r="Z2864" s="5"/>
    </row>
    <row r="2865" spans="16:26" x14ac:dyDescent="0.25">
      <c r="P2865" s="3"/>
      <c r="V2865" s="1"/>
      <c r="Y2865" s="4"/>
      <c r="Z2865" s="5"/>
    </row>
    <row r="2866" spans="16:26" x14ac:dyDescent="0.25">
      <c r="P2866" s="3"/>
      <c r="V2866" s="1"/>
      <c r="Y2866" s="4"/>
      <c r="Z2866" s="5"/>
    </row>
    <row r="2867" spans="16:26" x14ac:dyDescent="0.25">
      <c r="P2867" s="3"/>
      <c r="V2867" s="1"/>
      <c r="Y2867" s="4"/>
      <c r="Z2867" s="5"/>
    </row>
    <row r="2868" spans="16:26" x14ac:dyDescent="0.25">
      <c r="P2868" s="3"/>
      <c r="V2868" s="1"/>
      <c r="Y2868" s="4"/>
      <c r="Z2868" s="5"/>
    </row>
    <row r="2869" spans="16:26" x14ac:dyDescent="0.25">
      <c r="P2869" s="3"/>
      <c r="V2869" s="1"/>
      <c r="Y2869" s="4"/>
      <c r="Z2869" s="5"/>
    </row>
    <row r="2870" spans="16:26" x14ac:dyDescent="0.25">
      <c r="P2870" s="3"/>
      <c r="V2870" s="1"/>
      <c r="Y2870" s="4"/>
      <c r="Z2870" s="5"/>
    </row>
    <row r="2871" spans="16:26" x14ac:dyDescent="0.25">
      <c r="P2871" s="3"/>
      <c r="V2871" s="1"/>
      <c r="Y2871" s="4"/>
      <c r="Z2871" s="5"/>
    </row>
    <row r="2872" spans="16:26" x14ac:dyDescent="0.25">
      <c r="P2872" s="3"/>
      <c r="V2872" s="1"/>
      <c r="Y2872" s="4"/>
      <c r="Z2872" s="5"/>
    </row>
    <row r="2873" spans="16:26" x14ac:dyDescent="0.25">
      <c r="P2873" s="3"/>
      <c r="V2873" s="1"/>
      <c r="Y2873" s="4"/>
      <c r="Z2873" s="5"/>
    </row>
    <row r="2874" spans="16:26" x14ac:dyDescent="0.25">
      <c r="P2874" s="3"/>
      <c r="V2874" s="1"/>
      <c r="Y2874" s="4"/>
      <c r="Z2874" s="5"/>
    </row>
    <row r="2875" spans="16:26" x14ac:dyDescent="0.25">
      <c r="P2875" s="3"/>
      <c r="V2875" s="1"/>
      <c r="Y2875" s="4"/>
      <c r="Z2875" s="5"/>
    </row>
    <row r="2876" spans="16:26" x14ac:dyDescent="0.25">
      <c r="P2876" s="3"/>
      <c r="V2876" s="1"/>
      <c r="Y2876" s="4"/>
      <c r="Z2876" s="5"/>
    </row>
    <row r="2877" spans="16:26" x14ac:dyDescent="0.25">
      <c r="P2877" s="3"/>
      <c r="V2877" s="1"/>
      <c r="Y2877" s="4"/>
      <c r="Z2877" s="5"/>
    </row>
    <row r="2878" spans="16:26" x14ac:dyDescent="0.25">
      <c r="P2878" s="3"/>
      <c r="V2878" s="1"/>
      <c r="Y2878" s="4"/>
      <c r="Z2878" s="5"/>
    </row>
    <row r="2879" spans="16:26" x14ac:dyDescent="0.25">
      <c r="P2879" s="3"/>
      <c r="V2879" s="1"/>
      <c r="Y2879" s="4"/>
      <c r="Z2879" s="5"/>
    </row>
    <row r="2880" spans="16:26" x14ac:dyDescent="0.25">
      <c r="P2880" s="3"/>
      <c r="V2880" s="1"/>
      <c r="Y2880" s="4"/>
      <c r="Z2880" s="5"/>
    </row>
    <row r="2881" spans="7:26" x14ac:dyDescent="0.25">
      <c r="G2881" s="6"/>
      <c r="P2881" s="3"/>
      <c r="V2881" s="1"/>
      <c r="Y2881" s="4"/>
      <c r="Z2881" s="5"/>
    </row>
    <row r="2882" spans="7:26" x14ac:dyDescent="0.25">
      <c r="P2882" s="3"/>
      <c r="V2882" s="1"/>
      <c r="Y2882" s="4"/>
      <c r="Z2882" s="5"/>
    </row>
    <row r="2883" spans="7:26" x14ac:dyDescent="0.25">
      <c r="P2883" s="3"/>
      <c r="V2883" s="1"/>
      <c r="Y2883" s="4"/>
      <c r="Z2883" s="5"/>
    </row>
    <row r="2884" spans="7:26" x14ac:dyDescent="0.25">
      <c r="P2884" s="3"/>
      <c r="V2884" s="1"/>
      <c r="Y2884" s="4"/>
      <c r="Z2884" s="5"/>
    </row>
    <row r="2885" spans="7:26" x14ac:dyDescent="0.25">
      <c r="P2885" s="3"/>
      <c r="V2885" s="1"/>
      <c r="Y2885" s="4"/>
      <c r="Z2885" s="5"/>
    </row>
    <row r="2886" spans="7:26" x14ac:dyDescent="0.25">
      <c r="P2886" s="3"/>
      <c r="V2886" s="1"/>
      <c r="Y2886" s="4"/>
      <c r="Z2886" s="5"/>
    </row>
    <row r="2887" spans="7:26" x14ac:dyDescent="0.25">
      <c r="P2887" s="3"/>
      <c r="V2887" s="1"/>
      <c r="Y2887" s="4"/>
      <c r="Z2887" s="5"/>
    </row>
    <row r="2888" spans="7:26" x14ac:dyDescent="0.25">
      <c r="P2888" s="3"/>
      <c r="V2888" s="1"/>
      <c r="Y2888" s="4"/>
      <c r="Z2888" s="5"/>
    </row>
    <row r="2889" spans="7:26" x14ac:dyDescent="0.25">
      <c r="P2889" s="3"/>
      <c r="V2889" s="1"/>
      <c r="Y2889" s="4"/>
      <c r="Z2889" s="5"/>
    </row>
    <row r="2890" spans="7:26" x14ac:dyDescent="0.25">
      <c r="P2890" s="3"/>
      <c r="V2890" s="1"/>
      <c r="Y2890" s="4"/>
      <c r="Z2890" s="5"/>
    </row>
    <row r="2891" spans="7:26" x14ac:dyDescent="0.25">
      <c r="P2891" s="3"/>
      <c r="V2891" s="1"/>
      <c r="Y2891" s="4"/>
      <c r="Z2891" s="5"/>
    </row>
    <row r="2892" spans="7:26" x14ac:dyDescent="0.25">
      <c r="P2892" s="3"/>
      <c r="V2892" s="1"/>
      <c r="Y2892" s="4"/>
      <c r="Z2892" s="5"/>
    </row>
    <row r="2893" spans="7:26" x14ac:dyDescent="0.25">
      <c r="P2893" s="3"/>
      <c r="V2893" s="1"/>
      <c r="Y2893" s="4"/>
      <c r="Z2893" s="5"/>
    </row>
    <row r="2894" spans="7:26" x14ac:dyDescent="0.25">
      <c r="P2894" s="3"/>
      <c r="V2894" s="1"/>
      <c r="Y2894" s="4"/>
      <c r="Z2894" s="5"/>
    </row>
    <row r="2895" spans="7:26" x14ac:dyDescent="0.25">
      <c r="P2895" s="3"/>
      <c r="V2895" s="1"/>
      <c r="Y2895" s="4"/>
      <c r="Z2895" s="5"/>
    </row>
    <row r="2896" spans="7:26" x14ac:dyDescent="0.25">
      <c r="P2896" s="3"/>
      <c r="V2896" s="1"/>
      <c r="Y2896" s="4"/>
      <c r="Z2896" s="5"/>
    </row>
    <row r="2897" spans="16:26" x14ac:dyDescent="0.25">
      <c r="P2897" s="3"/>
      <c r="V2897" s="1"/>
      <c r="Y2897" s="4"/>
      <c r="Z2897" s="5"/>
    </row>
    <row r="2898" spans="16:26" x14ac:dyDescent="0.25">
      <c r="P2898" s="3"/>
      <c r="V2898" s="1"/>
      <c r="Y2898" s="4"/>
      <c r="Z2898" s="5"/>
    </row>
    <row r="2899" spans="16:26" x14ac:dyDescent="0.25">
      <c r="P2899" s="3"/>
      <c r="V2899" s="1"/>
      <c r="Y2899" s="4"/>
      <c r="Z2899" s="5"/>
    </row>
    <row r="2900" spans="16:26" x14ac:dyDescent="0.25">
      <c r="P2900" s="3"/>
      <c r="V2900" s="1"/>
      <c r="Y2900" s="4"/>
      <c r="Z2900" s="5"/>
    </row>
    <row r="2901" spans="16:26" x14ac:dyDescent="0.25">
      <c r="P2901" s="3"/>
      <c r="V2901" s="1"/>
      <c r="Y2901" s="4"/>
      <c r="Z2901" s="5"/>
    </row>
    <row r="2902" spans="16:26" x14ac:dyDescent="0.25">
      <c r="P2902" s="3"/>
      <c r="V2902" s="1"/>
      <c r="Y2902" s="4"/>
      <c r="Z2902" s="5"/>
    </row>
    <row r="2903" spans="16:26" x14ac:dyDescent="0.25">
      <c r="P2903" s="3"/>
      <c r="V2903" s="1"/>
      <c r="Y2903" s="4"/>
      <c r="Z2903" s="5"/>
    </row>
    <row r="2904" spans="16:26" x14ac:dyDescent="0.25">
      <c r="P2904" s="3"/>
      <c r="V2904" s="1"/>
      <c r="Y2904" s="4"/>
      <c r="Z2904" s="5"/>
    </row>
    <row r="2905" spans="16:26" x14ac:dyDescent="0.25">
      <c r="P2905" s="3"/>
      <c r="V2905" s="1"/>
      <c r="Y2905" s="4"/>
      <c r="Z2905" s="5"/>
    </row>
    <row r="2906" spans="16:26" x14ac:dyDescent="0.25">
      <c r="P2906" s="3"/>
      <c r="V2906" s="1"/>
      <c r="Y2906" s="4"/>
      <c r="Z2906" s="5"/>
    </row>
    <row r="2907" spans="16:26" x14ac:dyDescent="0.25">
      <c r="P2907" s="3"/>
      <c r="V2907" s="1"/>
      <c r="Y2907" s="4"/>
      <c r="Z2907" s="5"/>
    </row>
    <row r="2908" spans="16:26" x14ac:dyDescent="0.25">
      <c r="P2908" s="3"/>
      <c r="V2908" s="1"/>
      <c r="Y2908" s="4"/>
      <c r="Z2908" s="5"/>
    </row>
    <row r="2909" spans="16:26" x14ac:dyDescent="0.25">
      <c r="P2909" s="3"/>
      <c r="V2909" s="1"/>
      <c r="Y2909" s="4"/>
      <c r="Z2909" s="5"/>
    </row>
    <row r="2910" spans="16:26" x14ac:dyDescent="0.25">
      <c r="P2910" s="3"/>
      <c r="V2910" s="1"/>
      <c r="Y2910" s="4"/>
      <c r="Z2910" s="5"/>
    </row>
    <row r="2911" spans="16:26" x14ac:dyDescent="0.25">
      <c r="P2911" s="3"/>
      <c r="V2911" s="1"/>
      <c r="Y2911" s="4"/>
      <c r="Z2911" s="5"/>
    </row>
    <row r="2912" spans="16:26" x14ac:dyDescent="0.25">
      <c r="P2912" s="3"/>
      <c r="V2912" s="1"/>
      <c r="Y2912" s="4"/>
      <c r="Z2912" s="5"/>
    </row>
    <row r="2913" spans="16:26" x14ac:dyDescent="0.25">
      <c r="P2913" s="3"/>
      <c r="V2913" s="1"/>
      <c r="Y2913" s="4"/>
      <c r="Z2913" s="5"/>
    </row>
    <row r="2914" spans="16:26" x14ac:dyDescent="0.25">
      <c r="P2914" s="3"/>
      <c r="V2914" s="1"/>
      <c r="Y2914" s="4"/>
      <c r="Z2914" s="5"/>
    </row>
    <row r="2915" spans="16:26" x14ac:dyDescent="0.25">
      <c r="P2915" s="3"/>
      <c r="V2915" s="1"/>
      <c r="Y2915" s="4"/>
      <c r="Z2915" s="5"/>
    </row>
    <row r="2916" spans="16:26" x14ac:dyDescent="0.25">
      <c r="P2916" s="3"/>
      <c r="V2916" s="1"/>
      <c r="Y2916" s="4"/>
      <c r="Z2916" s="5"/>
    </row>
    <row r="2917" spans="16:26" x14ac:dyDescent="0.25">
      <c r="P2917" s="3"/>
      <c r="V2917" s="1"/>
      <c r="Y2917" s="4"/>
      <c r="Z2917" s="5"/>
    </row>
    <row r="2918" spans="16:26" x14ac:dyDescent="0.25">
      <c r="P2918" s="3"/>
      <c r="V2918" s="1"/>
      <c r="Y2918" s="4"/>
      <c r="Z2918" s="5"/>
    </row>
    <row r="2919" spans="16:26" x14ac:dyDescent="0.25">
      <c r="P2919" s="3"/>
      <c r="V2919" s="1"/>
      <c r="Y2919" s="4"/>
      <c r="Z2919" s="5"/>
    </row>
    <row r="2920" spans="16:26" x14ac:dyDescent="0.25">
      <c r="P2920" s="3"/>
      <c r="V2920" s="1"/>
      <c r="Y2920" s="4"/>
      <c r="Z2920" s="5"/>
    </row>
    <row r="2921" spans="16:26" x14ac:dyDescent="0.25">
      <c r="P2921" s="3"/>
      <c r="V2921" s="1"/>
      <c r="Y2921" s="4"/>
      <c r="Z2921" s="5"/>
    </row>
    <row r="2922" spans="16:26" x14ac:dyDescent="0.25">
      <c r="P2922" s="3"/>
      <c r="V2922" s="1"/>
      <c r="Y2922" s="4"/>
      <c r="Z2922" s="5"/>
    </row>
    <row r="2923" spans="16:26" x14ac:dyDescent="0.25">
      <c r="P2923" s="3"/>
      <c r="V2923" s="1"/>
      <c r="Y2923" s="4"/>
      <c r="Z2923" s="5"/>
    </row>
    <row r="2924" spans="16:26" x14ac:dyDescent="0.25">
      <c r="P2924" s="3"/>
      <c r="V2924" s="1"/>
      <c r="Y2924" s="4"/>
      <c r="Z2924" s="5"/>
    </row>
    <row r="2925" spans="16:26" x14ac:dyDescent="0.25">
      <c r="P2925" s="3"/>
      <c r="V2925" s="1"/>
      <c r="Y2925" s="4"/>
      <c r="Z2925" s="5"/>
    </row>
    <row r="2926" spans="16:26" x14ac:dyDescent="0.25">
      <c r="P2926" s="3"/>
      <c r="V2926" s="1"/>
      <c r="Y2926" s="4"/>
      <c r="Z2926" s="5"/>
    </row>
    <row r="2927" spans="16:26" x14ac:dyDescent="0.25">
      <c r="P2927" s="3"/>
      <c r="V2927" s="1"/>
      <c r="Y2927" s="4"/>
      <c r="Z2927" s="5"/>
    </row>
    <row r="2928" spans="16:26" x14ac:dyDescent="0.25">
      <c r="P2928" s="3"/>
      <c r="V2928" s="1"/>
      <c r="Y2928" s="4"/>
      <c r="Z2928" s="5"/>
    </row>
    <row r="2929" spans="16:26" x14ac:dyDescent="0.25">
      <c r="P2929" s="3"/>
      <c r="V2929" s="1"/>
      <c r="Y2929" s="4"/>
      <c r="Z2929" s="5"/>
    </row>
    <row r="2930" spans="16:26" x14ac:dyDescent="0.25">
      <c r="P2930" s="3"/>
      <c r="V2930" s="1"/>
      <c r="Y2930" s="4"/>
      <c r="Z2930" s="5"/>
    </row>
    <row r="2931" spans="16:26" x14ac:dyDescent="0.25">
      <c r="P2931" s="3"/>
      <c r="V2931" s="1"/>
      <c r="Y2931" s="4"/>
      <c r="Z2931" s="5"/>
    </row>
    <row r="2932" spans="16:26" x14ac:dyDescent="0.25">
      <c r="P2932" s="3"/>
      <c r="V2932" s="1"/>
      <c r="Y2932" s="4"/>
      <c r="Z2932" s="5"/>
    </row>
    <row r="2933" spans="16:26" x14ac:dyDescent="0.25">
      <c r="P2933" s="3"/>
      <c r="V2933" s="1"/>
      <c r="Y2933" s="4"/>
      <c r="Z2933" s="5"/>
    </row>
    <row r="2934" spans="16:26" x14ac:dyDescent="0.25">
      <c r="P2934" s="3"/>
      <c r="V2934" s="1"/>
      <c r="Y2934" s="4"/>
      <c r="Z2934" s="5"/>
    </row>
    <row r="2935" spans="16:26" x14ac:dyDescent="0.25">
      <c r="P2935" s="3"/>
      <c r="V2935" s="1"/>
      <c r="Y2935" s="4"/>
      <c r="Z2935" s="5"/>
    </row>
    <row r="2936" spans="16:26" x14ac:dyDescent="0.25">
      <c r="P2936" s="3"/>
      <c r="V2936" s="1"/>
      <c r="Y2936" s="4"/>
      <c r="Z2936" s="5"/>
    </row>
    <row r="2937" spans="16:26" x14ac:dyDescent="0.25">
      <c r="P2937" s="3"/>
      <c r="V2937" s="1"/>
      <c r="Y2937" s="4"/>
      <c r="Z2937" s="5"/>
    </row>
    <row r="2938" spans="16:26" x14ac:dyDescent="0.25">
      <c r="P2938" s="3"/>
      <c r="V2938" s="1"/>
      <c r="Y2938" s="4"/>
      <c r="Z2938" s="5"/>
    </row>
    <row r="2939" spans="16:26" x14ac:dyDescent="0.25">
      <c r="P2939" s="3"/>
      <c r="V2939" s="1"/>
      <c r="Y2939" s="4"/>
      <c r="Z2939" s="5"/>
    </row>
    <row r="2940" spans="16:26" x14ac:dyDescent="0.25">
      <c r="P2940" s="3"/>
      <c r="V2940" s="1"/>
      <c r="Y2940" s="4"/>
      <c r="Z2940" s="5"/>
    </row>
    <row r="2941" spans="16:26" x14ac:dyDescent="0.25">
      <c r="P2941" s="3"/>
      <c r="V2941" s="1"/>
      <c r="Y2941" s="4"/>
      <c r="Z2941" s="5"/>
    </row>
    <row r="2942" spans="16:26" x14ac:dyDescent="0.25">
      <c r="P2942" s="3"/>
      <c r="V2942" s="1"/>
      <c r="Y2942" s="4"/>
      <c r="Z2942" s="5"/>
    </row>
    <row r="2943" spans="16:26" x14ac:dyDescent="0.25">
      <c r="P2943" s="3"/>
      <c r="V2943" s="1"/>
      <c r="Y2943" s="4"/>
      <c r="Z2943" s="5"/>
    </row>
    <row r="2944" spans="16:26" x14ac:dyDescent="0.25">
      <c r="P2944" s="3"/>
      <c r="V2944" s="1"/>
      <c r="Y2944" s="4"/>
      <c r="Z2944" s="5"/>
    </row>
    <row r="2945" spans="16:26" x14ac:dyDescent="0.25">
      <c r="P2945" s="3"/>
      <c r="V2945" s="1"/>
      <c r="Y2945" s="4"/>
      <c r="Z2945" s="5"/>
    </row>
    <row r="2946" spans="16:26" x14ac:dyDescent="0.25">
      <c r="P2946" s="3"/>
      <c r="V2946" s="1"/>
      <c r="Y2946" s="4"/>
      <c r="Z2946" s="5"/>
    </row>
    <row r="2947" spans="16:26" x14ac:dyDescent="0.25">
      <c r="P2947" s="3"/>
      <c r="V2947" s="1"/>
      <c r="Y2947" s="4"/>
      <c r="Z2947" s="5"/>
    </row>
    <row r="2948" spans="16:26" x14ac:dyDescent="0.25">
      <c r="P2948" s="3"/>
      <c r="V2948" s="1"/>
      <c r="Y2948" s="4"/>
      <c r="Z2948" s="5"/>
    </row>
    <row r="2949" spans="16:26" x14ac:dyDescent="0.25">
      <c r="P2949" s="3"/>
      <c r="V2949" s="1"/>
      <c r="Y2949" s="4"/>
      <c r="Z2949" s="5"/>
    </row>
    <row r="2950" spans="16:26" x14ac:dyDescent="0.25">
      <c r="P2950" s="3"/>
      <c r="V2950" s="1"/>
      <c r="Y2950" s="4"/>
      <c r="Z2950" s="5"/>
    </row>
    <row r="2951" spans="16:26" x14ac:dyDescent="0.25">
      <c r="P2951" s="3"/>
      <c r="V2951" s="1"/>
      <c r="Y2951" s="4"/>
      <c r="Z2951" s="5"/>
    </row>
    <row r="2952" spans="16:26" x14ac:dyDescent="0.25">
      <c r="P2952" s="3"/>
      <c r="V2952" s="1"/>
      <c r="Y2952" s="4"/>
      <c r="Z2952" s="5"/>
    </row>
    <row r="2953" spans="16:26" x14ac:dyDescent="0.25">
      <c r="P2953" s="3"/>
      <c r="V2953" s="1"/>
      <c r="Y2953" s="4"/>
      <c r="Z2953" s="5"/>
    </row>
    <row r="2954" spans="16:26" x14ac:dyDescent="0.25">
      <c r="P2954" s="3"/>
      <c r="V2954" s="1"/>
      <c r="Y2954" s="4"/>
      <c r="Z2954" s="5"/>
    </row>
    <row r="2955" spans="16:26" x14ac:dyDescent="0.25">
      <c r="P2955" s="3"/>
      <c r="V2955" s="1"/>
      <c r="Y2955" s="4"/>
      <c r="Z2955" s="5"/>
    </row>
    <row r="2956" spans="16:26" x14ac:dyDescent="0.25">
      <c r="P2956" s="3"/>
      <c r="V2956" s="1"/>
      <c r="Y2956" s="4"/>
      <c r="Z2956" s="5"/>
    </row>
    <row r="2957" spans="16:26" x14ac:dyDescent="0.25">
      <c r="P2957" s="3"/>
      <c r="V2957" s="1"/>
      <c r="Y2957" s="4"/>
      <c r="Z2957" s="5"/>
    </row>
    <row r="2958" spans="16:26" x14ac:dyDescent="0.25">
      <c r="P2958" s="3"/>
      <c r="V2958" s="1"/>
      <c r="Y2958" s="4"/>
      <c r="Z2958" s="5"/>
    </row>
    <row r="2959" spans="16:26" x14ac:dyDescent="0.25">
      <c r="P2959" s="3"/>
      <c r="V2959" s="1"/>
      <c r="Y2959" s="4"/>
      <c r="Z2959" s="5"/>
    </row>
    <row r="2960" spans="16:26" x14ac:dyDescent="0.25">
      <c r="P2960" s="3"/>
      <c r="V2960" s="1"/>
      <c r="Y2960" s="4"/>
      <c r="Z2960" s="5"/>
    </row>
    <row r="2961" spans="16:26" x14ac:dyDescent="0.25">
      <c r="P2961" s="3"/>
      <c r="V2961" s="1"/>
      <c r="Y2961" s="4"/>
      <c r="Z2961" s="5"/>
    </row>
    <row r="2962" spans="16:26" x14ac:dyDescent="0.25">
      <c r="P2962" s="3"/>
      <c r="V2962" s="1"/>
      <c r="Y2962" s="4"/>
      <c r="Z2962" s="5"/>
    </row>
    <row r="2963" spans="16:26" x14ac:dyDescent="0.25">
      <c r="P2963" s="3"/>
      <c r="V2963" s="1"/>
      <c r="Y2963" s="4"/>
      <c r="Z2963" s="5"/>
    </row>
    <row r="2964" spans="16:26" x14ac:dyDescent="0.25">
      <c r="P2964" s="3"/>
      <c r="V2964" s="1"/>
      <c r="Y2964" s="4"/>
      <c r="Z2964" s="5"/>
    </row>
    <row r="2965" spans="16:26" x14ac:dyDescent="0.25">
      <c r="P2965" s="3"/>
      <c r="V2965" s="1"/>
      <c r="Y2965" s="4"/>
      <c r="Z2965" s="5"/>
    </row>
    <row r="2966" spans="16:26" x14ac:dyDescent="0.25">
      <c r="P2966" s="3"/>
      <c r="V2966" s="1"/>
      <c r="Y2966" s="4"/>
      <c r="Z2966" s="5"/>
    </row>
    <row r="2967" spans="16:26" x14ac:dyDescent="0.25">
      <c r="P2967" s="3"/>
      <c r="V2967" s="1"/>
      <c r="Y2967" s="4"/>
      <c r="Z2967" s="5"/>
    </row>
    <row r="2968" spans="16:26" x14ac:dyDescent="0.25">
      <c r="P2968" s="3"/>
      <c r="V2968" s="1"/>
      <c r="Y2968" s="4"/>
      <c r="Z2968" s="5"/>
    </row>
    <row r="2969" spans="16:26" x14ac:dyDescent="0.25">
      <c r="P2969" s="3"/>
      <c r="V2969" s="1"/>
      <c r="Y2969" s="4"/>
      <c r="Z2969" s="5"/>
    </row>
    <row r="2970" spans="16:26" x14ac:dyDescent="0.25">
      <c r="P2970" s="3"/>
      <c r="V2970" s="1"/>
      <c r="Y2970" s="4"/>
      <c r="Z2970" s="5"/>
    </row>
    <row r="2971" spans="16:26" x14ac:dyDescent="0.25">
      <c r="P2971" s="3"/>
      <c r="V2971" s="1"/>
      <c r="Y2971" s="4"/>
      <c r="Z2971" s="5"/>
    </row>
    <row r="2972" spans="16:26" x14ac:dyDescent="0.25">
      <c r="P2972" s="3"/>
      <c r="V2972" s="1"/>
      <c r="Y2972" s="4"/>
      <c r="Z2972" s="5"/>
    </row>
    <row r="2973" spans="16:26" x14ac:dyDescent="0.25">
      <c r="P2973" s="3"/>
      <c r="V2973" s="1"/>
      <c r="Y2973" s="4"/>
      <c r="Z2973" s="5"/>
    </row>
    <row r="2974" spans="16:26" x14ac:dyDescent="0.25">
      <c r="P2974" s="3"/>
      <c r="V2974" s="1"/>
      <c r="Y2974" s="4"/>
      <c r="Z2974" s="5"/>
    </row>
    <row r="2975" spans="16:26" x14ac:dyDescent="0.25">
      <c r="P2975" s="3"/>
      <c r="V2975" s="1"/>
      <c r="Y2975" s="4"/>
      <c r="Z2975" s="5"/>
    </row>
    <row r="2976" spans="16:26" x14ac:dyDescent="0.25">
      <c r="P2976" s="3"/>
      <c r="V2976" s="1"/>
      <c r="Y2976" s="4"/>
      <c r="Z2976" s="5"/>
    </row>
    <row r="2977" spans="16:26" x14ac:dyDescent="0.25">
      <c r="P2977" s="3"/>
      <c r="V2977" s="1"/>
      <c r="Y2977" s="4"/>
      <c r="Z2977" s="5"/>
    </row>
    <row r="2978" spans="16:26" x14ac:dyDescent="0.25">
      <c r="P2978" s="3"/>
      <c r="V2978" s="1"/>
      <c r="Y2978" s="4"/>
      <c r="Z2978" s="5"/>
    </row>
    <row r="2979" spans="16:26" x14ac:dyDescent="0.25">
      <c r="P2979" s="3"/>
      <c r="V2979" s="1"/>
      <c r="Y2979" s="4"/>
      <c r="Z2979" s="5"/>
    </row>
    <row r="2980" spans="16:26" x14ac:dyDescent="0.25">
      <c r="P2980" s="3"/>
      <c r="V2980" s="1"/>
      <c r="Y2980" s="4"/>
      <c r="Z2980" s="5"/>
    </row>
    <row r="2981" spans="16:26" x14ac:dyDescent="0.25">
      <c r="P2981" s="3"/>
      <c r="V2981" s="1"/>
      <c r="Y2981" s="4"/>
      <c r="Z2981" s="5"/>
    </row>
    <row r="2982" spans="16:26" x14ac:dyDescent="0.25">
      <c r="P2982" s="3"/>
      <c r="V2982" s="1"/>
      <c r="Y2982" s="4"/>
      <c r="Z2982" s="5"/>
    </row>
    <row r="2983" spans="16:26" x14ac:dyDescent="0.25">
      <c r="P2983" s="3"/>
      <c r="V2983" s="1"/>
      <c r="Y2983" s="4"/>
      <c r="Z2983" s="5"/>
    </row>
    <row r="2984" spans="16:26" x14ac:dyDescent="0.25">
      <c r="P2984" s="3"/>
      <c r="V2984" s="1"/>
      <c r="Y2984" s="4"/>
      <c r="Z2984" s="5"/>
    </row>
    <row r="2985" spans="16:26" x14ac:dyDescent="0.25">
      <c r="P2985" s="3"/>
      <c r="V2985" s="1"/>
      <c r="Y2985" s="4"/>
      <c r="Z2985" s="5"/>
    </row>
    <row r="2986" spans="16:26" x14ac:dyDescent="0.25">
      <c r="P2986" s="3"/>
      <c r="V2986" s="1"/>
      <c r="Y2986" s="4"/>
      <c r="Z2986" s="5"/>
    </row>
    <row r="2987" spans="16:26" x14ac:dyDescent="0.25">
      <c r="P2987" s="3"/>
      <c r="V2987" s="1"/>
      <c r="Y2987" s="4"/>
      <c r="Z2987" s="5"/>
    </row>
    <row r="2988" spans="16:26" x14ac:dyDescent="0.25">
      <c r="P2988" s="3"/>
      <c r="V2988" s="1"/>
      <c r="Y2988" s="4"/>
      <c r="Z2988" s="5"/>
    </row>
    <row r="2989" spans="16:26" x14ac:dyDescent="0.25">
      <c r="P2989" s="3"/>
      <c r="V2989" s="1"/>
      <c r="Y2989" s="4"/>
      <c r="Z2989" s="5"/>
    </row>
    <row r="2990" spans="16:26" x14ac:dyDescent="0.25">
      <c r="P2990" s="3"/>
      <c r="V2990" s="1"/>
      <c r="Y2990" s="4"/>
      <c r="Z2990" s="5"/>
    </row>
    <row r="2991" spans="16:26" x14ac:dyDescent="0.25">
      <c r="P2991" s="3"/>
      <c r="V2991" s="1"/>
      <c r="Y2991" s="4"/>
      <c r="Z2991" s="5"/>
    </row>
    <row r="2992" spans="16:26" x14ac:dyDescent="0.25">
      <c r="P2992" s="3"/>
      <c r="V2992" s="1"/>
      <c r="Y2992" s="4"/>
      <c r="Z2992" s="5"/>
    </row>
    <row r="2993" spans="16:26" x14ac:dyDescent="0.25">
      <c r="P2993" s="3"/>
      <c r="V2993" s="1"/>
      <c r="Y2993" s="4"/>
      <c r="Z2993" s="5"/>
    </row>
    <row r="2994" spans="16:26" x14ac:dyDescent="0.25">
      <c r="P2994" s="3"/>
      <c r="V2994" s="1"/>
      <c r="Y2994" s="4"/>
      <c r="Z2994" s="5"/>
    </row>
    <row r="2995" spans="16:26" x14ac:dyDescent="0.25">
      <c r="P2995" s="3"/>
      <c r="V2995" s="1"/>
      <c r="Y2995" s="4"/>
      <c r="Z2995" s="5"/>
    </row>
    <row r="2996" spans="16:26" x14ac:dyDescent="0.25">
      <c r="P2996" s="3"/>
      <c r="V2996" s="1"/>
      <c r="Y2996" s="4"/>
      <c r="Z2996" s="5"/>
    </row>
    <row r="2997" spans="16:26" x14ac:dyDescent="0.25">
      <c r="P2997" s="3"/>
      <c r="V2997" s="1"/>
      <c r="Y2997" s="4"/>
      <c r="Z2997" s="5"/>
    </row>
    <row r="2998" spans="16:26" x14ac:dyDescent="0.25">
      <c r="P2998" s="3"/>
      <c r="V2998" s="1"/>
      <c r="Y2998" s="4"/>
      <c r="Z2998" s="5"/>
    </row>
    <row r="2999" spans="16:26" x14ac:dyDescent="0.25">
      <c r="P2999" s="3"/>
      <c r="V2999" s="1"/>
      <c r="Y2999" s="4"/>
      <c r="Z2999" s="5"/>
    </row>
    <row r="3000" spans="16:26" x14ac:dyDescent="0.25">
      <c r="P3000" s="3"/>
      <c r="V3000" s="1"/>
      <c r="Y3000" s="4"/>
      <c r="Z3000" s="5"/>
    </row>
    <row r="3001" spans="16:26" x14ac:dyDescent="0.25">
      <c r="P3001" s="3"/>
      <c r="V3001" s="1"/>
      <c r="Y3001" s="4"/>
      <c r="Z3001" s="5"/>
    </row>
    <row r="3002" spans="16:26" x14ac:dyDescent="0.25">
      <c r="P3002" s="3"/>
      <c r="V3002" s="1"/>
      <c r="Y3002" s="4"/>
      <c r="Z3002" s="5"/>
    </row>
    <row r="3003" spans="16:26" x14ac:dyDescent="0.25">
      <c r="P3003" s="3"/>
      <c r="V3003" s="1"/>
      <c r="Y3003" s="4"/>
      <c r="Z3003" s="5"/>
    </row>
    <row r="3004" spans="16:26" x14ac:dyDescent="0.25">
      <c r="P3004" s="3"/>
      <c r="V3004" s="1"/>
      <c r="Y3004" s="4"/>
      <c r="Z3004" s="5"/>
    </row>
    <row r="3005" spans="16:26" x14ac:dyDescent="0.25">
      <c r="P3005" s="3"/>
      <c r="V3005" s="1"/>
      <c r="Y3005" s="4"/>
      <c r="Z3005" s="5"/>
    </row>
    <row r="3006" spans="16:26" x14ac:dyDescent="0.25">
      <c r="P3006" s="3"/>
      <c r="V3006" s="1"/>
      <c r="Y3006" s="4"/>
      <c r="Z3006" s="5"/>
    </row>
    <row r="3007" spans="16:26" x14ac:dyDescent="0.25">
      <c r="P3007" s="3"/>
      <c r="V3007" s="1"/>
      <c r="Y3007" s="4"/>
      <c r="Z3007" s="5"/>
    </row>
    <row r="3008" spans="16:26" x14ac:dyDescent="0.25">
      <c r="P3008" s="3"/>
      <c r="V3008" s="1"/>
      <c r="Y3008" s="4"/>
      <c r="Z3008" s="5"/>
    </row>
    <row r="3009" spans="16:26" x14ac:dyDescent="0.25">
      <c r="P3009" s="3"/>
      <c r="V3009" s="1"/>
      <c r="Y3009" s="4"/>
      <c r="Z3009" s="5"/>
    </row>
    <row r="3010" spans="16:26" x14ac:dyDescent="0.25">
      <c r="P3010" s="3"/>
      <c r="V3010" s="1"/>
      <c r="Y3010" s="4"/>
      <c r="Z3010" s="5"/>
    </row>
    <row r="3011" spans="16:26" x14ac:dyDescent="0.25">
      <c r="P3011" s="3"/>
      <c r="V3011" s="1"/>
      <c r="Y3011" s="4"/>
      <c r="Z3011" s="5"/>
    </row>
    <row r="3012" spans="16:26" x14ac:dyDescent="0.25">
      <c r="P3012" s="3"/>
      <c r="V3012" s="1"/>
      <c r="Y3012" s="4"/>
      <c r="Z3012" s="5"/>
    </row>
    <row r="3013" spans="16:26" x14ac:dyDescent="0.25">
      <c r="P3013" s="3"/>
      <c r="V3013" s="1"/>
      <c r="Y3013" s="4"/>
      <c r="Z3013" s="5"/>
    </row>
    <row r="3014" spans="16:26" x14ac:dyDescent="0.25">
      <c r="P3014" s="3"/>
      <c r="V3014" s="1"/>
      <c r="Y3014" s="4"/>
      <c r="Z3014" s="5"/>
    </row>
    <row r="3015" spans="16:26" x14ac:dyDescent="0.25">
      <c r="P3015" s="3"/>
      <c r="V3015" s="1"/>
      <c r="Y3015" s="4"/>
      <c r="Z3015" s="5"/>
    </row>
    <row r="3016" spans="16:26" x14ac:dyDescent="0.25">
      <c r="P3016" s="3"/>
      <c r="V3016" s="1"/>
      <c r="Y3016" s="4"/>
      <c r="Z3016" s="5"/>
    </row>
    <row r="3017" spans="16:26" x14ac:dyDescent="0.25">
      <c r="P3017" s="3"/>
      <c r="V3017" s="1"/>
      <c r="Y3017" s="4"/>
      <c r="Z3017" s="5"/>
    </row>
    <row r="3018" spans="16:26" x14ac:dyDescent="0.25">
      <c r="P3018" s="3"/>
      <c r="V3018" s="1"/>
      <c r="Y3018" s="4"/>
      <c r="Z3018" s="5"/>
    </row>
    <row r="3019" spans="16:26" x14ac:dyDescent="0.25">
      <c r="P3019" s="3"/>
      <c r="V3019" s="1"/>
      <c r="Y3019" s="4"/>
      <c r="Z3019" s="5"/>
    </row>
    <row r="3020" spans="16:26" x14ac:dyDescent="0.25">
      <c r="P3020" s="3"/>
      <c r="V3020" s="1"/>
      <c r="Y3020" s="4"/>
      <c r="Z3020" s="5"/>
    </row>
    <row r="3021" spans="16:26" x14ac:dyDescent="0.25">
      <c r="P3021" s="3"/>
      <c r="V3021" s="1"/>
      <c r="Y3021" s="4"/>
      <c r="Z3021" s="5"/>
    </row>
    <row r="3022" spans="16:26" x14ac:dyDescent="0.25">
      <c r="P3022" s="3"/>
      <c r="V3022" s="1"/>
      <c r="Y3022" s="4"/>
      <c r="Z3022" s="5"/>
    </row>
    <row r="3023" spans="16:26" x14ac:dyDescent="0.25">
      <c r="P3023" s="3"/>
      <c r="V3023" s="1"/>
      <c r="Y3023" s="4"/>
      <c r="Z3023" s="5"/>
    </row>
    <row r="3024" spans="16:26" x14ac:dyDescent="0.25">
      <c r="P3024" s="3"/>
      <c r="V3024" s="1"/>
      <c r="Y3024" s="4"/>
      <c r="Z3024" s="5"/>
    </row>
    <row r="3025" spans="16:26" x14ac:dyDescent="0.25">
      <c r="P3025" s="3"/>
      <c r="V3025" s="1"/>
      <c r="Y3025" s="4"/>
      <c r="Z3025" s="5"/>
    </row>
    <row r="3026" spans="16:26" x14ac:dyDescent="0.25">
      <c r="P3026" s="3"/>
      <c r="V3026" s="1"/>
      <c r="Y3026" s="4"/>
      <c r="Z3026" s="5"/>
    </row>
    <row r="3027" spans="16:26" x14ac:dyDescent="0.25">
      <c r="P3027" s="3"/>
      <c r="V3027" s="1"/>
      <c r="Y3027" s="4"/>
      <c r="Z3027" s="5"/>
    </row>
    <row r="3028" spans="16:26" x14ac:dyDescent="0.25">
      <c r="P3028" s="3"/>
      <c r="V3028" s="1"/>
      <c r="Y3028" s="4"/>
      <c r="Z3028" s="5"/>
    </row>
    <row r="3029" spans="16:26" x14ac:dyDescent="0.25">
      <c r="P3029" s="3"/>
      <c r="V3029" s="1"/>
      <c r="Y3029" s="4"/>
      <c r="Z3029" s="5"/>
    </row>
    <row r="3030" spans="16:26" x14ac:dyDescent="0.25">
      <c r="P3030" s="3"/>
      <c r="V3030" s="1"/>
      <c r="Y3030" s="4"/>
      <c r="Z3030" s="5"/>
    </row>
    <row r="3031" spans="16:26" x14ac:dyDescent="0.25">
      <c r="P3031" s="3"/>
      <c r="V3031" s="1"/>
      <c r="Y3031" s="4"/>
      <c r="Z3031" s="5"/>
    </row>
    <row r="3032" spans="16:26" x14ac:dyDescent="0.25">
      <c r="P3032" s="3"/>
      <c r="V3032" s="1"/>
      <c r="Y3032" s="4"/>
      <c r="Z3032" s="5"/>
    </row>
    <row r="3033" spans="16:26" x14ac:dyDescent="0.25">
      <c r="P3033" s="3"/>
      <c r="V3033" s="1"/>
      <c r="Y3033" s="4"/>
      <c r="Z3033" s="5"/>
    </row>
    <row r="3034" spans="16:26" x14ac:dyDescent="0.25">
      <c r="P3034" s="3"/>
      <c r="V3034" s="1"/>
      <c r="Y3034" s="4"/>
      <c r="Z3034" s="5"/>
    </row>
    <row r="3035" spans="16:26" x14ac:dyDescent="0.25">
      <c r="P3035" s="3"/>
      <c r="V3035" s="1"/>
      <c r="Y3035" s="4"/>
      <c r="Z3035" s="5"/>
    </row>
    <row r="3036" spans="16:26" x14ac:dyDescent="0.25">
      <c r="P3036" s="3"/>
      <c r="V3036" s="1"/>
      <c r="Y3036" s="4"/>
      <c r="Z3036" s="5"/>
    </row>
    <row r="3037" spans="16:26" x14ac:dyDescent="0.25">
      <c r="P3037" s="3"/>
      <c r="V3037" s="1"/>
      <c r="Y3037" s="4"/>
      <c r="Z3037" s="5"/>
    </row>
    <row r="3038" spans="16:26" x14ac:dyDescent="0.25">
      <c r="P3038" s="3"/>
      <c r="V3038" s="1"/>
      <c r="Y3038" s="4"/>
      <c r="Z3038" s="5"/>
    </row>
    <row r="3039" spans="16:26" x14ac:dyDescent="0.25">
      <c r="P3039" s="3"/>
      <c r="V3039" s="1"/>
      <c r="Y3039" s="4"/>
      <c r="Z3039" s="5"/>
    </row>
    <row r="3040" spans="16:26" x14ac:dyDescent="0.25">
      <c r="P3040" s="3"/>
      <c r="V3040" s="1"/>
      <c r="Y3040" s="4"/>
      <c r="Z3040" s="5"/>
    </row>
    <row r="3041" spans="16:26" x14ac:dyDescent="0.25">
      <c r="P3041" s="3"/>
      <c r="V3041" s="1"/>
      <c r="Y3041" s="4"/>
      <c r="Z3041" s="5"/>
    </row>
    <row r="3042" spans="16:26" x14ac:dyDescent="0.25">
      <c r="P3042" s="3"/>
      <c r="V3042" s="1"/>
      <c r="Y3042" s="4"/>
      <c r="Z3042" s="5"/>
    </row>
    <row r="3043" spans="16:26" x14ac:dyDescent="0.25">
      <c r="P3043" s="3"/>
      <c r="V3043" s="1"/>
      <c r="Y3043" s="4"/>
      <c r="Z3043" s="5"/>
    </row>
    <row r="3044" spans="16:26" x14ac:dyDescent="0.25">
      <c r="P3044" s="3"/>
      <c r="V3044" s="1"/>
      <c r="Y3044" s="4"/>
      <c r="Z3044" s="5"/>
    </row>
    <row r="3045" spans="16:26" x14ac:dyDescent="0.25">
      <c r="P3045" s="3"/>
      <c r="V3045" s="1"/>
      <c r="Y3045" s="4"/>
      <c r="Z3045" s="5"/>
    </row>
    <row r="3046" spans="16:26" x14ac:dyDescent="0.25">
      <c r="P3046" s="3"/>
      <c r="V3046" s="1"/>
      <c r="Y3046" s="4"/>
      <c r="Z3046" s="5"/>
    </row>
    <row r="3047" spans="16:26" x14ac:dyDescent="0.25">
      <c r="P3047" s="3"/>
      <c r="V3047" s="1"/>
      <c r="Y3047" s="4"/>
      <c r="Z3047" s="5"/>
    </row>
    <row r="3048" spans="16:26" x14ac:dyDescent="0.25">
      <c r="P3048" s="3"/>
      <c r="V3048" s="1"/>
      <c r="Y3048" s="4"/>
      <c r="Z3048" s="5"/>
    </row>
    <row r="3049" spans="16:26" x14ac:dyDescent="0.25">
      <c r="P3049" s="3"/>
      <c r="V3049" s="1"/>
      <c r="Y3049" s="4"/>
      <c r="Z3049" s="5"/>
    </row>
    <row r="3050" spans="16:26" x14ac:dyDescent="0.25">
      <c r="P3050" s="3"/>
      <c r="V3050" s="1"/>
      <c r="Y3050" s="4"/>
      <c r="Z3050" s="5"/>
    </row>
    <row r="3051" spans="16:26" x14ac:dyDescent="0.25">
      <c r="P3051" s="3"/>
      <c r="V3051" s="1"/>
      <c r="Y3051" s="4"/>
      <c r="Z3051" s="5"/>
    </row>
    <row r="3052" spans="16:26" x14ac:dyDescent="0.25">
      <c r="P3052" s="3"/>
      <c r="V3052" s="1"/>
      <c r="Y3052" s="4"/>
      <c r="Z3052" s="5"/>
    </row>
    <row r="3053" spans="16:26" x14ac:dyDescent="0.25">
      <c r="P3053" s="3"/>
      <c r="V3053" s="1"/>
      <c r="Y3053" s="4"/>
      <c r="Z3053" s="5"/>
    </row>
    <row r="3054" spans="16:26" x14ac:dyDescent="0.25">
      <c r="P3054" s="3"/>
      <c r="V3054" s="1"/>
      <c r="Y3054" s="4"/>
      <c r="Z3054" s="5"/>
    </row>
    <row r="3055" spans="16:26" x14ac:dyDescent="0.25">
      <c r="P3055" s="3"/>
      <c r="V3055" s="1"/>
      <c r="Y3055" s="4"/>
      <c r="Z3055" s="5"/>
    </row>
    <row r="3056" spans="16:26" x14ac:dyDescent="0.25">
      <c r="P3056" s="3"/>
      <c r="V3056" s="1"/>
      <c r="Y3056" s="4"/>
      <c r="Z3056" s="5"/>
    </row>
    <row r="3057" spans="16:26" x14ac:dyDescent="0.25">
      <c r="P3057" s="3"/>
      <c r="V3057" s="1"/>
      <c r="Y3057" s="4"/>
      <c r="Z3057" s="5"/>
    </row>
    <row r="3058" spans="16:26" x14ac:dyDescent="0.25">
      <c r="P3058" s="3"/>
      <c r="V3058" s="1"/>
      <c r="Y3058" s="4"/>
      <c r="Z3058" s="5"/>
    </row>
    <row r="3059" spans="16:26" x14ac:dyDescent="0.25">
      <c r="P3059" s="3"/>
      <c r="V3059" s="1"/>
      <c r="Y3059" s="4"/>
      <c r="Z3059" s="5"/>
    </row>
    <row r="3060" spans="16:26" x14ac:dyDescent="0.25">
      <c r="P3060" s="3"/>
      <c r="V3060" s="1"/>
      <c r="Y3060" s="4"/>
      <c r="Z3060" s="5"/>
    </row>
    <row r="3061" spans="16:26" x14ac:dyDescent="0.25">
      <c r="P3061" s="3"/>
      <c r="V3061" s="1"/>
      <c r="Y3061" s="4"/>
      <c r="Z3061" s="5"/>
    </row>
    <row r="3062" spans="16:26" x14ac:dyDescent="0.25">
      <c r="P3062" s="3"/>
      <c r="V3062" s="1"/>
      <c r="Y3062" s="4"/>
      <c r="Z3062" s="5"/>
    </row>
    <row r="3063" spans="16:26" x14ac:dyDescent="0.25">
      <c r="P3063" s="3"/>
      <c r="V3063" s="1"/>
      <c r="Y3063" s="4"/>
      <c r="Z3063" s="5"/>
    </row>
    <row r="3064" spans="16:26" x14ac:dyDescent="0.25">
      <c r="P3064" s="3"/>
      <c r="V3064" s="1"/>
      <c r="Y3064" s="4"/>
      <c r="Z3064" s="5"/>
    </row>
    <row r="3065" spans="16:26" x14ac:dyDescent="0.25">
      <c r="P3065" s="3"/>
      <c r="V3065" s="1"/>
      <c r="Y3065" s="4"/>
      <c r="Z3065" s="5"/>
    </row>
    <row r="3066" spans="16:26" x14ac:dyDescent="0.25">
      <c r="P3066" s="3"/>
      <c r="V3066" s="1"/>
      <c r="Y3066" s="4"/>
      <c r="Z3066" s="5"/>
    </row>
    <row r="3067" spans="16:26" x14ac:dyDescent="0.25">
      <c r="P3067" s="3"/>
      <c r="V3067" s="1"/>
      <c r="Y3067" s="4"/>
      <c r="Z3067" s="5"/>
    </row>
    <row r="3068" spans="16:26" x14ac:dyDescent="0.25">
      <c r="P3068" s="3"/>
      <c r="V3068" s="1"/>
      <c r="Y3068" s="4"/>
      <c r="Z3068" s="5"/>
    </row>
    <row r="3069" spans="16:26" x14ac:dyDescent="0.25">
      <c r="P3069" s="3"/>
      <c r="V3069" s="1"/>
      <c r="Y3069" s="4"/>
      <c r="Z3069" s="5"/>
    </row>
    <row r="3070" spans="16:26" x14ac:dyDescent="0.25">
      <c r="P3070" s="3"/>
      <c r="V3070" s="1"/>
      <c r="Y3070" s="4"/>
      <c r="Z3070" s="5"/>
    </row>
    <row r="3071" spans="16:26" x14ac:dyDescent="0.25">
      <c r="P3071" s="3"/>
      <c r="V3071" s="1"/>
      <c r="Y3071" s="4"/>
      <c r="Z3071" s="5"/>
    </row>
    <row r="3072" spans="16:26" x14ac:dyDescent="0.25">
      <c r="P3072" s="3"/>
      <c r="V3072" s="1"/>
      <c r="Y3072" s="4"/>
      <c r="Z3072" s="5"/>
    </row>
    <row r="3073" spans="16:26" x14ac:dyDescent="0.25">
      <c r="P3073" s="3"/>
      <c r="V3073" s="1"/>
      <c r="Y3073" s="4"/>
      <c r="Z3073" s="5"/>
    </row>
    <row r="3074" spans="16:26" x14ac:dyDescent="0.25">
      <c r="P3074" s="3"/>
      <c r="V3074" s="1"/>
      <c r="Y3074" s="4"/>
      <c r="Z3074" s="5"/>
    </row>
    <row r="3075" spans="16:26" x14ac:dyDescent="0.25">
      <c r="P3075" s="3"/>
      <c r="V3075" s="1"/>
      <c r="Y3075" s="4"/>
      <c r="Z3075" s="5"/>
    </row>
    <row r="3076" spans="16:26" x14ac:dyDescent="0.25">
      <c r="P3076" s="3"/>
      <c r="V3076" s="1"/>
      <c r="Y3076" s="4"/>
      <c r="Z3076" s="5"/>
    </row>
    <row r="3077" spans="16:26" x14ac:dyDescent="0.25">
      <c r="P3077" s="3"/>
      <c r="V3077" s="1"/>
      <c r="Y3077" s="4"/>
      <c r="Z3077" s="5"/>
    </row>
    <row r="3078" spans="16:26" x14ac:dyDescent="0.25">
      <c r="P3078" s="3"/>
      <c r="V3078" s="1"/>
      <c r="Y3078" s="4"/>
      <c r="Z3078" s="5"/>
    </row>
    <row r="3079" spans="16:26" x14ac:dyDescent="0.25">
      <c r="P3079" s="3"/>
      <c r="V3079" s="1"/>
      <c r="Y3079" s="4"/>
      <c r="Z3079" s="5"/>
    </row>
    <row r="3080" spans="16:26" x14ac:dyDescent="0.25">
      <c r="P3080" s="3"/>
      <c r="V3080" s="1"/>
      <c r="Y3080" s="4"/>
      <c r="Z3080" s="5"/>
    </row>
    <row r="3081" spans="16:26" x14ac:dyDescent="0.25">
      <c r="P3081" s="3"/>
      <c r="V3081" s="1"/>
      <c r="Y3081" s="4"/>
      <c r="Z3081" s="5"/>
    </row>
    <row r="3082" spans="16:26" x14ac:dyDescent="0.25">
      <c r="P3082" s="3"/>
      <c r="V3082" s="1"/>
      <c r="Y3082" s="4"/>
      <c r="Z3082" s="5"/>
    </row>
    <row r="3083" spans="16:26" x14ac:dyDescent="0.25">
      <c r="P3083" s="3"/>
      <c r="V3083" s="1"/>
      <c r="Y3083" s="4"/>
      <c r="Z3083" s="5"/>
    </row>
    <row r="3084" spans="16:26" x14ac:dyDescent="0.25">
      <c r="P3084" s="3"/>
      <c r="V3084" s="1"/>
      <c r="Y3084" s="4"/>
      <c r="Z3084" s="5"/>
    </row>
    <row r="3085" spans="16:26" x14ac:dyDescent="0.25">
      <c r="P3085" s="3"/>
      <c r="V3085" s="1"/>
      <c r="Y3085" s="4"/>
      <c r="Z3085" s="5"/>
    </row>
    <row r="3086" spans="16:26" x14ac:dyDescent="0.25">
      <c r="P3086" s="3"/>
      <c r="V3086" s="1"/>
      <c r="Y3086" s="4"/>
      <c r="Z3086" s="5"/>
    </row>
    <row r="3087" spans="16:26" x14ac:dyDescent="0.25">
      <c r="P3087" s="3"/>
      <c r="V3087" s="1"/>
      <c r="Y3087" s="4"/>
      <c r="Z3087" s="5"/>
    </row>
    <row r="3088" spans="16:26" x14ac:dyDescent="0.25">
      <c r="P3088" s="3"/>
      <c r="V3088" s="1"/>
      <c r="Y3088" s="4"/>
      <c r="Z3088" s="5"/>
    </row>
    <row r="3089" spans="16:26" x14ac:dyDescent="0.25">
      <c r="P3089" s="3"/>
      <c r="V3089" s="1"/>
      <c r="Y3089" s="4"/>
      <c r="Z3089" s="5"/>
    </row>
    <row r="3090" spans="16:26" x14ac:dyDescent="0.25">
      <c r="P3090" s="3"/>
      <c r="V3090" s="1"/>
      <c r="Y3090" s="4"/>
      <c r="Z3090" s="5"/>
    </row>
    <row r="3091" spans="16:26" x14ac:dyDescent="0.25">
      <c r="P3091" s="3"/>
      <c r="V3091" s="1"/>
      <c r="Y3091" s="4"/>
      <c r="Z3091" s="5"/>
    </row>
    <row r="3092" spans="16:26" x14ac:dyDescent="0.25">
      <c r="P3092" s="3"/>
      <c r="V3092" s="1"/>
      <c r="Y3092" s="4"/>
      <c r="Z3092" s="5"/>
    </row>
    <row r="3093" spans="16:26" x14ac:dyDescent="0.25">
      <c r="P3093" s="3"/>
      <c r="V3093" s="1"/>
      <c r="Y3093" s="4"/>
      <c r="Z3093" s="5"/>
    </row>
    <row r="3094" spans="16:26" x14ac:dyDescent="0.25">
      <c r="P3094" s="3"/>
      <c r="V3094" s="1"/>
      <c r="Y3094" s="4"/>
      <c r="Z3094" s="5"/>
    </row>
    <row r="3095" spans="16:26" x14ac:dyDescent="0.25">
      <c r="P3095" s="3"/>
      <c r="V3095" s="1"/>
      <c r="Y3095" s="4"/>
      <c r="Z3095" s="5"/>
    </row>
    <row r="3096" spans="16:26" x14ac:dyDescent="0.25">
      <c r="P3096" s="3"/>
      <c r="V3096" s="1"/>
      <c r="Y3096" s="4"/>
      <c r="Z3096" s="5"/>
    </row>
    <row r="3097" spans="16:26" x14ac:dyDescent="0.25">
      <c r="P3097" s="3"/>
      <c r="V3097" s="1"/>
      <c r="Y3097" s="4"/>
      <c r="Z3097" s="5"/>
    </row>
    <row r="3098" spans="16:26" x14ac:dyDescent="0.25">
      <c r="P3098" s="3"/>
      <c r="V3098" s="1"/>
      <c r="Y3098" s="4"/>
      <c r="Z3098" s="5"/>
    </row>
    <row r="3099" spans="16:26" x14ac:dyDescent="0.25">
      <c r="P3099" s="3"/>
      <c r="V3099" s="1"/>
      <c r="Y3099" s="4"/>
      <c r="Z3099" s="5"/>
    </row>
    <row r="3100" spans="16:26" x14ac:dyDescent="0.25">
      <c r="P3100" s="3"/>
      <c r="V3100" s="1"/>
      <c r="Y3100" s="4"/>
      <c r="Z3100" s="5"/>
    </row>
    <row r="3101" spans="16:26" x14ac:dyDescent="0.25">
      <c r="P3101" s="3"/>
      <c r="V3101" s="1"/>
      <c r="Y3101" s="4"/>
      <c r="Z3101" s="5"/>
    </row>
    <row r="3102" spans="16:26" x14ac:dyDescent="0.25">
      <c r="P3102" s="3"/>
      <c r="V3102" s="1"/>
      <c r="Y3102" s="4"/>
      <c r="Z3102" s="5"/>
    </row>
    <row r="3103" spans="16:26" x14ac:dyDescent="0.25">
      <c r="P3103" s="3"/>
      <c r="V3103" s="1"/>
      <c r="Y3103" s="4"/>
      <c r="Z3103" s="5"/>
    </row>
    <row r="3104" spans="16:26" x14ac:dyDescent="0.25">
      <c r="P3104" s="3"/>
      <c r="V3104" s="1"/>
      <c r="Y3104" s="4"/>
      <c r="Z3104" s="5"/>
    </row>
    <row r="3105" spans="16:26" x14ac:dyDescent="0.25">
      <c r="P3105" s="3"/>
      <c r="V3105" s="1"/>
      <c r="Y3105" s="4"/>
      <c r="Z3105" s="5"/>
    </row>
    <row r="3106" spans="16:26" x14ac:dyDescent="0.25">
      <c r="P3106" s="3"/>
      <c r="V3106" s="1"/>
      <c r="Y3106" s="4"/>
      <c r="Z3106" s="5"/>
    </row>
    <row r="3107" spans="16:26" x14ac:dyDescent="0.25">
      <c r="P3107" s="3"/>
      <c r="V3107" s="1"/>
      <c r="Y3107" s="4"/>
      <c r="Z3107" s="5"/>
    </row>
    <row r="3108" spans="16:26" x14ac:dyDescent="0.25">
      <c r="P3108" s="3"/>
      <c r="V3108" s="1"/>
      <c r="Y3108" s="4"/>
      <c r="Z3108" s="5"/>
    </row>
    <row r="3109" spans="16:26" x14ac:dyDescent="0.25">
      <c r="P3109" s="3"/>
      <c r="V3109" s="1"/>
      <c r="Y3109" s="4"/>
      <c r="Z3109" s="5"/>
    </row>
    <row r="3110" spans="16:26" x14ac:dyDescent="0.25">
      <c r="P3110" s="3"/>
      <c r="V3110" s="1"/>
      <c r="Y3110" s="4"/>
      <c r="Z3110" s="5"/>
    </row>
    <row r="3111" spans="16:26" x14ac:dyDescent="0.25">
      <c r="P3111" s="3"/>
      <c r="V3111" s="1"/>
      <c r="Y3111" s="4"/>
      <c r="Z3111" s="5"/>
    </row>
    <row r="3112" spans="16:26" x14ac:dyDescent="0.25">
      <c r="P3112" s="3"/>
      <c r="V3112" s="1"/>
      <c r="Y3112" s="4"/>
      <c r="Z3112" s="5"/>
    </row>
    <row r="3113" spans="16:26" x14ac:dyDescent="0.25">
      <c r="P3113" s="3"/>
      <c r="V3113" s="1"/>
      <c r="Y3113" s="4"/>
      <c r="Z3113" s="5"/>
    </row>
    <row r="3114" spans="16:26" x14ac:dyDescent="0.25">
      <c r="P3114" s="3"/>
      <c r="V3114" s="1"/>
      <c r="Y3114" s="4"/>
      <c r="Z3114" s="5"/>
    </row>
    <row r="3115" spans="16:26" x14ac:dyDescent="0.25">
      <c r="P3115" s="3"/>
      <c r="V3115" s="1"/>
      <c r="Y3115" s="4"/>
      <c r="Z3115" s="5"/>
    </row>
    <row r="3116" spans="16:26" x14ac:dyDescent="0.25">
      <c r="P3116" s="3"/>
      <c r="V3116" s="1"/>
      <c r="Y3116" s="4"/>
      <c r="Z3116" s="5"/>
    </row>
    <row r="3117" spans="16:26" x14ac:dyDescent="0.25">
      <c r="P3117" s="3"/>
      <c r="V3117" s="1"/>
      <c r="Y3117" s="4"/>
      <c r="Z3117" s="5"/>
    </row>
    <row r="3118" spans="16:26" x14ac:dyDescent="0.25">
      <c r="P3118" s="3"/>
      <c r="V3118" s="1"/>
      <c r="Y3118" s="4"/>
      <c r="Z3118" s="5"/>
    </row>
    <row r="3119" spans="16:26" x14ac:dyDescent="0.25">
      <c r="P3119" s="3"/>
      <c r="V3119" s="1"/>
      <c r="Y3119" s="4"/>
      <c r="Z3119" s="5"/>
    </row>
    <row r="3120" spans="16:26" x14ac:dyDescent="0.25">
      <c r="P3120" s="3"/>
      <c r="V3120" s="1"/>
      <c r="Y3120" s="4"/>
      <c r="Z3120" s="5"/>
    </row>
    <row r="3121" spans="16:26" x14ac:dyDescent="0.25">
      <c r="P3121" s="3"/>
      <c r="V3121" s="1"/>
      <c r="Y3121" s="4"/>
      <c r="Z3121" s="5"/>
    </row>
    <row r="3122" spans="16:26" x14ac:dyDescent="0.25">
      <c r="P3122" s="3"/>
      <c r="V3122" s="1"/>
      <c r="Y3122" s="4"/>
      <c r="Z3122" s="5"/>
    </row>
    <row r="3123" spans="16:26" x14ac:dyDescent="0.25">
      <c r="P3123" s="3"/>
      <c r="V3123" s="1"/>
      <c r="Y3123" s="4"/>
      <c r="Z3123" s="5"/>
    </row>
    <row r="3124" spans="16:26" x14ac:dyDescent="0.25">
      <c r="P3124" s="3"/>
      <c r="V3124" s="1"/>
      <c r="Y3124" s="4"/>
      <c r="Z3124" s="5"/>
    </row>
    <row r="3125" spans="16:26" x14ac:dyDescent="0.25">
      <c r="P3125" s="3"/>
      <c r="V3125" s="1"/>
      <c r="Y3125" s="4"/>
      <c r="Z3125" s="5"/>
    </row>
    <row r="3126" spans="16:26" x14ac:dyDescent="0.25">
      <c r="P3126" s="3"/>
      <c r="V3126" s="1"/>
      <c r="Y3126" s="4"/>
      <c r="Z3126" s="5"/>
    </row>
    <row r="3127" spans="16:26" x14ac:dyDescent="0.25">
      <c r="P3127" s="3"/>
      <c r="V3127" s="1"/>
      <c r="Y3127" s="4"/>
      <c r="Z3127" s="5"/>
    </row>
    <row r="3128" spans="16:26" x14ac:dyDescent="0.25">
      <c r="P3128" s="3"/>
      <c r="V3128" s="1"/>
      <c r="Y3128" s="4"/>
      <c r="Z3128" s="5"/>
    </row>
    <row r="3129" spans="16:26" x14ac:dyDescent="0.25">
      <c r="P3129" s="3"/>
      <c r="V3129" s="1"/>
      <c r="Y3129" s="4"/>
      <c r="Z3129" s="5"/>
    </row>
    <row r="3130" spans="16:26" x14ac:dyDescent="0.25">
      <c r="P3130" s="3"/>
      <c r="V3130" s="1"/>
      <c r="Y3130" s="4"/>
      <c r="Z3130" s="5"/>
    </row>
    <row r="3131" spans="16:26" x14ac:dyDescent="0.25">
      <c r="P3131" s="3"/>
      <c r="V3131" s="1"/>
      <c r="Y3131" s="4"/>
      <c r="Z3131" s="5"/>
    </row>
    <row r="3132" spans="16:26" x14ac:dyDescent="0.25">
      <c r="P3132" s="3"/>
      <c r="V3132" s="1"/>
      <c r="Y3132" s="4"/>
      <c r="Z3132" s="5"/>
    </row>
    <row r="3133" spans="16:26" x14ac:dyDescent="0.25">
      <c r="P3133" s="3"/>
      <c r="V3133" s="1"/>
      <c r="Y3133" s="4"/>
      <c r="Z3133" s="5"/>
    </row>
    <row r="3134" spans="16:26" x14ac:dyDescent="0.25">
      <c r="P3134" s="3"/>
      <c r="V3134" s="1"/>
      <c r="Y3134" s="4"/>
      <c r="Z3134" s="5"/>
    </row>
    <row r="3135" spans="16:26" x14ac:dyDescent="0.25">
      <c r="P3135" s="3"/>
      <c r="V3135" s="1"/>
      <c r="Y3135" s="4"/>
      <c r="Z3135" s="5"/>
    </row>
    <row r="3136" spans="16:26" x14ac:dyDescent="0.25">
      <c r="P3136" s="3"/>
      <c r="V3136" s="1"/>
      <c r="Y3136" s="4"/>
      <c r="Z3136" s="5"/>
    </row>
    <row r="3137" spans="16:26" x14ac:dyDescent="0.25">
      <c r="P3137" s="3"/>
      <c r="V3137" s="1"/>
      <c r="Y3137" s="4"/>
      <c r="Z3137" s="5"/>
    </row>
    <row r="3138" spans="16:26" x14ac:dyDescent="0.25">
      <c r="P3138" s="3"/>
      <c r="V3138" s="1"/>
      <c r="Y3138" s="4"/>
      <c r="Z3138" s="5"/>
    </row>
    <row r="3139" spans="16:26" x14ac:dyDescent="0.25">
      <c r="P3139" s="3"/>
      <c r="V3139" s="1"/>
      <c r="Y3139" s="4"/>
      <c r="Z3139" s="5"/>
    </row>
    <row r="3140" spans="16:26" x14ac:dyDescent="0.25">
      <c r="P3140" s="3"/>
      <c r="V3140" s="1"/>
      <c r="Y3140" s="4"/>
      <c r="Z3140" s="5"/>
    </row>
    <row r="3141" spans="16:26" x14ac:dyDescent="0.25">
      <c r="P3141" s="3"/>
      <c r="V3141" s="1"/>
      <c r="Y3141" s="4"/>
      <c r="Z3141" s="5"/>
    </row>
    <row r="3142" spans="16:26" x14ac:dyDescent="0.25">
      <c r="P3142" s="3"/>
      <c r="V3142" s="1"/>
      <c r="Y3142" s="4"/>
      <c r="Z3142" s="5"/>
    </row>
    <row r="3143" spans="16:26" x14ac:dyDescent="0.25">
      <c r="P3143" s="3"/>
      <c r="V3143" s="1"/>
      <c r="Y3143" s="4"/>
      <c r="Z3143" s="5"/>
    </row>
    <row r="3144" spans="16:26" x14ac:dyDescent="0.25">
      <c r="P3144" s="3"/>
      <c r="V3144" s="1"/>
      <c r="Y3144" s="4"/>
      <c r="Z3144" s="5"/>
    </row>
    <row r="3145" spans="16:26" x14ac:dyDescent="0.25">
      <c r="P3145" s="3"/>
      <c r="V3145" s="1"/>
      <c r="Y3145" s="4"/>
      <c r="Z3145" s="5"/>
    </row>
    <row r="3146" spans="16:26" x14ac:dyDescent="0.25">
      <c r="P3146" s="3"/>
      <c r="V3146" s="1"/>
      <c r="Y3146" s="4"/>
      <c r="Z3146" s="5"/>
    </row>
    <row r="3147" spans="16:26" x14ac:dyDescent="0.25">
      <c r="P3147" s="3"/>
      <c r="V3147" s="1"/>
      <c r="Y3147" s="4"/>
      <c r="Z3147" s="5"/>
    </row>
    <row r="3148" spans="16:26" x14ac:dyDescent="0.25">
      <c r="P3148" s="3"/>
      <c r="V3148" s="1"/>
      <c r="Y3148" s="4"/>
      <c r="Z3148" s="5"/>
    </row>
    <row r="3149" spans="16:26" x14ac:dyDescent="0.25">
      <c r="P3149" s="3"/>
      <c r="V3149" s="1"/>
      <c r="Y3149" s="4"/>
      <c r="Z3149" s="5"/>
    </row>
    <row r="3150" spans="16:26" x14ac:dyDescent="0.25">
      <c r="P3150" s="3"/>
      <c r="V3150" s="1"/>
      <c r="Y3150" s="4"/>
      <c r="Z3150" s="5"/>
    </row>
    <row r="3151" spans="16:26" x14ac:dyDescent="0.25">
      <c r="P3151" s="3"/>
      <c r="V3151" s="1"/>
      <c r="Y3151" s="4"/>
      <c r="Z3151" s="5"/>
    </row>
    <row r="3152" spans="16:26" x14ac:dyDescent="0.25">
      <c r="P3152" s="3"/>
      <c r="V3152" s="1"/>
      <c r="Y3152" s="4"/>
      <c r="Z3152" s="5"/>
    </row>
    <row r="3153" spans="16:26" x14ac:dyDescent="0.25">
      <c r="P3153" s="3"/>
      <c r="V3153" s="1"/>
      <c r="Y3153" s="4"/>
      <c r="Z3153" s="5"/>
    </row>
    <row r="3154" spans="16:26" x14ac:dyDescent="0.25">
      <c r="P3154" s="3"/>
      <c r="V3154" s="1"/>
      <c r="Y3154" s="4"/>
      <c r="Z3154" s="5"/>
    </row>
    <row r="3155" spans="16:26" x14ac:dyDescent="0.25">
      <c r="P3155" s="3"/>
      <c r="V3155" s="1"/>
      <c r="Y3155" s="4"/>
      <c r="Z3155" s="5"/>
    </row>
    <row r="3156" spans="16:26" x14ac:dyDescent="0.25">
      <c r="P3156" s="3"/>
      <c r="V3156" s="1"/>
      <c r="Y3156" s="4"/>
      <c r="Z3156" s="5"/>
    </row>
    <row r="3157" spans="16:26" x14ac:dyDescent="0.25">
      <c r="P3157" s="3"/>
      <c r="V3157" s="1"/>
      <c r="Y3157" s="4"/>
      <c r="Z3157" s="5"/>
    </row>
    <row r="3158" spans="16:26" x14ac:dyDescent="0.25">
      <c r="P3158" s="3"/>
      <c r="V3158" s="1"/>
      <c r="Y3158" s="4"/>
      <c r="Z3158" s="5"/>
    </row>
    <row r="3159" spans="16:26" x14ac:dyDescent="0.25">
      <c r="P3159" s="3"/>
      <c r="V3159" s="1"/>
      <c r="Y3159" s="4"/>
      <c r="Z3159" s="5"/>
    </row>
    <row r="3160" spans="16:26" x14ac:dyDescent="0.25">
      <c r="P3160" s="3"/>
      <c r="V3160" s="1"/>
      <c r="Y3160" s="4"/>
      <c r="Z3160" s="5"/>
    </row>
    <row r="3161" spans="16:26" x14ac:dyDescent="0.25">
      <c r="P3161" s="3"/>
      <c r="V3161" s="1"/>
      <c r="Y3161" s="4"/>
      <c r="Z3161" s="5"/>
    </row>
    <row r="3162" spans="16:26" x14ac:dyDescent="0.25">
      <c r="P3162" s="3"/>
      <c r="V3162" s="1"/>
      <c r="Y3162" s="4"/>
      <c r="Z3162" s="5"/>
    </row>
    <row r="3163" spans="16:26" x14ac:dyDescent="0.25">
      <c r="P3163" s="3"/>
      <c r="V3163" s="1"/>
      <c r="Y3163" s="4"/>
      <c r="Z3163" s="5"/>
    </row>
    <row r="3164" spans="16:26" x14ac:dyDescent="0.25">
      <c r="P3164" s="3"/>
      <c r="V3164" s="1"/>
      <c r="Y3164" s="4"/>
      <c r="Z3164" s="5"/>
    </row>
    <row r="3165" spans="16:26" x14ac:dyDescent="0.25">
      <c r="P3165" s="3"/>
      <c r="V3165" s="1"/>
      <c r="Y3165" s="4"/>
      <c r="Z3165" s="5"/>
    </row>
    <row r="3166" spans="16:26" x14ac:dyDescent="0.25">
      <c r="P3166" s="3"/>
      <c r="V3166" s="1"/>
      <c r="Y3166" s="4"/>
      <c r="Z3166" s="5"/>
    </row>
    <row r="3167" spans="16:26" x14ac:dyDescent="0.25">
      <c r="P3167" s="3"/>
      <c r="V3167" s="1"/>
      <c r="Y3167" s="4"/>
      <c r="Z3167" s="5"/>
    </row>
    <row r="3168" spans="16:26" x14ac:dyDescent="0.25">
      <c r="P3168" s="3"/>
      <c r="V3168" s="1"/>
      <c r="Y3168" s="4"/>
      <c r="Z3168" s="5"/>
    </row>
    <row r="3169" spans="16:26" x14ac:dyDescent="0.25">
      <c r="P3169" s="3"/>
      <c r="V3169" s="1"/>
      <c r="Y3169" s="4"/>
      <c r="Z3169" s="5"/>
    </row>
    <row r="3170" spans="16:26" x14ac:dyDescent="0.25">
      <c r="P3170" s="3"/>
      <c r="V3170" s="1"/>
      <c r="Y3170" s="4"/>
      <c r="Z3170" s="5"/>
    </row>
    <row r="3171" spans="16:26" x14ac:dyDescent="0.25">
      <c r="P3171" s="3"/>
      <c r="V3171" s="1"/>
      <c r="Y3171" s="4"/>
      <c r="Z3171" s="5"/>
    </row>
    <row r="3172" spans="16:26" x14ac:dyDescent="0.25">
      <c r="P3172" s="3"/>
      <c r="V3172" s="1"/>
      <c r="Y3172" s="4"/>
      <c r="Z3172" s="5"/>
    </row>
    <row r="3173" spans="16:26" x14ac:dyDescent="0.25">
      <c r="P3173" s="3"/>
      <c r="V3173" s="1"/>
      <c r="Y3173" s="4"/>
      <c r="Z3173" s="5"/>
    </row>
    <row r="3174" spans="16:26" x14ac:dyDescent="0.25">
      <c r="P3174" s="3"/>
      <c r="V3174" s="1"/>
      <c r="Y3174" s="4"/>
      <c r="Z3174" s="5"/>
    </row>
    <row r="3175" spans="16:26" x14ac:dyDescent="0.25">
      <c r="P3175" s="3"/>
      <c r="V3175" s="1"/>
      <c r="Y3175" s="4"/>
      <c r="Z3175" s="5"/>
    </row>
    <row r="3176" spans="16:26" x14ac:dyDescent="0.25">
      <c r="P3176" s="3"/>
      <c r="V3176" s="1"/>
      <c r="Y3176" s="4"/>
      <c r="Z3176" s="5"/>
    </row>
    <row r="3177" spans="16:26" x14ac:dyDescent="0.25">
      <c r="P3177" s="3"/>
      <c r="V3177" s="1"/>
      <c r="Y3177" s="4"/>
      <c r="Z3177" s="5"/>
    </row>
    <row r="3178" spans="16:26" x14ac:dyDescent="0.25">
      <c r="P3178" s="3"/>
      <c r="V3178" s="1"/>
      <c r="Y3178" s="4"/>
      <c r="Z3178" s="5"/>
    </row>
    <row r="3179" spans="16:26" x14ac:dyDescent="0.25">
      <c r="P3179" s="3"/>
      <c r="V3179" s="1"/>
      <c r="Y3179" s="4"/>
      <c r="Z3179" s="5"/>
    </row>
    <row r="3180" spans="16:26" x14ac:dyDescent="0.25">
      <c r="P3180" s="3"/>
      <c r="V3180" s="1"/>
      <c r="Y3180" s="4"/>
      <c r="Z3180" s="5"/>
    </row>
    <row r="3181" spans="16:26" x14ac:dyDescent="0.25">
      <c r="P3181" s="3"/>
      <c r="V3181" s="1"/>
      <c r="Y3181" s="4"/>
      <c r="Z3181" s="5"/>
    </row>
    <row r="3182" spans="16:26" x14ac:dyDescent="0.25">
      <c r="P3182" s="3"/>
      <c r="V3182" s="1"/>
      <c r="Y3182" s="4"/>
      <c r="Z3182" s="5"/>
    </row>
    <row r="3183" spans="16:26" x14ac:dyDescent="0.25">
      <c r="P3183" s="3"/>
      <c r="V3183" s="1"/>
      <c r="Y3183" s="4"/>
      <c r="Z3183" s="5"/>
    </row>
    <row r="3184" spans="16:26" x14ac:dyDescent="0.25">
      <c r="P3184" s="3"/>
      <c r="V3184" s="1"/>
      <c r="Y3184" s="4"/>
      <c r="Z3184" s="5"/>
    </row>
    <row r="3185" spans="16:26" x14ac:dyDescent="0.25">
      <c r="P3185" s="3"/>
      <c r="V3185" s="1"/>
      <c r="Y3185" s="4"/>
      <c r="Z3185" s="5"/>
    </row>
    <row r="3186" spans="16:26" x14ac:dyDescent="0.25">
      <c r="P3186" s="3"/>
      <c r="V3186" s="1"/>
      <c r="Y3186" s="4"/>
      <c r="Z3186" s="5"/>
    </row>
    <row r="3187" spans="16:26" x14ac:dyDescent="0.25">
      <c r="P3187" s="3"/>
      <c r="V3187" s="1"/>
      <c r="Y3187" s="4"/>
      <c r="Z3187" s="5"/>
    </row>
    <row r="3188" spans="16:26" x14ac:dyDescent="0.25">
      <c r="P3188" s="3"/>
      <c r="V3188" s="1"/>
      <c r="Y3188" s="4"/>
      <c r="Z3188" s="5"/>
    </row>
    <row r="3189" spans="16:26" x14ac:dyDescent="0.25">
      <c r="P3189" s="3"/>
      <c r="V3189" s="1"/>
      <c r="Y3189" s="4"/>
      <c r="Z3189" s="5"/>
    </row>
    <row r="3190" spans="16:26" x14ac:dyDescent="0.25">
      <c r="P3190" s="3"/>
      <c r="V3190" s="1"/>
      <c r="Y3190" s="4"/>
      <c r="Z3190" s="5"/>
    </row>
    <row r="3191" spans="16:26" x14ac:dyDescent="0.25">
      <c r="P3191" s="3"/>
      <c r="V3191" s="1"/>
      <c r="Y3191" s="4"/>
      <c r="Z3191" s="5"/>
    </row>
    <row r="3192" spans="16:26" x14ac:dyDescent="0.25">
      <c r="P3192" s="3"/>
      <c r="V3192" s="1"/>
      <c r="Y3192" s="4"/>
      <c r="Z3192" s="5"/>
    </row>
    <row r="3193" spans="16:26" x14ac:dyDescent="0.25">
      <c r="P3193" s="3"/>
      <c r="V3193" s="1"/>
      <c r="Y3193" s="4"/>
      <c r="Z3193" s="5"/>
    </row>
    <row r="3194" spans="16:26" x14ac:dyDescent="0.25">
      <c r="P3194" s="3"/>
      <c r="V3194" s="1"/>
      <c r="Y3194" s="4"/>
      <c r="Z3194" s="5"/>
    </row>
    <row r="3195" spans="16:26" x14ac:dyDescent="0.25">
      <c r="P3195" s="3"/>
      <c r="V3195" s="1"/>
      <c r="Y3195" s="4"/>
      <c r="Z3195" s="5"/>
    </row>
    <row r="3196" spans="16:26" x14ac:dyDescent="0.25">
      <c r="P3196" s="3"/>
      <c r="V3196" s="1"/>
      <c r="Y3196" s="4"/>
      <c r="Z3196" s="5"/>
    </row>
    <row r="3197" spans="16:26" x14ac:dyDescent="0.25">
      <c r="P3197" s="3"/>
      <c r="V3197" s="1"/>
      <c r="Y3197" s="4"/>
      <c r="Z3197" s="5"/>
    </row>
    <row r="3198" spans="16:26" x14ac:dyDescent="0.25">
      <c r="P3198" s="3"/>
      <c r="V3198" s="1"/>
      <c r="Y3198" s="4"/>
      <c r="Z3198" s="5"/>
    </row>
    <row r="3199" spans="16:26" x14ac:dyDescent="0.25">
      <c r="P3199" s="3"/>
      <c r="V3199" s="1"/>
      <c r="Y3199" s="4"/>
      <c r="Z3199" s="5"/>
    </row>
    <row r="3200" spans="16:26" x14ac:dyDescent="0.25">
      <c r="P3200" s="3"/>
      <c r="V3200" s="1"/>
      <c r="Y3200" s="4"/>
      <c r="Z3200" s="5"/>
    </row>
    <row r="3201" spans="16:26" x14ac:dyDescent="0.25">
      <c r="P3201" s="3"/>
      <c r="V3201" s="1"/>
      <c r="Y3201" s="4"/>
      <c r="Z3201" s="5"/>
    </row>
    <row r="3202" spans="16:26" x14ac:dyDescent="0.25">
      <c r="P3202" s="3"/>
      <c r="V3202" s="1"/>
      <c r="Y3202" s="4"/>
      <c r="Z3202" s="5"/>
    </row>
    <row r="3203" spans="16:26" x14ac:dyDescent="0.25">
      <c r="P3203" s="3"/>
      <c r="V3203" s="1"/>
      <c r="Y3203" s="4"/>
      <c r="Z3203" s="5"/>
    </row>
    <row r="3204" spans="16:26" x14ac:dyDescent="0.25">
      <c r="P3204" s="3"/>
      <c r="V3204" s="1"/>
      <c r="Y3204" s="4"/>
      <c r="Z3204" s="5"/>
    </row>
    <row r="3205" spans="16:26" x14ac:dyDescent="0.25">
      <c r="P3205" s="3"/>
      <c r="V3205" s="1"/>
      <c r="Y3205" s="4"/>
      <c r="Z3205" s="5"/>
    </row>
    <row r="3206" spans="16:26" x14ac:dyDescent="0.25">
      <c r="P3206" s="3"/>
      <c r="V3206" s="1"/>
      <c r="Y3206" s="4"/>
      <c r="Z3206" s="5"/>
    </row>
    <row r="3207" spans="16:26" x14ac:dyDescent="0.25">
      <c r="P3207" s="3"/>
      <c r="V3207" s="1"/>
      <c r="Y3207" s="4"/>
      <c r="Z3207" s="5"/>
    </row>
    <row r="3208" spans="16:26" x14ac:dyDescent="0.25">
      <c r="P3208" s="3"/>
      <c r="V3208" s="1"/>
      <c r="Y3208" s="4"/>
      <c r="Z3208" s="5"/>
    </row>
    <row r="3209" spans="16:26" x14ac:dyDescent="0.25">
      <c r="P3209" s="3"/>
      <c r="V3209" s="1"/>
      <c r="Y3209" s="4"/>
      <c r="Z3209" s="5"/>
    </row>
    <row r="3210" spans="16:26" x14ac:dyDescent="0.25">
      <c r="P3210" s="3"/>
      <c r="V3210" s="1"/>
      <c r="Y3210" s="4"/>
      <c r="Z3210" s="5"/>
    </row>
    <row r="3211" spans="16:26" x14ac:dyDescent="0.25">
      <c r="P3211" s="3"/>
      <c r="V3211" s="1"/>
      <c r="Y3211" s="4"/>
      <c r="Z3211" s="5"/>
    </row>
    <row r="3212" spans="16:26" x14ac:dyDescent="0.25">
      <c r="P3212" s="3"/>
      <c r="V3212" s="1"/>
      <c r="Y3212" s="4"/>
      <c r="Z3212" s="5"/>
    </row>
    <row r="3213" spans="16:26" x14ac:dyDescent="0.25">
      <c r="P3213" s="3"/>
      <c r="V3213" s="1"/>
      <c r="Y3213" s="4"/>
      <c r="Z3213" s="5"/>
    </row>
    <row r="3214" spans="16:26" x14ac:dyDescent="0.25">
      <c r="P3214" s="3"/>
      <c r="V3214" s="1"/>
      <c r="Y3214" s="4"/>
      <c r="Z3214" s="5"/>
    </row>
    <row r="3215" spans="16:26" x14ac:dyDescent="0.25">
      <c r="P3215" s="3"/>
      <c r="V3215" s="1"/>
      <c r="Y3215" s="4"/>
      <c r="Z3215" s="5"/>
    </row>
    <row r="3216" spans="16:26" x14ac:dyDescent="0.25">
      <c r="P3216" s="3"/>
      <c r="V3216" s="1"/>
      <c r="Y3216" s="4"/>
      <c r="Z3216" s="5"/>
    </row>
    <row r="3217" spans="16:26" x14ac:dyDescent="0.25">
      <c r="P3217" s="3"/>
      <c r="V3217" s="1"/>
      <c r="Y3217" s="4"/>
      <c r="Z3217" s="5"/>
    </row>
    <row r="3218" spans="16:26" x14ac:dyDescent="0.25">
      <c r="P3218" s="3"/>
      <c r="V3218" s="1"/>
      <c r="Y3218" s="4"/>
      <c r="Z3218" s="5"/>
    </row>
    <row r="3219" spans="16:26" x14ac:dyDescent="0.25">
      <c r="P3219" s="3"/>
      <c r="V3219" s="1"/>
      <c r="Y3219" s="4"/>
      <c r="Z3219" s="5"/>
    </row>
    <row r="3220" spans="16:26" x14ac:dyDescent="0.25">
      <c r="P3220" s="3"/>
      <c r="V3220" s="1"/>
      <c r="Y3220" s="4"/>
      <c r="Z3220" s="5"/>
    </row>
    <row r="3221" spans="16:26" x14ac:dyDescent="0.25">
      <c r="P3221" s="3"/>
      <c r="V3221" s="1"/>
      <c r="Y3221" s="4"/>
      <c r="Z3221" s="5"/>
    </row>
    <row r="3222" spans="16:26" x14ac:dyDescent="0.25">
      <c r="P3222" s="3"/>
      <c r="V3222" s="1"/>
      <c r="Y3222" s="4"/>
      <c r="Z3222" s="5"/>
    </row>
    <row r="3223" spans="16:26" x14ac:dyDescent="0.25">
      <c r="P3223" s="3"/>
      <c r="V3223" s="1"/>
      <c r="Y3223" s="4"/>
      <c r="Z3223" s="5"/>
    </row>
    <row r="3224" spans="16:26" x14ac:dyDescent="0.25">
      <c r="P3224" s="3"/>
      <c r="V3224" s="1"/>
      <c r="Y3224" s="4"/>
      <c r="Z3224" s="5"/>
    </row>
    <row r="3225" spans="16:26" x14ac:dyDescent="0.25">
      <c r="P3225" s="3"/>
      <c r="V3225" s="1"/>
      <c r="Y3225" s="4"/>
      <c r="Z3225" s="5"/>
    </row>
    <row r="3226" spans="16:26" x14ac:dyDescent="0.25">
      <c r="P3226" s="3"/>
      <c r="V3226" s="1"/>
      <c r="Y3226" s="4"/>
      <c r="Z3226" s="5"/>
    </row>
    <row r="3227" spans="16:26" x14ac:dyDescent="0.25">
      <c r="P3227" s="3"/>
      <c r="V3227" s="1"/>
      <c r="Y3227" s="4"/>
      <c r="Z3227" s="5"/>
    </row>
    <row r="3228" spans="16:26" x14ac:dyDescent="0.25">
      <c r="P3228" s="3"/>
      <c r="V3228" s="1"/>
      <c r="Y3228" s="4"/>
      <c r="Z3228" s="5"/>
    </row>
    <row r="3229" spans="16:26" x14ac:dyDescent="0.25">
      <c r="P3229" s="3"/>
      <c r="V3229" s="1"/>
      <c r="Y3229" s="4"/>
      <c r="Z3229" s="5"/>
    </row>
    <row r="3230" spans="16:26" x14ac:dyDescent="0.25">
      <c r="P3230" s="3"/>
      <c r="V3230" s="1"/>
      <c r="Y3230" s="4"/>
      <c r="Z3230" s="5"/>
    </row>
    <row r="3231" spans="16:26" x14ac:dyDescent="0.25">
      <c r="P3231" s="3"/>
      <c r="V3231" s="1"/>
      <c r="Y3231" s="4"/>
      <c r="Z3231" s="5"/>
    </row>
    <row r="3232" spans="16:26" x14ac:dyDescent="0.25">
      <c r="P3232" s="3"/>
      <c r="V3232" s="1"/>
      <c r="Y3232" s="4"/>
      <c r="Z3232" s="5"/>
    </row>
    <row r="3233" spans="16:26" x14ac:dyDescent="0.25">
      <c r="P3233" s="3"/>
      <c r="V3233" s="1"/>
      <c r="Y3233" s="4"/>
      <c r="Z3233" s="5"/>
    </row>
    <row r="3234" spans="16:26" x14ac:dyDescent="0.25">
      <c r="P3234" s="3"/>
      <c r="V3234" s="1"/>
      <c r="Y3234" s="4"/>
      <c r="Z3234" s="5"/>
    </row>
    <row r="3235" spans="16:26" x14ac:dyDescent="0.25">
      <c r="P3235" s="3"/>
      <c r="V3235" s="1"/>
      <c r="Y3235" s="4"/>
      <c r="Z3235" s="5"/>
    </row>
    <row r="3236" spans="16:26" x14ac:dyDescent="0.25">
      <c r="P3236" s="3"/>
      <c r="V3236" s="1"/>
      <c r="Y3236" s="4"/>
      <c r="Z3236" s="5"/>
    </row>
    <row r="3237" spans="16:26" x14ac:dyDescent="0.25">
      <c r="P3237" s="3"/>
      <c r="V3237" s="1"/>
      <c r="Y3237" s="4"/>
      <c r="Z3237" s="5"/>
    </row>
    <row r="3238" spans="16:26" x14ac:dyDescent="0.25">
      <c r="P3238" s="3"/>
      <c r="V3238" s="1"/>
      <c r="Y3238" s="4"/>
      <c r="Z3238" s="5"/>
    </row>
    <row r="3239" spans="16:26" x14ac:dyDescent="0.25">
      <c r="P3239" s="3"/>
      <c r="V3239" s="1"/>
      <c r="Y3239" s="4"/>
      <c r="Z3239" s="5"/>
    </row>
    <row r="3240" spans="16:26" x14ac:dyDescent="0.25">
      <c r="P3240" s="3"/>
      <c r="V3240" s="1"/>
      <c r="Y3240" s="4"/>
      <c r="Z3240" s="5"/>
    </row>
    <row r="3241" spans="16:26" x14ac:dyDescent="0.25">
      <c r="P3241" s="3"/>
      <c r="V3241" s="1"/>
      <c r="Y3241" s="4"/>
      <c r="Z3241" s="5"/>
    </row>
    <row r="3242" spans="16:26" x14ac:dyDescent="0.25">
      <c r="P3242" s="3"/>
      <c r="V3242" s="1"/>
      <c r="Y3242" s="4"/>
      <c r="Z3242" s="5"/>
    </row>
    <row r="3243" spans="16:26" x14ac:dyDescent="0.25">
      <c r="P3243" s="3"/>
      <c r="V3243" s="1"/>
      <c r="Y3243" s="4"/>
      <c r="Z3243" s="5"/>
    </row>
    <row r="3244" spans="16:26" x14ac:dyDescent="0.25">
      <c r="P3244" s="3"/>
      <c r="V3244" s="1"/>
      <c r="Y3244" s="4"/>
      <c r="Z3244" s="5"/>
    </row>
    <row r="3245" spans="16:26" x14ac:dyDescent="0.25">
      <c r="P3245" s="3"/>
      <c r="V3245" s="1"/>
      <c r="Y3245" s="4"/>
      <c r="Z3245" s="5"/>
    </row>
    <row r="3246" spans="16:26" x14ac:dyDescent="0.25">
      <c r="P3246" s="3"/>
      <c r="V3246" s="1"/>
      <c r="Y3246" s="4"/>
      <c r="Z3246" s="5"/>
    </row>
    <row r="3247" spans="16:26" x14ac:dyDescent="0.25">
      <c r="P3247" s="3"/>
      <c r="V3247" s="1"/>
      <c r="Y3247" s="4"/>
      <c r="Z3247" s="5"/>
    </row>
    <row r="3248" spans="16:26" x14ac:dyDescent="0.25">
      <c r="P3248" s="3"/>
      <c r="V3248" s="1"/>
      <c r="Y3248" s="4"/>
      <c r="Z3248" s="5"/>
    </row>
    <row r="3249" spans="7:26" x14ac:dyDescent="0.25">
      <c r="P3249" s="3"/>
      <c r="V3249" s="1"/>
      <c r="Y3249" s="4"/>
      <c r="Z3249" s="5"/>
    </row>
    <row r="3250" spans="7:26" x14ac:dyDescent="0.25">
      <c r="P3250" s="3"/>
      <c r="V3250" s="1"/>
      <c r="Y3250" s="4"/>
      <c r="Z3250" s="5"/>
    </row>
    <row r="3251" spans="7:26" x14ac:dyDescent="0.25">
      <c r="P3251" s="3"/>
      <c r="V3251" s="1"/>
      <c r="Y3251" s="4"/>
      <c r="Z3251" s="5"/>
    </row>
    <row r="3252" spans="7:26" x14ac:dyDescent="0.25">
      <c r="P3252" s="3"/>
      <c r="V3252" s="1"/>
      <c r="Y3252" s="4"/>
      <c r="Z3252" s="5"/>
    </row>
    <row r="3253" spans="7:26" x14ac:dyDescent="0.25">
      <c r="P3253" s="3"/>
      <c r="V3253" s="1"/>
      <c r="Y3253" s="4"/>
      <c r="Z3253" s="5"/>
    </row>
    <row r="3254" spans="7:26" x14ac:dyDescent="0.25">
      <c r="P3254" s="3"/>
      <c r="V3254" s="1"/>
      <c r="Y3254" s="4"/>
      <c r="Z3254" s="5"/>
    </row>
    <row r="3255" spans="7:26" x14ac:dyDescent="0.25">
      <c r="P3255" s="3"/>
      <c r="V3255" s="1"/>
      <c r="Y3255" s="4"/>
      <c r="Z3255" s="5"/>
    </row>
    <row r="3256" spans="7:26" x14ac:dyDescent="0.25">
      <c r="P3256" s="3"/>
      <c r="V3256" s="1"/>
      <c r="Y3256" s="4"/>
      <c r="Z3256" s="5"/>
    </row>
    <row r="3257" spans="7:26" x14ac:dyDescent="0.25">
      <c r="P3257" s="3"/>
      <c r="V3257" s="1"/>
      <c r="Y3257" s="4"/>
      <c r="Z3257" s="5"/>
    </row>
    <row r="3258" spans="7:26" x14ac:dyDescent="0.25">
      <c r="G3258" s="6"/>
      <c r="P3258" s="3"/>
      <c r="V3258" s="1"/>
      <c r="Y3258" s="4"/>
      <c r="Z3258" s="5"/>
    </row>
    <row r="3259" spans="7:26" x14ac:dyDescent="0.25">
      <c r="P3259" s="3"/>
      <c r="V3259" s="1"/>
      <c r="Y3259" s="4"/>
      <c r="Z3259" s="5"/>
    </row>
    <row r="3260" spans="7:26" x14ac:dyDescent="0.25">
      <c r="P3260" s="3"/>
      <c r="V3260" s="1"/>
      <c r="Y3260" s="4"/>
      <c r="Z3260" s="5"/>
    </row>
    <row r="3261" spans="7:26" x14ac:dyDescent="0.25">
      <c r="P3261" s="3"/>
      <c r="V3261" s="1"/>
      <c r="Y3261" s="4"/>
      <c r="Z3261" s="5"/>
    </row>
    <row r="3262" spans="7:26" x14ac:dyDescent="0.25">
      <c r="P3262" s="3"/>
      <c r="V3262" s="1"/>
      <c r="Y3262" s="4"/>
      <c r="Z3262" s="5"/>
    </row>
    <row r="3263" spans="7:26" x14ac:dyDescent="0.25">
      <c r="P3263" s="3"/>
      <c r="V3263" s="1"/>
      <c r="Y3263" s="4"/>
      <c r="Z3263" s="5"/>
    </row>
    <row r="3264" spans="7:26" x14ac:dyDescent="0.25">
      <c r="P3264" s="3"/>
      <c r="V3264" s="1"/>
      <c r="Y3264" s="4"/>
      <c r="Z3264" s="5"/>
    </row>
    <row r="3265" spans="16:26" x14ac:dyDescent="0.25">
      <c r="P3265" s="3"/>
      <c r="V3265" s="1"/>
      <c r="Y3265" s="4"/>
      <c r="Z3265" s="5"/>
    </row>
    <row r="3266" spans="16:26" x14ac:dyDescent="0.25">
      <c r="P3266" s="3"/>
      <c r="V3266" s="1"/>
      <c r="Y3266" s="4"/>
      <c r="Z3266" s="5"/>
    </row>
    <row r="3267" spans="16:26" x14ac:dyDescent="0.25">
      <c r="P3267" s="3"/>
      <c r="V3267" s="1"/>
      <c r="Y3267" s="4"/>
      <c r="Z3267" s="5"/>
    </row>
    <row r="3268" spans="16:26" x14ac:dyDescent="0.25">
      <c r="P3268" s="3"/>
      <c r="V3268" s="1"/>
      <c r="Y3268" s="4"/>
      <c r="Z3268" s="5"/>
    </row>
    <row r="3269" spans="16:26" x14ac:dyDescent="0.25">
      <c r="P3269" s="3"/>
      <c r="V3269" s="1"/>
      <c r="Y3269" s="4"/>
      <c r="Z3269" s="5"/>
    </row>
    <row r="3270" spans="16:26" x14ac:dyDescent="0.25">
      <c r="P3270" s="3"/>
      <c r="V3270" s="1"/>
      <c r="Y3270" s="4"/>
      <c r="Z3270" s="5"/>
    </row>
    <row r="3271" spans="16:26" x14ac:dyDescent="0.25">
      <c r="P3271" s="3"/>
      <c r="V3271" s="1"/>
      <c r="Y3271" s="4"/>
      <c r="Z3271" s="5"/>
    </row>
    <row r="3272" spans="16:26" x14ac:dyDescent="0.25">
      <c r="P3272" s="3"/>
      <c r="V3272" s="1"/>
      <c r="Y3272" s="4"/>
      <c r="Z3272" s="5"/>
    </row>
    <row r="3273" spans="16:26" x14ac:dyDescent="0.25">
      <c r="P3273" s="3"/>
      <c r="V3273" s="1"/>
      <c r="Y3273" s="4"/>
      <c r="Z3273" s="5"/>
    </row>
    <row r="3274" spans="16:26" x14ac:dyDescent="0.25">
      <c r="P3274" s="3"/>
      <c r="V3274" s="1"/>
      <c r="Y3274" s="4"/>
      <c r="Z3274" s="5"/>
    </row>
    <row r="3275" spans="16:26" x14ac:dyDescent="0.25">
      <c r="P3275" s="3"/>
      <c r="V3275" s="1"/>
      <c r="Y3275" s="4"/>
      <c r="Z3275" s="5"/>
    </row>
    <row r="3276" spans="16:26" x14ac:dyDescent="0.25">
      <c r="P3276" s="3"/>
      <c r="V3276" s="1"/>
      <c r="Y3276" s="4"/>
      <c r="Z3276" s="5"/>
    </row>
    <row r="3277" spans="16:26" x14ac:dyDescent="0.25">
      <c r="P3277" s="3"/>
      <c r="V3277" s="1"/>
      <c r="Y3277" s="4"/>
      <c r="Z3277" s="5"/>
    </row>
    <row r="3278" spans="16:26" x14ac:dyDescent="0.25">
      <c r="P3278" s="3"/>
      <c r="V3278" s="1"/>
      <c r="Y3278" s="4"/>
      <c r="Z3278" s="5"/>
    </row>
    <row r="3279" spans="16:26" x14ac:dyDescent="0.25">
      <c r="P3279" s="3"/>
      <c r="V3279" s="1"/>
      <c r="Y3279" s="4"/>
      <c r="Z3279" s="5"/>
    </row>
    <row r="3280" spans="16:26" x14ac:dyDescent="0.25">
      <c r="P3280" s="3"/>
      <c r="V3280" s="1"/>
      <c r="Y3280" s="4"/>
      <c r="Z3280" s="5"/>
    </row>
    <row r="3281" spans="16:26" x14ac:dyDescent="0.25">
      <c r="P3281" s="3"/>
      <c r="V3281" s="1"/>
      <c r="Y3281" s="4"/>
      <c r="Z3281" s="5"/>
    </row>
    <row r="3282" spans="16:26" x14ac:dyDescent="0.25">
      <c r="P3282" s="3"/>
      <c r="V3282" s="1"/>
      <c r="Y3282" s="4"/>
      <c r="Z3282" s="5"/>
    </row>
    <row r="3283" spans="16:26" x14ac:dyDescent="0.25">
      <c r="P3283" s="3"/>
      <c r="V3283" s="1"/>
      <c r="Y3283" s="4"/>
      <c r="Z3283" s="5"/>
    </row>
    <row r="3284" spans="16:26" x14ac:dyDescent="0.25">
      <c r="P3284" s="3"/>
      <c r="V3284" s="1"/>
      <c r="Y3284" s="4"/>
      <c r="Z3284" s="5"/>
    </row>
    <row r="3285" spans="16:26" x14ac:dyDescent="0.25">
      <c r="P3285" s="3"/>
      <c r="V3285" s="1"/>
      <c r="Y3285" s="4"/>
      <c r="Z3285" s="5"/>
    </row>
    <row r="3286" spans="16:26" x14ac:dyDescent="0.25">
      <c r="P3286" s="3"/>
      <c r="V3286" s="1"/>
      <c r="Y3286" s="4"/>
      <c r="Z3286" s="5"/>
    </row>
    <row r="3287" spans="16:26" x14ac:dyDescent="0.25">
      <c r="P3287" s="3"/>
      <c r="V3287" s="1"/>
      <c r="Y3287" s="4"/>
      <c r="Z3287" s="5"/>
    </row>
    <row r="3288" spans="16:26" x14ac:dyDescent="0.25">
      <c r="P3288" s="3"/>
      <c r="V3288" s="1"/>
      <c r="Y3288" s="4"/>
      <c r="Z3288" s="5"/>
    </row>
    <row r="3289" spans="16:26" x14ac:dyDescent="0.25">
      <c r="P3289" s="3"/>
      <c r="V3289" s="1"/>
      <c r="Y3289" s="4"/>
      <c r="Z3289" s="5"/>
    </row>
    <row r="3290" spans="16:26" x14ac:dyDescent="0.25">
      <c r="P3290" s="3"/>
      <c r="V3290" s="1"/>
      <c r="Y3290" s="4"/>
      <c r="Z3290" s="5"/>
    </row>
    <row r="3291" spans="16:26" x14ac:dyDescent="0.25">
      <c r="P3291" s="3"/>
      <c r="V3291" s="1"/>
      <c r="Y3291" s="4"/>
      <c r="Z3291" s="5"/>
    </row>
    <row r="3292" spans="16:26" x14ac:dyDescent="0.25">
      <c r="P3292" s="3"/>
      <c r="V3292" s="1"/>
      <c r="Y3292" s="4"/>
      <c r="Z3292" s="5"/>
    </row>
    <row r="3293" spans="16:26" x14ac:dyDescent="0.25">
      <c r="P3293" s="3"/>
      <c r="V3293" s="1"/>
      <c r="Y3293" s="4"/>
      <c r="Z3293" s="5"/>
    </row>
    <row r="3294" spans="16:26" x14ac:dyDescent="0.25">
      <c r="P3294" s="3"/>
      <c r="V3294" s="1"/>
      <c r="Y3294" s="4"/>
      <c r="Z3294" s="5"/>
    </row>
    <row r="3295" spans="16:26" x14ac:dyDescent="0.25">
      <c r="P3295" s="3"/>
      <c r="V3295" s="1"/>
      <c r="Y3295" s="4"/>
      <c r="Z3295" s="5"/>
    </row>
    <row r="3296" spans="16:26" x14ac:dyDescent="0.25">
      <c r="P3296" s="3"/>
      <c r="V3296" s="1"/>
      <c r="Y3296" s="4"/>
      <c r="Z3296" s="5"/>
    </row>
    <row r="3297" spans="16:26" x14ac:dyDescent="0.25">
      <c r="P3297" s="3"/>
      <c r="V3297" s="1"/>
      <c r="Y3297" s="4"/>
      <c r="Z3297" s="5"/>
    </row>
    <row r="3298" spans="16:26" x14ac:dyDescent="0.25">
      <c r="P3298" s="3"/>
      <c r="V3298" s="1"/>
      <c r="Y3298" s="4"/>
      <c r="Z3298" s="5"/>
    </row>
    <row r="3299" spans="16:26" x14ac:dyDescent="0.25">
      <c r="P3299" s="3"/>
      <c r="V3299" s="1"/>
      <c r="Y3299" s="4"/>
      <c r="Z3299" s="5"/>
    </row>
    <row r="3300" spans="16:26" x14ac:dyDescent="0.25">
      <c r="P3300" s="3"/>
      <c r="V3300" s="1"/>
      <c r="Y3300" s="4"/>
      <c r="Z3300" s="5"/>
    </row>
    <row r="3301" spans="16:26" x14ac:dyDescent="0.25">
      <c r="P3301" s="3"/>
      <c r="V3301" s="1"/>
      <c r="Y3301" s="4"/>
      <c r="Z3301" s="5"/>
    </row>
    <row r="3302" spans="16:26" x14ac:dyDescent="0.25">
      <c r="P3302" s="3"/>
      <c r="V3302" s="1"/>
      <c r="Y3302" s="4"/>
      <c r="Z3302" s="5"/>
    </row>
    <row r="3303" spans="16:26" x14ac:dyDescent="0.25">
      <c r="P3303" s="3"/>
      <c r="V3303" s="1"/>
      <c r="Y3303" s="4"/>
      <c r="Z3303" s="5"/>
    </row>
    <row r="3304" spans="16:26" x14ac:dyDescent="0.25">
      <c r="P3304" s="3"/>
      <c r="V3304" s="1"/>
      <c r="Y3304" s="4"/>
      <c r="Z3304" s="5"/>
    </row>
    <row r="3305" spans="16:26" x14ac:dyDescent="0.25">
      <c r="P3305" s="3"/>
      <c r="V3305" s="1"/>
      <c r="Y3305" s="4"/>
      <c r="Z3305" s="5"/>
    </row>
    <row r="3306" spans="16:26" x14ac:dyDescent="0.25">
      <c r="P3306" s="3"/>
      <c r="V3306" s="1"/>
      <c r="Y3306" s="4"/>
      <c r="Z3306" s="5"/>
    </row>
    <row r="3307" spans="16:26" x14ac:dyDescent="0.25">
      <c r="P3307" s="3"/>
      <c r="V3307" s="1"/>
      <c r="Y3307" s="4"/>
      <c r="Z3307" s="5"/>
    </row>
    <row r="3308" spans="16:26" x14ac:dyDescent="0.25">
      <c r="P3308" s="3"/>
      <c r="V3308" s="1"/>
      <c r="Y3308" s="4"/>
      <c r="Z3308" s="5"/>
    </row>
    <row r="3309" spans="16:26" x14ac:dyDescent="0.25">
      <c r="P3309" s="3"/>
      <c r="V3309" s="1"/>
      <c r="Y3309" s="4"/>
      <c r="Z3309" s="5"/>
    </row>
    <row r="3310" spans="16:26" x14ac:dyDescent="0.25">
      <c r="P3310" s="3"/>
      <c r="V3310" s="1"/>
      <c r="Y3310" s="4"/>
      <c r="Z3310" s="5"/>
    </row>
    <row r="3311" spans="16:26" x14ac:dyDescent="0.25">
      <c r="P3311" s="3"/>
      <c r="V3311" s="1"/>
      <c r="Y3311" s="4"/>
      <c r="Z3311" s="5"/>
    </row>
    <row r="3312" spans="16:26" x14ac:dyDescent="0.25">
      <c r="P3312" s="3"/>
      <c r="V3312" s="1"/>
      <c r="Y3312" s="4"/>
      <c r="Z3312" s="5"/>
    </row>
    <row r="3313" spans="16:26" x14ac:dyDescent="0.25">
      <c r="P3313" s="3"/>
      <c r="V3313" s="1"/>
      <c r="Y3313" s="4"/>
      <c r="Z3313" s="5"/>
    </row>
    <row r="3314" spans="16:26" x14ac:dyDescent="0.25">
      <c r="P3314" s="3"/>
      <c r="V3314" s="1"/>
      <c r="Y3314" s="4"/>
      <c r="Z3314" s="5"/>
    </row>
    <row r="3315" spans="16:26" x14ac:dyDescent="0.25">
      <c r="P3315" s="3"/>
      <c r="V3315" s="1"/>
      <c r="Y3315" s="4"/>
      <c r="Z3315" s="5"/>
    </row>
    <row r="3316" spans="16:26" x14ac:dyDescent="0.25">
      <c r="P3316" s="3"/>
      <c r="V3316" s="1"/>
      <c r="Y3316" s="4"/>
      <c r="Z3316" s="5"/>
    </row>
    <row r="3317" spans="16:26" x14ac:dyDescent="0.25">
      <c r="P3317" s="3"/>
      <c r="V3317" s="1"/>
      <c r="Y3317" s="4"/>
      <c r="Z3317" s="5"/>
    </row>
    <row r="3318" spans="16:26" x14ac:dyDescent="0.25">
      <c r="P3318" s="3"/>
      <c r="V3318" s="1"/>
      <c r="Y3318" s="4"/>
      <c r="Z3318" s="5"/>
    </row>
    <row r="3319" spans="16:26" x14ac:dyDescent="0.25">
      <c r="P3319" s="3"/>
      <c r="V3319" s="1"/>
      <c r="Y3319" s="4"/>
      <c r="Z3319" s="5"/>
    </row>
    <row r="3320" spans="16:26" x14ac:dyDescent="0.25">
      <c r="P3320" s="3"/>
      <c r="V3320" s="1"/>
      <c r="Y3320" s="4"/>
      <c r="Z3320" s="5"/>
    </row>
    <row r="3321" spans="16:26" x14ac:dyDescent="0.25">
      <c r="P3321" s="3"/>
      <c r="V3321" s="1"/>
      <c r="Y3321" s="4"/>
      <c r="Z3321" s="5"/>
    </row>
    <row r="3322" spans="16:26" x14ac:dyDescent="0.25">
      <c r="P3322" s="3"/>
      <c r="V3322" s="1"/>
      <c r="Y3322" s="4"/>
      <c r="Z3322" s="5"/>
    </row>
    <row r="3323" spans="16:26" x14ac:dyDescent="0.25">
      <c r="P3323" s="3"/>
      <c r="V3323" s="1"/>
      <c r="Y3323" s="4"/>
      <c r="Z3323" s="5"/>
    </row>
    <row r="3324" spans="16:26" x14ac:dyDescent="0.25">
      <c r="P3324" s="3"/>
      <c r="V3324" s="1"/>
      <c r="Y3324" s="4"/>
      <c r="Z3324" s="5"/>
    </row>
    <row r="3325" spans="16:26" x14ac:dyDescent="0.25">
      <c r="P3325" s="3"/>
      <c r="V3325" s="1"/>
      <c r="Y3325" s="4"/>
      <c r="Z3325" s="5"/>
    </row>
    <row r="3326" spans="16:26" x14ac:dyDescent="0.25">
      <c r="P3326" s="3"/>
      <c r="V3326" s="1"/>
      <c r="Y3326" s="4"/>
      <c r="Z3326" s="5"/>
    </row>
    <row r="3327" spans="16:26" x14ac:dyDescent="0.25">
      <c r="P3327" s="3"/>
      <c r="V3327" s="1"/>
      <c r="Y3327" s="4"/>
      <c r="Z3327" s="5"/>
    </row>
    <row r="3328" spans="16:26" x14ac:dyDescent="0.25">
      <c r="P3328" s="3"/>
      <c r="V3328" s="1"/>
      <c r="Y3328" s="4"/>
      <c r="Z3328" s="5"/>
    </row>
    <row r="3329" spans="16:26" x14ac:dyDescent="0.25">
      <c r="P3329" s="3"/>
      <c r="V3329" s="1"/>
      <c r="Y3329" s="4"/>
      <c r="Z3329" s="5"/>
    </row>
    <row r="3330" spans="16:26" x14ac:dyDescent="0.25">
      <c r="P3330" s="3"/>
      <c r="V3330" s="1"/>
      <c r="Y3330" s="4"/>
      <c r="Z3330" s="5"/>
    </row>
    <row r="3331" spans="16:26" x14ac:dyDescent="0.25">
      <c r="P3331" s="3"/>
      <c r="V3331" s="1"/>
      <c r="Y3331" s="4"/>
      <c r="Z3331" s="5"/>
    </row>
    <row r="3332" spans="16:26" x14ac:dyDescent="0.25">
      <c r="P3332" s="3"/>
      <c r="V3332" s="1"/>
      <c r="Y3332" s="4"/>
      <c r="Z3332" s="5"/>
    </row>
    <row r="3333" spans="16:26" x14ac:dyDescent="0.25">
      <c r="P3333" s="3"/>
      <c r="V3333" s="1"/>
      <c r="Y3333" s="4"/>
      <c r="Z3333" s="5"/>
    </row>
    <row r="3334" spans="16:26" x14ac:dyDescent="0.25">
      <c r="P3334" s="3"/>
      <c r="V3334" s="1"/>
      <c r="Y3334" s="4"/>
      <c r="Z3334" s="5"/>
    </row>
    <row r="3335" spans="16:26" x14ac:dyDescent="0.25">
      <c r="P3335" s="3"/>
      <c r="V3335" s="1"/>
      <c r="Y3335" s="4"/>
      <c r="Z3335" s="5"/>
    </row>
    <row r="3336" spans="16:26" x14ac:dyDescent="0.25">
      <c r="P3336" s="3"/>
      <c r="V3336" s="1"/>
      <c r="Y3336" s="4"/>
      <c r="Z3336" s="5"/>
    </row>
    <row r="3337" spans="16:26" x14ac:dyDescent="0.25">
      <c r="P3337" s="3"/>
      <c r="V3337" s="1"/>
      <c r="Y3337" s="4"/>
      <c r="Z3337" s="5"/>
    </row>
    <row r="3338" spans="16:26" x14ac:dyDescent="0.25">
      <c r="P3338" s="3"/>
      <c r="V3338" s="1"/>
      <c r="Y3338" s="4"/>
      <c r="Z3338" s="5"/>
    </row>
    <row r="3339" spans="16:26" x14ac:dyDescent="0.25">
      <c r="P3339" s="3"/>
      <c r="V3339" s="1"/>
      <c r="Y3339" s="4"/>
      <c r="Z3339" s="5"/>
    </row>
    <row r="3340" spans="16:26" x14ac:dyDescent="0.25">
      <c r="P3340" s="3"/>
      <c r="V3340" s="1"/>
      <c r="Y3340" s="4"/>
      <c r="Z3340" s="5"/>
    </row>
    <row r="3341" spans="16:26" x14ac:dyDescent="0.25">
      <c r="P3341" s="3"/>
      <c r="V3341" s="1"/>
      <c r="Y3341" s="4"/>
      <c r="Z3341" s="5"/>
    </row>
    <row r="3342" spans="16:26" x14ac:dyDescent="0.25">
      <c r="P3342" s="3"/>
      <c r="V3342" s="1"/>
      <c r="Y3342" s="4"/>
      <c r="Z3342" s="5"/>
    </row>
    <row r="3343" spans="16:26" x14ac:dyDescent="0.25">
      <c r="P3343" s="3"/>
      <c r="V3343" s="1"/>
      <c r="Y3343" s="4"/>
      <c r="Z3343" s="5"/>
    </row>
    <row r="3344" spans="16:26" x14ac:dyDescent="0.25">
      <c r="P3344" s="3"/>
      <c r="V3344" s="1"/>
      <c r="Y3344" s="4"/>
      <c r="Z3344" s="5"/>
    </row>
    <row r="3345" spans="16:26" x14ac:dyDescent="0.25">
      <c r="P3345" s="3"/>
      <c r="V3345" s="1"/>
      <c r="Y3345" s="4"/>
      <c r="Z3345" s="5"/>
    </row>
    <row r="3346" spans="16:26" x14ac:dyDescent="0.25">
      <c r="P3346" s="3"/>
      <c r="V3346" s="1"/>
      <c r="Y3346" s="4"/>
      <c r="Z3346" s="5"/>
    </row>
    <row r="3347" spans="16:26" x14ac:dyDescent="0.25">
      <c r="P3347" s="3"/>
      <c r="V3347" s="1"/>
      <c r="Y3347" s="4"/>
      <c r="Z3347" s="5"/>
    </row>
    <row r="3348" spans="16:26" x14ac:dyDescent="0.25">
      <c r="P3348" s="3"/>
      <c r="V3348" s="1"/>
      <c r="Y3348" s="4"/>
      <c r="Z3348" s="5"/>
    </row>
    <row r="3349" spans="16:26" x14ac:dyDescent="0.25">
      <c r="P3349" s="3"/>
      <c r="V3349" s="1"/>
      <c r="Y3349" s="4"/>
      <c r="Z3349" s="5"/>
    </row>
    <row r="3350" spans="16:26" x14ac:dyDescent="0.25">
      <c r="P3350" s="3"/>
      <c r="V3350" s="1"/>
      <c r="Y3350" s="4"/>
      <c r="Z3350" s="5"/>
    </row>
    <row r="3351" spans="16:26" x14ac:dyDescent="0.25">
      <c r="P3351" s="3"/>
      <c r="V3351" s="1"/>
      <c r="Y3351" s="4"/>
      <c r="Z3351" s="5"/>
    </row>
    <row r="3352" spans="16:26" x14ac:dyDescent="0.25">
      <c r="P3352" s="3"/>
      <c r="V3352" s="1"/>
      <c r="Y3352" s="4"/>
      <c r="Z3352" s="5"/>
    </row>
    <row r="3353" spans="16:26" x14ac:dyDescent="0.25">
      <c r="P3353" s="3"/>
      <c r="V3353" s="1"/>
      <c r="Y3353" s="4"/>
      <c r="Z3353" s="5"/>
    </row>
    <row r="3354" spans="16:26" x14ac:dyDescent="0.25">
      <c r="P3354" s="3"/>
      <c r="V3354" s="1"/>
      <c r="Y3354" s="4"/>
      <c r="Z3354" s="5"/>
    </row>
    <row r="3355" spans="16:26" x14ac:dyDescent="0.25">
      <c r="P3355" s="3"/>
      <c r="V3355" s="1"/>
      <c r="Y3355" s="4"/>
      <c r="Z3355" s="5"/>
    </row>
    <row r="3356" spans="16:26" x14ac:dyDescent="0.25">
      <c r="P3356" s="3"/>
      <c r="V3356" s="1"/>
      <c r="Y3356" s="4"/>
      <c r="Z3356" s="5"/>
    </row>
    <row r="3357" spans="16:26" x14ac:dyDescent="0.25">
      <c r="P3357" s="3"/>
      <c r="V3357" s="1"/>
      <c r="Y3357" s="4"/>
      <c r="Z3357" s="5"/>
    </row>
    <row r="3358" spans="16:26" x14ac:dyDescent="0.25">
      <c r="P3358" s="3"/>
      <c r="V3358" s="1"/>
      <c r="Y3358" s="4"/>
      <c r="Z3358" s="5"/>
    </row>
    <row r="3359" spans="16:26" x14ac:dyDescent="0.25">
      <c r="P3359" s="3"/>
      <c r="V3359" s="1"/>
      <c r="Y3359" s="4"/>
      <c r="Z3359" s="5"/>
    </row>
    <row r="3360" spans="16:26" x14ac:dyDescent="0.25">
      <c r="P3360" s="3"/>
      <c r="V3360" s="1"/>
      <c r="Y3360" s="4"/>
      <c r="Z3360" s="5"/>
    </row>
    <row r="3361" spans="16:26" x14ac:dyDescent="0.25">
      <c r="P3361" s="3"/>
      <c r="V3361" s="1"/>
      <c r="Y3361" s="4"/>
      <c r="Z3361" s="5"/>
    </row>
    <row r="3362" spans="16:26" x14ac:dyDescent="0.25">
      <c r="P3362" s="3"/>
      <c r="V3362" s="1"/>
      <c r="Y3362" s="4"/>
      <c r="Z3362" s="5"/>
    </row>
    <row r="3363" spans="16:26" x14ac:dyDescent="0.25">
      <c r="P3363" s="3"/>
      <c r="V3363" s="1"/>
      <c r="Y3363" s="4"/>
      <c r="Z3363" s="5"/>
    </row>
    <row r="3364" spans="16:26" x14ac:dyDescent="0.25">
      <c r="P3364" s="3"/>
      <c r="V3364" s="1"/>
      <c r="Y3364" s="4"/>
      <c r="Z3364" s="5"/>
    </row>
    <row r="3365" spans="16:26" x14ac:dyDescent="0.25">
      <c r="P3365" s="3"/>
      <c r="V3365" s="1"/>
      <c r="Y3365" s="4"/>
      <c r="Z3365" s="5"/>
    </row>
    <row r="3366" spans="16:26" x14ac:dyDescent="0.25">
      <c r="P3366" s="3"/>
      <c r="V3366" s="1"/>
      <c r="Y3366" s="4"/>
      <c r="Z3366" s="5"/>
    </row>
    <row r="3367" spans="16:26" x14ac:dyDescent="0.25">
      <c r="P3367" s="3"/>
      <c r="V3367" s="1"/>
      <c r="Y3367" s="4"/>
      <c r="Z3367" s="5"/>
    </row>
    <row r="3368" spans="16:26" x14ac:dyDescent="0.25">
      <c r="P3368" s="3"/>
      <c r="V3368" s="1"/>
      <c r="Y3368" s="4"/>
      <c r="Z3368" s="5"/>
    </row>
    <row r="3369" spans="16:26" x14ac:dyDescent="0.25">
      <c r="P3369" s="3"/>
      <c r="V3369" s="1"/>
      <c r="Y3369" s="4"/>
      <c r="Z3369" s="5"/>
    </row>
    <row r="3370" spans="16:26" x14ac:dyDescent="0.25">
      <c r="P3370" s="3"/>
      <c r="V3370" s="1"/>
      <c r="Y3370" s="4"/>
      <c r="Z3370" s="5"/>
    </row>
    <row r="3371" spans="16:26" x14ac:dyDescent="0.25">
      <c r="P3371" s="3"/>
      <c r="V3371" s="1"/>
      <c r="Y3371" s="4"/>
      <c r="Z3371" s="5"/>
    </row>
    <row r="3372" spans="16:26" x14ac:dyDescent="0.25">
      <c r="P3372" s="3"/>
      <c r="V3372" s="1"/>
      <c r="Y3372" s="4"/>
      <c r="Z3372" s="5"/>
    </row>
    <row r="3373" spans="16:26" x14ac:dyDescent="0.25">
      <c r="P3373" s="3"/>
      <c r="V3373" s="1"/>
      <c r="Y3373" s="4"/>
      <c r="Z3373" s="5"/>
    </row>
    <row r="3374" spans="16:26" x14ac:dyDescent="0.25">
      <c r="P3374" s="3"/>
      <c r="V3374" s="1"/>
      <c r="Y3374" s="4"/>
      <c r="Z3374" s="5"/>
    </row>
    <row r="3375" spans="16:26" x14ac:dyDescent="0.25">
      <c r="P3375" s="3"/>
      <c r="V3375" s="1"/>
      <c r="Y3375" s="4"/>
      <c r="Z3375" s="5"/>
    </row>
    <row r="3376" spans="16:26" x14ac:dyDescent="0.25">
      <c r="P3376" s="3"/>
      <c r="V3376" s="1"/>
      <c r="Y3376" s="4"/>
      <c r="Z3376" s="5"/>
    </row>
    <row r="3377" spans="16:26" x14ac:dyDescent="0.25">
      <c r="P3377" s="3"/>
      <c r="V3377" s="1"/>
      <c r="Y3377" s="4"/>
      <c r="Z3377" s="5"/>
    </row>
    <row r="3378" spans="16:26" x14ac:dyDescent="0.25">
      <c r="P3378" s="3"/>
      <c r="V3378" s="1"/>
      <c r="Y3378" s="4"/>
      <c r="Z3378" s="5"/>
    </row>
    <row r="3379" spans="16:26" x14ac:dyDescent="0.25">
      <c r="P3379" s="3"/>
      <c r="V3379" s="1"/>
      <c r="Y3379" s="4"/>
      <c r="Z3379" s="5"/>
    </row>
    <row r="3380" spans="16:26" x14ac:dyDescent="0.25">
      <c r="P3380" s="3"/>
      <c r="V3380" s="1"/>
      <c r="Y3380" s="4"/>
      <c r="Z3380" s="5"/>
    </row>
    <row r="3381" spans="16:26" x14ac:dyDescent="0.25">
      <c r="P3381" s="3"/>
      <c r="V3381" s="1"/>
      <c r="Y3381" s="4"/>
      <c r="Z3381" s="5"/>
    </row>
    <row r="3382" spans="16:26" x14ac:dyDescent="0.25">
      <c r="P3382" s="3"/>
      <c r="V3382" s="1"/>
      <c r="Y3382" s="4"/>
      <c r="Z3382" s="5"/>
    </row>
    <row r="3383" spans="16:26" x14ac:dyDescent="0.25">
      <c r="P3383" s="3"/>
      <c r="V3383" s="1"/>
      <c r="Y3383" s="4"/>
      <c r="Z3383" s="5"/>
    </row>
    <row r="3384" spans="16:26" x14ac:dyDescent="0.25">
      <c r="P3384" s="3"/>
      <c r="V3384" s="1"/>
      <c r="Y3384" s="4"/>
      <c r="Z3384" s="5"/>
    </row>
    <row r="3385" spans="16:26" x14ac:dyDescent="0.25">
      <c r="P3385" s="3"/>
      <c r="V3385" s="1"/>
      <c r="Y3385" s="4"/>
      <c r="Z3385" s="5"/>
    </row>
    <row r="3386" spans="16:26" x14ac:dyDescent="0.25">
      <c r="P3386" s="3"/>
      <c r="V3386" s="1"/>
      <c r="Y3386" s="4"/>
      <c r="Z3386" s="5"/>
    </row>
    <row r="3387" spans="16:26" x14ac:dyDescent="0.25">
      <c r="P3387" s="3"/>
      <c r="V3387" s="1"/>
      <c r="Y3387" s="4"/>
      <c r="Z3387" s="5"/>
    </row>
    <row r="3388" spans="16:26" x14ac:dyDescent="0.25">
      <c r="P3388" s="3"/>
      <c r="V3388" s="1"/>
      <c r="Y3388" s="4"/>
      <c r="Z3388" s="5"/>
    </row>
    <row r="3389" spans="16:26" x14ac:dyDescent="0.25">
      <c r="P3389" s="3"/>
      <c r="V3389" s="1"/>
      <c r="Y3389" s="4"/>
      <c r="Z3389" s="5"/>
    </row>
    <row r="3390" spans="16:26" x14ac:dyDescent="0.25">
      <c r="P3390" s="3"/>
      <c r="V3390" s="1"/>
      <c r="Y3390" s="4"/>
      <c r="Z3390" s="5"/>
    </row>
    <row r="3391" spans="16:26" x14ac:dyDescent="0.25">
      <c r="P3391" s="3"/>
      <c r="V3391" s="1"/>
      <c r="Y3391" s="4"/>
      <c r="Z3391" s="5"/>
    </row>
    <row r="3392" spans="16:26" x14ac:dyDescent="0.25">
      <c r="P3392" s="3"/>
      <c r="V3392" s="1"/>
      <c r="Y3392" s="4"/>
      <c r="Z3392" s="5"/>
    </row>
    <row r="3393" spans="16:26" x14ac:dyDescent="0.25">
      <c r="P3393" s="3"/>
      <c r="V3393" s="1"/>
      <c r="Y3393" s="4"/>
      <c r="Z3393" s="5"/>
    </row>
    <row r="3394" spans="16:26" x14ac:dyDescent="0.25">
      <c r="P3394" s="3"/>
      <c r="V3394" s="1"/>
      <c r="Y3394" s="4"/>
      <c r="Z3394" s="5"/>
    </row>
    <row r="3395" spans="16:26" x14ac:dyDescent="0.25">
      <c r="P3395" s="3"/>
      <c r="V3395" s="1"/>
      <c r="Y3395" s="4"/>
      <c r="Z3395" s="5"/>
    </row>
    <row r="3396" spans="16:26" x14ac:dyDescent="0.25">
      <c r="P3396" s="3"/>
      <c r="V3396" s="1"/>
      <c r="Y3396" s="4"/>
      <c r="Z3396" s="5"/>
    </row>
    <row r="3397" spans="16:26" x14ac:dyDescent="0.25">
      <c r="P3397" s="3"/>
      <c r="V3397" s="1"/>
      <c r="Y3397" s="4"/>
      <c r="Z3397" s="5"/>
    </row>
    <row r="3398" spans="16:26" x14ac:dyDescent="0.25">
      <c r="P3398" s="3"/>
      <c r="V3398" s="1"/>
      <c r="Y3398" s="4"/>
      <c r="Z3398" s="5"/>
    </row>
    <row r="3399" spans="16:26" x14ac:dyDescent="0.25">
      <c r="P3399" s="3"/>
      <c r="V3399" s="1"/>
      <c r="Y3399" s="4"/>
      <c r="Z3399" s="5"/>
    </row>
    <row r="3400" spans="16:26" x14ac:dyDescent="0.25">
      <c r="P3400" s="3"/>
      <c r="V3400" s="1"/>
      <c r="Y3400" s="4"/>
      <c r="Z3400" s="5"/>
    </row>
    <row r="3401" spans="16:26" x14ac:dyDescent="0.25">
      <c r="P3401" s="3"/>
      <c r="V3401" s="1"/>
      <c r="Y3401" s="4"/>
      <c r="Z3401" s="5"/>
    </row>
    <row r="3402" spans="16:26" x14ac:dyDescent="0.25">
      <c r="P3402" s="3"/>
      <c r="V3402" s="1"/>
      <c r="Y3402" s="4"/>
      <c r="Z3402" s="5"/>
    </row>
    <row r="3403" spans="16:26" x14ac:dyDescent="0.25">
      <c r="P3403" s="3"/>
      <c r="V3403" s="1"/>
      <c r="Y3403" s="4"/>
      <c r="Z3403" s="5"/>
    </row>
    <row r="3404" spans="16:26" x14ac:dyDescent="0.25">
      <c r="P3404" s="3"/>
      <c r="V3404" s="1"/>
      <c r="Y3404" s="4"/>
      <c r="Z3404" s="5"/>
    </row>
    <row r="3405" spans="16:26" x14ac:dyDescent="0.25">
      <c r="P3405" s="3"/>
      <c r="V3405" s="1"/>
      <c r="Y3405" s="4"/>
      <c r="Z3405" s="5"/>
    </row>
    <row r="3406" spans="16:26" x14ac:dyDescent="0.25">
      <c r="P3406" s="3"/>
      <c r="V3406" s="1"/>
      <c r="Y3406" s="4"/>
      <c r="Z3406" s="5"/>
    </row>
    <row r="3407" spans="16:26" x14ac:dyDescent="0.25">
      <c r="P3407" s="3"/>
      <c r="V3407" s="1"/>
      <c r="Y3407" s="4"/>
      <c r="Z3407" s="5"/>
    </row>
    <row r="3408" spans="16:26" x14ac:dyDescent="0.25">
      <c r="P3408" s="3"/>
      <c r="V3408" s="1"/>
      <c r="Y3408" s="4"/>
      <c r="Z3408" s="5"/>
    </row>
    <row r="3409" spans="16:26" x14ac:dyDescent="0.25">
      <c r="P3409" s="3"/>
      <c r="V3409" s="1"/>
      <c r="Y3409" s="4"/>
      <c r="Z3409" s="5"/>
    </row>
    <row r="3410" spans="16:26" x14ac:dyDescent="0.25">
      <c r="P3410" s="3"/>
      <c r="V3410" s="1"/>
      <c r="Y3410" s="4"/>
      <c r="Z3410" s="5"/>
    </row>
    <row r="3411" spans="16:26" x14ac:dyDescent="0.25">
      <c r="P3411" s="3"/>
      <c r="V3411" s="1"/>
      <c r="Y3411" s="4"/>
      <c r="Z3411" s="5"/>
    </row>
    <row r="3412" spans="16:26" x14ac:dyDescent="0.25">
      <c r="P3412" s="3"/>
      <c r="V3412" s="1"/>
      <c r="Y3412" s="4"/>
      <c r="Z3412" s="5"/>
    </row>
    <row r="3413" spans="16:26" x14ac:dyDescent="0.25">
      <c r="P3413" s="3"/>
      <c r="V3413" s="1"/>
      <c r="Y3413" s="4"/>
      <c r="Z3413" s="5"/>
    </row>
    <row r="3414" spans="16:26" x14ac:dyDescent="0.25">
      <c r="P3414" s="3"/>
      <c r="V3414" s="1"/>
      <c r="Y3414" s="4"/>
      <c r="Z3414" s="5"/>
    </row>
    <row r="3415" spans="16:26" x14ac:dyDescent="0.25">
      <c r="P3415" s="3"/>
      <c r="V3415" s="1"/>
      <c r="Y3415" s="4"/>
      <c r="Z3415" s="5"/>
    </row>
    <row r="3416" spans="16:26" x14ac:dyDescent="0.25">
      <c r="P3416" s="3"/>
      <c r="V3416" s="1"/>
      <c r="Y3416" s="4"/>
      <c r="Z3416" s="5"/>
    </row>
    <row r="3417" spans="16:26" x14ac:dyDescent="0.25">
      <c r="P3417" s="3"/>
      <c r="V3417" s="1"/>
      <c r="Y3417" s="4"/>
      <c r="Z3417" s="5"/>
    </row>
    <row r="3418" spans="16:26" x14ac:dyDescent="0.25">
      <c r="P3418" s="3"/>
      <c r="V3418" s="1"/>
      <c r="Y3418" s="4"/>
      <c r="Z3418" s="5"/>
    </row>
    <row r="3419" spans="16:26" x14ac:dyDescent="0.25">
      <c r="P3419" s="3"/>
      <c r="V3419" s="1"/>
      <c r="Y3419" s="4"/>
      <c r="Z3419" s="5"/>
    </row>
    <row r="3420" spans="16:26" x14ac:dyDescent="0.25">
      <c r="P3420" s="3"/>
      <c r="V3420" s="1"/>
      <c r="Y3420" s="4"/>
      <c r="Z3420" s="5"/>
    </row>
    <row r="3421" spans="16:26" x14ac:dyDescent="0.25">
      <c r="P3421" s="3"/>
      <c r="V3421" s="1"/>
      <c r="Y3421" s="4"/>
      <c r="Z3421" s="5"/>
    </row>
    <row r="3422" spans="16:26" x14ac:dyDescent="0.25">
      <c r="P3422" s="3"/>
      <c r="V3422" s="1"/>
      <c r="Y3422" s="4"/>
      <c r="Z3422" s="5"/>
    </row>
    <row r="3423" spans="16:26" x14ac:dyDescent="0.25">
      <c r="P3423" s="3"/>
      <c r="V3423" s="1"/>
      <c r="Y3423" s="4"/>
      <c r="Z3423" s="5"/>
    </row>
    <row r="3424" spans="16:26" x14ac:dyDescent="0.25">
      <c r="P3424" s="3"/>
      <c r="V3424" s="1"/>
      <c r="Y3424" s="4"/>
      <c r="Z3424" s="5"/>
    </row>
    <row r="3425" spans="7:26" x14ac:dyDescent="0.25">
      <c r="P3425" s="3"/>
      <c r="V3425" s="1"/>
      <c r="Y3425" s="4"/>
      <c r="Z3425" s="5"/>
    </row>
    <row r="3426" spans="7:26" x14ac:dyDescent="0.25">
      <c r="P3426" s="3"/>
      <c r="V3426" s="1"/>
      <c r="Y3426" s="4"/>
      <c r="Z3426" s="5"/>
    </row>
    <row r="3427" spans="7:26" x14ac:dyDescent="0.25">
      <c r="P3427" s="3"/>
      <c r="V3427" s="1"/>
      <c r="Y3427" s="4"/>
      <c r="Z3427" s="5"/>
    </row>
    <row r="3428" spans="7:26" x14ac:dyDescent="0.25">
      <c r="P3428" s="3"/>
      <c r="V3428" s="1"/>
      <c r="Y3428" s="4"/>
      <c r="Z3428" s="5"/>
    </row>
    <row r="3429" spans="7:26" x14ac:dyDescent="0.25">
      <c r="P3429" s="3"/>
      <c r="V3429" s="1"/>
      <c r="Y3429" s="4"/>
      <c r="Z3429" s="5"/>
    </row>
    <row r="3430" spans="7:26" x14ac:dyDescent="0.25">
      <c r="P3430" s="3"/>
      <c r="V3430" s="1"/>
      <c r="Y3430" s="4"/>
      <c r="Z3430" s="5"/>
    </row>
    <row r="3431" spans="7:26" x14ac:dyDescent="0.25">
      <c r="P3431" s="3"/>
      <c r="V3431" s="1"/>
      <c r="Y3431" s="4"/>
      <c r="Z3431" s="5"/>
    </row>
    <row r="3432" spans="7:26" x14ac:dyDescent="0.25">
      <c r="P3432" s="3"/>
      <c r="V3432" s="1"/>
      <c r="Y3432" s="4"/>
      <c r="Z3432" s="5"/>
    </row>
    <row r="3433" spans="7:26" x14ac:dyDescent="0.25">
      <c r="P3433" s="3"/>
      <c r="V3433" s="1"/>
      <c r="Y3433" s="4"/>
      <c r="Z3433" s="5"/>
    </row>
    <row r="3434" spans="7:26" x14ac:dyDescent="0.25">
      <c r="P3434" s="3"/>
      <c r="V3434" s="1"/>
      <c r="Y3434" s="4"/>
      <c r="Z3434" s="5"/>
    </row>
    <row r="3435" spans="7:26" x14ac:dyDescent="0.25">
      <c r="P3435" s="3"/>
      <c r="V3435" s="1"/>
      <c r="Y3435" s="4"/>
      <c r="Z3435" s="5"/>
    </row>
    <row r="3436" spans="7:26" x14ac:dyDescent="0.25">
      <c r="P3436" s="3"/>
      <c r="V3436" s="1"/>
      <c r="Y3436" s="4"/>
      <c r="Z3436" s="5"/>
    </row>
    <row r="3437" spans="7:26" x14ac:dyDescent="0.25">
      <c r="P3437" s="3"/>
      <c r="V3437" s="1"/>
      <c r="Y3437" s="4"/>
      <c r="Z3437" s="5"/>
    </row>
    <row r="3438" spans="7:26" x14ac:dyDescent="0.25">
      <c r="P3438" s="3"/>
      <c r="V3438" s="1"/>
      <c r="Y3438" s="4"/>
      <c r="Z3438" s="5"/>
    </row>
    <row r="3439" spans="7:26" x14ac:dyDescent="0.25">
      <c r="G3439" s="6"/>
      <c r="P3439" s="3"/>
      <c r="V3439" s="1"/>
      <c r="Y3439" s="4"/>
      <c r="Z3439" s="5"/>
    </row>
    <row r="3440" spans="7:26" x14ac:dyDescent="0.25">
      <c r="P3440" s="3"/>
      <c r="V3440" s="1"/>
      <c r="Y3440" s="4"/>
      <c r="Z3440" s="5"/>
    </row>
    <row r="3441" spans="16:26" x14ac:dyDescent="0.25">
      <c r="P3441" s="3"/>
      <c r="V3441" s="1"/>
      <c r="Y3441" s="4"/>
      <c r="Z3441" s="5"/>
    </row>
    <row r="3442" spans="16:26" x14ac:dyDescent="0.25">
      <c r="P3442" s="3"/>
      <c r="V3442" s="1"/>
      <c r="Y3442" s="4"/>
      <c r="Z3442" s="5"/>
    </row>
    <row r="3443" spans="16:26" x14ac:dyDescent="0.25">
      <c r="P3443" s="3"/>
      <c r="V3443" s="1"/>
      <c r="Y3443" s="4"/>
      <c r="Z3443" s="5"/>
    </row>
    <row r="3444" spans="16:26" x14ac:dyDescent="0.25">
      <c r="P3444" s="3"/>
      <c r="V3444" s="1"/>
      <c r="Y3444" s="4"/>
      <c r="Z3444" s="5"/>
    </row>
    <row r="3445" spans="16:26" x14ac:dyDescent="0.25">
      <c r="P3445" s="3"/>
      <c r="V3445" s="1"/>
      <c r="Y3445" s="4"/>
      <c r="Z3445" s="5"/>
    </row>
    <row r="3446" spans="16:26" x14ac:dyDescent="0.25">
      <c r="P3446" s="3"/>
      <c r="V3446" s="1"/>
      <c r="Y3446" s="4"/>
      <c r="Z3446" s="5"/>
    </row>
    <row r="3447" spans="16:26" x14ac:dyDescent="0.25">
      <c r="P3447" s="3"/>
      <c r="V3447" s="1"/>
      <c r="Y3447" s="4"/>
      <c r="Z3447" s="5"/>
    </row>
    <row r="3448" spans="16:26" x14ac:dyDescent="0.25">
      <c r="P3448" s="3"/>
      <c r="V3448" s="1"/>
      <c r="Y3448" s="4"/>
      <c r="Z3448" s="5"/>
    </row>
    <row r="3449" spans="16:26" x14ac:dyDescent="0.25">
      <c r="P3449" s="3"/>
      <c r="V3449" s="1"/>
      <c r="Y3449" s="4"/>
      <c r="Z3449" s="5"/>
    </row>
    <row r="3450" spans="16:26" x14ac:dyDescent="0.25">
      <c r="P3450" s="3"/>
      <c r="V3450" s="1"/>
      <c r="Y3450" s="4"/>
      <c r="Z3450" s="5"/>
    </row>
    <row r="3451" spans="16:26" x14ac:dyDescent="0.25">
      <c r="P3451" s="3"/>
      <c r="V3451" s="1"/>
      <c r="Y3451" s="4"/>
      <c r="Z3451" s="5"/>
    </row>
    <row r="3452" spans="16:26" x14ac:dyDescent="0.25">
      <c r="P3452" s="3"/>
      <c r="V3452" s="1"/>
      <c r="Y3452" s="4"/>
      <c r="Z3452" s="5"/>
    </row>
    <row r="3453" spans="16:26" x14ac:dyDescent="0.25">
      <c r="P3453" s="3"/>
      <c r="V3453" s="1"/>
      <c r="Y3453" s="4"/>
      <c r="Z3453" s="5"/>
    </row>
    <row r="3454" spans="16:26" x14ac:dyDescent="0.25">
      <c r="P3454" s="3"/>
      <c r="V3454" s="1"/>
      <c r="Y3454" s="4"/>
      <c r="Z3454" s="5"/>
    </row>
    <row r="3455" spans="16:26" x14ac:dyDescent="0.25">
      <c r="P3455" s="3"/>
      <c r="V3455" s="1"/>
      <c r="Y3455" s="4"/>
      <c r="Z3455" s="5"/>
    </row>
    <row r="3456" spans="16:26" x14ac:dyDescent="0.25">
      <c r="P3456" s="3"/>
      <c r="V3456" s="1"/>
      <c r="Y3456" s="4"/>
      <c r="Z3456" s="5"/>
    </row>
    <row r="3457" spans="16:26" x14ac:dyDescent="0.25">
      <c r="P3457" s="3"/>
      <c r="V3457" s="1"/>
      <c r="Y3457" s="4"/>
      <c r="Z3457" s="5"/>
    </row>
    <row r="3458" spans="16:26" x14ac:dyDescent="0.25">
      <c r="P3458" s="3"/>
      <c r="V3458" s="1"/>
      <c r="Y3458" s="4"/>
      <c r="Z3458" s="5"/>
    </row>
    <row r="3459" spans="16:26" x14ac:dyDescent="0.25">
      <c r="P3459" s="3"/>
      <c r="V3459" s="1"/>
      <c r="Y3459" s="4"/>
      <c r="Z3459" s="5"/>
    </row>
    <row r="3460" spans="16:26" x14ac:dyDescent="0.25">
      <c r="P3460" s="3"/>
      <c r="V3460" s="1"/>
      <c r="Y3460" s="4"/>
      <c r="Z3460" s="5"/>
    </row>
    <row r="3461" spans="16:26" x14ac:dyDescent="0.25">
      <c r="P3461" s="3"/>
      <c r="V3461" s="1"/>
      <c r="Y3461" s="4"/>
      <c r="Z3461" s="5"/>
    </row>
    <row r="3462" spans="16:26" x14ac:dyDescent="0.25">
      <c r="P3462" s="3"/>
      <c r="V3462" s="1"/>
      <c r="Y3462" s="4"/>
      <c r="Z3462" s="5"/>
    </row>
    <row r="3463" spans="16:26" x14ac:dyDescent="0.25">
      <c r="P3463" s="3"/>
      <c r="V3463" s="1"/>
      <c r="Y3463" s="4"/>
      <c r="Z3463" s="5"/>
    </row>
    <row r="3464" spans="16:26" x14ac:dyDescent="0.25">
      <c r="P3464" s="3"/>
      <c r="V3464" s="1"/>
      <c r="Y3464" s="4"/>
      <c r="Z3464" s="5"/>
    </row>
    <row r="3465" spans="16:26" x14ac:dyDescent="0.25">
      <c r="P3465" s="3"/>
      <c r="V3465" s="1"/>
      <c r="Y3465" s="4"/>
      <c r="Z3465" s="5"/>
    </row>
    <row r="3466" spans="16:26" x14ac:dyDescent="0.25">
      <c r="P3466" s="3"/>
      <c r="V3466" s="1"/>
      <c r="Y3466" s="4"/>
      <c r="Z3466" s="5"/>
    </row>
    <row r="3467" spans="16:26" x14ac:dyDescent="0.25">
      <c r="P3467" s="3"/>
      <c r="V3467" s="1"/>
      <c r="Y3467" s="4"/>
      <c r="Z3467" s="5"/>
    </row>
    <row r="3468" spans="16:26" x14ac:dyDescent="0.25">
      <c r="P3468" s="3"/>
      <c r="V3468" s="1"/>
      <c r="Y3468" s="4"/>
      <c r="Z3468" s="5"/>
    </row>
    <row r="3469" spans="16:26" x14ac:dyDescent="0.25">
      <c r="P3469" s="3"/>
      <c r="V3469" s="1"/>
      <c r="Y3469" s="4"/>
      <c r="Z3469" s="5"/>
    </row>
    <row r="3470" spans="16:26" x14ac:dyDescent="0.25">
      <c r="P3470" s="3"/>
      <c r="V3470" s="1"/>
      <c r="Y3470" s="4"/>
      <c r="Z3470" s="5"/>
    </row>
    <row r="3471" spans="16:26" x14ac:dyDescent="0.25">
      <c r="P3471" s="3"/>
      <c r="V3471" s="1"/>
      <c r="Y3471" s="4"/>
      <c r="Z3471" s="5"/>
    </row>
    <row r="3472" spans="16:26" x14ac:dyDescent="0.25">
      <c r="P3472" s="3"/>
      <c r="V3472" s="1"/>
      <c r="Y3472" s="4"/>
      <c r="Z3472" s="5"/>
    </row>
    <row r="3473" spans="16:26" x14ac:dyDescent="0.25">
      <c r="P3473" s="3"/>
      <c r="V3473" s="1"/>
      <c r="Y3473" s="4"/>
      <c r="Z3473" s="5"/>
    </row>
    <row r="3474" spans="16:26" x14ac:dyDescent="0.25">
      <c r="P3474" s="3"/>
      <c r="V3474" s="1"/>
      <c r="Y3474" s="4"/>
      <c r="Z3474" s="5"/>
    </row>
    <row r="3475" spans="16:26" x14ac:dyDescent="0.25">
      <c r="P3475" s="3"/>
      <c r="V3475" s="1"/>
      <c r="Y3475" s="4"/>
      <c r="Z3475" s="5"/>
    </row>
    <row r="3476" spans="16:26" x14ac:dyDescent="0.25">
      <c r="P3476" s="3"/>
      <c r="V3476" s="1"/>
      <c r="Y3476" s="4"/>
      <c r="Z3476" s="5"/>
    </row>
    <row r="3477" spans="16:26" x14ac:dyDescent="0.25">
      <c r="P3477" s="3"/>
      <c r="V3477" s="1"/>
      <c r="Y3477" s="4"/>
      <c r="Z3477" s="5"/>
    </row>
    <row r="3478" spans="16:26" x14ac:dyDescent="0.25">
      <c r="P3478" s="3"/>
      <c r="V3478" s="1"/>
      <c r="Y3478" s="4"/>
      <c r="Z3478" s="5"/>
    </row>
    <row r="3479" spans="16:26" x14ac:dyDescent="0.25">
      <c r="P3479" s="3"/>
      <c r="V3479" s="1"/>
      <c r="Y3479" s="4"/>
      <c r="Z3479" s="5"/>
    </row>
    <row r="3480" spans="16:26" x14ac:dyDescent="0.25">
      <c r="P3480" s="3"/>
      <c r="V3480" s="1"/>
      <c r="Y3480" s="4"/>
      <c r="Z3480" s="5"/>
    </row>
    <row r="3481" spans="16:26" x14ac:dyDescent="0.25">
      <c r="P3481" s="3"/>
      <c r="V3481" s="1"/>
      <c r="Y3481" s="4"/>
      <c r="Z3481" s="5"/>
    </row>
    <row r="3482" spans="16:26" x14ac:dyDescent="0.25">
      <c r="P3482" s="3"/>
      <c r="V3482" s="1"/>
      <c r="Y3482" s="4"/>
      <c r="Z3482" s="5"/>
    </row>
    <row r="3483" spans="16:26" x14ac:dyDescent="0.25">
      <c r="P3483" s="3"/>
      <c r="V3483" s="1"/>
      <c r="Y3483" s="4"/>
      <c r="Z3483" s="5"/>
    </row>
    <row r="3484" spans="16:26" x14ac:dyDescent="0.25">
      <c r="P3484" s="3"/>
      <c r="V3484" s="1"/>
      <c r="Y3484" s="4"/>
      <c r="Z3484" s="5"/>
    </row>
    <row r="3485" spans="16:26" x14ac:dyDescent="0.25">
      <c r="P3485" s="3"/>
      <c r="V3485" s="1"/>
      <c r="Y3485" s="4"/>
      <c r="Z3485" s="5"/>
    </row>
    <row r="3486" spans="16:26" x14ac:dyDescent="0.25">
      <c r="P3486" s="3"/>
      <c r="V3486" s="1"/>
      <c r="Y3486" s="4"/>
      <c r="Z3486" s="5"/>
    </row>
    <row r="3487" spans="16:26" x14ac:dyDescent="0.25">
      <c r="P3487" s="3"/>
      <c r="V3487" s="1"/>
      <c r="Y3487" s="4"/>
      <c r="Z3487" s="5"/>
    </row>
    <row r="3488" spans="16:26" x14ac:dyDescent="0.25">
      <c r="P3488" s="3"/>
      <c r="V3488" s="1"/>
      <c r="Y3488" s="4"/>
      <c r="Z3488" s="5"/>
    </row>
    <row r="3489" spans="16:26" x14ac:dyDescent="0.25">
      <c r="P3489" s="3"/>
      <c r="V3489" s="1"/>
      <c r="Y3489" s="4"/>
      <c r="Z3489" s="5"/>
    </row>
    <row r="3490" spans="16:26" x14ac:dyDescent="0.25">
      <c r="P3490" s="3"/>
      <c r="V3490" s="1"/>
      <c r="Y3490" s="4"/>
      <c r="Z3490" s="5"/>
    </row>
    <row r="3491" spans="16:26" x14ac:dyDescent="0.25">
      <c r="P3491" s="3"/>
      <c r="V3491" s="1"/>
      <c r="Y3491" s="4"/>
      <c r="Z3491" s="5"/>
    </row>
    <row r="3492" spans="16:26" x14ac:dyDescent="0.25">
      <c r="P3492" s="3"/>
      <c r="V3492" s="1"/>
      <c r="Y3492" s="4"/>
      <c r="Z3492" s="5"/>
    </row>
    <row r="3493" spans="16:26" x14ac:dyDescent="0.25">
      <c r="P3493" s="3"/>
      <c r="V3493" s="1"/>
      <c r="Y3493" s="4"/>
      <c r="Z3493" s="5"/>
    </row>
    <row r="3494" spans="16:26" x14ac:dyDescent="0.25">
      <c r="P3494" s="3"/>
      <c r="V3494" s="1"/>
      <c r="Y3494" s="4"/>
      <c r="Z3494" s="5"/>
    </row>
    <row r="3495" spans="16:26" x14ac:dyDescent="0.25">
      <c r="P3495" s="3"/>
      <c r="V3495" s="1"/>
      <c r="Y3495" s="4"/>
      <c r="Z3495" s="5"/>
    </row>
    <row r="3496" spans="16:26" x14ac:dyDescent="0.25">
      <c r="P3496" s="3"/>
      <c r="V3496" s="1"/>
      <c r="Y3496" s="4"/>
      <c r="Z3496" s="5"/>
    </row>
    <row r="3497" spans="16:26" x14ac:dyDescent="0.25">
      <c r="P3497" s="3"/>
      <c r="V3497" s="1"/>
      <c r="Y3497" s="4"/>
      <c r="Z3497" s="5"/>
    </row>
    <row r="3498" spans="16:26" x14ac:dyDescent="0.25">
      <c r="P3498" s="3"/>
      <c r="V3498" s="1"/>
      <c r="Y3498" s="4"/>
      <c r="Z3498" s="5"/>
    </row>
    <row r="3499" spans="16:26" x14ac:dyDescent="0.25">
      <c r="P3499" s="3"/>
      <c r="V3499" s="1"/>
      <c r="Y3499" s="4"/>
      <c r="Z3499" s="5"/>
    </row>
    <row r="3500" spans="16:26" x14ac:dyDescent="0.25">
      <c r="P3500" s="3"/>
      <c r="V3500" s="1"/>
      <c r="Y3500" s="4"/>
      <c r="Z3500" s="5"/>
    </row>
    <row r="3501" spans="16:26" x14ac:dyDescent="0.25">
      <c r="P3501" s="3"/>
      <c r="V3501" s="1"/>
      <c r="Y3501" s="4"/>
      <c r="Z3501" s="5"/>
    </row>
    <row r="3502" spans="16:26" x14ac:dyDescent="0.25">
      <c r="P3502" s="3"/>
      <c r="V3502" s="1"/>
      <c r="Y3502" s="4"/>
      <c r="Z3502" s="5"/>
    </row>
    <row r="3503" spans="16:26" x14ac:dyDescent="0.25">
      <c r="P3503" s="3"/>
      <c r="V3503" s="1"/>
      <c r="Y3503" s="4"/>
      <c r="Z3503" s="5"/>
    </row>
    <row r="3504" spans="16:26" x14ac:dyDescent="0.25">
      <c r="P3504" s="3"/>
      <c r="V3504" s="1"/>
      <c r="Y3504" s="4"/>
      <c r="Z3504" s="5"/>
    </row>
    <row r="3505" spans="7:26" x14ac:dyDescent="0.25">
      <c r="P3505" s="3"/>
      <c r="V3505" s="1"/>
      <c r="Y3505" s="4"/>
      <c r="Z3505" s="5"/>
    </row>
    <row r="3506" spans="7:26" x14ac:dyDescent="0.25">
      <c r="P3506" s="3"/>
      <c r="V3506" s="1"/>
      <c r="Y3506" s="4"/>
      <c r="Z3506" s="5"/>
    </row>
    <row r="3507" spans="7:26" x14ac:dyDescent="0.25">
      <c r="P3507" s="3"/>
      <c r="V3507" s="1"/>
      <c r="Y3507" s="4"/>
      <c r="Z3507" s="5"/>
    </row>
    <row r="3508" spans="7:26" x14ac:dyDescent="0.25">
      <c r="P3508" s="3"/>
      <c r="V3508" s="1"/>
      <c r="Y3508" s="4"/>
      <c r="Z3508" s="5"/>
    </row>
    <row r="3509" spans="7:26" x14ac:dyDescent="0.25">
      <c r="P3509" s="3"/>
      <c r="V3509" s="1"/>
      <c r="Y3509" s="4"/>
      <c r="Z3509" s="5"/>
    </row>
    <row r="3510" spans="7:26" x14ac:dyDescent="0.25">
      <c r="P3510" s="3"/>
      <c r="V3510" s="1"/>
      <c r="Y3510" s="4"/>
      <c r="Z3510" s="5"/>
    </row>
    <row r="3511" spans="7:26" x14ac:dyDescent="0.25">
      <c r="P3511" s="3"/>
      <c r="V3511" s="1"/>
      <c r="Y3511" s="4"/>
      <c r="Z3511" s="5"/>
    </row>
    <row r="3512" spans="7:26" x14ac:dyDescent="0.25">
      <c r="P3512" s="3"/>
      <c r="V3512" s="1"/>
      <c r="Y3512" s="4"/>
      <c r="Z3512" s="5"/>
    </row>
    <row r="3513" spans="7:26" x14ac:dyDescent="0.25">
      <c r="P3513" s="3"/>
      <c r="V3513" s="1"/>
      <c r="Y3513" s="4"/>
      <c r="Z3513" s="5"/>
    </row>
    <row r="3514" spans="7:26" x14ac:dyDescent="0.25">
      <c r="P3514" s="3"/>
      <c r="V3514" s="1"/>
      <c r="Y3514" s="4"/>
      <c r="Z3514" s="5"/>
    </row>
    <row r="3515" spans="7:26" x14ac:dyDescent="0.25">
      <c r="P3515" s="3"/>
      <c r="V3515" s="1"/>
      <c r="Y3515" s="4"/>
      <c r="Z3515" s="5"/>
    </row>
    <row r="3516" spans="7:26" x14ac:dyDescent="0.25">
      <c r="G3516" s="6"/>
      <c r="P3516" s="3"/>
      <c r="V3516" s="1"/>
      <c r="Y3516" s="4"/>
      <c r="Z3516" s="5"/>
    </row>
    <row r="3517" spans="7:26" x14ac:dyDescent="0.25">
      <c r="P3517" s="3"/>
      <c r="V3517" s="1"/>
      <c r="Y3517" s="4"/>
      <c r="Z3517" s="5"/>
    </row>
    <row r="3518" spans="7:26" x14ac:dyDescent="0.25">
      <c r="P3518" s="3"/>
      <c r="V3518" s="1"/>
      <c r="Y3518" s="4"/>
      <c r="Z3518" s="5"/>
    </row>
    <row r="3519" spans="7:26" x14ac:dyDescent="0.25">
      <c r="P3519" s="3"/>
      <c r="V3519" s="1"/>
      <c r="Y3519" s="4"/>
      <c r="Z3519" s="5"/>
    </row>
    <row r="3520" spans="7:26" x14ac:dyDescent="0.25">
      <c r="P3520" s="3"/>
      <c r="V3520" s="1"/>
      <c r="Y3520" s="4"/>
      <c r="Z3520" s="5"/>
    </row>
    <row r="3521" spans="16:26" x14ac:dyDescent="0.25">
      <c r="P3521" s="3"/>
      <c r="V3521" s="1"/>
      <c r="Y3521" s="4"/>
      <c r="Z3521" s="5"/>
    </row>
    <row r="3522" spans="16:26" x14ac:dyDescent="0.25">
      <c r="P3522" s="3"/>
      <c r="V3522" s="1"/>
      <c r="Y3522" s="4"/>
      <c r="Z3522" s="5"/>
    </row>
    <row r="3523" spans="16:26" x14ac:dyDescent="0.25">
      <c r="P3523" s="3"/>
      <c r="V3523" s="1"/>
      <c r="Y3523" s="4"/>
      <c r="Z3523" s="5"/>
    </row>
    <row r="3524" spans="16:26" x14ac:dyDescent="0.25">
      <c r="P3524" s="3"/>
      <c r="V3524" s="1"/>
      <c r="Y3524" s="4"/>
      <c r="Z3524" s="5"/>
    </row>
    <row r="3525" spans="16:26" x14ac:dyDescent="0.25">
      <c r="P3525" s="3"/>
      <c r="V3525" s="1"/>
      <c r="Y3525" s="4"/>
      <c r="Z3525" s="5"/>
    </row>
    <row r="3526" spans="16:26" x14ac:dyDescent="0.25">
      <c r="P3526" s="3"/>
      <c r="V3526" s="1"/>
      <c r="Y3526" s="4"/>
      <c r="Z3526" s="5"/>
    </row>
    <row r="3527" spans="16:26" x14ac:dyDescent="0.25">
      <c r="P3527" s="3"/>
      <c r="V3527" s="1"/>
      <c r="Y3527" s="4"/>
      <c r="Z3527" s="5"/>
    </row>
    <row r="3528" spans="16:26" x14ac:dyDescent="0.25">
      <c r="P3528" s="3"/>
      <c r="V3528" s="1"/>
      <c r="Y3528" s="4"/>
      <c r="Z3528" s="5"/>
    </row>
    <row r="3529" spans="16:26" x14ac:dyDescent="0.25">
      <c r="P3529" s="3"/>
      <c r="V3529" s="1"/>
      <c r="Y3529" s="4"/>
      <c r="Z3529" s="5"/>
    </row>
    <row r="3530" spans="16:26" x14ac:dyDescent="0.25">
      <c r="P3530" s="3"/>
      <c r="V3530" s="1"/>
      <c r="Y3530" s="4"/>
      <c r="Z3530" s="5"/>
    </row>
    <row r="3531" spans="16:26" x14ac:dyDescent="0.25">
      <c r="P3531" s="3"/>
      <c r="V3531" s="1"/>
      <c r="Y3531" s="4"/>
      <c r="Z3531" s="5"/>
    </row>
    <row r="3532" spans="16:26" x14ac:dyDescent="0.25">
      <c r="P3532" s="3"/>
      <c r="V3532" s="1"/>
      <c r="Y3532" s="4"/>
      <c r="Z3532" s="5"/>
    </row>
    <row r="3533" spans="16:26" x14ac:dyDescent="0.25">
      <c r="P3533" s="3"/>
      <c r="V3533" s="1"/>
      <c r="Y3533" s="4"/>
      <c r="Z3533" s="5"/>
    </row>
    <row r="3534" spans="16:26" x14ac:dyDescent="0.25">
      <c r="P3534" s="3"/>
      <c r="V3534" s="1"/>
      <c r="Y3534" s="4"/>
      <c r="Z3534" s="5"/>
    </row>
    <row r="3535" spans="16:26" x14ac:dyDescent="0.25">
      <c r="P3535" s="3"/>
      <c r="V3535" s="1"/>
      <c r="Y3535" s="4"/>
      <c r="Z3535" s="5"/>
    </row>
    <row r="3536" spans="16:26" x14ac:dyDescent="0.25">
      <c r="P3536" s="3"/>
      <c r="V3536" s="1"/>
      <c r="Y3536" s="4"/>
      <c r="Z3536" s="5"/>
    </row>
    <row r="3537" spans="16:26" x14ac:dyDescent="0.25">
      <c r="P3537" s="3"/>
      <c r="V3537" s="1"/>
      <c r="Y3537" s="4"/>
      <c r="Z3537" s="5"/>
    </row>
    <row r="3538" spans="16:26" x14ac:dyDescent="0.25">
      <c r="P3538" s="3"/>
      <c r="V3538" s="1"/>
      <c r="Y3538" s="4"/>
      <c r="Z3538" s="5"/>
    </row>
    <row r="3539" spans="16:26" x14ac:dyDescent="0.25">
      <c r="P3539" s="3"/>
      <c r="V3539" s="1"/>
      <c r="Y3539" s="4"/>
      <c r="Z3539" s="5"/>
    </row>
    <row r="3540" spans="16:26" x14ac:dyDescent="0.25">
      <c r="P3540" s="3"/>
      <c r="V3540" s="1"/>
      <c r="Y3540" s="4"/>
      <c r="Z3540" s="5"/>
    </row>
    <row r="3541" spans="16:26" x14ac:dyDescent="0.25">
      <c r="P3541" s="3"/>
      <c r="V3541" s="1"/>
      <c r="Y3541" s="4"/>
      <c r="Z3541" s="5"/>
    </row>
    <row r="3542" spans="16:26" x14ac:dyDescent="0.25">
      <c r="P3542" s="3"/>
      <c r="V3542" s="1"/>
      <c r="Y3542" s="4"/>
      <c r="Z3542" s="5"/>
    </row>
    <row r="3543" spans="16:26" x14ac:dyDescent="0.25">
      <c r="P3543" s="3"/>
      <c r="V3543" s="1"/>
      <c r="Y3543" s="4"/>
      <c r="Z3543" s="5"/>
    </row>
    <row r="3544" spans="16:26" x14ac:dyDescent="0.25">
      <c r="P3544" s="3"/>
      <c r="V3544" s="1"/>
      <c r="Y3544" s="4"/>
      <c r="Z3544" s="5"/>
    </row>
    <row r="3545" spans="16:26" x14ac:dyDescent="0.25">
      <c r="P3545" s="3"/>
      <c r="V3545" s="1"/>
      <c r="Y3545" s="4"/>
      <c r="Z3545" s="5"/>
    </row>
    <row r="3546" spans="16:26" x14ac:dyDescent="0.25">
      <c r="P3546" s="3"/>
      <c r="V3546" s="1"/>
      <c r="Y3546" s="4"/>
      <c r="Z3546" s="5"/>
    </row>
    <row r="3547" spans="16:26" x14ac:dyDescent="0.25">
      <c r="P3547" s="3"/>
      <c r="V3547" s="1"/>
      <c r="Y3547" s="4"/>
      <c r="Z3547" s="5"/>
    </row>
    <row r="3548" spans="16:26" x14ac:dyDescent="0.25">
      <c r="P3548" s="3"/>
      <c r="V3548" s="1"/>
      <c r="Y3548" s="4"/>
      <c r="Z3548" s="5"/>
    </row>
    <row r="3549" spans="16:26" x14ac:dyDescent="0.25">
      <c r="P3549" s="3"/>
      <c r="V3549" s="1"/>
      <c r="Y3549" s="4"/>
      <c r="Z3549" s="5"/>
    </row>
    <row r="3550" spans="16:26" x14ac:dyDescent="0.25">
      <c r="P3550" s="3"/>
      <c r="V3550" s="1"/>
      <c r="Y3550" s="4"/>
      <c r="Z3550" s="5"/>
    </row>
    <row r="3551" spans="16:26" x14ac:dyDescent="0.25">
      <c r="P3551" s="3"/>
      <c r="V3551" s="1"/>
      <c r="Y3551" s="4"/>
      <c r="Z3551" s="5"/>
    </row>
    <row r="3552" spans="16:26" x14ac:dyDescent="0.25">
      <c r="P3552" s="3"/>
      <c r="V3552" s="1"/>
      <c r="Y3552" s="4"/>
      <c r="Z3552" s="5"/>
    </row>
    <row r="3553" spans="16:26" x14ac:dyDescent="0.25">
      <c r="P3553" s="3"/>
      <c r="V3553" s="1"/>
      <c r="Y3553" s="4"/>
      <c r="Z3553" s="5"/>
    </row>
    <row r="3554" spans="16:26" x14ac:dyDescent="0.25">
      <c r="P3554" s="3"/>
      <c r="V3554" s="1"/>
      <c r="Y3554" s="4"/>
      <c r="Z3554" s="5"/>
    </row>
    <row r="3555" spans="16:26" x14ac:dyDescent="0.25">
      <c r="P3555" s="3"/>
      <c r="V3555" s="1"/>
      <c r="Y3555" s="4"/>
      <c r="Z3555" s="5"/>
    </row>
    <row r="3556" spans="16:26" x14ac:dyDescent="0.25">
      <c r="P3556" s="3"/>
      <c r="V3556" s="1"/>
      <c r="Y3556" s="4"/>
      <c r="Z3556" s="5"/>
    </row>
    <row r="3557" spans="16:26" x14ac:dyDescent="0.25">
      <c r="P3557" s="3"/>
      <c r="V3557" s="1"/>
      <c r="Y3557" s="4"/>
      <c r="Z3557" s="5"/>
    </row>
    <row r="3558" spans="16:26" x14ac:dyDescent="0.25">
      <c r="P3558" s="3"/>
      <c r="V3558" s="1"/>
      <c r="Y3558" s="4"/>
      <c r="Z3558" s="5"/>
    </row>
    <row r="3559" spans="16:26" x14ac:dyDescent="0.25">
      <c r="P3559" s="3"/>
      <c r="V3559" s="1"/>
      <c r="Y3559" s="4"/>
      <c r="Z3559" s="5"/>
    </row>
    <row r="3560" spans="16:26" x14ac:dyDescent="0.25">
      <c r="P3560" s="3"/>
      <c r="V3560" s="1"/>
      <c r="Y3560" s="4"/>
      <c r="Z3560" s="5"/>
    </row>
    <row r="3561" spans="16:26" x14ac:dyDescent="0.25">
      <c r="P3561" s="3"/>
      <c r="V3561" s="1"/>
      <c r="Y3561" s="4"/>
      <c r="Z3561" s="5"/>
    </row>
    <row r="3562" spans="16:26" x14ac:dyDescent="0.25">
      <c r="P3562" s="3"/>
      <c r="V3562" s="1"/>
      <c r="Y3562" s="4"/>
      <c r="Z3562" s="5"/>
    </row>
    <row r="3563" spans="16:26" x14ac:dyDescent="0.25">
      <c r="P3563" s="3"/>
      <c r="V3563" s="1"/>
      <c r="Y3563" s="4"/>
      <c r="Z3563" s="5"/>
    </row>
    <row r="3564" spans="16:26" x14ac:dyDescent="0.25">
      <c r="P3564" s="3"/>
      <c r="V3564" s="1"/>
      <c r="Y3564" s="4"/>
      <c r="Z3564" s="5"/>
    </row>
    <row r="3565" spans="16:26" x14ac:dyDescent="0.25">
      <c r="P3565" s="3"/>
      <c r="V3565" s="1"/>
      <c r="Y3565" s="4"/>
      <c r="Z3565" s="5"/>
    </row>
    <row r="3566" spans="16:26" x14ac:dyDescent="0.25">
      <c r="P3566" s="3"/>
      <c r="V3566" s="1"/>
      <c r="Y3566" s="4"/>
      <c r="Z3566" s="5"/>
    </row>
    <row r="3567" spans="16:26" x14ac:dyDescent="0.25">
      <c r="P3567" s="3"/>
      <c r="V3567" s="1"/>
      <c r="Y3567" s="4"/>
      <c r="Z3567" s="5"/>
    </row>
    <row r="3568" spans="16:26" x14ac:dyDescent="0.25">
      <c r="P3568" s="3"/>
      <c r="V3568" s="1"/>
      <c r="Y3568" s="4"/>
      <c r="Z3568" s="5"/>
    </row>
    <row r="3569" spans="16:26" x14ac:dyDescent="0.25">
      <c r="P3569" s="3"/>
      <c r="V3569" s="1"/>
      <c r="Y3569" s="4"/>
      <c r="Z3569" s="5"/>
    </row>
    <row r="3570" spans="16:26" x14ac:dyDescent="0.25">
      <c r="P3570" s="3"/>
      <c r="V3570" s="1"/>
      <c r="Y3570" s="4"/>
      <c r="Z3570" s="5"/>
    </row>
    <row r="3571" spans="16:26" x14ac:dyDescent="0.25">
      <c r="P3571" s="3"/>
      <c r="V3571" s="1"/>
      <c r="Y3571" s="4"/>
      <c r="Z3571" s="5"/>
    </row>
    <row r="3572" spans="16:26" x14ac:dyDescent="0.25">
      <c r="P3572" s="3"/>
      <c r="V3572" s="1"/>
      <c r="Y3572" s="4"/>
      <c r="Z3572" s="5"/>
    </row>
    <row r="3573" spans="16:26" x14ac:dyDescent="0.25">
      <c r="P3573" s="3"/>
      <c r="V3573" s="1"/>
      <c r="Y3573" s="4"/>
      <c r="Z3573" s="5"/>
    </row>
    <row r="3574" spans="16:26" x14ac:dyDescent="0.25">
      <c r="P3574" s="3"/>
      <c r="V3574" s="1"/>
      <c r="Y3574" s="4"/>
      <c r="Z3574" s="5"/>
    </row>
    <row r="3575" spans="16:26" x14ac:dyDescent="0.25">
      <c r="P3575" s="3"/>
      <c r="V3575" s="1"/>
      <c r="Y3575" s="4"/>
      <c r="Z3575" s="5"/>
    </row>
    <row r="3576" spans="16:26" x14ac:dyDescent="0.25">
      <c r="P3576" s="3"/>
      <c r="V3576" s="1"/>
      <c r="Y3576" s="4"/>
      <c r="Z3576" s="5"/>
    </row>
    <row r="3577" spans="16:26" x14ac:dyDescent="0.25">
      <c r="P3577" s="3"/>
      <c r="V3577" s="1"/>
      <c r="Y3577" s="4"/>
      <c r="Z3577" s="5"/>
    </row>
    <row r="3578" spans="16:26" x14ac:dyDescent="0.25">
      <c r="P3578" s="3"/>
      <c r="V3578" s="1"/>
      <c r="Y3578" s="4"/>
      <c r="Z3578" s="5"/>
    </row>
    <row r="3579" spans="16:26" x14ac:dyDescent="0.25">
      <c r="P3579" s="3"/>
      <c r="V3579" s="1"/>
      <c r="Y3579" s="4"/>
      <c r="Z3579" s="5"/>
    </row>
    <row r="3580" spans="16:26" x14ac:dyDescent="0.25">
      <c r="P3580" s="3"/>
      <c r="V3580" s="1"/>
      <c r="Y3580" s="4"/>
      <c r="Z3580" s="5"/>
    </row>
    <row r="3581" spans="16:26" x14ac:dyDescent="0.25">
      <c r="P3581" s="3"/>
      <c r="V3581" s="1"/>
      <c r="Y3581" s="4"/>
      <c r="Z3581" s="5"/>
    </row>
    <row r="3582" spans="16:26" x14ac:dyDescent="0.25">
      <c r="P3582" s="3"/>
      <c r="V3582" s="1"/>
      <c r="Y3582" s="4"/>
      <c r="Z3582" s="5"/>
    </row>
    <row r="3583" spans="16:26" x14ac:dyDescent="0.25">
      <c r="P3583" s="3"/>
      <c r="V3583" s="1"/>
      <c r="Y3583" s="4"/>
      <c r="Z3583" s="5"/>
    </row>
    <row r="3584" spans="16:26" x14ac:dyDescent="0.25">
      <c r="P3584" s="3"/>
      <c r="V3584" s="1"/>
      <c r="Y3584" s="4"/>
      <c r="Z3584" s="5"/>
    </row>
    <row r="3585" spans="16:26" x14ac:dyDescent="0.25">
      <c r="P3585" s="3"/>
      <c r="V3585" s="1"/>
      <c r="Y3585" s="4"/>
      <c r="Z3585" s="5"/>
    </row>
    <row r="3586" spans="16:26" x14ac:dyDescent="0.25">
      <c r="P3586" s="3"/>
      <c r="V3586" s="1"/>
      <c r="Y3586" s="4"/>
      <c r="Z3586" s="5"/>
    </row>
    <row r="3587" spans="16:26" x14ac:dyDescent="0.25">
      <c r="P3587" s="3"/>
      <c r="V3587" s="1"/>
      <c r="Y3587" s="4"/>
      <c r="Z3587" s="5"/>
    </row>
    <row r="3588" spans="16:26" x14ac:dyDescent="0.25">
      <c r="P3588" s="3"/>
      <c r="V3588" s="1"/>
      <c r="Y3588" s="4"/>
      <c r="Z3588" s="5"/>
    </row>
    <row r="3589" spans="16:26" x14ac:dyDescent="0.25">
      <c r="P3589" s="3"/>
      <c r="V3589" s="1"/>
      <c r="Y3589" s="4"/>
      <c r="Z3589" s="5"/>
    </row>
    <row r="3590" spans="16:26" x14ac:dyDescent="0.25">
      <c r="P3590" s="3"/>
      <c r="V3590" s="1"/>
      <c r="Y3590" s="4"/>
      <c r="Z3590" s="5"/>
    </row>
    <row r="3591" spans="16:26" x14ac:dyDescent="0.25">
      <c r="P3591" s="3"/>
      <c r="V3591" s="1"/>
      <c r="Y3591" s="4"/>
      <c r="Z3591" s="5"/>
    </row>
    <row r="3592" spans="16:26" x14ac:dyDescent="0.25">
      <c r="P3592" s="3"/>
      <c r="V3592" s="1"/>
      <c r="Y3592" s="4"/>
      <c r="Z3592" s="5"/>
    </row>
    <row r="3593" spans="16:26" x14ac:dyDescent="0.25">
      <c r="P3593" s="3"/>
      <c r="V3593" s="1"/>
      <c r="Y3593" s="4"/>
      <c r="Z3593" s="5"/>
    </row>
    <row r="3594" spans="16:26" x14ac:dyDescent="0.25">
      <c r="P3594" s="3"/>
      <c r="V3594" s="1"/>
      <c r="Y3594" s="4"/>
      <c r="Z3594" s="5"/>
    </row>
    <row r="3595" spans="16:26" x14ac:dyDescent="0.25">
      <c r="P3595" s="3"/>
      <c r="V3595" s="1"/>
      <c r="Y3595" s="4"/>
      <c r="Z3595" s="5"/>
    </row>
    <row r="3596" spans="16:26" x14ac:dyDescent="0.25">
      <c r="P3596" s="3"/>
      <c r="V3596" s="1"/>
      <c r="Y3596" s="4"/>
      <c r="Z3596" s="5"/>
    </row>
    <row r="3597" spans="16:26" x14ac:dyDescent="0.25">
      <c r="P3597" s="3"/>
      <c r="V3597" s="1"/>
      <c r="Y3597" s="4"/>
      <c r="Z3597" s="5"/>
    </row>
    <row r="3598" spans="16:26" x14ac:dyDescent="0.25">
      <c r="P3598" s="3"/>
      <c r="V3598" s="1"/>
      <c r="Y3598" s="4"/>
      <c r="Z3598" s="5"/>
    </row>
    <row r="3599" spans="16:26" x14ac:dyDescent="0.25">
      <c r="P3599" s="3"/>
      <c r="V3599" s="1"/>
      <c r="Y3599" s="4"/>
      <c r="Z3599" s="5"/>
    </row>
    <row r="3600" spans="16:26" x14ac:dyDescent="0.25">
      <c r="P3600" s="3"/>
      <c r="V3600" s="1"/>
      <c r="Y3600" s="4"/>
      <c r="Z3600" s="5"/>
    </row>
    <row r="3601" spans="7:26" x14ac:dyDescent="0.25">
      <c r="P3601" s="3"/>
      <c r="V3601" s="1"/>
      <c r="Y3601" s="4"/>
      <c r="Z3601" s="5"/>
    </row>
    <row r="3602" spans="7:26" x14ac:dyDescent="0.25">
      <c r="G3602" s="6"/>
      <c r="P3602" s="3"/>
      <c r="V3602" s="1"/>
      <c r="Y3602" s="4"/>
      <c r="Z3602" s="5"/>
    </row>
    <row r="3603" spans="7:26" x14ac:dyDescent="0.25">
      <c r="P3603" s="3"/>
      <c r="V3603" s="1"/>
      <c r="Y3603" s="4"/>
      <c r="Z3603" s="5"/>
    </row>
    <row r="3604" spans="7:26" x14ac:dyDescent="0.25">
      <c r="P3604" s="3"/>
      <c r="V3604" s="1"/>
      <c r="Y3604" s="4"/>
      <c r="Z3604" s="5"/>
    </row>
    <row r="3605" spans="7:26" x14ac:dyDescent="0.25">
      <c r="P3605" s="3"/>
      <c r="V3605" s="1"/>
      <c r="Y3605" s="4"/>
      <c r="Z3605" s="5"/>
    </row>
    <row r="3606" spans="7:26" x14ac:dyDescent="0.25">
      <c r="P3606" s="3"/>
      <c r="V3606" s="1"/>
      <c r="Y3606" s="4"/>
      <c r="Z3606" s="5"/>
    </row>
    <row r="3607" spans="7:26" x14ac:dyDescent="0.25">
      <c r="P3607" s="3"/>
      <c r="V3607" s="1"/>
      <c r="Y3607" s="4"/>
      <c r="Z3607" s="5"/>
    </row>
    <row r="3608" spans="7:26" x14ac:dyDescent="0.25">
      <c r="P3608" s="3"/>
      <c r="V3608" s="1"/>
      <c r="Y3608" s="4"/>
      <c r="Z3608" s="5"/>
    </row>
    <row r="3609" spans="7:26" x14ac:dyDescent="0.25">
      <c r="P3609" s="3"/>
      <c r="V3609" s="1"/>
      <c r="Y3609" s="4"/>
      <c r="Z3609" s="5"/>
    </row>
    <row r="3610" spans="7:26" x14ac:dyDescent="0.25">
      <c r="P3610" s="3"/>
      <c r="V3610" s="1"/>
      <c r="Y3610" s="4"/>
      <c r="Z3610" s="5"/>
    </row>
    <row r="3611" spans="7:26" x14ac:dyDescent="0.25">
      <c r="P3611" s="3"/>
      <c r="V3611" s="1"/>
      <c r="Y3611" s="4"/>
      <c r="Z3611" s="5"/>
    </row>
    <row r="3612" spans="7:26" x14ac:dyDescent="0.25">
      <c r="P3612" s="3"/>
      <c r="V3612" s="1"/>
      <c r="Y3612" s="4"/>
      <c r="Z3612" s="5"/>
    </row>
    <row r="3613" spans="7:26" x14ac:dyDescent="0.25">
      <c r="P3613" s="3"/>
      <c r="V3613" s="1"/>
      <c r="Y3613" s="4"/>
      <c r="Z3613" s="5"/>
    </row>
    <row r="3614" spans="7:26" x14ac:dyDescent="0.25">
      <c r="P3614" s="3"/>
      <c r="V3614" s="1"/>
      <c r="Y3614" s="4"/>
      <c r="Z3614" s="5"/>
    </row>
    <row r="3615" spans="7:26" x14ac:dyDescent="0.25">
      <c r="P3615" s="3"/>
      <c r="V3615" s="1"/>
      <c r="Y3615" s="4"/>
      <c r="Z3615" s="5"/>
    </row>
    <row r="3616" spans="7:26" x14ac:dyDescent="0.25">
      <c r="P3616" s="3"/>
      <c r="V3616" s="1"/>
      <c r="Y3616" s="4"/>
      <c r="Z3616" s="5"/>
    </row>
    <row r="3617" spans="16:26" x14ac:dyDescent="0.25">
      <c r="P3617" s="3"/>
      <c r="V3617" s="1"/>
      <c r="Y3617" s="4"/>
      <c r="Z3617" s="5"/>
    </row>
    <row r="3618" spans="16:26" x14ac:dyDescent="0.25">
      <c r="P3618" s="3"/>
      <c r="V3618" s="1"/>
      <c r="Y3618" s="4"/>
      <c r="Z3618" s="5"/>
    </row>
    <row r="3619" spans="16:26" x14ac:dyDescent="0.25">
      <c r="P3619" s="3"/>
      <c r="V3619" s="1"/>
      <c r="Y3619" s="4"/>
      <c r="Z3619" s="5"/>
    </row>
    <row r="3620" spans="16:26" x14ac:dyDescent="0.25">
      <c r="P3620" s="3"/>
      <c r="V3620" s="1"/>
      <c r="Y3620" s="4"/>
      <c r="Z3620" s="5"/>
    </row>
    <row r="3621" spans="16:26" x14ac:dyDescent="0.25">
      <c r="P3621" s="3"/>
      <c r="V3621" s="1"/>
      <c r="Y3621" s="4"/>
      <c r="Z3621" s="5"/>
    </row>
    <row r="3622" spans="16:26" x14ac:dyDescent="0.25">
      <c r="P3622" s="3"/>
      <c r="V3622" s="1"/>
      <c r="Y3622" s="4"/>
      <c r="Z3622" s="5"/>
    </row>
    <row r="3623" spans="16:26" x14ac:dyDescent="0.25">
      <c r="P3623" s="3"/>
      <c r="V3623" s="1"/>
      <c r="Y3623" s="4"/>
      <c r="Z3623" s="5"/>
    </row>
    <row r="3624" spans="16:26" x14ac:dyDescent="0.25">
      <c r="P3624" s="3"/>
      <c r="V3624" s="1"/>
      <c r="Y3624" s="4"/>
      <c r="Z3624" s="5"/>
    </row>
    <row r="3625" spans="16:26" x14ac:dyDescent="0.25">
      <c r="P3625" s="3"/>
      <c r="V3625" s="1"/>
      <c r="Y3625" s="4"/>
      <c r="Z3625" s="5"/>
    </row>
    <row r="3626" spans="16:26" x14ac:dyDescent="0.25">
      <c r="P3626" s="3"/>
      <c r="V3626" s="1"/>
      <c r="Y3626" s="4"/>
      <c r="Z3626" s="5"/>
    </row>
    <row r="3627" spans="16:26" x14ac:dyDescent="0.25">
      <c r="P3627" s="3"/>
      <c r="V3627" s="1"/>
      <c r="Y3627" s="4"/>
      <c r="Z3627" s="5"/>
    </row>
    <row r="3628" spans="16:26" x14ac:dyDescent="0.25">
      <c r="P3628" s="3"/>
      <c r="V3628" s="1"/>
      <c r="Y3628" s="4"/>
      <c r="Z3628" s="5"/>
    </row>
    <row r="3629" spans="16:26" x14ac:dyDescent="0.25">
      <c r="P3629" s="3"/>
      <c r="V3629" s="1"/>
      <c r="Y3629" s="4"/>
      <c r="Z3629" s="5"/>
    </row>
    <row r="3630" spans="16:26" x14ac:dyDescent="0.25">
      <c r="P3630" s="3"/>
      <c r="V3630" s="1"/>
      <c r="Y3630" s="4"/>
      <c r="Z3630" s="5"/>
    </row>
    <row r="3631" spans="16:26" x14ac:dyDescent="0.25">
      <c r="P3631" s="3"/>
      <c r="V3631" s="1"/>
      <c r="Y3631" s="4"/>
      <c r="Z3631" s="5"/>
    </row>
    <row r="3632" spans="16:26" x14ac:dyDescent="0.25">
      <c r="P3632" s="3"/>
      <c r="V3632" s="1"/>
      <c r="Y3632" s="4"/>
      <c r="Z3632" s="5"/>
    </row>
    <row r="3633" spans="16:26" x14ac:dyDescent="0.25">
      <c r="P3633" s="3"/>
      <c r="V3633" s="1"/>
      <c r="Y3633" s="4"/>
      <c r="Z3633" s="5"/>
    </row>
    <row r="3634" spans="16:26" x14ac:dyDescent="0.25">
      <c r="P3634" s="3"/>
      <c r="V3634" s="1"/>
      <c r="Y3634" s="4"/>
      <c r="Z3634" s="5"/>
    </row>
    <row r="3635" spans="16:26" x14ac:dyDescent="0.25">
      <c r="P3635" s="3"/>
      <c r="V3635" s="1"/>
      <c r="Y3635" s="4"/>
      <c r="Z3635" s="5"/>
    </row>
    <row r="3636" spans="16:26" x14ac:dyDescent="0.25">
      <c r="P3636" s="3"/>
      <c r="V3636" s="1"/>
      <c r="Y3636" s="4"/>
      <c r="Z3636" s="5"/>
    </row>
    <row r="3637" spans="16:26" x14ac:dyDescent="0.25">
      <c r="P3637" s="3"/>
      <c r="V3637" s="1"/>
      <c r="Y3637" s="4"/>
      <c r="Z3637" s="5"/>
    </row>
    <row r="3638" spans="16:26" x14ac:dyDescent="0.25">
      <c r="P3638" s="3"/>
      <c r="V3638" s="1"/>
      <c r="Y3638" s="4"/>
      <c r="Z3638" s="5"/>
    </row>
    <row r="3639" spans="16:26" x14ac:dyDescent="0.25">
      <c r="P3639" s="3"/>
      <c r="V3639" s="1"/>
      <c r="Y3639" s="4"/>
      <c r="Z3639" s="5"/>
    </row>
    <row r="3640" spans="16:26" x14ac:dyDescent="0.25">
      <c r="P3640" s="3"/>
      <c r="V3640" s="1"/>
      <c r="Y3640" s="4"/>
      <c r="Z3640" s="5"/>
    </row>
    <row r="3641" spans="16:26" x14ac:dyDescent="0.25">
      <c r="P3641" s="3"/>
      <c r="V3641" s="1"/>
      <c r="Y3641" s="4"/>
      <c r="Z3641" s="5"/>
    </row>
    <row r="3642" spans="16:26" x14ac:dyDescent="0.25">
      <c r="P3642" s="3"/>
      <c r="V3642" s="1"/>
      <c r="Y3642" s="4"/>
      <c r="Z3642" s="5"/>
    </row>
    <row r="3643" spans="16:26" x14ac:dyDescent="0.25">
      <c r="P3643" s="3"/>
      <c r="V3643" s="1"/>
      <c r="Y3643" s="4"/>
      <c r="Z3643" s="5"/>
    </row>
    <row r="3644" spans="16:26" x14ac:dyDescent="0.25">
      <c r="P3644" s="3"/>
      <c r="V3644" s="1"/>
      <c r="Y3644" s="4"/>
      <c r="Z3644" s="5"/>
    </row>
    <row r="3645" spans="16:26" x14ac:dyDescent="0.25">
      <c r="P3645" s="3"/>
      <c r="V3645" s="1"/>
      <c r="Y3645" s="4"/>
      <c r="Z3645" s="5"/>
    </row>
    <row r="3646" spans="16:26" x14ac:dyDescent="0.25">
      <c r="P3646" s="3"/>
      <c r="V3646" s="1"/>
      <c r="Y3646" s="4"/>
      <c r="Z3646" s="5"/>
    </row>
    <row r="3647" spans="16:26" x14ac:dyDescent="0.25">
      <c r="P3647" s="3"/>
      <c r="V3647" s="1"/>
      <c r="Y3647" s="4"/>
      <c r="Z3647" s="5"/>
    </row>
    <row r="3648" spans="16:26" x14ac:dyDescent="0.25">
      <c r="P3648" s="3"/>
      <c r="V3648" s="1"/>
      <c r="Y3648" s="4"/>
      <c r="Z3648" s="5"/>
    </row>
    <row r="3649" spans="16:26" x14ac:dyDescent="0.25">
      <c r="P3649" s="3"/>
      <c r="V3649" s="1"/>
      <c r="Y3649" s="4"/>
      <c r="Z3649" s="5"/>
    </row>
    <row r="3650" spans="16:26" x14ac:dyDescent="0.25">
      <c r="P3650" s="3"/>
      <c r="V3650" s="1"/>
      <c r="Y3650" s="4"/>
      <c r="Z3650" s="5"/>
    </row>
    <row r="3651" spans="16:26" x14ac:dyDescent="0.25">
      <c r="P3651" s="3"/>
      <c r="V3651" s="1"/>
      <c r="Y3651" s="4"/>
      <c r="Z3651" s="5"/>
    </row>
    <row r="3652" spans="16:26" x14ac:dyDescent="0.25">
      <c r="P3652" s="3"/>
      <c r="V3652" s="1"/>
      <c r="Y3652" s="4"/>
      <c r="Z3652" s="5"/>
    </row>
    <row r="3653" spans="16:26" x14ac:dyDescent="0.25">
      <c r="P3653" s="3"/>
      <c r="V3653" s="1"/>
      <c r="Y3653" s="4"/>
      <c r="Z3653" s="5"/>
    </row>
    <row r="3654" spans="16:26" x14ac:dyDescent="0.25">
      <c r="P3654" s="3"/>
      <c r="V3654" s="1"/>
      <c r="Y3654" s="4"/>
      <c r="Z3654" s="5"/>
    </row>
    <row r="3655" spans="16:26" x14ac:dyDescent="0.25">
      <c r="P3655" s="3"/>
      <c r="V3655" s="1"/>
      <c r="Y3655" s="4"/>
      <c r="Z3655" s="5"/>
    </row>
    <row r="3656" spans="16:26" x14ac:dyDescent="0.25">
      <c r="P3656" s="3"/>
      <c r="V3656" s="1"/>
      <c r="Y3656" s="4"/>
      <c r="Z3656" s="5"/>
    </row>
    <row r="3657" spans="16:26" x14ac:dyDescent="0.25">
      <c r="P3657" s="3"/>
      <c r="V3657" s="1"/>
      <c r="Y3657" s="4"/>
      <c r="Z3657" s="5"/>
    </row>
    <row r="3658" spans="16:26" x14ac:dyDescent="0.25">
      <c r="P3658" s="3"/>
      <c r="V3658" s="1"/>
      <c r="Y3658" s="4"/>
      <c r="Z3658" s="5"/>
    </row>
    <row r="3659" spans="16:26" x14ac:dyDescent="0.25">
      <c r="P3659" s="3"/>
      <c r="V3659" s="1"/>
      <c r="Y3659" s="4"/>
      <c r="Z3659" s="5"/>
    </row>
    <row r="3660" spans="16:26" x14ac:dyDescent="0.25">
      <c r="P3660" s="3"/>
      <c r="V3660" s="1"/>
      <c r="Y3660" s="4"/>
      <c r="Z3660" s="5"/>
    </row>
    <row r="3661" spans="16:26" x14ac:dyDescent="0.25">
      <c r="P3661" s="3"/>
      <c r="V3661" s="1"/>
      <c r="Y3661" s="4"/>
      <c r="Z3661" s="5"/>
    </row>
    <row r="3662" spans="16:26" x14ac:dyDescent="0.25">
      <c r="P3662" s="3"/>
      <c r="V3662" s="1"/>
      <c r="Y3662" s="4"/>
      <c r="Z3662" s="5"/>
    </row>
    <row r="3663" spans="16:26" x14ac:dyDescent="0.25">
      <c r="P3663" s="3"/>
      <c r="V3663" s="1"/>
      <c r="Y3663" s="4"/>
      <c r="Z3663" s="5"/>
    </row>
    <row r="3664" spans="16:26" x14ac:dyDescent="0.25">
      <c r="P3664" s="3"/>
      <c r="V3664" s="1"/>
      <c r="Y3664" s="4"/>
      <c r="Z3664" s="5"/>
    </row>
    <row r="3665" spans="16:26" x14ac:dyDescent="0.25">
      <c r="P3665" s="3"/>
      <c r="V3665" s="1"/>
      <c r="Y3665" s="4"/>
      <c r="Z3665" s="5"/>
    </row>
    <row r="3666" spans="16:26" x14ac:dyDescent="0.25">
      <c r="P3666" s="3"/>
      <c r="V3666" s="1"/>
      <c r="Y3666" s="4"/>
      <c r="Z3666" s="5"/>
    </row>
    <row r="3667" spans="16:26" x14ac:dyDescent="0.25">
      <c r="P3667" s="3"/>
      <c r="V3667" s="1"/>
      <c r="Y3667" s="4"/>
      <c r="Z3667" s="5"/>
    </row>
    <row r="3668" spans="16:26" x14ac:dyDescent="0.25">
      <c r="P3668" s="3"/>
      <c r="V3668" s="1"/>
      <c r="Y3668" s="4"/>
      <c r="Z3668" s="5"/>
    </row>
    <row r="3669" spans="16:26" x14ac:dyDescent="0.25">
      <c r="P3669" s="3"/>
      <c r="V3669" s="1"/>
      <c r="Y3669" s="4"/>
      <c r="Z3669" s="5"/>
    </row>
    <row r="3670" spans="16:26" x14ac:dyDescent="0.25">
      <c r="P3670" s="3"/>
      <c r="V3670" s="1"/>
      <c r="Y3670" s="4"/>
      <c r="Z3670" s="5"/>
    </row>
    <row r="3671" spans="16:26" x14ac:dyDescent="0.25">
      <c r="P3671" s="3"/>
      <c r="V3671" s="1"/>
      <c r="Y3671" s="4"/>
      <c r="Z3671" s="5"/>
    </row>
    <row r="3672" spans="16:26" x14ac:dyDescent="0.25">
      <c r="P3672" s="3"/>
      <c r="V3672" s="1"/>
      <c r="Y3672" s="4"/>
      <c r="Z3672" s="5"/>
    </row>
    <row r="3673" spans="16:26" x14ac:dyDescent="0.25">
      <c r="P3673" s="3"/>
      <c r="V3673" s="1"/>
      <c r="Y3673" s="4"/>
      <c r="Z3673" s="5"/>
    </row>
    <row r="3674" spans="16:26" x14ac:dyDescent="0.25">
      <c r="P3674" s="3"/>
      <c r="V3674" s="1"/>
      <c r="Y3674" s="4"/>
      <c r="Z3674" s="5"/>
    </row>
    <row r="3675" spans="16:26" x14ac:dyDescent="0.25">
      <c r="P3675" s="3"/>
      <c r="V3675" s="1"/>
      <c r="Y3675" s="4"/>
      <c r="Z3675" s="5"/>
    </row>
    <row r="3676" spans="16:26" x14ac:dyDescent="0.25">
      <c r="P3676" s="3"/>
      <c r="V3676" s="1"/>
      <c r="Y3676" s="4"/>
      <c r="Z3676" s="5"/>
    </row>
    <row r="3677" spans="16:26" x14ac:dyDescent="0.25">
      <c r="P3677" s="3"/>
      <c r="V3677" s="1"/>
      <c r="Y3677" s="4"/>
      <c r="Z3677" s="5"/>
    </row>
    <row r="3678" spans="16:26" x14ac:dyDescent="0.25">
      <c r="P3678" s="3"/>
      <c r="V3678" s="1"/>
      <c r="Y3678" s="4"/>
      <c r="Z3678" s="5"/>
    </row>
    <row r="3679" spans="16:26" x14ac:dyDescent="0.25">
      <c r="P3679" s="3"/>
      <c r="V3679" s="1"/>
      <c r="Y3679" s="4"/>
      <c r="Z3679" s="5"/>
    </row>
    <row r="3680" spans="16:26" x14ac:dyDescent="0.25">
      <c r="P3680" s="3"/>
      <c r="V3680" s="1"/>
      <c r="Y3680" s="4"/>
      <c r="Z3680" s="5"/>
    </row>
    <row r="3681" spans="16:26" x14ac:dyDescent="0.25">
      <c r="P3681" s="3"/>
      <c r="V3681" s="1"/>
      <c r="Y3681" s="4"/>
      <c r="Z3681" s="5"/>
    </row>
    <row r="3682" spans="16:26" x14ac:dyDescent="0.25">
      <c r="P3682" s="3"/>
      <c r="V3682" s="1"/>
      <c r="Y3682" s="4"/>
      <c r="Z3682" s="5"/>
    </row>
    <row r="3683" spans="16:26" x14ac:dyDescent="0.25">
      <c r="P3683" s="3"/>
      <c r="V3683" s="1"/>
      <c r="Y3683" s="4"/>
      <c r="Z3683" s="5"/>
    </row>
    <row r="3684" spans="16:26" x14ac:dyDescent="0.25">
      <c r="P3684" s="3"/>
      <c r="V3684" s="1"/>
      <c r="Y3684" s="4"/>
      <c r="Z3684" s="5"/>
    </row>
    <row r="3685" spans="16:26" x14ac:dyDescent="0.25">
      <c r="P3685" s="3"/>
      <c r="V3685" s="1"/>
      <c r="Y3685" s="4"/>
      <c r="Z3685" s="5"/>
    </row>
    <row r="3686" spans="16:26" x14ac:dyDescent="0.25">
      <c r="P3686" s="3"/>
      <c r="V3686" s="1"/>
      <c r="Y3686" s="4"/>
      <c r="Z3686" s="5"/>
    </row>
    <row r="3687" spans="16:26" x14ac:dyDescent="0.25">
      <c r="P3687" s="3"/>
      <c r="V3687" s="1"/>
      <c r="Y3687" s="4"/>
      <c r="Z3687" s="5"/>
    </row>
    <row r="3688" spans="16:26" x14ac:dyDescent="0.25">
      <c r="P3688" s="3"/>
      <c r="V3688" s="1"/>
      <c r="Y3688" s="4"/>
      <c r="Z3688" s="5"/>
    </row>
    <row r="3689" spans="16:26" x14ac:dyDescent="0.25">
      <c r="P3689" s="3"/>
      <c r="V3689" s="1"/>
      <c r="Y3689" s="4"/>
      <c r="Z3689" s="5"/>
    </row>
    <row r="3690" spans="16:26" x14ac:dyDescent="0.25">
      <c r="P3690" s="3"/>
      <c r="V3690" s="1"/>
      <c r="Y3690" s="4"/>
      <c r="Z3690" s="5"/>
    </row>
    <row r="3691" spans="16:26" x14ac:dyDescent="0.25">
      <c r="P3691" s="3"/>
      <c r="V3691" s="1"/>
      <c r="Y3691" s="4"/>
      <c r="Z3691" s="5"/>
    </row>
    <row r="3692" spans="16:26" x14ac:dyDescent="0.25">
      <c r="P3692" s="3"/>
      <c r="V3692" s="1"/>
      <c r="Y3692" s="4"/>
      <c r="Z3692" s="5"/>
    </row>
    <row r="3693" spans="16:26" x14ac:dyDescent="0.25">
      <c r="P3693" s="3"/>
      <c r="V3693" s="1"/>
      <c r="Y3693" s="4"/>
      <c r="Z3693" s="5"/>
    </row>
    <row r="3694" spans="16:26" x14ac:dyDescent="0.25">
      <c r="P3694" s="3"/>
      <c r="V3694" s="1"/>
      <c r="Y3694" s="4"/>
      <c r="Z3694" s="5"/>
    </row>
    <row r="3695" spans="16:26" x14ac:dyDescent="0.25">
      <c r="P3695" s="3"/>
      <c r="V3695" s="1"/>
      <c r="Y3695" s="4"/>
      <c r="Z3695" s="5"/>
    </row>
    <row r="3696" spans="16:26" x14ac:dyDescent="0.25">
      <c r="P3696" s="3"/>
      <c r="V3696" s="1"/>
      <c r="Y3696" s="4"/>
      <c r="Z3696" s="5"/>
    </row>
    <row r="3697" spans="16:26" x14ac:dyDescent="0.25">
      <c r="P3697" s="3"/>
      <c r="V3697" s="1"/>
      <c r="Y3697" s="4"/>
      <c r="Z3697" s="5"/>
    </row>
    <row r="3698" spans="16:26" x14ac:dyDescent="0.25">
      <c r="P3698" s="3"/>
      <c r="V3698" s="1"/>
      <c r="Y3698" s="4"/>
      <c r="Z3698" s="5"/>
    </row>
    <row r="3699" spans="16:26" x14ac:dyDescent="0.25">
      <c r="P3699" s="3"/>
      <c r="V3699" s="1"/>
      <c r="Y3699" s="4"/>
      <c r="Z3699" s="5"/>
    </row>
    <row r="3700" spans="16:26" x14ac:dyDescent="0.25">
      <c r="P3700" s="3"/>
      <c r="V3700" s="1"/>
      <c r="Y3700" s="4"/>
      <c r="Z3700" s="5"/>
    </row>
    <row r="3701" spans="16:26" x14ac:dyDescent="0.25">
      <c r="P3701" s="3"/>
      <c r="V3701" s="1"/>
      <c r="Y3701" s="4"/>
      <c r="Z3701" s="5"/>
    </row>
    <row r="3702" spans="16:26" x14ac:dyDescent="0.25">
      <c r="P3702" s="3"/>
      <c r="V3702" s="1"/>
      <c r="Y3702" s="4"/>
      <c r="Z3702" s="5"/>
    </row>
    <row r="3703" spans="16:26" x14ac:dyDescent="0.25">
      <c r="P3703" s="3"/>
      <c r="V3703" s="1"/>
      <c r="Y3703" s="4"/>
      <c r="Z3703" s="5"/>
    </row>
    <row r="3704" spans="16:26" x14ac:dyDescent="0.25">
      <c r="P3704" s="3"/>
      <c r="V3704" s="1"/>
      <c r="Y3704" s="4"/>
      <c r="Z3704" s="5"/>
    </row>
    <row r="3705" spans="16:26" x14ac:dyDescent="0.25">
      <c r="P3705" s="3"/>
      <c r="V3705" s="1"/>
      <c r="Y3705" s="4"/>
      <c r="Z3705" s="5"/>
    </row>
    <row r="3706" spans="16:26" x14ac:dyDescent="0.25">
      <c r="P3706" s="3"/>
      <c r="V3706" s="1"/>
      <c r="Y3706" s="4"/>
      <c r="Z3706" s="5"/>
    </row>
    <row r="3707" spans="16:26" x14ac:dyDescent="0.25">
      <c r="P3707" s="3"/>
      <c r="V3707" s="1"/>
      <c r="Y3707" s="4"/>
      <c r="Z3707" s="5"/>
    </row>
    <row r="3708" spans="16:26" x14ac:dyDescent="0.25">
      <c r="P3708" s="3"/>
      <c r="V3708" s="1"/>
      <c r="Y3708" s="4"/>
      <c r="Z3708" s="5"/>
    </row>
    <row r="3709" spans="16:26" x14ac:dyDescent="0.25">
      <c r="P3709" s="3"/>
      <c r="V3709" s="1"/>
      <c r="Y3709" s="4"/>
      <c r="Z3709" s="5"/>
    </row>
    <row r="3710" spans="16:26" x14ac:dyDescent="0.25">
      <c r="P3710" s="3"/>
      <c r="V3710" s="1"/>
      <c r="Y3710" s="4"/>
      <c r="Z3710" s="5"/>
    </row>
    <row r="3711" spans="16:26" x14ac:dyDescent="0.25">
      <c r="P3711" s="3"/>
      <c r="V3711" s="1"/>
      <c r="Y3711" s="4"/>
      <c r="Z3711" s="5"/>
    </row>
    <row r="3712" spans="16:26" x14ac:dyDescent="0.25">
      <c r="P3712" s="3"/>
      <c r="V3712" s="1"/>
      <c r="Y3712" s="4"/>
      <c r="Z3712" s="5"/>
    </row>
    <row r="3713" spans="16:26" x14ac:dyDescent="0.25">
      <c r="P3713" s="3"/>
      <c r="V3713" s="1"/>
      <c r="Y3713" s="4"/>
      <c r="Z3713" s="5"/>
    </row>
    <row r="3714" spans="16:26" x14ac:dyDescent="0.25">
      <c r="P3714" s="3"/>
      <c r="V3714" s="1"/>
      <c r="Y3714" s="4"/>
      <c r="Z3714" s="5"/>
    </row>
    <row r="3715" spans="16:26" x14ac:dyDescent="0.25">
      <c r="P3715" s="3"/>
      <c r="V3715" s="1"/>
      <c r="Y3715" s="4"/>
      <c r="Z3715" s="5"/>
    </row>
    <row r="3716" spans="16:26" x14ac:dyDescent="0.25">
      <c r="P3716" s="3"/>
      <c r="V3716" s="1"/>
      <c r="Y3716" s="4"/>
      <c r="Z3716" s="5"/>
    </row>
    <row r="3717" spans="16:26" x14ac:dyDescent="0.25">
      <c r="P3717" s="3"/>
      <c r="V3717" s="1"/>
      <c r="Y3717" s="4"/>
      <c r="Z3717" s="5"/>
    </row>
    <row r="3718" spans="16:26" x14ac:dyDescent="0.25">
      <c r="P3718" s="3"/>
      <c r="V3718" s="1"/>
      <c r="Y3718" s="4"/>
      <c r="Z3718" s="5"/>
    </row>
    <row r="3719" spans="16:26" x14ac:dyDescent="0.25">
      <c r="P3719" s="3"/>
      <c r="V3719" s="1"/>
      <c r="Y3719" s="4"/>
      <c r="Z3719" s="5"/>
    </row>
    <row r="3720" spans="16:26" x14ac:dyDescent="0.25">
      <c r="P3720" s="3"/>
      <c r="V3720" s="1"/>
      <c r="Y3720" s="4"/>
      <c r="Z3720" s="5"/>
    </row>
    <row r="3721" spans="16:26" x14ac:dyDescent="0.25">
      <c r="P3721" s="3"/>
      <c r="V3721" s="1"/>
      <c r="Y3721" s="4"/>
      <c r="Z3721" s="5"/>
    </row>
    <row r="3722" spans="16:26" x14ac:dyDescent="0.25">
      <c r="P3722" s="3"/>
      <c r="V3722" s="1"/>
      <c r="Y3722" s="4"/>
      <c r="Z3722" s="5"/>
    </row>
    <row r="3723" spans="16:26" x14ac:dyDescent="0.25">
      <c r="P3723" s="3"/>
      <c r="V3723" s="1"/>
      <c r="Y3723" s="4"/>
      <c r="Z3723" s="5"/>
    </row>
    <row r="3724" spans="16:26" x14ac:dyDescent="0.25">
      <c r="P3724" s="3"/>
      <c r="V3724" s="1"/>
      <c r="Y3724" s="4"/>
      <c r="Z3724" s="5"/>
    </row>
    <row r="3725" spans="16:26" x14ac:dyDescent="0.25">
      <c r="P3725" s="3"/>
      <c r="V3725" s="1"/>
      <c r="Y3725" s="4"/>
      <c r="Z3725" s="5"/>
    </row>
    <row r="3726" spans="16:26" x14ac:dyDescent="0.25">
      <c r="P3726" s="3"/>
      <c r="V3726" s="1"/>
      <c r="Y3726" s="4"/>
      <c r="Z3726" s="5"/>
    </row>
    <row r="3727" spans="16:26" x14ac:dyDescent="0.25">
      <c r="P3727" s="3"/>
      <c r="V3727" s="1"/>
      <c r="Y3727" s="4"/>
      <c r="Z3727" s="5"/>
    </row>
    <row r="3728" spans="16:26" x14ac:dyDescent="0.25">
      <c r="P3728" s="3"/>
      <c r="V3728" s="1"/>
      <c r="Y3728" s="4"/>
      <c r="Z3728" s="5"/>
    </row>
    <row r="3729" spans="16:26" x14ac:dyDescent="0.25">
      <c r="P3729" s="3"/>
      <c r="V3729" s="1"/>
      <c r="Y3729" s="4"/>
      <c r="Z3729" s="5"/>
    </row>
    <row r="3730" spans="16:26" x14ac:dyDescent="0.25">
      <c r="P3730" s="3"/>
      <c r="V3730" s="1"/>
      <c r="Y3730" s="4"/>
      <c r="Z3730" s="5"/>
    </row>
    <row r="3731" spans="16:26" x14ac:dyDescent="0.25">
      <c r="P3731" s="3"/>
      <c r="V3731" s="1"/>
      <c r="Y3731" s="4"/>
      <c r="Z3731" s="5"/>
    </row>
    <row r="3732" spans="16:26" x14ac:dyDescent="0.25">
      <c r="P3732" s="3"/>
      <c r="V3732" s="1"/>
      <c r="Y3732" s="4"/>
      <c r="Z3732" s="5"/>
    </row>
    <row r="3733" spans="16:26" x14ac:dyDescent="0.25">
      <c r="P3733" s="3"/>
      <c r="V3733" s="1"/>
      <c r="Y3733" s="4"/>
      <c r="Z3733" s="5"/>
    </row>
    <row r="3734" spans="16:26" x14ac:dyDescent="0.25">
      <c r="P3734" s="3"/>
      <c r="V3734" s="1"/>
      <c r="Y3734" s="4"/>
      <c r="Z3734" s="5"/>
    </row>
    <row r="3735" spans="16:26" x14ac:dyDescent="0.25">
      <c r="P3735" s="3"/>
      <c r="V3735" s="1"/>
      <c r="Y3735" s="4"/>
      <c r="Z3735" s="5"/>
    </row>
    <row r="3736" spans="16:26" x14ac:dyDescent="0.25">
      <c r="P3736" s="3"/>
      <c r="V3736" s="1"/>
      <c r="Y3736" s="4"/>
      <c r="Z3736" s="5"/>
    </row>
    <row r="3737" spans="16:26" x14ac:dyDescent="0.25">
      <c r="P3737" s="3"/>
      <c r="V3737" s="1"/>
      <c r="Y3737" s="4"/>
      <c r="Z3737" s="5"/>
    </row>
    <row r="3738" spans="16:26" x14ac:dyDescent="0.25">
      <c r="P3738" s="3"/>
      <c r="V3738" s="1"/>
      <c r="Y3738" s="4"/>
      <c r="Z3738" s="5"/>
    </row>
    <row r="3739" spans="16:26" x14ac:dyDescent="0.25">
      <c r="P3739" s="3"/>
      <c r="V3739" s="1"/>
      <c r="Y3739" s="4"/>
      <c r="Z3739" s="5"/>
    </row>
    <row r="3740" spans="16:26" x14ac:dyDescent="0.25">
      <c r="P3740" s="3"/>
      <c r="V3740" s="1"/>
      <c r="Y3740" s="4"/>
      <c r="Z3740" s="5"/>
    </row>
    <row r="3741" spans="16:26" x14ac:dyDescent="0.25">
      <c r="P3741" s="3"/>
      <c r="V3741" s="1"/>
      <c r="Y3741" s="4"/>
      <c r="Z3741" s="5"/>
    </row>
    <row r="3742" spans="16:26" x14ac:dyDescent="0.25">
      <c r="P3742" s="3"/>
      <c r="V3742" s="1"/>
      <c r="Y3742" s="4"/>
      <c r="Z3742" s="5"/>
    </row>
    <row r="3743" spans="16:26" x14ac:dyDescent="0.25">
      <c r="P3743" s="3"/>
      <c r="V3743" s="1"/>
      <c r="Y3743" s="4"/>
      <c r="Z3743" s="5"/>
    </row>
    <row r="3744" spans="16:26" x14ac:dyDescent="0.25">
      <c r="P3744" s="3"/>
      <c r="V3744" s="1"/>
      <c r="Y3744" s="4"/>
      <c r="Z3744" s="5"/>
    </row>
    <row r="3745" spans="16:26" x14ac:dyDescent="0.25">
      <c r="P3745" s="3"/>
      <c r="V3745" s="1"/>
      <c r="Y3745" s="4"/>
      <c r="Z3745" s="5"/>
    </row>
    <row r="3746" spans="16:26" x14ac:dyDescent="0.25">
      <c r="P3746" s="3"/>
      <c r="V3746" s="1"/>
      <c r="Y3746" s="4"/>
      <c r="Z3746" s="5"/>
    </row>
    <row r="3747" spans="16:26" x14ac:dyDescent="0.25">
      <c r="P3747" s="3"/>
      <c r="V3747" s="1"/>
      <c r="Y3747" s="4"/>
      <c r="Z3747" s="5"/>
    </row>
    <row r="3748" spans="16:26" x14ac:dyDescent="0.25">
      <c r="P3748" s="3"/>
      <c r="V3748" s="1"/>
      <c r="Y3748" s="4"/>
      <c r="Z3748" s="5"/>
    </row>
    <row r="3749" spans="16:26" x14ac:dyDescent="0.25">
      <c r="P3749" s="3"/>
      <c r="V3749" s="1"/>
      <c r="Y3749" s="4"/>
      <c r="Z3749" s="5"/>
    </row>
    <row r="3750" spans="16:26" x14ac:dyDescent="0.25">
      <c r="P3750" s="3"/>
      <c r="V3750" s="1"/>
      <c r="Y3750" s="4"/>
      <c r="Z3750" s="5"/>
    </row>
    <row r="3751" spans="16:26" x14ac:dyDescent="0.25">
      <c r="P3751" s="3"/>
      <c r="V3751" s="1"/>
      <c r="Y3751" s="4"/>
      <c r="Z3751" s="5"/>
    </row>
    <row r="3752" spans="16:26" x14ac:dyDescent="0.25">
      <c r="P3752" s="3"/>
      <c r="V3752" s="1"/>
      <c r="Y3752" s="4"/>
      <c r="Z3752" s="5"/>
    </row>
    <row r="3753" spans="16:26" x14ac:dyDescent="0.25">
      <c r="P3753" s="3"/>
      <c r="V3753" s="1"/>
      <c r="Y3753" s="4"/>
      <c r="Z3753" s="5"/>
    </row>
    <row r="3754" spans="16:26" x14ac:dyDescent="0.25">
      <c r="P3754" s="3"/>
      <c r="V3754" s="1"/>
      <c r="Y3754" s="4"/>
      <c r="Z3754" s="5"/>
    </row>
    <row r="3755" spans="16:26" x14ac:dyDescent="0.25">
      <c r="P3755" s="3"/>
      <c r="V3755" s="1"/>
      <c r="Y3755" s="4"/>
      <c r="Z3755" s="5"/>
    </row>
    <row r="3756" spans="16:26" x14ac:dyDescent="0.25">
      <c r="P3756" s="3"/>
      <c r="V3756" s="1"/>
      <c r="Y3756" s="4"/>
      <c r="Z3756" s="5"/>
    </row>
    <row r="3757" spans="16:26" x14ac:dyDescent="0.25">
      <c r="P3757" s="3"/>
      <c r="V3757" s="1"/>
      <c r="Y3757" s="4"/>
      <c r="Z3757" s="5"/>
    </row>
    <row r="3758" spans="16:26" x14ac:dyDescent="0.25">
      <c r="P3758" s="3"/>
      <c r="V3758" s="1"/>
      <c r="Y3758" s="4"/>
      <c r="Z3758" s="5"/>
    </row>
    <row r="3759" spans="16:26" x14ac:dyDescent="0.25">
      <c r="P3759" s="3"/>
      <c r="V3759" s="1"/>
      <c r="Y3759" s="4"/>
      <c r="Z3759" s="5"/>
    </row>
    <row r="3760" spans="16:26" x14ac:dyDescent="0.25">
      <c r="P3760" s="3"/>
      <c r="V3760" s="1"/>
      <c r="Y3760" s="4"/>
      <c r="Z3760" s="5"/>
    </row>
    <row r="3761" spans="16:26" x14ac:dyDescent="0.25">
      <c r="P3761" s="3"/>
      <c r="V3761" s="1"/>
      <c r="Y3761" s="4"/>
      <c r="Z3761" s="5"/>
    </row>
    <row r="3762" spans="16:26" x14ac:dyDescent="0.25">
      <c r="P3762" s="3"/>
      <c r="V3762" s="1"/>
      <c r="Y3762" s="4"/>
      <c r="Z3762" s="5"/>
    </row>
    <row r="3763" spans="16:26" x14ac:dyDescent="0.25">
      <c r="P3763" s="3"/>
      <c r="V3763" s="1"/>
      <c r="Y3763" s="4"/>
      <c r="Z3763" s="5"/>
    </row>
    <row r="3764" spans="16:26" x14ac:dyDescent="0.25">
      <c r="P3764" s="3"/>
      <c r="V3764" s="1"/>
      <c r="Y3764" s="4"/>
      <c r="Z3764" s="5"/>
    </row>
    <row r="3765" spans="16:26" x14ac:dyDescent="0.25">
      <c r="P3765" s="3"/>
      <c r="V3765" s="1"/>
      <c r="Y3765" s="4"/>
      <c r="Z3765" s="5"/>
    </row>
    <row r="3766" spans="16:26" x14ac:dyDescent="0.25">
      <c r="P3766" s="3"/>
      <c r="V3766" s="1"/>
      <c r="Y3766" s="4"/>
      <c r="Z3766" s="5"/>
    </row>
    <row r="3767" spans="16:26" x14ac:dyDescent="0.25">
      <c r="P3767" s="3"/>
      <c r="V3767" s="1"/>
      <c r="Y3767" s="4"/>
      <c r="Z3767" s="5"/>
    </row>
    <row r="3768" spans="16:26" x14ac:dyDescent="0.25">
      <c r="P3768" s="3"/>
      <c r="V3768" s="1"/>
      <c r="Y3768" s="4"/>
      <c r="Z3768" s="5"/>
    </row>
    <row r="3769" spans="16:26" x14ac:dyDescent="0.25">
      <c r="P3769" s="3"/>
      <c r="V3769" s="1"/>
      <c r="Y3769" s="4"/>
      <c r="Z3769" s="5"/>
    </row>
    <row r="3770" spans="16:26" x14ac:dyDescent="0.25">
      <c r="P3770" s="3"/>
      <c r="V3770" s="1"/>
      <c r="Y3770" s="4"/>
      <c r="Z3770" s="5"/>
    </row>
    <row r="3771" spans="16:26" x14ac:dyDescent="0.25">
      <c r="P3771" s="3"/>
      <c r="V3771" s="1"/>
      <c r="Y3771" s="4"/>
      <c r="Z3771" s="5"/>
    </row>
    <row r="3772" spans="16:26" x14ac:dyDescent="0.25">
      <c r="P3772" s="3"/>
      <c r="V3772" s="1"/>
      <c r="Y3772" s="4"/>
      <c r="Z3772" s="5"/>
    </row>
    <row r="3773" spans="16:26" x14ac:dyDescent="0.25">
      <c r="P3773" s="3"/>
      <c r="V3773" s="1"/>
      <c r="Y3773" s="4"/>
      <c r="Z3773" s="5"/>
    </row>
    <row r="3774" spans="16:26" x14ac:dyDescent="0.25">
      <c r="P3774" s="3"/>
      <c r="V3774" s="1"/>
      <c r="Y3774" s="4"/>
      <c r="Z3774" s="5"/>
    </row>
    <row r="3775" spans="16:26" x14ac:dyDescent="0.25">
      <c r="P3775" s="3"/>
      <c r="V3775" s="1"/>
      <c r="Y3775" s="4"/>
      <c r="Z3775" s="5"/>
    </row>
    <row r="3776" spans="16:26" x14ac:dyDescent="0.25">
      <c r="P3776" s="3"/>
      <c r="V3776" s="1"/>
      <c r="Y3776" s="4"/>
      <c r="Z3776" s="5"/>
    </row>
    <row r="3777" spans="7:26" x14ac:dyDescent="0.25">
      <c r="P3777" s="3"/>
      <c r="V3777" s="1"/>
      <c r="Y3777" s="4"/>
      <c r="Z3777" s="5"/>
    </row>
    <row r="3778" spans="7:26" x14ac:dyDescent="0.25">
      <c r="P3778" s="3"/>
      <c r="V3778" s="1"/>
      <c r="Y3778" s="4"/>
      <c r="Z3778" s="5"/>
    </row>
    <row r="3779" spans="7:26" x14ac:dyDescent="0.25">
      <c r="P3779" s="3"/>
      <c r="V3779" s="1"/>
      <c r="Y3779" s="4"/>
      <c r="Z3779" s="5"/>
    </row>
    <row r="3780" spans="7:26" x14ac:dyDescent="0.25">
      <c r="P3780" s="3"/>
      <c r="V3780" s="1"/>
      <c r="Y3780" s="4"/>
      <c r="Z3780" s="5"/>
    </row>
    <row r="3781" spans="7:26" x14ac:dyDescent="0.25">
      <c r="P3781" s="3"/>
      <c r="V3781" s="1"/>
      <c r="Y3781" s="4"/>
      <c r="Z3781" s="5"/>
    </row>
    <row r="3782" spans="7:26" x14ac:dyDescent="0.25">
      <c r="P3782" s="3"/>
      <c r="V3782" s="1"/>
      <c r="Y3782" s="4"/>
      <c r="Z3782" s="5"/>
    </row>
    <row r="3783" spans="7:26" x14ac:dyDescent="0.25">
      <c r="P3783" s="3"/>
      <c r="V3783" s="1"/>
      <c r="Y3783" s="4"/>
      <c r="Z3783" s="5"/>
    </row>
    <row r="3784" spans="7:26" x14ac:dyDescent="0.25">
      <c r="P3784" s="3"/>
      <c r="V3784" s="1"/>
      <c r="Y3784" s="4"/>
      <c r="Z3784" s="5"/>
    </row>
    <row r="3785" spans="7:26" x14ac:dyDescent="0.25">
      <c r="P3785" s="3"/>
      <c r="V3785" s="1"/>
      <c r="Y3785" s="4"/>
      <c r="Z3785" s="5"/>
    </row>
    <row r="3786" spans="7:26" x14ac:dyDescent="0.25">
      <c r="P3786" s="3"/>
      <c r="V3786" s="1"/>
      <c r="Y3786" s="4"/>
      <c r="Z3786" s="5"/>
    </row>
    <row r="3787" spans="7:26" x14ac:dyDescent="0.25">
      <c r="P3787" s="3"/>
      <c r="V3787" s="1"/>
      <c r="Y3787" s="4"/>
      <c r="Z3787" s="5"/>
    </row>
    <row r="3788" spans="7:26" x14ac:dyDescent="0.25">
      <c r="G3788" s="6"/>
      <c r="P3788" s="3"/>
      <c r="V3788" s="1"/>
      <c r="Y3788" s="4"/>
      <c r="Z3788" s="5"/>
    </row>
    <row r="3789" spans="7:26" x14ac:dyDescent="0.25">
      <c r="P3789" s="3"/>
      <c r="V3789" s="1"/>
      <c r="Y3789" s="4"/>
      <c r="Z3789" s="5"/>
    </row>
    <row r="3790" spans="7:26" x14ac:dyDescent="0.25">
      <c r="P3790" s="3"/>
      <c r="V3790" s="1"/>
      <c r="Y3790" s="4"/>
      <c r="Z3790" s="5"/>
    </row>
    <row r="3791" spans="7:26" x14ac:dyDescent="0.25">
      <c r="P3791" s="3"/>
      <c r="V3791" s="1"/>
      <c r="Y3791" s="4"/>
      <c r="Z3791" s="5"/>
    </row>
    <row r="3792" spans="7:26" x14ac:dyDescent="0.25">
      <c r="P3792" s="3"/>
      <c r="V3792" s="1"/>
      <c r="Y3792" s="4"/>
      <c r="Z3792" s="5"/>
    </row>
    <row r="3793" spans="7:26" x14ac:dyDescent="0.25">
      <c r="P3793" s="3"/>
      <c r="V3793" s="1"/>
      <c r="Y3793" s="4"/>
      <c r="Z3793" s="5"/>
    </row>
    <row r="3794" spans="7:26" x14ac:dyDescent="0.25">
      <c r="P3794" s="3"/>
      <c r="V3794" s="1"/>
      <c r="Y3794" s="4"/>
      <c r="Z3794" s="5"/>
    </row>
    <row r="3795" spans="7:26" x14ac:dyDescent="0.25">
      <c r="P3795" s="3"/>
      <c r="V3795" s="1"/>
      <c r="Y3795" s="4"/>
      <c r="Z3795" s="5"/>
    </row>
    <row r="3796" spans="7:26" x14ac:dyDescent="0.25">
      <c r="P3796" s="3"/>
      <c r="V3796" s="1"/>
      <c r="Y3796" s="4"/>
      <c r="Z3796" s="5"/>
    </row>
    <row r="3797" spans="7:26" x14ac:dyDescent="0.25">
      <c r="P3797" s="3"/>
      <c r="V3797" s="1"/>
      <c r="Y3797" s="4"/>
      <c r="Z3797" s="5"/>
    </row>
    <row r="3798" spans="7:26" x14ac:dyDescent="0.25">
      <c r="P3798" s="3"/>
      <c r="V3798" s="1"/>
      <c r="Y3798" s="4"/>
      <c r="Z3798" s="5"/>
    </row>
    <row r="3799" spans="7:26" x14ac:dyDescent="0.25">
      <c r="P3799" s="3"/>
      <c r="V3799" s="1"/>
      <c r="Y3799" s="4"/>
      <c r="Z3799" s="5"/>
    </row>
    <row r="3800" spans="7:26" x14ac:dyDescent="0.25">
      <c r="G3800" s="6"/>
      <c r="P3800" s="3"/>
      <c r="V3800" s="1"/>
      <c r="Y3800" s="4"/>
      <c r="Z3800" s="5"/>
    </row>
    <row r="3801" spans="7:26" x14ac:dyDescent="0.25">
      <c r="P3801" s="3"/>
      <c r="V3801" s="1"/>
      <c r="Y3801" s="4"/>
      <c r="Z3801" s="5"/>
    </row>
    <row r="3802" spans="7:26" x14ac:dyDescent="0.25">
      <c r="P3802" s="3"/>
      <c r="V3802" s="1"/>
      <c r="Y3802" s="4"/>
      <c r="Z3802" s="5"/>
    </row>
    <row r="3803" spans="7:26" x14ac:dyDescent="0.25">
      <c r="P3803" s="3"/>
      <c r="V3803" s="1"/>
      <c r="Y3803" s="4"/>
      <c r="Z3803" s="5"/>
    </row>
    <row r="3804" spans="7:26" x14ac:dyDescent="0.25">
      <c r="P3804" s="3"/>
      <c r="V3804" s="1"/>
      <c r="Y3804" s="4"/>
      <c r="Z3804" s="5"/>
    </row>
    <row r="3805" spans="7:26" x14ac:dyDescent="0.25">
      <c r="P3805" s="3"/>
      <c r="V3805" s="1"/>
      <c r="Y3805" s="4"/>
      <c r="Z3805" s="5"/>
    </row>
    <row r="3806" spans="7:26" x14ac:dyDescent="0.25">
      <c r="P3806" s="3"/>
      <c r="V3806" s="1"/>
      <c r="Y3806" s="4"/>
      <c r="Z3806" s="5"/>
    </row>
    <row r="3807" spans="7:26" x14ac:dyDescent="0.25">
      <c r="P3807" s="3"/>
      <c r="V3807" s="1"/>
      <c r="Y3807" s="4"/>
      <c r="Z3807" s="5"/>
    </row>
    <row r="3808" spans="7:26" x14ac:dyDescent="0.25">
      <c r="P3808" s="3"/>
      <c r="V3808" s="1"/>
      <c r="Y3808" s="4"/>
      <c r="Z3808" s="5"/>
    </row>
    <row r="3809" spans="16:26" x14ac:dyDescent="0.25">
      <c r="P3809" s="3"/>
      <c r="V3809" s="1"/>
      <c r="Y3809" s="4"/>
      <c r="Z3809" s="5"/>
    </row>
    <row r="3810" spans="16:26" x14ac:dyDescent="0.25">
      <c r="P3810" s="3"/>
      <c r="V3810" s="1"/>
      <c r="Y3810" s="4"/>
      <c r="Z3810" s="5"/>
    </row>
    <row r="3811" spans="16:26" x14ac:dyDescent="0.25">
      <c r="P3811" s="3"/>
      <c r="V3811" s="1"/>
      <c r="Y3811" s="4"/>
      <c r="Z3811" s="5"/>
    </row>
    <row r="3812" spans="16:26" x14ac:dyDescent="0.25">
      <c r="P3812" s="3"/>
      <c r="V3812" s="1"/>
      <c r="Y3812" s="4"/>
      <c r="Z3812" s="5"/>
    </row>
    <row r="3813" spans="16:26" x14ac:dyDescent="0.25">
      <c r="P3813" s="3"/>
      <c r="V3813" s="1"/>
      <c r="Y3813" s="4"/>
      <c r="Z3813" s="5"/>
    </row>
    <row r="3814" spans="16:26" x14ac:dyDescent="0.25">
      <c r="P3814" s="3"/>
      <c r="V3814" s="1"/>
      <c r="Y3814" s="4"/>
      <c r="Z3814" s="5"/>
    </row>
    <row r="3815" spans="16:26" x14ac:dyDescent="0.25">
      <c r="P3815" s="3"/>
      <c r="V3815" s="1"/>
      <c r="Y3815" s="4"/>
      <c r="Z3815" s="5"/>
    </row>
    <row r="3816" spans="16:26" x14ac:dyDescent="0.25">
      <c r="P3816" s="3"/>
      <c r="V3816" s="1"/>
      <c r="Y3816" s="4"/>
      <c r="Z3816" s="5"/>
    </row>
    <row r="3817" spans="16:26" x14ac:dyDescent="0.25">
      <c r="P3817" s="3"/>
      <c r="V3817" s="1"/>
      <c r="Y3817" s="4"/>
      <c r="Z3817" s="5"/>
    </row>
    <row r="3818" spans="16:26" x14ac:dyDescent="0.25">
      <c r="P3818" s="3"/>
      <c r="V3818" s="1"/>
      <c r="Y3818" s="4"/>
      <c r="Z3818" s="5"/>
    </row>
    <row r="3819" spans="16:26" x14ac:dyDescent="0.25">
      <c r="P3819" s="3"/>
      <c r="V3819" s="1"/>
      <c r="Y3819" s="4"/>
      <c r="Z3819" s="5"/>
    </row>
    <row r="3820" spans="16:26" x14ac:dyDescent="0.25">
      <c r="P3820" s="3"/>
      <c r="V3820" s="1"/>
      <c r="Y3820" s="4"/>
      <c r="Z3820" s="5"/>
    </row>
    <row r="3821" spans="16:26" x14ac:dyDescent="0.25">
      <c r="P3821" s="3"/>
      <c r="V3821" s="1"/>
      <c r="Y3821" s="4"/>
      <c r="Z3821" s="5"/>
    </row>
    <row r="3822" spans="16:26" x14ac:dyDescent="0.25">
      <c r="P3822" s="3"/>
      <c r="V3822" s="1"/>
      <c r="Y3822" s="4"/>
      <c r="Z3822" s="5"/>
    </row>
    <row r="3823" spans="16:26" x14ac:dyDescent="0.25">
      <c r="P3823" s="3"/>
      <c r="V3823" s="1"/>
      <c r="Y3823" s="4"/>
      <c r="Z3823" s="5"/>
    </row>
    <row r="3824" spans="16:26" x14ac:dyDescent="0.25">
      <c r="P3824" s="3"/>
      <c r="V3824" s="1"/>
      <c r="Y3824" s="4"/>
      <c r="Z3824" s="5"/>
    </row>
    <row r="3825" spans="7:26" x14ac:dyDescent="0.25">
      <c r="P3825" s="3"/>
      <c r="V3825" s="1"/>
      <c r="Y3825" s="4"/>
      <c r="Z3825" s="5"/>
    </row>
    <row r="3826" spans="7:26" x14ac:dyDescent="0.25">
      <c r="P3826" s="3"/>
      <c r="V3826" s="1"/>
      <c r="Y3826" s="4"/>
      <c r="Z3826" s="5"/>
    </row>
    <row r="3827" spans="7:26" x14ac:dyDescent="0.25">
      <c r="P3827" s="3"/>
      <c r="V3827" s="1"/>
      <c r="Y3827" s="4"/>
      <c r="Z3827" s="5"/>
    </row>
    <row r="3828" spans="7:26" x14ac:dyDescent="0.25">
      <c r="P3828" s="3"/>
      <c r="V3828" s="1"/>
      <c r="Y3828" s="4"/>
      <c r="Z3828" s="5"/>
    </row>
    <row r="3829" spans="7:26" x14ac:dyDescent="0.25">
      <c r="P3829" s="3"/>
      <c r="V3829" s="1"/>
      <c r="Y3829" s="4"/>
      <c r="Z3829" s="5"/>
    </row>
    <row r="3830" spans="7:26" x14ac:dyDescent="0.25">
      <c r="P3830" s="3"/>
      <c r="V3830" s="1"/>
      <c r="Y3830" s="4"/>
      <c r="Z3830" s="5"/>
    </row>
    <row r="3831" spans="7:26" x14ac:dyDescent="0.25">
      <c r="P3831" s="3"/>
      <c r="V3831" s="1"/>
      <c r="Y3831" s="4"/>
      <c r="Z3831" s="5"/>
    </row>
    <row r="3832" spans="7:26" x14ac:dyDescent="0.25">
      <c r="P3832" s="3"/>
      <c r="V3832" s="1"/>
      <c r="Y3832" s="4"/>
      <c r="Z3832" s="5"/>
    </row>
    <row r="3833" spans="7:26" x14ac:dyDescent="0.25">
      <c r="P3833" s="3"/>
      <c r="V3833" s="1"/>
      <c r="Y3833" s="4"/>
      <c r="Z3833" s="5"/>
    </row>
    <row r="3834" spans="7:26" x14ac:dyDescent="0.25">
      <c r="P3834" s="3"/>
      <c r="V3834" s="1"/>
      <c r="Y3834" s="4"/>
      <c r="Z3834" s="5"/>
    </row>
    <row r="3835" spans="7:26" x14ac:dyDescent="0.25">
      <c r="G3835" s="6"/>
      <c r="P3835" s="3"/>
      <c r="V3835" s="1"/>
      <c r="Y3835" s="4"/>
      <c r="Z3835" s="5"/>
    </row>
    <row r="3836" spans="7:26" x14ac:dyDescent="0.25">
      <c r="P3836" s="3"/>
      <c r="V3836" s="1"/>
      <c r="Y3836" s="4"/>
      <c r="Z3836" s="5"/>
    </row>
    <row r="3837" spans="7:26" x14ac:dyDescent="0.25">
      <c r="P3837" s="3"/>
      <c r="V3837" s="1"/>
      <c r="Y3837" s="4"/>
      <c r="Z3837" s="5"/>
    </row>
    <row r="3838" spans="7:26" x14ac:dyDescent="0.25">
      <c r="P3838" s="3"/>
      <c r="V3838" s="1"/>
      <c r="Y3838" s="4"/>
      <c r="Z3838" s="5"/>
    </row>
    <row r="3839" spans="7:26" x14ac:dyDescent="0.25">
      <c r="P3839" s="3"/>
      <c r="V3839" s="1"/>
      <c r="Y3839" s="4"/>
      <c r="Z3839" s="5"/>
    </row>
    <row r="3840" spans="7:26" x14ac:dyDescent="0.25">
      <c r="P3840" s="3"/>
      <c r="V3840" s="1"/>
      <c r="Y3840" s="4"/>
      <c r="Z3840" s="5"/>
    </row>
    <row r="3841" spans="16:26" x14ac:dyDescent="0.25">
      <c r="P3841" s="3"/>
      <c r="V3841" s="1"/>
      <c r="Y3841" s="4"/>
      <c r="Z3841" s="5"/>
    </row>
    <row r="3842" spans="16:26" x14ac:dyDescent="0.25">
      <c r="P3842" s="3"/>
      <c r="V3842" s="1"/>
      <c r="Y3842" s="4"/>
      <c r="Z3842" s="5"/>
    </row>
    <row r="3843" spans="16:26" x14ac:dyDescent="0.25">
      <c r="P3843" s="3"/>
      <c r="V3843" s="1"/>
      <c r="Y3843" s="4"/>
      <c r="Z3843" s="5"/>
    </row>
    <row r="3844" spans="16:26" x14ac:dyDescent="0.25">
      <c r="P3844" s="3"/>
      <c r="V3844" s="1"/>
      <c r="Y3844" s="4"/>
      <c r="Z3844" s="5"/>
    </row>
    <row r="3845" spans="16:26" x14ac:dyDescent="0.25">
      <c r="P3845" s="3"/>
      <c r="V3845" s="1"/>
      <c r="Y3845" s="4"/>
      <c r="Z3845" s="5"/>
    </row>
    <row r="3846" spans="16:26" x14ac:dyDescent="0.25">
      <c r="P3846" s="3"/>
      <c r="V3846" s="1"/>
      <c r="Y3846" s="4"/>
      <c r="Z3846" s="5"/>
    </row>
    <row r="3847" spans="16:26" x14ac:dyDescent="0.25">
      <c r="P3847" s="3"/>
      <c r="V3847" s="1"/>
      <c r="Y3847" s="4"/>
      <c r="Z3847" s="5"/>
    </row>
    <row r="3848" spans="16:26" x14ac:dyDescent="0.25">
      <c r="P3848" s="3"/>
      <c r="V3848" s="1"/>
      <c r="Y3848" s="4"/>
      <c r="Z3848" s="5"/>
    </row>
    <row r="3849" spans="16:26" x14ac:dyDescent="0.25">
      <c r="P3849" s="3"/>
      <c r="V3849" s="1"/>
      <c r="Y3849" s="4"/>
      <c r="Z3849" s="5"/>
    </row>
    <row r="3850" spans="16:26" x14ac:dyDescent="0.25">
      <c r="P3850" s="3"/>
      <c r="V3850" s="1"/>
      <c r="Y3850" s="4"/>
      <c r="Z3850" s="5"/>
    </row>
    <row r="3851" spans="16:26" x14ac:dyDescent="0.25">
      <c r="P3851" s="3"/>
      <c r="V3851" s="1"/>
      <c r="Y3851" s="4"/>
      <c r="Z3851" s="5"/>
    </row>
    <row r="3852" spans="16:26" x14ac:dyDescent="0.25">
      <c r="P3852" s="3"/>
      <c r="V3852" s="1"/>
      <c r="Y3852" s="4"/>
      <c r="Z3852" s="5"/>
    </row>
    <row r="3853" spans="16:26" x14ac:dyDescent="0.25">
      <c r="P3853" s="3"/>
      <c r="V3853" s="1"/>
      <c r="Y3853" s="4"/>
      <c r="Z3853" s="5"/>
    </row>
    <row r="3854" spans="16:26" x14ac:dyDescent="0.25">
      <c r="P3854" s="3"/>
      <c r="V3854" s="1"/>
      <c r="Y3854" s="4"/>
      <c r="Z3854" s="5"/>
    </row>
    <row r="3855" spans="16:26" x14ac:dyDescent="0.25">
      <c r="P3855" s="3"/>
      <c r="V3855" s="1"/>
      <c r="Y3855" s="4"/>
      <c r="Z3855" s="5"/>
    </row>
    <row r="3856" spans="16:26" x14ac:dyDescent="0.25">
      <c r="P3856" s="3"/>
      <c r="V3856" s="1"/>
      <c r="Y3856" s="4"/>
      <c r="Z3856" s="5"/>
    </row>
    <row r="3857" spans="16:26" x14ac:dyDescent="0.25">
      <c r="P3857" s="3"/>
      <c r="V3857" s="1"/>
      <c r="Y3857" s="4"/>
      <c r="Z3857" s="5"/>
    </row>
    <row r="3858" spans="16:26" x14ac:dyDescent="0.25">
      <c r="P3858" s="3"/>
      <c r="V3858" s="1"/>
      <c r="Y3858" s="4"/>
      <c r="Z3858" s="5"/>
    </row>
    <row r="3859" spans="16:26" x14ac:dyDescent="0.25">
      <c r="P3859" s="3"/>
      <c r="V3859" s="1"/>
      <c r="Y3859" s="4"/>
      <c r="Z3859" s="5"/>
    </row>
    <row r="3860" spans="16:26" x14ac:dyDescent="0.25">
      <c r="P3860" s="3"/>
      <c r="V3860" s="1"/>
      <c r="Y3860" s="4"/>
      <c r="Z3860" s="5"/>
    </row>
    <row r="3861" spans="16:26" x14ac:dyDescent="0.25">
      <c r="P3861" s="3"/>
      <c r="V3861" s="1"/>
      <c r="Y3861" s="4"/>
      <c r="Z3861" s="5"/>
    </row>
    <row r="3862" spans="16:26" x14ac:dyDescent="0.25">
      <c r="P3862" s="3"/>
      <c r="V3862" s="1"/>
      <c r="Y3862" s="4"/>
      <c r="Z3862" s="5"/>
    </row>
    <row r="3863" spans="16:26" x14ac:dyDescent="0.25">
      <c r="P3863" s="3"/>
      <c r="V3863" s="1"/>
      <c r="Y3863" s="4"/>
      <c r="Z3863" s="5"/>
    </row>
    <row r="3864" spans="16:26" x14ac:dyDescent="0.25">
      <c r="P3864" s="3"/>
      <c r="V3864" s="1"/>
      <c r="Y3864" s="4"/>
      <c r="Z3864" s="5"/>
    </row>
    <row r="3865" spans="16:26" x14ac:dyDescent="0.25">
      <c r="P3865" s="3"/>
      <c r="V3865" s="1"/>
      <c r="Y3865" s="4"/>
      <c r="Z3865" s="5"/>
    </row>
    <row r="3866" spans="16:26" x14ac:dyDescent="0.25">
      <c r="P3866" s="3"/>
      <c r="V3866" s="1"/>
      <c r="Y3866" s="4"/>
      <c r="Z3866" s="5"/>
    </row>
    <row r="3867" spans="16:26" x14ac:dyDescent="0.25">
      <c r="P3867" s="3"/>
      <c r="V3867" s="1"/>
      <c r="Y3867" s="4"/>
      <c r="Z3867" s="5"/>
    </row>
    <row r="3868" spans="16:26" x14ac:dyDescent="0.25">
      <c r="P3868" s="3"/>
      <c r="V3868" s="1"/>
      <c r="Y3868" s="4"/>
      <c r="Z3868" s="5"/>
    </row>
    <row r="3869" spans="16:26" x14ac:dyDescent="0.25">
      <c r="P3869" s="3"/>
      <c r="V3869" s="1"/>
      <c r="Y3869" s="4"/>
      <c r="Z3869" s="5"/>
    </row>
    <row r="3870" spans="16:26" x14ac:dyDescent="0.25">
      <c r="P3870" s="3"/>
      <c r="V3870" s="1"/>
      <c r="Y3870" s="4"/>
      <c r="Z3870" s="5"/>
    </row>
    <row r="3871" spans="16:26" x14ac:dyDescent="0.25">
      <c r="P3871" s="3"/>
      <c r="V3871" s="1"/>
      <c r="Y3871" s="4"/>
      <c r="Z3871" s="5"/>
    </row>
    <row r="3872" spans="16:26" x14ac:dyDescent="0.25">
      <c r="P3872" s="3"/>
      <c r="V3872" s="1"/>
      <c r="Y3872" s="4"/>
      <c r="Z3872" s="5"/>
    </row>
    <row r="3873" spans="16:26" x14ac:dyDescent="0.25">
      <c r="P3873" s="3"/>
      <c r="V3873" s="1"/>
      <c r="Y3873" s="4"/>
      <c r="Z3873" s="5"/>
    </row>
    <row r="3874" spans="16:26" x14ac:dyDescent="0.25">
      <c r="P3874" s="3"/>
      <c r="V3874" s="1"/>
      <c r="Y3874" s="4"/>
      <c r="Z3874" s="5"/>
    </row>
    <row r="3875" spans="16:26" x14ac:dyDescent="0.25">
      <c r="P3875" s="3"/>
      <c r="V3875" s="1"/>
      <c r="Y3875" s="4"/>
      <c r="Z3875" s="5"/>
    </row>
    <row r="3876" spans="16:26" x14ac:dyDescent="0.25">
      <c r="P3876" s="3"/>
      <c r="V3876" s="1"/>
      <c r="Y3876" s="4"/>
      <c r="Z3876" s="5"/>
    </row>
    <row r="3877" spans="16:26" x14ac:dyDescent="0.25">
      <c r="P3877" s="3"/>
      <c r="V3877" s="1"/>
      <c r="Y3877" s="4"/>
      <c r="Z3877" s="5"/>
    </row>
    <row r="3878" spans="16:26" x14ac:dyDescent="0.25">
      <c r="P3878" s="3"/>
      <c r="V3878" s="1"/>
      <c r="Y3878" s="4"/>
      <c r="Z3878" s="5"/>
    </row>
    <row r="3879" spans="16:26" x14ac:dyDescent="0.25">
      <c r="P3879" s="3"/>
      <c r="V3879" s="1"/>
      <c r="Y3879" s="4"/>
      <c r="Z3879" s="5"/>
    </row>
    <row r="3880" spans="16:26" x14ac:dyDescent="0.25">
      <c r="P3880" s="3"/>
      <c r="V3880" s="1"/>
      <c r="Y3880" s="4"/>
      <c r="Z3880" s="5"/>
    </row>
    <row r="3881" spans="16:26" x14ac:dyDescent="0.25">
      <c r="P3881" s="3"/>
      <c r="V3881" s="1"/>
      <c r="Y3881" s="4"/>
      <c r="Z3881" s="5"/>
    </row>
    <row r="3882" spans="16:26" x14ac:dyDescent="0.25">
      <c r="P3882" s="3"/>
      <c r="V3882" s="1"/>
      <c r="Y3882" s="4"/>
      <c r="Z3882" s="5"/>
    </row>
    <row r="3883" spans="16:26" x14ac:dyDescent="0.25">
      <c r="P3883" s="3"/>
      <c r="V3883" s="1"/>
      <c r="Y3883" s="4"/>
      <c r="Z3883" s="5"/>
    </row>
    <row r="3884" spans="16:26" x14ac:dyDescent="0.25">
      <c r="P3884" s="3"/>
      <c r="V3884" s="1"/>
      <c r="Y3884" s="4"/>
      <c r="Z3884" s="5"/>
    </row>
    <row r="3885" spans="16:26" x14ac:dyDescent="0.25">
      <c r="P3885" s="3"/>
      <c r="V3885" s="1"/>
      <c r="Y3885" s="4"/>
      <c r="Z3885" s="5"/>
    </row>
    <row r="3886" spans="16:26" x14ac:dyDescent="0.25">
      <c r="P3886" s="3"/>
      <c r="V3886" s="1"/>
      <c r="Y3886" s="4"/>
      <c r="Z3886" s="5"/>
    </row>
    <row r="3887" spans="16:26" x14ac:dyDescent="0.25">
      <c r="P3887" s="3"/>
      <c r="V3887" s="1"/>
      <c r="Y3887" s="4"/>
      <c r="Z3887" s="5"/>
    </row>
    <row r="3888" spans="16:26" x14ac:dyDescent="0.25">
      <c r="P3888" s="3"/>
      <c r="V3888" s="1"/>
      <c r="Y3888" s="4"/>
      <c r="Z3888" s="5"/>
    </row>
    <row r="3889" spans="16:26" x14ac:dyDescent="0.25">
      <c r="P3889" s="3"/>
      <c r="V3889" s="1"/>
      <c r="Y3889" s="4"/>
      <c r="Z3889" s="5"/>
    </row>
    <row r="3890" spans="16:26" x14ac:dyDescent="0.25">
      <c r="P3890" s="3"/>
      <c r="V3890" s="1"/>
      <c r="Y3890" s="4"/>
      <c r="Z3890" s="5"/>
    </row>
    <row r="3891" spans="16:26" x14ac:dyDescent="0.25">
      <c r="P3891" s="3"/>
      <c r="V3891" s="1"/>
      <c r="Y3891" s="4"/>
      <c r="Z3891" s="5"/>
    </row>
    <row r="3892" spans="16:26" x14ac:dyDescent="0.25">
      <c r="P3892" s="3"/>
      <c r="V3892" s="1"/>
      <c r="Y3892" s="4"/>
      <c r="Z3892" s="5"/>
    </row>
    <row r="3893" spans="16:26" x14ac:dyDescent="0.25">
      <c r="P3893" s="3"/>
      <c r="V3893" s="1"/>
      <c r="Y3893" s="4"/>
      <c r="Z3893" s="5"/>
    </row>
    <row r="3894" spans="16:26" x14ac:dyDescent="0.25">
      <c r="P3894" s="3"/>
      <c r="V3894" s="1"/>
      <c r="Y3894" s="4"/>
      <c r="Z3894" s="5"/>
    </row>
    <row r="3895" spans="16:26" x14ac:dyDescent="0.25">
      <c r="P3895" s="3"/>
      <c r="V3895" s="1"/>
      <c r="Y3895" s="4"/>
      <c r="Z3895" s="5"/>
    </row>
    <row r="3896" spans="16:26" x14ac:dyDescent="0.25">
      <c r="P3896" s="3"/>
      <c r="V3896" s="1"/>
      <c r="Y3896" s="4"/>
      <c r="Z3896" s="5"/>
    </row>
    <row r="3897" spans="16:26" x14ac:dyDescent="0.25">
      <c r="P3897" s="3"/>
      <c r="V3897" s="1"/>
      <c r="Y3897" s="4"/>
      <c r="Z3897" s="5"/>
    </row>
    <row r="3898" spans="16:26" x14ac:dyDescent="0.25">
      <c r="P3898" s="3"/>
      <c r="V3898" s="1"/>
      <c r="Y3898" s="4"/>
      <c r="Z3898" s="5"/>
    </row>
    <row r="3899" spans="16:26" x14ac:dyDescent="0.25">
      <c r="P3899" s="3"/>
      <c r="V3899" s="1"/>
      <c r="Y3899" s="4"/>
      <c r="Z3899" s="5"/>
    </row>
    <row r="3900" spans="16:26" x14ac:dyDescent="0.25">
      <c r="P3900" s="3"/>
      <c r="V3900" s="1"/>
      <c r="Y3900" s="4"/>
      <c r="Z3900" s="5"/>
    </row>
    <row r="3901" spans="16:26" x14ac:dyDescent="0.25">
      <c r="P3901" s="3"/>
      <c r="V3901" s="1"/>
      <c r="Y3901" s="4"/>
      <c r="Z3901" s="5"/>
    </row>
    <row r="3902" spans="16:26" x14ac:dyDescent="0.25">
      <c r="P3902" s="3"/>
      <c r="V3902" s="1"/>
      <c r="Y3902" s="4"/>
      <c r="Z3902" s="5"/>
    </row>
    <row r="3903" spans="16:26" x14ac:dyDescent="0.25">
      <c r="P3903" s="3"/>
      <c r="V3903" s="1"/>
      <c r="Y3903" s="4"/>
      <c r="Z3903" s="5"/>
    </row>
    <row r="3904" spans="16:26" x14ac:dyDescent="0.25">
      <c r="P3904" s="3"/>
      <c r="V3904" s="1"/>
      <c r="Y3904" s="4"/>
      <c r="Z3904" s="5"/>
    </row>
    <row r="3905" spans="16:26" x14ac:dyDescent="0.25">
      <c r="P3905" s="3"/>
      <c r="V3905" s="1"/>
      <c r="Y3905" s="4"/>
      <c r="Z3905" s="5"/>
    </row>
    <row r="3906" spans="16:26" x14ac:dyDescent="0.25">
      <c r="P3906" s="3"/>
      <c r="V3906" s="1"/>
      <c r="Y3906" s="4"/>
      <c r="Z3906" s="5"/>
    </row>
    <row r="3907" spans="16:26" x14ac:dyDescent="0.25">
      <c r="P3907" s="3"/>
      <c r="V3907" s="1"/>
      <c r="Y3907" s="4"/>
      <c r="Z3907" s="5"/>
    </row>
    <row r="3908" spans="16:26" x14ac:dyDescent="0.25">
      <c r="P3908" s="3"/>
      <c r="V3908" s="1"/>
      <c r="Y3908" s="4"/>
      <c r="Z3908" s="5"/>
    </row>
    <row r="3909" spans="16:26" x14ac:dyDescent="0.25">
      <c r="P3909" s="3"/>
      <c r="V3909" s="1"/>
      <c r="Y3909" s="4"/>
      <c r="Z3909" s="5"/>
    </row>
    <row r="3910" spans="16:26" x14ac:dyDescent="0.25">
      <c r="P3910" s="3"/>
      <c r="V3910" s="1"/>
      <c r="Y3910" s="4"/>
      <c r="Z3910" s="5"/>
    </row>
    <row r="3911" spans="16:26" x14ac:dyDescent="0.25">
      <c r="P3911" s="3"/>
      <c r="V3911" s="1"/>
      <c r="Y3911" s="4"/>
      <c r="Z3911" s="5"/>
    </row>
    <row r="3912" spans="16:26" x14ac:dyDescent="0.25">
      <c r="P3912" s="3"/>
      <c r="V3912" s="1"/>
      <c r="Y3912" s="4"/>
      <c r="Z3912" s="5"/>
    </row>
    <row r="3913" spans="16:26" x14ac:dyDescent="0.25">
      <c r="P3913" s="3"/>
      <c r="V3913" s="1"/>
      <c r="Y3913" s="4"/>
      <c r="Z3913" s="5"/>
    </row>
    <row r="3914" spans="16:26" x14ac:dyDescent="0.25">
      <c r="P3914" s="3"/>
      <c r="V3914" s="1"/>
      <c r="Y3914" s="4"/>
      <c r="Z3914" s="5"/>
    </row>
    <row r="3915" spans="16:26" x14ac:dyDescent="0.25">
      <c r="P3915" s="3"/>
      <c r="V3915" s="1"/>
      <c r="Y3915" s="4"/>
      <c r="Z3915" s="5"/>
    </row>
    <row r="3916" spans="16:26" x14ac:dyDescent="0.25">
      <c r="P3916" s="3"/>
      <c r="V3916" s="1"/>
      <c r="Y3916" s="4"/>
      <c r="Z3916" s="5"/>
    </row>
    <row r="3917" spans="16:26" x14ac:dyDescent="0.25">
      <c r="P3917" s="3"/>
      <c r="V3917" s="1"/>
      <c r="Y3917" s="4"/>
      <c r="Z3917" s="5"/>
    </row>
    <row r="3918" spans="16:26" x14ac:dyDescent="0.25">
      <c r="P3918" s="3"/>
      <c r="V3918" s="1"/>
      <c r="Y3918" s="4"/>
      <c r="Z3918" s="5"/>
    </row>
    <row r="3919" spans="16:26" x14ac:dyDescent="0.25">
      <c r="P3919" s="3"/>
      <c r="V3919" s="1"/>
      <c r="Y3919" s="4"/>
      <c r="Z3919" s="5"/>
    </row>
    <row r="3920" spans="16:26" x14ac:dyDescent="0.25">
      <c r="P3920" s="3"/>
      <c r="V3920" s="1"/>
      <c r="Y3920" s="4"/>
      <c r="Z3920" s="5"/>
    </row>
    <row r="3921" spans="16:26" x14ac:dyDescent="0.25">
      <c r="P3921" s="3"/>
      <c r="V3921" s="1"/>
      <c r="Y3921" s="4"/>
      <c r="Z3921" s="5"/>
    </row>
    <row r="3922" spans="16:26" x14ac:dyDescent="0.25">
      <c r="P3922" s="3"/>
      <c r="V3922" s="1"/>
      <c r="Y3922" s="4"/>
      <c r="Z3922" s="5"/>
    </row>
    <row r="3923" spans="16:26" x14ac:dyDescent="0.25">
      <c r="P3923" s="3"/>
      <c r="V3923" s="1"/>
      <c r="Y3923" s="4"/>
      <c r="Z3923" s="5"/>
    </row>
    <row r="3924" spans="16:26" x14ac:dyDescent="0.25">
      <c r="P3924" s="3"/>
      <c r="V3924" s="1"/>
      <c r="Y3924" s="4"/>
      <c r="Z3924" s="5"/>
    </row>
    <row r="3925" spans="16:26" x14ac:dyDescent="0.25">
      <c r="P3925" s="3"/>
      <c r="V3925" s="1"/>
      <c r="Y3925" s="4"/>
      <c r="Z3925" s="5"/>
    </row>
    <row r="3926" spans="16:26" x14ac:dyDescent="0.25">
      <c r="P3926" s="3"/>
      <c r="V3926" s="1"/>
      <c r="Y3926" s="4"/>
      <c r="Z3926" s="5"/>
    </row>
    <row r="3927" spans="16:26" x14ac:dyDescent="0.25">
      <c r="P3927" s="3"/>
      <c r="V3927" s="1"/>
      <c r="Y3927" s="4"/>
      <c r="Z3927" s="5"/>
    </row>
    <row r="3928" spans="16:26" x14ac:dyDescent="0.25">
      <c r="P3928" s="3"/>
      <c r="V3928" s="1"/>
      <c r="Y3928" s="4"/>
      <c r="Z3928" s="5"/>
    </row>
    <row r="3929" spans="16:26" x14ac:dyDescent="0.25">
      <c r="P3929" s="3"/>
      <c r="V3929" s="1"/>
      <c r="Y3929" s="4"/>
      <c r="Z3929" s="5"/>
    </row>
    <row r="3930" spans="16:26" x14ac:dyDescent="0.25">
      <c r="P3930" s="3"/>
      <c r="V3930" s="1"/>
      <c r="Y3930" s="4"/>
      <c r="Z3930" s="5"/>
    </row>
    <row r="3931" spans="16:26" x14ac:dyDescent="0.25">
      <c r="P3931" s="3"/>
      <c r="V3931" s="1"/>
      <c r="Y3931" s="4"/>
      <c r="Z3931" s="5"/>
    </row>
    <row r="3932" spans="16:26" x14ac:dyDescent="0.25">
      <c r="P3932" s="3"/>
      <c r="V3932" s="1"/>
      <c r="Y3932" s="4"/>
      <c r="Z3932" s="5"/>
    </row>
    <row r="3933" spans="16:26" x14ac:dyDescent="0.25">
      <c r="P3933" s="3"/>
      <c r="V3933" s="1"/>
      <c r="Y3933" s="4"/>
      <c r="Z3933" s="5"/>
    </row>
    <row r="3934" spans="16:26" x14ac:dyDescent="0.25">
      <c r="P3934" s="3"/>
      <c r="V3934" s="1"/>
      <c r="Y3934" s="4"/>
      <c r="Z3934" s="5"/>
    </row>
    <row r="3935" spans="16:26" x14ac:dyDescent="0.25">
      <c r="P3935" s="3"/>
      <c r="V3935" s="1"/>
      <c r="Y3935" s="4"/>
      <c r="Z3935" s="5"/>
    </row>
    <row r="3936" spans="16:26" x14ac:dyDescent="0.25">
      <c r="P3936" s="3"/>
      <c r="V3936" s="1"/>
      <c r="Y3936" s="4"/>
      <c r="Z3936" s="5"/>
    </row>
    <row r="3937" spans="16:26" x14ac:dyDescent="0.25">
      <c r="P3937" s="3"/>
      <c r="V3937" s="1"/>
      <c r="Y3937" s="4"/>
      <c r="Z3937" s="5"/>
    </row>
    <row r="3938" spans="16:26" x14ac:dyDescent="0.25">
      <c r="P3938" s="3"/>
      <c r="V3938" s="1"/>
      <c r="Y3938" s="4"/>
      <c r="Z3938" s="5"/>
    </row>
    <row r="3939" spans="16:26" x14ac:dyDescent="0.25">
      <c r="P3939" s="3"/>
      <c r="V3939" s="1"/>
      <c r="Y3939" s="4"/>
      <c r="Z3939" s="5"/>
    </row>
    <row r="3940" spans="16:26" x14ac:dyDescent="0.25">
      <c r="P3940" s="3"/>
      <c r="V3940" s="1"/>
      <c r="Y3940" s="4"/>
      <c r="Z3940" s="5"/>
    </row>
    <row r="3941" spans="16:26" x14ac:dyDescent="0.25">
      <c r="P3941" s="3"/>
      <c r="V3941" s="1"/>
      <c r="Y3941" s="4"/>
      <c r="Z3941" s="5"/>
    </row>
    <row r="3942" spans="16:26" x14ac:dyDescent="0.25">
      <c r="P3942" s="3"/>
      <c r="V3942" s="1"/>
      <c r="Y3942" s="4"/>
      <c r="Z3942" s="5"/>
    </row>
    <row r="3943" spans="16:26" x14ac:dyDescent="0.25">
      <c r="P3943" s="3"/>
      <c r="V3943" s="1"/>
      <c r="Y3943" s="4"/>
      <c r="Z3943" s="5"/>
    </row>
    <row r="3944" spans="16:26" x14ac:dyDescent="0.25">
      <c r="P3944" s="3"/>
      <c r="V3944" s="1"/>
      <c r="Y3944" s="4"/>
      <c r="Z3944" s="5"/>
    </row>
    <row r="3945" spans="16:26" x14ac:dyDescent="0.25">
      <c r="P3945" s="3"/>
      <c r="V3945" s="1"/>
      <c r="Y3945" s="4"/>
      <c r="Z3945" s="5"/>
    </row>
    <row r="3946" spans="16:26" x14ac:dyDescent="0.25">
      <c r="P3946" s="3"/>
      <c r="V3946" s="1"/>
      <c r="Y3946" s="4"/>
      <c r="Z3946" s="5"/>
    </row>
    <row r="3947" spans="16:26" x14ac:dyDescent="0.25">
      <c r="P3947" s="3"/>
      <c r="V3947" s="1"/>
      <c r="Y3947" s="4"/>
      <c r="Z3947" s="5"/>
    </row>
    <row r="3948" spans="16:26" x14ac:dyDescent="0.25">
      <c r="P3948" s="3"/>
      <c r="V3948" s="1"/>
      <c r="Y3948" s="4"/>
      <c r="Z3948" s="5"/>
    </row>
    <row r="3949" spans="16:26" x14ac:dyDescent="0.25">
      <c r="P3949" s="3"/>
      <c r="V3949" s="1"/>
      <c r="Y3949" s="4"/>
      <c r="Z3949" s="5"/>
    </row>
    <row r="3950" spans="16:26" x14ac:dyDescent="0.25">
      <c r="P3950" s="3"/>
      <c r="V3950" s="1"/>
      <c r="Y3950" s="4"/>
      <c r="Z3950" s="5"/>
    </row>
    <row r="3951" spans="16:26" x14ac:dyDescent="0.25">
      <c r="P3951" s="3"/>
      <c r="V3951" s="1"/>
      <c r="Y3951" s="4"/>
      <c r="Z3951" s="5"/>
    </row>
    <row r="3952" spans="16:26" x14ac:dyDescent="0.25">
      <c r="P3952" s="3"/>
      <c r="V3952" s="1"/>
      <c r="Y3952" s="4"/>
      <c r="Z3952" s="5"/>
    </row>
    <row r="3953" spans="16:26" x14ac:dyDescent="0.25">
      <c r="P3953" s="3"/>
      <c r="V3953" s="1"/>
      <c r="Y3953" s="4"/>
      <c r="Z3953" s="5"/>
    </row>
    <row r="3954" spans="16:26" x14ac:dyDescent="0.25">
      <c r="P3954" s="3"/>
      <c r="V3954" s="1"/>
      <c r="Y3954" s="4"/>
      <c r="Z3954" s="5"/>
    </row>
    <row r="3955" spans="16:26" x14ac:dyDescent="0.25">
      <c r="P3955" s="3"/>
      <c r="V3955" s="1"/>
      <c r="Y3955" s="4"/>
      <c r="Z3955" s="5"/>
    </row>
    <row r="3956" spans="16:26" x14ac:dyDescent="0.25">
      <c r="P3956" s="3"/>
      <c r="V3956" s="1"/>
      <c r="Y3956" s="4"/>
      <c r="Z3956" s="5"/>
    </row>
    <row r="3957" spans="16:26" x14ac:dyDescent="0.25">
      <c r="P3957" s="3"/>
      <c r="V3957" s="1"/>
      <c r="Y3957" s="4"/>
      <c r="Z3957" s="5"/>
    </row>
    <row r="3958" spans="16:26" x14ac:dyDescent="0.25">
      <c r="P3958" s="3"/>
      <c r="V3958" s="1"/>
      <c r="Y3958" s="4"/>
      <c r="Z3958" s="5"/>
    </row>
    <row r="3959" spans="16:26" x14ac:dyDescent="0.25">
      <c r="P3959" s="3"/>
      <c r="V3959" s="1"/>
      <c r="Y3959" s="4"/>
      <c r="Z3959" s="5"/>
    </row>
    <row r="3960" spans="16:26" x14ac:dyDescent="0.25">
      <c r="P3960" s="3"/>
      <c r="V3960" s="1"/>
      <c r="Y3960" s="4"/>
      <c r="Z3960" s="5"/>
    </row>
    <row r="3961" spans="16:26" x14ac:dyDescent="0.25">
      <c r="P3961" s="3"/>
      <c r="V3961" s="1"/>
      <c r="Y3961" s="4"/>
      <c r="Z3961" s="5"/>
    </row>
    <row r="3962" spans="16:26" x14ac:dyDescent="0.25">
      <c r="P3962" s="3"/>
      <c r="V3962" s="1"/>
      <c r="Y3962" s="4"/>
      <c r="Z3962" s="5"/>
    </row>
    <row r="3963" spans="16:26" x14ac:dyDescent="0.25">
      <c r="P3963" s="3"/>
      <c r="V3963" s="1"/>
      <c r="Y3963" s="4"/>
      <c r="Z3963" s="5"/>
    </row>
    <row r="3964" spans="16:26" x14ac:dyDescent="0.25">
      <c r="P3964" s="3"/>
      <c r="V3964" s="1"/>
      <c r="Y3964" s="4"/>
      <c r="Z3964" s="5"/>
    </row>
    <row r="3965" spans="16:26" x14ac:dyDescent="0.25">
      <c r="P3965" s="3"/>
      <c r="V3965" s="1"/>
      <c r="Y3965" s="4"/>
      <c r="Z3965" s="5"/>
    </row>
    <row r="3966" spans="16:26" x14ac:dyDescent="0.25">
      <c r="P3966" s="3"/>
      <c r="V3966" s="1"/>
      <c r="Y3966" s="4"/>
      <c r="Z3966" s="5"/>
    </row>
    <row r="3967" spans="16:26" x14ac:dyDescent="0.25">
      <c r="P3967" s="3"/>
      <c r="V3967" s="1"/>
      <c r="Y3967" s="4"/>
      <c r="Z3967" s="5"/>
    </row>
    <row r="3968" spans="16:26" x14ac:dyDescent="0.25">
      <c r="P3968" s="3"/>
      <c r="V3968" s="1"/>
      <c r="Y3968" s="4"/>
      <c r="Z3968" s="5"/>
    </row>
    <row r="3969" spans="16:26" x14ac:dyDescent="0.25">
      <c r="P3969" s="3"/>
      <c r="V3969" s="1"/>
      <c r="Y3969" s="4"/>
      <c r="Z3969" s="5"/>
    </row>
    <row r="3970" spans="16:26" x14ac:dyDescent="0.25">
      <c r="P3970" s="3"/>
      <c r="V3970" s="1"/>
      <c r="Y3970" s="4"/>
      <c r="Z3970" s="5"/>
    </row>
    <row r="3971" spans="16:26" x14ac:dyDescent="0.25">
      <c r="P3971" s="3"/>
      <c r="V3971" s="1"/>
      <c r="Y3971" s="4"/>
      <c r="Z3971" s="5"/>
    </row>
    <row r="3972" spans="16:26" x14ac:dyDescent="0.25">
      <c r="P3972" s="3"/>
      <c r="V3972" s="1"/>
      <c r="Y3972" s="4"/>
      <c r="Z3972" s="5"/>
    </row>
    <row r="3973" spans="16:26" x14ac:dyDescent="0.25">
      <c r="P3973" s="3"/>
      <c r="V3973" s="1"/>
      <c r="Y3973" s="4"/>
      <c r="Z3973" s="5"/>
    </row>
    <row r="3974" spans="16:26" x14ac:dyDescent="0.25">
      <c r="P3974" s="3"/>
      <c r="V3974" s="1"/>
      <c r="Y3974" s="4"/>
      <c r="Z3974" s="5"/>
    </row>
    <row r="3975" spans="16:26" x14ac:dyDescent="0.25">
      <c r="P3975" s="3"/>
      <c r="V3975" s="1"/>
      <c r="Y3975" s="4"/>
      <c r="Z3975" s="5"/>
    </row>
    <row r="3976" spans="16:26" x14ac:dyDescent="0.25">
      <c r="P3976" s="3"/>
      <c r="V3976" s="1"/>
      <c r="Y3976" s="4"/>
      <c r="Z3976" s="5"/>
    </row>
    <row r="3977" spans="16:26" x14ac:dyDescent="0.25">
      <c r="P3977" s="3"/>
      <c r="V3977" s="1"/>
      <c r="Y3977" s="4"/>
      <c r="Z3977" s="5"/>
    </row>
    <row r="3978" spans="16:26" x14ac:dyDescent="0.25">
      <c r="P3978" s="3"/>
      <c r="V3978" s="1"/>
      <c r="Y3978" s="4"/>
      <c r="Z3978" s="5"/>
    </row>
    <row r="3979" spans="16:26" x14ac:dyDescent="0.25">
      <c r="P3979" s="3"/>
      <c r="V3979" s="1"/>
      <c r="Y3979" s="4"/>
      <c r="Z3979" s="5"/>
    </row>
    <row r="3980" spans="16:26" x14ac:dyDescent="0.25">
      <c r="P3980" s="3"/>
      <c r="V3980" s="1"/>
      <c r="Y3980" s="4"/>
      <c r="Z3980" s="5"/>
    </row>
    <row r="3981" spans="16:26" x14ac:dyDescent="0.25">
      <c r="P3981" s="3"/>
      <c r="V3981" s="1"/>
      <c r="Y3981" s="4"/>
      <c r="Z3981" s="5"/>
    </row>
    <row r="3982" spans="16:26" x14ac:dyDescent="0.25">
      <c r="P3982" s="3"/>
      <c r="V3982" s="1"/>
      <c r="Y3982" s="4"/>
      <c r="Z3982" s="5"/>
    </row>
    <row r="3983" spans="16:26" x14ac:dyDescent="0.25">
      <c r="P3983" s="3"/>
      <c r="V3983" s="1"/>
      <c r="Y3983" s="4"/>
      <c r="Z3983" s="5"/>
    </row>
    <row r="3984" spans="16:26" x14ac:dyDescent="0.25">
      <c r="P3984" s="3"/>
      <c r="V3984" s="1"/>
      <c r="Y3984" s="4"/>
      <c r="Z3984" s="5"/>
    </row>
    <row r="3985" spans="16:26" x14ac:dyDescent="0.25">
      <c r="P3985" s="3"/>
      <c r="V3985" s="1"/>
      <c r="Y3985" s="4"/>
      <c r="Z3985" s="5"/>
    </row>
    <row r="3986" spans="16:26" x14ac:dyDescent="0.25">
      <c r="P3986" s="3"/>
      <c r="V3986" s="1"/>
      <c r="Y3986" s="4"/>
      <c r="Z3986" s="5"/>
    </row>
    <row r="3987" spans="16:26" x14ac:dyDescent="0.25">
      <c r="P3987" s="3"/>
      <c r="V3987" s="1"/>
      <c r="Y3987" s="4"/>
      <c r="Z3987" s="5"/>
    </row>
    <row r="3988" spans="16:26" x14ac:dyDescent="0.25">
      <c r="P3988" s="3"/>
      <c r="V3988" s="1"/>
      <c r="Y3988" s="4"/>
      <c r="Z3988" s="5"/>
    </row>
    <row r="3989" spans="16:26" x14ac:dyDescent="0.25">
      <c r="P3989" s="3"/>
      <c r="V3989" s="1"/>
      <c r="Y3989" s="4"/>
      <c r="Z3989" s="5"/>
    </row>
    <row r="3990" spans="16:26" x14ac:dyDescent="0.25">
      <c r="P3990" s="3"/>
      <c r="V3990" s="1"/>
      <c r="Y3990" s="4"/>
      <c r="Z3990" s="5"/>
    </row>
    <row r="3991" spans="16:26" x14ac:dyDescent="0.25">
      <c r="P3991" s="3"/>
      <c r="V3991" s="1"/>
      <c r="Y3991" s="4"/>
      <c r="Z3991" s="5"/>
    </row>
    <row r="3992" spans="16:26" x14ac:dyDescent="0.25">
      <c r="P3992" s="3"/>
      <c r="V3992" s="1"/>
      <c r="Y3992" s="4"/>
      <c r="Z3992" s="5"/>
    </row>
    <row r="3993" spans="16:26" x14ac:dyDescent="0.25">
      <c r="P3993" s="3"/>
      <c r="V3993" s="1"/>
      <c r="Y3993" s="4"/>
      <c r="Z3993" s="5"/>
    </row>
    <row r="3994" spans="16:26" x14ac:dyDescent="0.25">
      <c r="P3994" s="3"/>
      <c r="V3994" s="1"/>
      <c r="Y3994" s="4"/>
      <c r="Z3994" s="5"/>
    </row>
    <row r="3995" spans="16:26" x14ac:dyDescent="0.25">
      <c r="P3995" s="3"/>
      <c r="V3995" s="1"/>
      <c r="Y3995" s="4"/>
      <c r="Z3995" s="5"/>
    </row>
    <row r="3996" spans="16:26" x14ac:dyDescent="0.25">
      <c r="P3996" s="3"/>
      <c r="V3996" s="1"/>
      <c r="Y3996" s="4"/>
      <c r="Z3996" s="5"/>
    </row>
    <row r="3997" spans="16:26" x14ac:dyDescent="0.25">
      <c r="P3997" s="3"/>
      <c r="V3997" s="1"/>
      <c r="Y3997" s="4"/>
      <c r="Z3997" s="5"/>
    </row>
    <row r="3998" spans="16:26" x14ac:dyDescent="0.25">
      <c r="P3998" s="3"/>
      <c r="V3998" s="1"/>
      <c r="Y3998" s="4"/>
      <c r="Z3998" s="5"/>
    </row>
    <row r="3999" spans="16:26" x14ac:dyDescent="0.25">
      <c r="P3999" s="3"/>
      <c r="V3999" s="1"/>
      <c r="Y3999" s="4"/>
      <c r="Z3999" s="5"/>
    </row>
    <row r="4000" spans="16:26" x14ac:dyDescent="0.25">
      <c r="P4000" s="3"/>
      <c r="V4000" s="1"/>
      <c r="Y4000" s="4"/>
      <c r="Z4000" s="5"/>
    </row>
    <row r="4001" spans="16:26" x14ac:dyDescent="0.25">
      <c r="P4001" s="3"/>
      <c r="V4001" s="1"/>
      <c r="Y4001" s="4"/>
      <c r="Z4001" s="5"/>
    </row>
    <row r="4002" spans="16:26" x14ac:dyDescent="0.25">
      <c r="P4002" s="3"/>
      <c r="V4002" s="1"/>
      <c r="Y4002" s="4"/>
      <c r="Z4002" s="5"/>
    </row>
    <row r="4003" spans="16:26" x14ac:dyDescent="0.25">
      <c r="P4003" s="3"/>
      <c r="V4003" s="1"/>
      <c r="Y4003" s="4"/>
      <c r="Z4003" s="5"/>
    </row>
    <row r="4004" spans="16:26" x14ac:dyDescent="0.25">
      <c r="P4004" s="3"/>
      <c r="V4004" s="1"/>
      <c r="Y4004" s="4"/>
      <c r="Z4004" s="5"/>
    </row>
    <row r="4005" spans="16:26" x14ac:dyDescent="0.25">
      <c r="P4005" s="3"/>
      <c r="V4005" s="1"/>
      <c r="Y4005" s="4"/>
      <c r="Z4005" s="5"/>
    </row>
    <row r="4006" spans="16:26" x14ac:dyDescent="0.25">
      <c r="P4006" s="3"/>
      <c r="V4006" s="1"/>
      <c r="Y4006" s="4"/>
      <c r="Z4006" s="5"/>
    </row>
    <row r="4007" spans="16:26" x14ac:dyDescent="0.25">
      <c r="P4007" s="3"/>
      <c r="V4007" s="1"/>
      <c r="Y4007" s="4"/>
      <c r="Z4007" s="5"/>
    </row>
    <row r="4008" spans="16:26" x14ac:dyDescent="0.25">
      <c r="P4008" s="3"/>
      <c r="V4008" s="1"/>
      <c r="Y4008" s="4"/>
      <c r="Z4008" s="5"/>
    </row>
    <row r="4009" spans="16:26" x14ac:dyDescent="0.25">
      <c r="P4009" s="3"/>
      <c r="V4009" s="1"/>
      <c r="Y4009" s="4"/>
      <c r="Z4009" s="5"/>
    </row>
    <row r="4010" spans="16:26" x14ac:dyDescent="0.25">
      <c r="P4010" s="3"/>
      <c r="V4010" s="1"/>
      <c r="Y4010" s="4"/>
      <c r="Z4010" s="5"/>
    </row>
    <row r="4011" spans="16:26" x14ac:dyDescent="0.25">
      <c r="P4011" s="3"/>
      <c r="V4011" s="1"/>
      <c r="Y4011" s="4"/>
      <c r="Z4011" s="5"/>
    </row>
    <row r="4012" spans="16:26" x14ac:dyDescent="0.25">
      <c r="P4012" s="3"/>
      <c r="V4012" s="1"/>
      <c r="Y4012" s="4"/>
      <c r="Z4012" s="5"/>
    </row>
    <row r="4013" spans="16:26" x14ac:dyDescent="0.25">
      <c r="P4013" s="3"/>
      <c r="V4013" s="1"/>
      <c r="Y4013" s="4"/>
      <c r="Z4013" s="5"/>
    </row>
    <row r="4014" spans="16:26" x14ac:dyDescent="0.25">
      <c r="P4014" s="3"/>
      <c r="V4014" s="1"/>
      <c r="Y4014" s="4"/>
      <c r="Z4014" s="5"/>
    </row>
    <row r="4015" spans="16:26" x14ac:dyDescent="0.25">
      <c r="P4015" s="3"/>
      <c r="V4015" s="1"/>
      <c r="Y4015" s="4"/>
      <c r="Z4015" s="5"/>
    </row>
    <row r="4016" spans="16:26" x14ac:dyDescent="0.25">
      <c r="P4016" s="3"/>
      <c r="V4016" s="1"/>
      <c r="Y4016" s="4"/>
      <c r="Z4016" s="5"/>
    </row>
    <row r="4017" spans="7:26" x14ac:dyDescent="0.25">
      <c r="P4017" s="3"/>
      <c r="V4017" s="1"/>
      <c r="Y4017" s="4"/>
      <c r="Z4017" s="5"/>
    </row>
    <row r="4018" spans="7:26" x14ac:dyDescent="0.25">
      <c r="G4018" s="6"/>
      <c r="P4018" s="3"/>
      <c r="V4018" s="1"/>
      <c r="Y4018" s="4"/>
      <c r="Z4018" s="5"/>
    </row>
    <row r="4019" spans="7:26" x14ac:dyDescent="0.25">
      <c r="P4019" s="3"/>
      <c r="V4019" s="1"/>
      <c r="Y4019" s="4"/>
      <c r="Z4019" s="5"/>
    </row>
    <row r="4020" spans="7:26" x14ac:dyDescent="0.25">
      <c r="P4020" s="3"/>
      <c r="V4020" s="1"/>
      <c r="Y4020" s="4"/>
      <c r="Z4020" s="5"/>
    </row>
    <row r="4021" spans="7:26" x14ac:dyDescent="0.25">
      <c r="P4021" s="3"/>
      <c r="V4021" s="1"/>
      <c r="Y4021" s="4"/>
      <c r="Z4021" s="5"/>
    </row>
    <row r="4022" spans="7:26" x14ac:dyDescent="0.25">
      <c r="P4022" s="3"/>
      <c r="V4022" s="1"/>
      <c r="Y4022" s="4"/>
      <c r="Z4022" s="5"/>
    </row>
    <row r="4023" spans="7:26" x14ac:dyDescent="0.25">
      <c r="P4023" s="3"/>
      <c r="V4023" s="1"/>
      <c r="Y4023" s="4"/>
      <c r="Z4023" s="5"/>
    </row>
    <row r="4024" spans="7:26" x14ac:dyDescent="0.25">
      <c r="P4024" s="3"/>
      <c r="V4024" s="1"/>
      <c r="Y4024" s="4"/>
      <c r="Z4024" s="5"/>
    </row>
    <row r="4025" spans="7:26" x14ac:dyDescent="0.25">
      <c r="P4025" s="3"/>
      <c r="V4025" s="1"/>
      <c r="Y4025" s="4"/>
      <c r="Z4025" s="5"/>
    </row>
    <row r="4026" spans="7:26" x14ac:dyDescent="0.25">
      <c r="P4026" s="3"/>
      <c r="V4026" s="1"/>
      <c r="Y4026" s="4"/>
      <c r="Z4026" s="5"/>
    </row>
    <row r="4027" spans="7:26" x14ac:dyDescent="0.25">
      <c r="P4027" s="3"/>
      <c r="V4027" s="1"/>
      <c r="Y4027" s="4"/>
      <c r="Z4027" s="5"/>
    </row>
    <row r="4028" spans="7:26" x14ac:dyDescent="0.25">
      <c r="P4028" s="3"/>
      <c r="V4028" s="1"/>
      <c r="Y4028" s="4"/>
      <c r="Z4028" s="5"/>
    </row>
    <row r="4029" spans="7:26" x14ac:dyDescent="0.25">
      <c r="P4029" s="3"/>
      <c r="V4029" s="1"/>
      <c r="Y4029" s="4"/>
      <c r="Z4029" s="5"/>
    </row>
    <row r="4030" spans="7:26" x14ac:dyDescent="0.25">
      <c r="P4030" s="3"/>
      <c r="V4030" s="1"/>
      <c r="Y4030" s="4"/>
      <c r="Z4030" s="5"/>
    </row>
    <row r="4031" spans="7:26" x14ac:dyDescent="0.25">
      <c r="P4031" s="3"/>
      <c r="V4031" s="1"/>
      <c r="Y4031" s="4"/>
      <c r="Z4031" s="5"/>
    </row>
    <row r="4032" spans="7:26" x14ac:dyDescent="0.25">
      <c r="P4032" s="3"/>
      <c r="V4032" s="1"/>
      <c r="Y4032" s="4"/>
      <c r="Z4032" s="5"/>
    </row>
    <row r="4033" spans="16:26" x14ac:dyDescent="0.25">
      <c r="P4033" s="3"/>
      <c r="V4033" s="1"/>
      <c r="Y4033" s="4"/>
      <c r="Z4033" s="5"/>
    </row>
    <row r="4034" spans="16:26" x14ac:dyDescent="0.25">
      <c r="P4034" s="3"/>
      <c r="V4034" s="1"/>
      <c r="Y4034" s="4"/>
      <c r="Z4034" s="5"/>
    </row>
    <row r="4035" spans="16:26" x14ac:dyDescent="0.25">
      <c r="P4035" s="3"/>
      <c r="V4035" s="1"/>
      <c r="Y4035" s="4"/>
      <c r="Z4035" s="5"/>
    </row>
    <row r="4036" spans="16:26" x14ac:dyDescent="0.25">
      <c r="P4036" s="3"/>
      <c r="V4036" s="1"/>
      <c r="Y4036" s="4"/>
      <c r="Z4036" s="5"/>
    </row>
    <row r="4037" spans="16:26" x14ac:dyDescent="0.25">
      <c r="P4037" s="3"/>
      <c r="V4037" s="1"/>
      <c r="Y4037" s="4"/>
      <c r="Z4037" s="5"/>
    </row>
    <row r="4038" spans="16:26" x14ac:dyDescent="0.25">
      <c r="P4038" s="3"/>
      <c r="V4038" s="1"/>
      <c r="Y4038" s="4"/>
      <c r="Z4038" s="5"/>
    </row>
    <row r="4039" spans="16:26" x14ac:dyDescent="0.25">
      <c r="P4039" s="3"/>
      <c r="V4039" s="1"/>
      <c r="Y4039" s="4"/>
      <c r="Z4039" s="5"/>
    </row>
    <row r="4040" spans="16:26" x14ac:dyDescent="0.25">
      <c r="P4040" s="3"/>
      <c r="V4040" s="1"/>
      <c r="Y4040" s="4"/>
      <c r="Z4040" s="5"/>
    </row>
    <row r="4041" spans="16:26" x14ac:dyDescent="0.25">
      <c r="P4041" s="3"/>
      <c r="V4041" s="1"/>
      <c r="Y4041" s="4"/>
      <c r="Z4041" s="5"/>
    </row>
    <row r="4042" spans="16:26" x14ac:dyDescent="0.25">
      <c r="P4042" s="3"/>
      <c r="V4042" s="1"/>
      <c r="Y4042" s="4"/>
      <c r="Z4042" s="5"/>
    </row>
    <row r="4043" spans="16:26" x14ac:dyDescent="0.25">
      <c r="P4043" s="3"/>
      <c r="V4043" s="1"/>
      <c r="Y4043" s="4"/>
      <c r="Z4043" s="5"/>
    </row>
    <row r="4044" spans="16:26" x14ac:dyDescent="0.25">
      <c r="P4044" s="3"/>
      <c r="V4044" s="1"/>
      <c r="Y4044" s="4"/>
      <c r="Z4044" s="5"/>
    </row>
    <row r="4045" spans="16:26" x14ac:dyDescent="0.25">
      <c r="P4045" s="3"/>
      <c r="V4045" s="1"/>
      <c r="Y4045" s="4"/>
      <c r="Z4045" s="5"/>
    </row>
    <row r="4046" spans="16:26" x14ac:dyDescent="0.25">
      <c r="P4046" s="3"/>
      <c r="V4046" s="1"/>
      <c r="Y4046" s="4"/>
      <c r="Z4046" s="5"/>
    </row>
    <row r="4047" spans="16:26" x14ac:dyDescent="0.25">
      <c r="P4047" s="3"/>
      <c r="V4047" s="1"/>
      <c r="Y4047" s="4"/>
      <c r="Z4047" s="5"/>
    </row>
    <row r="4048" spans="16:26" x14ac:dyDescent="0.25">
      <c r="P4048" s="3"/>
      <c r="V4048" s="1"/>
      <c r="Y4048" s="4"/>
      <c r="Z4048" s="5"/>
    </row>
    <row r="4049" spans="16:26" x14ac:dyDescent="0.25">
      <c r="P4049" s="3"/>
      <c r="V4049" s="1"/>
      <c r="Y4049" s="4"/>
      <c r="Z4049" s="5"/>
    </row>
    <row r="4050" spans="16:26" x14ac:dyDescent="0.25">
      <c r="P4050" s="3"/>
      <c r="V4050" s="1"/>
      <c r="Y4050" s="4"/>
      <c r="Z4050" s="5"/>
    </row>
    <row r="4051" spans="16:26" x14ac:dyDescent="0.25">
      <c r="P4051" s="3"/>
      <c r="V4051" s="1"/>
      <c r="Y4051" s="4"/>
      <c r="Z4051" s="5"/>
    </row>
    <row r="4052" spans="16:26" x14ac:dyDescent="0.25">
      <c r="P4052" s="3"/>
      <c r="V4052" s="1"/>
      <c r="Y4052" s="4"/>
      <c r="Z4052" s="5"/>
    </row>
    <row r="4053" spans="16:26" x14ac:dyDescent="0.25">
      <c r="P4053" s="3"/>
      <c r="V4053" s="1"/>
      <c r="Y4053" s="4"/>
      <c r="Z4053" s="5"/>
    </row>
    <row r="4054" spans="16:26" x14ac:dyDescent="0.25">
      <c r="P4054" s="3"/>
      <c r="V4054" s="1"/>
      <c r="Y4054" s="4"/>
      <c r="Z4054" s="5"/>
    </row>
    <row r="4055" spans="16:26" x14ac:dyDescent="0.25">
      <c r="P4055" s="3"/>
      <c r="V4055" s="1"/>
      <c r="Y4055" s="4"/>
      <c r="Z4055" s="5"/>
    </row>
    <row r="4056" spans="16:26" x14ac:dyDescent="0.25">
      <c r="P4056" s="3"/>
      <c r="V4056" s="1"/>
      <c r="Y4056" s="4"/>
      <c r="Z4056" s="5"/>
    </row>
    <row r="4057" spans="16:26" x14ac:dyDescent="0.25">
      <c r="P4057" s="3"/>
      <c r="V4057" s="1"/>
      <c r="Y4057" s="4"/>
      <c r="Z4057" s="5"/>
    </row>
    <row r="4058" spans="16:26" x14ac:dyDescent="0.25">
      <c r="P4058" s="3"/>
      <c r="V4058" s="1"/>
      <c r="Y4058" s="4"/>
      <c r="Z4058" s="5"/>
    </row>
    <row r="4059" spans="16:26" x14ac:dyDescent="0.25">
      <c r="P4059" s="3"/>
      <c r="V4059" s="1"/>
      <c r="Y4059" s="4"/>
      <c r="Z4059" s="5"/>
    </row>
    <row r="4060" spans="16:26" x14ac:dyDescent="0.25">
      <c r="P4060" s="3"/>
      <c r="V4060" s="1"/>
      <c r="Y4060" s="4"/>
      <c r="Z4060" s="5"/>
    </row>
    <row r="4061" spans="16:26" x14ac:dyDescent="0.25">
      <c r="P4061" s="3"/>
      <c r="V4061" s="1"/>
      <c r="Y4061" s="4"/>
      <c r="Z4061" s="5"/>
    </row>
    <row r="4062" spans="16:26" x14ac:dyDescent="0.25">
      <c r="P4062" s="3"/>
      <c r="V4062" s="1"/>
      <c r="Y4062" s="4"/>
      <c r="Z4062" s="5"/>
    </row>
    <row r="4063" spans="16:26" x14ac:dyDescent="0.25">
      <c r="P4063" s="3"/>
      <c r="V4063" s="1"/>
      <c r="Y4063" s="4"/>
      <c r="Z4063" s="5"/>
    </row>
    <row r="4064" spans="16:26" x14ac:dyDescent="0.25">
      <c r="P4064" s="3"/>
      <c r="V4064" s="1"/>
      <c r="Y4064" s="4"/>
      <c r="Z4064" s="5"/>
    </row>
    <row r="4065" spans="16:26" x14ac:dyDescent="0.25">
      <c r="P4065" s="3"/>
      <c r="V4065" s="1"/>
      <c r="Y4065" s="4"/>
      <c r="Z4065" s="5"/>
    </row>
    <row r="4066" spans="16:26" x14ac:dyDescent="0.25">
      <c r="P4066" s="3"/>
      <c r="V4066" s="1"/>
      <c r="Y4066" s="4"/>
      <c r="Z4066" s="5"/>
    </row>
    <row r="4067" spans="16:26" x14ac:dyDescent="0.25">
      <c r="P4067" s="3"/>
      <c r="V4067" s="1"/>
      <c r="Y4067" s="4"/>
      <c r="Z4067" s="5"/>
    </row>
    <row r="4068" spans="16:26" x14ac:dyDescent="0.25">
      <c r="P4068" s="3"/>
      <c r="V4068" s="1"/>
      <c r="Y4068" s="4"/>
      <c r="Z4068" s="5"/>
    </row>
    <row r="4069" spans="16:26" x14ac:dyDescent="0.25">
      <c r="P4069" s="3"/>
      <c r="V4069" s="1"/>
      <c r="Y4069" s="4"/>
      <c r="Z4069" s="5"/>
    </row>
    <row r="4070" spans="16:26" x14ac:dyDescent="0.25">
      <c r="P4070" s="3"/>
      <c r="V4070" s="1"/>
      <c r="Y4070" s="4"/>
      <c r="Z4070" s="5"/>
    </row>
    <row r="4071" spans="16:26" x14ac:dyDescent="0.25">
      <c r="P4071" s="3"/>
      <c r="V4071" s="1"/>
      <c r="Y4071" s="4"/>
      <c r="Z4071" s="5"/>
    </row>
    <row r="4072" spans="16:26" x14ac:dyDescent="0.25">
      <c r="P4072" s="3"/>
      <c r="V4072" s="1"/>
      <c r="Y4072" s="4"/>
      <c r="Z4072" s="5"/>
    </row>
    <row r="4073" spans="16:26" x14ac:dyDescent="0.25">
      <c r="P4073" s="3"/>
      <c r="V4073" s="1"/>
      <c r="Y4073" s="4"/>
      <c r="Z4073" s="5"/>
    </row>
    <row r="4074" spans="16:26" x14ac:dyDescent="0.25">
      <c r="P4074" s="3"/>
      <c r="V4074" s="1"/>
      <c r="Y4074" s="4"/>
      <c r="Z4074" s="5"/>
    </row>
    <row r="4075" spans="16:26" x14ac:dyDescent="0.25">
      <c r="P4075" s="3"/>
      <c r="V4075" s="1"/>
      <c r="Y4075" s="4"/>
      <c r="Z4075" s="5"/>
    </row>
    <row r="4076" spans="16:26" x14ac:dyDescent="0.25">
      <c r="P4076" s="3"/>
      <c r="V4076" s="1"/>
      <c r="Y4076" s="4"/>
      <c r="Z4076" s="5"/>
    </row>
    <row r="4077" spans="16:26" x14ac:dyDescent="0.25">
      <c r="P4077" s="3"/>
      <c r="V4077" s="1"/>
      <c r="Y4077" s="4"/>
      <c r="Z4077" s="5"/>
    </row>
    <row r="4078" spans="16:26" x14ac:dyDescent="0.25">
      <c r="P4078" s="3"/>
      <c r="V4078" s="1"/>
      <c r="Y4078" s="4"/>
      <c r="Z4078" s="5"/>
    </row>
    <row r="4079" spans="16:26" x14ac:dyDescent="0.25">
      <c r="P4079" s="3"/>
      <c r="V4079" s="1"/>
      <c r="Y4079" s="4"/>
      <c r="Z4079" s="5"/>
    </row>
    <row r="4080" spans="16:26" x14ac:dyDescent="0.25">
      <c r="P4080" s="3"/>
      <c r="V4080" s="1"/>
      <c r="Y4080" s="4"/>
      <c r="Z4080" s="5"/>
    </row>
    <row r="4081" spans="16:26" x14ac:dyDescent="0.25">
      <c r="P4081" s="3"/>
      <c r="V4081" s="1"/>
      <c r="Y4081" s="4"/>
      <c r="Z4081" s="5"/>
    </row>
    <row r="4082" spans="16:26" x14ac:dyDescent="0.25">
      <c r="P4082" s="3"/>
      <c r="V4082" s="1"/>
      <c r="Y4082" s="4"/>
      <c r="Z4082" s="5"/>
    </row>
    <row r="4083" spans="16:26" x14ac:dyDescent="0.25">
      <c r="P4083" s="3"/>
      <c r="V4083" s="1"/>
      <c r="Y4083" s="4"/>
      <c r="Z4083" s="5"/>
    </row>
    <row r="4084" spans="16:26" x14ac:dyDescent="0.25">
      <c r="P4084" s="3"/>
      <c r="V4084" s="1"/>
      <c r="Y4084" s="4"/>
      <c r="Z4084" s="5"/>
    </row>
    <row r="4085" spans="16:26" x14ac:dyDescent="0.25">
      <c r="P4085" s="3"/>
      <c r="V4085" s="1"/>
      <c r="Y4085" s="4"/>
      <c r="Z4085" s="5"/>
    </row>
    <row r="4086" spans="16:26" x14ac:dyDescent="0.25">
      <c r="P4086" s="3"/>
      <c r="V4086" s="1"/>
      <c r="Y4086" s="4"/>
      <c r="Z4086" s="5"/>
    </row>
    <row r="4087" spans="16:26" x14ac:dyDescent="0.25">
      <c r="P4087" s="3"/>
      <c r="V4087" s="1"/>
      <c r="Y4087" s="4"/>
      <c r="Z4087" s="5"/>
    </row>
    <row r="4088" spans="16:26" x14ac:dyDescent="0.25">
      <c r="P4088" s="3"/>
      <c r="V4088" s="1"/>
      <c r="Y4088" s="4"/>
      <c r="Z4088" s="5"/>
    </row>
    <row r="4089" spans="16:26" x14ac:dyDescent="0.25">
      <c r="P4089" s="3"/>
      <c r="V4089" s="1"/>
      <c r="Y4089" s="4"/>
      <c r="Z4089" s="5"/>
    </row>
    <row r="4090" spans="16:26" x14ac:dyDescent="0.25">
      <c r="P4090" s="3"/>
      <c r="V4090" s="1"/>
      <c r="Y4090" s="4"/>
      <c r="Z4090" s="5"/>
    </row>
    <row r="4091" spans="16:26" x14ac:dyDescent="0.25">
      <c r="P4091" s="3"/>
      <c r="V4091" s="1"/>
      <c r="Y4091" s="4"/>
      <c r="Z4091" s="5"/>
    </row>
    <row r="4092" spans="16:26" x14ac:dyDescent="0.25">
      <c r="P4092" s="3"/>
      <c r="V4092" s="1"/>
      <c r="Y4092" s="4"/>
      <c r="Z4092" s="5"/>
    </row>
    <row r="4093" spans="16:26" x14ac:dyDescent="0.25">
      <c r="P4093" s="3"/>
      <c r="V4093" s="1"/>
      <c r="Y4093" s="4"/>
      <c r="Z4093" s="5"/>
    </row>
    <row r="4094" spans="16:26" x14ac:dyDescent="0.25">
      <c r="P4094" s="3"/>
      <c r="V4094" s="1"/>
      <c r="Y4094" s="4"/>
      <c r="Z4094" s="5"/>
    </row>
    <row r="4095" spans="16:26" x14ac:dyDescent="0.25">
      <c r="P4095" s="3"/>
      <c r="V4095" s="1"/>
      <c r="Y4095" s="4"/>
      <c r="Z4095" s="5"/>
    </row>
    <row r="4096" spans="16:26" x14ac:dyDescent="0.25">
      <c r="P4096" s="3"/>
      <c r="V4096" s="1"/>
      <c r="Y4096" s="4"/>
      <c r="Z4096" s="5"/>
    </row>
    <row r="4097" spans="16:26" x14ac:dyDescent="0.25">
      <c r="P4097" s="3"/>
      <c r="V4097" s="1"/>
      <c r="Y4097" s="4"/>
      <c r="Z4097" s="5"/>
    </row>
    <row r="4098" spans="16:26" x14ac:dyDescent="0.25">
      <c r="P4098" s="3"/>
      <c r="V4098" s="1"/>
      <c r="Y4098" s="4"/>
      <c r="Z4098" s="5"/>
    </row>
    <row r="4099" spans="16:26" x14ac:dyDescent="0.25">
      <c r="P4099" s="3"/>
      <c r="V4099" s="1"/>
      <c r="Y4099" s="4"/>
      <c r="Z4099" s="5"/>
    </row>
    <row r="4100" spans="16:26" x14ac:dyDescent="0.25">
      <c r="P4100" s="3"/>
      <c r="V4100" s="1"/>
      <c r="Y4100" s="4"/>
      <c r="Z4100" s="5"/>
    </row>
    <row r="4101" spans="16:26" x14ac:dyDescent="0.25">
      <c r="P4101" s="3"/>
      <c r="V4101" s="1"/>
      <c r="Y4101" s="4"/>
      <c r="Z4101" s="5"/>
    </row>
    <row r="4102" spans="16:26" x14ac:dyDescent="0.25">
      <c r="P4102" s="3"/>
      <c r="V4102" s="1"/>
      <c r="Y4102" s="4"/>
      <c r="Z4102" s="5"/>
    </row>
    <row r="4103" spans="16:26" x14ac:dyDescent="0.25">
      <c r="P4103" s="3"/>
      <c r="V4103" s="1"/>
      <c r="Y4103" s="4"/>
      <c r="Z4103" s="5"/>
    </row>
    <row r="4104" spans="16:26" x14ac:dyDescent="0.25">
      <c r="P4104" s="3"/>
      <c r="V4104" s="1"/>
      <c r="Y4104" s="4"/>
      <c r="Z4104" s="5"/>
    </row>
    <row r="4105" spans="16:26" x14ac:dyDescent="0.25">
      <c r="P4105" s="3"/>
      <c r="V4105" s="1"/>
      <c r="Y4105" s="4"/>
      <c r="Z4105" s="5"/>
    </row>
    <row r="4106" spans="16:26" x14ac:dyDescent="0.25">
      <c r="P4106" s="3"/>
      <c r="V4106" s="1"/>
      <c r="Y4106" s="4"/>
      <c r="Z4106" s="5"/>
    </row>
    <row r="4107" spans="16:26" x14ac:dyDescent="0.25">
      <c r="P4107" s="3"/>
      <c r="V4107" s="1"/>
      <c r="Y4107" s="4"/>
      <c r="Z4107" s="5"/>
    </row>
    <row r="4108" spans="16:26" x14ac:dyDescent="0.25">
      <c r="P4108" s="3"/>
      <c r="V4108" s="1"/>
      <c r="Y4108" s="4"/>
      <c r="Z4108" s="5"/>
    </row>
    <row r="4109" spans="16:26" x14ac:dyDescent="0.25">
      <c r="P4109" s="3"/>
      <c r="V4109" s="1"/>
      <c r="Y4109" s="4"/>
      <c r="Z4109" s="5"/>
    </row>
    <row r="4110" spans="16:26" x14ac:dyDescent="0.25">
      <c r="P4110" s="3"/>
      <c r="V4110" s="1"/>
      <c r="Y4110" s="4"/>
      <c r="Z4110" s="5"/>
    </row>
    <row r="4111" spans="16:26" x14ac:dyDescent="0.25">
      <c r="P4111" s="3"/>
      <c r="V4111" s="1"/>
      <c r="Y4111" s="4"/>
      <c r="Z4111" s="5"/>
    </row>
    <row r="4112" spans="16:26" x14ac:dyDescent="0.25">
      <c r="P4112" s="3"/>
      <c r="V4112" s="1"/>
      <c r="Y4112" s="4"/>
      <c r="Z4112" s="5"/>
    </row>
    <row r="4113" spans="16:26" x14ac:dyDescent="0.25">
      <c r="P4113" s="3"/>
      <c r="V4113" s="1"/>
      <c r="Y4113" s="4"/>
      <c r="Z4113" s="5"/>
    </row>
    <row r="4114" spans="16:26" x14ac:dyDescent="0.25">
      <c r="P4114" s="3"/>
      <c r="V4114" s="1"/>
      <c r="Y4114" s="4"/>
      <c r="Z4114" s="5"/>
    </row>
    <row r="4115" spans="16:26" x14ac:dyDescent="0.25">
      <c r="P4115" s="3"/>
      <c r="V4115" s="1"/>
      <c r="Y4115" s="4"/>
      <c r="Z4115" s="5"/>
    </row>
    <row r="4116" spans="16:26" x14ac:dyDescent="0.25">
      <c r="P4116" s="3"/>
      <c r="V4116" s="1"/>
      <c r="Y4116" s="4"/>
      <c r="Z4116" s="5"/>
    </row>
    <row r="4117" spans="16:26" x14ac:dyDescent="0.25">
      <c r="P4117" s="3"/>
      <c r="V4117" s="1"/>
      <c r="Y4117" s="4"/>
      <c r="Z4117" s="5"/>
    </row>
    <row r="4118" spans="16:26" x14ac:dyDescent="0.25">
      <c r="P4118" s="3"/>
      <c r="V4118" s="1"/>
      <c r="Y4118" s="4"/>
      <c r="Z4118" s="5"/>
    </row>
    <row r="4119" spans="16:26" x14ac:dyDescent="0.25">
      <c r="P4119" s="3"/>
      <c r="V4119" s="1"/>
      <c r="Y4119" s="4"/>
      <c r="Z4119" s="5"/>
    </row>
    <row r="4120" spans="16:26" x14ac:dyDescent="0.25">
      <c r="P4120" s="3"/>
      <c r="V4120" s="1"/>
      <c r="Y4120" s="4"/>
      <c r="Z4120" s="5"/>
    </row>
    <row r="4121" spans="16:26" x14ac:dyDescent="0.25">
      <c r="P4121" s="3"/>
      <c r="V4121" s="1"/>
      <c r="Y4121" s="4"/>
      <c r="Z4121" s="5"/>
    </row>
    <row r="4122" spans="16:26" x14ac:dyDescent="0.25">
      <c r="P4122" s="3"/>
      <c r="V4122" s="1"/>
      <c r="Y4122" s="4"/>
      <c r="Z4122" s="5"/>
    </row>
    <row r="4123" spans="16:26" x14ac:dyDescent="0.25">
      <c r="P4123" s="3"/>
      <c r="V4123" s="1"/>
      <c r="Y4123" s="4"/>
      <c r="Z4123" s="5"/>
    </row>
    <row r="4124" spans="16:26" x14ac:dyDescent="0.25">
      <c r="P4124" s="3"/>
      <c r="V4124" s="1"/>
      <c r="Y4124" s="4"/>
      <c r="Z4124" s="5"/>
    </row>
    <row r="4125" spans="16:26" x14ac:dyDescent="0.25">
      <c r="P4125" s="3"/>
      <c r="V4125" s="1"/>
      <c r="Y4125" s="4"/>
      <c r="Z4125" s="5"/>
    </row>
    <row r="4126" spans="16:26" x14ac:dyDescent="0.25">
      <c r="P4126" s="3"/>
      <c r="V4126" s="1"/>
      <c r="Y4126" s="4"/>
      <c r="Z4126" s="5"/>
    </row>
    <row r="4127" spans="16:26" x14ac:dyDescent="0.25">
      <c r="P4127" s="3"/>
      <c r="V4127" s="1"/>
      <c r="Y4127" s="4"/>
      <c r="Z4127" s="5"/>
    </row>
    <row r="4128" spans="16:26" x14ac:dyDescent="0.25">
      <c r="P4128" s="3"/>
      <c r="V4128" s="1"/>
      <c r="Y4128" s="4"/>
      <c r="Z4128" s="5"/>
    </row>
    <row r="4129" spans="16:26" x14ac:dyDescent="0.25">
      <c r="P4129" s="3"/>
      <c r="V4129" s="1"/>
      <c r="Y4129" s="4"/>
      <c r="Z4129" s="5"/>
    </row>
    <row r="4130" spans="16:26" x14ac:dyDescent="0.25">
      <c r="P4130" s="3"/>
      <c r="V4130" s="1"/>
      <c r="Y4130" s="4"/>
      <c r="Z4130" s="5"/>
    </row>
    <row r="4131" spans="16:26" x14ac:dyDescent="0.25">
      <c r="P4131" s="3"/>
      <c r="V4131" s="1"/>
      <c r="Y4131" s="4"/>
      <c r="Z4131" s="5"/>
    </row>
    <row r="4132" spans="16:26" x14ac:dyDescent="0.25">
      <c r="P4132" s="3"/>
      <c r="V4132" s="1"/>
      <c r="Y4132" s="4"/>
      <c r="Z4132" s="5"/>
    </row>
    <row r="4133" spans="16:26" x14ac:dyDescent="0.25">
      <c r="P4133" s="3"/>
      <c r="V4133" s="1"/>
      <c r="Y4133" s="4"/>
      <c r="Z4133" s="5"/>
    </row>
    <row r="4134" spans="16:26" x14ac:dyDescent="0.25">
      <c r="P4134" s="3"/>
      <c r="V4134" s="1"/>
      <c r="Y4134" s="4"/>
      <c r="Z4134" s="5"/>
    </row>
    <row r="4135" spans="16:26" x14ac:dyDescent="0.25">
      <c r="P4135" s="3"/>
      <c r="V4135" s="1"/>
      <c r="Y4135" s="4"/>
      <c r="Z4135" s="5"/>
    </row>
    <row r="4136" spans="16:26" x14ac:dyDescent="0.25">
      <c r="P4136" s="3"/>
      <c r="V4136" s="1"/>
      <c r="Y4136" s="4"/>
      <c r="Z4136" s="5"/>
    </row>
    <row r="4137" spans="16:26" x14ac:dyDescent="0.25">
      <c r="P4137" s="3"/>
      <c r="V4137" s="1"/>
      <c r="Y4137" s="4"/>
      <c r="Z4137" s="5"/>
    </row>
    <row r="4138" spans="16:26" x14ac:dyDescent="0.25">
      <c r="P4138" s="3"/>
      <c r="V4138" s="1"/>
      <c r="Y4138" s="4"/>
      <c r="Z4138" s="5"/>
    </row>
    <row r="4139" spans="16:26" x14ac:dyDescent="0.25">
      <c r="P4139" s="3"/>
      <c r="V4139" s="1"/>
      <c r="Y4139" s="4"/>
      <c r="Z4139" s="5"/>
    </row>
    <row r="4140" spans="16:26" x14ac:dyDescent="0.25">
      <c r="P4140" s="3"/>
      <c r="V4140" s="1"/>
      <c r="Y4140" s="4"/>
      <c r="Z4140" s="5"/>
    </row>
    <row r="4141" spans="16:26" x14ac:dyDescent="0.25">
      <c r="P4141" s="3"/>
      <c r="V4141" s="1"/>
      <c r="Y4141" s="4"/>
      <c r="Z4141" s="5"/>
    </row>
    <row r="4142" spans="16:26" x14ac:dyDescent="0.25">
      <c r="P4142" s="3"/>
      <c r="V4142" s="1"/>
      <c r="Y4142" s="4"/>
      <c r="Z4142" s="5"/>
    </row>
    <row r="4143" spans="16:26" x14ac:dyDescent="0.25">
      <c r="P4143" s="3"/>
      <c r="V4143" s="1"/>
      <c r="Y4143" s="4"/>
      <c r="Z4143" s="5"/>
    </row>
    <row r="4144" spans="16:26" x14ac:dyDescent="0.25">
      <c r="P4144" s="3"/>
      <c r="V4144" s="1"/>
      <c r="Y4144" s="4"/>
      <c r="Z4144" s="5"/>
    </row>
    <row r="4145" spans="16:26" x14ac:dyDescent="0.25">
      <c r="P4145" s="3"/>
      <c r="V4145" s="1"/>
      <c r="Y4145" s="4"/>
      <c r="Z4145" s="5"/>
    </row>
    <row r="4146" spans="16:26" x14ac:dyDescent="0.25">
      <c r="P4146" s="3"/>
      <c r="V4146" s="1"/>
      <c r="Y4146" s="4"/>
      <c r="Z4146" s="5"/>
    </row>
    <row r="4147" spans="16:26" x14ac:dyDescent="0.25">
      <c r="P4147" s="3"/>
      <c r="V4147" s="1"/>
      <c r="Y4147" s="4"/>
      <c r="Z4147" s="5"/>
    </row>
    <row r="4148" spans="16:26" x14ac:dyDescent="0.25">
      <c r="P4148" s="3"/>
      <c r="V4148" s="1"/>
      <c r="Y4148" s="4"/>
      <c r="Z4148" s="5"/>
    </row>
    <row r="4149" spans="16:26" x14ac:dyDescent="0.25">
      <c r="P4149" s="3"/>
      <c r="V4149" s="1"/>
      <c r="Y4149" s="4"/>
      <c r="Z4149" s="5"/>
    </row>
    <row r="4150" spans="16:26" x14ac:dyDescent="0.25">
      <c r="P4150" s="3"/>
      <c r="V4150" s="1"/>
      <c r="Y4150" s="4"/>
      <c r="Z4150" s="5"/>
    </row>
    <row r="4151" spans="16:26" x14ac:dyDescent="0.25">
      <c r="P4151" s="3"/>
      <c r="V4151" s="1"/>
      <c r="Y4151" s="4"/>
      <c r="Z4151" s="5"/>
    </row>
    <row r="4152" spans="16:26" x14ac:dyDescent="0.25">
      <c r="P4152" s="3"/>
      <c r="V4152" s="1"/>
      <c r="Y4152" s="4"/>
      <c r="Z4152" s="5"/>
    </row>
    <row r="4153" spans="16:26" x14ac:dyDescent="0.25">
      <c r="P4153" s="3"/>
      <c r="V4153" s="1"/>
      <c r="Y4153" s="4"/>
      <c r="Z4153" s="5"/>
    </row>
    <row r="4154" spans="16:26" x14ac:dyDescent="0.25">
      <c r="P4154" s="3"/>
      <c r="V4154" s="1"/>
      <c r="Y4154" s="4"/>
      <c r="Z4154" s="5"/>
    </row>
    <row r="4155" spans="16:26" x14ac:dyDescent="0.25">
      <c r="P4155" s="3"/>
      <c r="V4155" s="1"/>
      <c r="Y4155" s="4"/>
      <c r="Z4155" s="5"/>
    </row>
    <row r="4156" spans="16:26" x14ac:dyDescent="0.25">
      <c r="P4156" s="3"/>
      <c r="V4156" s="1"/>
      <c r="Y4156" s="4"/>
      <c r="Z4156" s="5"/>
    </row>
    <row r="4157" spans="16:26" x14ac:dyDescent="0.25">
      <c r="P4157" s="3"/>
      <c r="V4157" s="1"/>
      <c r="Y4157" s="4"/>
      <c r="Z4157" s="5"/>
    </row>
    <row r="4158" spans="16:26" x14ac:dyDescent="0.25">
      <c r="P4158" s="3"/>
      <c r="V4158" s="1"/>
      <c r="Y4158" s="4"/>
      <c r="Z4158" s="5"/>
    </row>
    <row r="4159" spans="16:26" x14ac:dyDescent="0.25">
      <c r="P4159" s="3"/>
      <c r="V4159" s="1"/>
      <c r="Y4159" s="4"/>
      <c r="Z4159" s="5"/>
    </row>
    <row r="4160" spans="16:26" x14ac:dyDescent="0.25">
      <c r="P4160" s="3"/>
      <c r="V4160" s="1"/>
      <c r="Y4160" s="4"/>
      <c r="Z4160" s="5"/>
    </row>
    <row r="4161" spans="7:26" x14ac:dyDescent="0.25">
      <c r="G4161" s="6"/>
      <c r="P4161" s="3"/>
      <c r="V4161" s="1"/>
      <c r="Y4161" s="4"/>
      <c r="Z4161" s="5"/>
    </row>
    <row r="4162" spans="7:26" x14ac:dyDescent="0.25">
      <c r="P4162" s="3"/>
      <c r="V4162" s="1"/>
      <c r="Y4162" s="4"/>
      <c r="Z4162" s="5"/>
    </row>
    <row r="4163" spans="7:26" x14ac:dyDescent="0.25">
      <c r="P4163" s="3"/>
      <c r="V4163" s="1"/>
      <c r="Y4163" s="4"/>
      <c r="Z4163" s="5"/>
    </row>
    <row r="4164" spans="7:26" x14ac:dyDescent="0.25">
      <c r="P4164" s="3"/>
      <c r="V4164" s="1"/>
      <c r="Y4164" s="4"/>
      <c r="Z4164" s="5"/>
    </row>
    <row r="4165" spans="7:26" x14ac:dyDescent="0.25">
      <c r="P4165" s="3"/>
      <c r="V4165" s="1"/>
      <c r="Y4165" s="4"/>
      <c r="Z4165" s="5"/>
    </row>
    <row r="4166" spans="7:26" x14ac:dyDescent="0.25">
      <c r="P4166" s="3"/>
      <c r="V4166" s="1"/>
      <c r="Y4166" s="4"/>
      <c r="Z4166" s="5"/>
    </row>
    <row r="4167" spans="7:26" x14ac:dyDescent="0.25">
      <c r="P4167" s="3"/>
      <c r="V4167" s="1"/>
      <c r="Y4167" s="4"/>
      <c r="Z4167" s="5"/>
    </row>
    <row r="4168" spans="7:26" x14ac:dyDescent="0.25">
      <c r="P4168" s="3"/>
      <c r="V4168" s="1"/>
      <c r="Y4168" s="4"/>
      <c r="Z4168" s="5"/>
    </row>
    <row r="4169" spans="7:26" x14ac:dyDescent="0.25">
      <c r="P4169" s="3"/>
      <c r="V4169" s="1"/>
      <c r="Y4169" s="4"/>
      <c r="Z4169" s="5"/>
    </row>
    <row r="4170" spans="7:26" x14ac:dyDescent="0.25">
      <c r="P4170" s="3"/>
      <c r="V4170" s="1"/>
      <c r="Y4170" s="4"/>
      <c r="Z4170" s="5"/>
    </row>
    <row r="4171" spans="7:26" x14ac:dyDescent="0.25">
      <c r="P4171" s="3"/>
      <c r="V4171" s="1"/>
      <c r="Y4171" s="4"/>
      <c r="Z4171" s="5"/>
    </row>
    <row r="4172" spans="7:26" x14ac:dyDescent="0.25">
      <c r="P4172" s="3"/>
      <c r="V4172" s="1"/>
      <c r="Y4172" s="4"/>
      <c r="Z4172" s="5"/>
    </row>
    <row r="4173" spans="7:26" x14ac:dyDescent="0.25">
      <c r="P4173" s="3"/>
      <c r="V4173" s="1"/>
      <c r="Y4173" s="4"/>
      <c r="Z4173" s="5"/>
    </row>
    <row r="4174" spans="7:26" x14ac:dyDescent="0.25">
      <c r="P4174" s="3"/>
      <c r="V4174" s="1"/>
      <c r="Y4174" s="4"/>
      <c r="Z4174" s="5"/>
    </row>
    <row r="4175" spans="7:26" x14ac:dyDescent="0.25">
      <c r="P4175" s="3"/>
      <c r="V4175" s="1"/>
      <c r="Y4175" s="4"/>
      <c r="Z4175" s="5"/>
    </row>
    <row r="4176" spans="7:26" x14ac:dyDescent="0.25">
      <c r="P4176" s="3"/>
      <c r="V4176" s="1"/>
      <c r="Y4176" s="4"/>
      <c r="Z4176" s="5"/>
    </row>
    <row r="4177" spans="7:26" x14ac:dyDescent="0.25">
      <c r="P4177" s="3"/>
      <c r="V4177" s="1"/>
      <c r="Y4177" s="4"/>
      <c r="Z4177" s="5"/>
    </row>
    <row r="4178" spans="7:26" x14ac:dyDescent="0.25">
      <c r="P4178" s="3"/>
      <c r="V4178" s="1"/>
      <c r="Y4178" s="4"/>
      <c r="Z4178" s="5"/>
    </row>
    <row r="4179" spans="7:26" x14ac:dyDescent="0.25">
      <c r="P4179" s="3"/>
      <c r="V4179" s="1"/>
      <c r="Y4179" s="4"/>
      <c r="Z4179" s="5"/>
    </row>
    <row r="4180" spans="7:26" x14ac:dyDescent="0.25">
      <c r="P4180" s="3"/>
      <c r="V4180" s="1"/>
      <c r="Y4180" s="4"/>
      <c r="Z4180" s="5"/>
    </row>
    <row r="4181" spans="7:26" x14ac:dyDescent="0.25">
      <c r="P4181" s="3"/>
      <c r="V4181" s="1"/>
      <c r="Y4181" s="4"/>
      <c r="Z4181" s="5"/>
    </row>
    <row r="4182" spans="7:26" x14ac:dyDescent="0.25">
      <c r="P4182" s="3"/>
      <c r="V4182" s="1"/>
      <c r="Y4182" s="4"/>
      <c r="Z4182" s="5"/>
    </row>
    <row r="4183" spans="7:26" x14ac:dyDescent="0.25">
      <c r="P4183" s="3"/>
      <c r="V4183" s="1"/>
      <c r="Y4183" s="4"/>
      <c r="Z4183" s="5"/>
    </row>
    <row r="4184" spans="7:26" x14ac:dyDescent="0.25">
      <c r="P4184" s="3"/>
      <c r="V4184" s="1"/>
      <c r="Y4184" s="4"/>
      <c r="Z4184" s="5"/>
    </row>
    <row r="4185" spans="7:26" x14ac:dyDescent="0.25">
      <c r="P4185" s="3"/>
      <c r="V4185" s="1"/>
      <c r="Y4185" s="4"/>
      <c r="Z4185" s="5"/>
    </row>
    <row r="4186" spans="7:26" x14ac:dyDescent="0.25">
      <c r="G4186" s="6"/>
      <c r="P4186" s="3"/>
      <c r="V4186" s="1"/>
      <c r="Y4186" s="4"/>
      <c r="Z4186" s="5"/>
    </row>
    <row r="4187" spans="7:26" x14ac:dyDescent="0.25">
      <c r="P4187" s="3"/>
      <c r="V4187" s="1"/>
      <c r="Y4187" s="4"/>
      <c r="Z4187" s="5"/>
    </row>
    <row r="4188" spans="7:26" x14ac:dyDescent="0.25">
      <c r="P4188" s="3"/>
      <c r="V4188" s="1"/>
      <c r="Y4188" s="4"/>
      <c r="Z4188" s="5"/>
    </row>
    <row r="4189" spans="7:26" x14ac:dyDescent="0.25">
      <c r="P4189" s="3"/>
      <c r="V4189" s="1"/>
      <c r="Y4189" s="4"/>
      <c r="Z4189" s="5"/>
    </row>
    <row r="4190" spans="7:26" x14ac:dyDescent="0.25">
      <c r="P4190" s="3"/>
      <c r="V4190" s="1"/>
      <c r="Y4190" s="4"/>
      <c r="Z4190" s="5"/>
    </row>
    <row r="4191" spans="7:26" x14ac:dyDescent="0.25">
      <c r="P4191" s="3"/>
      <c r="V4191" s="1"/>
      <c r="Y4191" s="4"/>
      <c r="Z4191" s="5"/>
    </row>
    <row r="4192" spans="7:26" x14ac:dyDescent="0.25">
      <c r="P4192" s="3"/>
      <c r="V4192" s="1"/>
      <c r="Y4192" s="4"/>
      <c r="Z4192" s="5"/>
    </row>
    <row r="4193" spans="16:26" x14ac:dyDescent="0.25">
      <c r="P4193" s="3"/>
      <c r="V4193" s="1"/>
      <c r="Y4193" s="4"/>
      <c r="Z4193" s="5"/>
    </row>
    <row r="4194" spans="16:26" x14ac:dyDescent="0.25">
      <c r="P4194" s="3"/>
      <c r="V4194" s="1"/>
      <c r="Y4194" s="4"/>
      <c r="Z4194" s="5"/>
    </row>
    <row r="4195" spans="16:26" x14ac:dyDescent="0.25">
      <c r="P4195" s="3"/>
      <c r="V4195" s="1"/>
      <c r="Y4195" s="4"/>
      <c r="Z4195" s="5"/>
    </row>
    <row r="4196" spans="16:26" x14ac:dyDescent="0.25">
      <c r="P4196" s="3"/>
      <c r="V4196" s="1"/>
      <c r="Y4196" s="4"/>
      <c r="Z4196" s="5"/>
    </row>
    <row r="4197" spans="16:26" x14ac:dyDescent="0.25">
      <c r="P4197" s="3"/>
      <c r="V4197" s="1"/>
      <c r="Y4197" s="4"/>
      <c r="Z4197" s="5"/>
    </row>
    <row r="4198" spans="16:26" x14ac:dyDescent="0.25">
      <c r="P4198" s="3"/>
      <c r="V4198" s="1"/>
      <c r="Y4198" s="4"/>
      <c r="Z4198" s="5"/>
    </row>
    <row r="4199" spans="16:26" x14ac:dyDescent="0.25">
      <c r="P4199" s="3"/>
      <c r="V4199" s="1"/>
      <c r="Y4199" s="4"/>
      <c r="Z4199" s="5"/>
    </row>
    <row r="4200" spans="16:26" x14ac:dyDescent="0.25">
      <c r="P4200" s="3"/>
      <c r="V4200" s="1"/>
      <c r="Y4200" s="4"/>
      <c r="Z4200" s="5"/>
    </row>
    <row r="4201" spans="16:26" x14ac:dyDescent="0.25">
      <c r="P4201" s="3"/>
      <c r="V4201" s="1"/>
      <c r="Y4201" s="4"/>
      <c r="Z4201" s="5"/>
    </row>
    <row r="4202" spans="16:26" x14ac:dyDescent="0.25">
      <c r="P4202" s="3"/>
      <c r="V4202" s="1"/>
      <c r="Y4202" s="4"/>
      <c r="Z4202" s="5"/>
    </row>
    <row r="4203" spans="16:26" x14ac:dyDescent="0.25">
      <c r="P4203" s="3"/>
      <c r="V4203" s="1"/>
      <c r="Y4203" s="4"/>
      <c r="Z4203" s="5"/>
    </row>
    <row r="4204" spans="16:26" x14ac:dyDescent="0.25">
      <c r="P4204" s="3"/>
      <c r="V4204" s="1"/>
      <c r="Y4204" s="4"/>
      <c r="Z4204" s="5"/>
    </row>
    <row r="4205" spans="16:26" x14ac:dyDescent="0.25">
      <c r="P4205" s="3"/>
      <c r="V4205" s="1"/>
      <c r="Y4205" s="4"/>
      <c r="Z4205" s="5"/>
    </row>
    <row r="4206" spans="16:26" x14ac:dyDescent="0.25">
      <c r="P4206" s="3"/>
      <c r="V4206" s="1"/>
      <c r="Y4206" s="4"/>
      <c r="Z4206" s="5"/>
    </row>
    <row r="4207" spans="16:26" x14ac:dyDescent="0.25">
      <c r="P4207" s="3"/>
      <c r="V4207" s="1"/>
      <c r="Y4207" s="4"/>
      <c r="Z4207" s="5"/>
    </row>
    <row r="4208" spans="16:26" x14ac:dyDescent="0.25">
      <c r="P4208" s="3"/>
      <c r="V4208" s="1"/>
      <c r="Y4208" s="4"/>
      <c r="Z4208" s="5"/>
    </row>
    <row r="4209" spans="16:26" x14ac:dyDescent="0.25">
      <c r="P4209" s="3"/>
      <c r="V4209" s="1"/>
      <c r="Y4209" s="4"/>
      <c r="Z4209" s="5"/>
    </row>
    <row r="4210" spans="16:26" x14ac:dyDescent="0.25">
      <c r="P4210" s="3"/>
      <c r="V4210" s="1"/>
      <c r="Y4210" s="4"/>
      <c r="Z4210" s="5"/>
    </row>
    <row r="4211" spans="16:26" x14ac:dyDescent="0.25">
      <c r="P4211" s="3"/>
      <c r="V4211" s="1"/>
      <c r="Y4211" s="4"/>
      <c r="Z4211" s="5"/>
    </row>
    <row r="4212" spans="16:26" x14ac:dyDescent="0.25">
      <c r="P4212" s="3"/>
      <c r="V4212" s="1"/>
      <c r="Y4212" s="4"/>
      <c r="Z4212" s="5"/>
    </row>
    <row r="4213" spans="16:26" x14ac:dyDescent="0.25">
      <c r="P4213" s="3"/>
      <c r="V4213" s="1"/>
      <c r="Y4213" s="4"/>
      <c r="Z4213" s="5"/>
    </row>
    <row r="4214" spans="16:26" x14ac:dyDescent="0.25">
      <c r="P4214" s="3"/>
      <c r="V4214" s="1"/>
      <c r="Y4214" s="4"/>
      <c r="Z4214" s="5"/>
    </row>
    <row r="4215" spans="16:26" x14ac:dyDescent="0.25">
      <c r="P4215" s="3"/>
      <c r="V4215" s="1"/>
      <c r="Y4215" s="4"/>
      <c r="Z4215" s="5"/>
    </row>
    <row r="4216" spans="16:26" x14ac:dyDescent="0.25">
      <c r="P4216" s="3"/>
      <c r="V4216" s="1"/>
      <c r="Y4216" s="4"/>
      <c r="Z4216" s="5"/>
    </row>
    <row r="4217" spans="16:26" x14ac:dyDescent="0.25">
      <c r="P4217" s="3"/>
      <c r="V4217" s="1"/>
      <c r="Y4217" s="4"/>
      <c r="Z4217" s="5"/>
    </row>
    <row r="4218" spans="16:26" x14ac:dyDescent="0.25">
      <c r="P4218" s="3"/>
      <c r="V4218" s="1"/>
      <c r="Y4218" s="4"/>
      <c r="Z4218" s="5"/>
    </row>
    <row r="4219" spans="16:26" x14ac:dyDescent="0.25">
      <c r="P4219" s="3"/>
      <c r="V4219" s="1"/>
      <c r="Y4219" s="4"/>
      <c r="Z4219" s="5"/>
    </row>
    <row r="4220" spans="16:26" x14ac:dyDescent="0.25">
      <c r="P4220" s="3"/>
      <c r="V4220" s="1"/>
      <c r="Y4220" s="4"/>
      <c r="Z4220" s="5"/>
    </row>
    <row r="4221" spans="16:26" x14ac:dyDescent="0.25">
      <c r="P4221" s="3"/>
      <c r="V4221" s="1"/>
      <c r="Y4221" s="4"/>
      <c r="Z4221" s="5"/>
    </row>
    <row r="4222" spans="16:26" x14ac:dyDescent="0.25">
      <c r="P4222" s="3"/>
      <c r="V4222" s="1"/>
      <c r="Y4222" s="4"/>
      <c r="Z4222" s="5"/>
    </row>
    <row r="4223" spans="16:26" x14ac:dyDescent="0.25">
      <c r="P4223" s="3"/>
      <c r="V4223" s="1"/>
      <c r="Y4223" s="4"/>
      <c r="Z4223" s="5"/>
    </row>
    <row r="4224" spans="16:26" x14ac:dyDescent="0.25">
      <c r="P4224" s="3"/>
      <c r="V4224" s="1"/>
      <c r="Y4224" s="4"/>
      <c r="Z4224" s="5"/>
    </row>
    <row r="4225" spans="16:26" x14ac:dyDescent="0.25">
      <c r="P4225" s="3"/>
      <c r="V4225" s="1"/>
      <c r="Y4225" s="4"/>
      <c r="Z4225" s="5"/>
    </row>
    <row r="4226" spans="16:26" x14ac:dyDescent="0.25">
      <c r="P4226" s="3"/>
      <c r="V4226" s="1"/>
      <c r="Y4226" s="4"/>
      <c r="Z4226" s="5"/>
    </row>
    <row r="4227" spans="16:26" x14ac:dyDescent="0.25">
      <c r="P4227" s="3"/>
      <c r="V4227" s="1"/>
      <c r="Y4227" s="4"/>
      <c r="Z4227" s="5"/>
    </row>
    <row r="4228" spans="16:26" x14ac:dyDescent="0.25">
      <c r="P4228" s="3"/>
      <c r="V4228" s="1"/>
      <c r="Y4228" s="4"/>
      <c r="Z4228" s="5"/>
    </row>
    <row r="4229" spans="16:26" x14ac:dyDescent="0.25">
      <c r="P4229" s="3"/>
      <c r="V4229" s="1"/>
      <c r="Y4229" s="4"/>
      <c r="Z4229" s="5"/>
    </row>
    <row r="4230" spans="16:26" x14ac:dyDescent="0.25">
      <c r="P4230" s="3"/>
      <c r="V4230" s="1"/>
      <c r="Y4230" s="4"/>
      <c r="Z4230" s="5"/>
    </row>
    <row r="4231" spans="16:26" x14ac:dyDescent="0.25">
      <c r="P4231" s="3"/>
      <c r="V4231" s="1"/>
      <c r="Y4231" s="4"/>
      <c r="Z4231" s="5"/>
    </row>
    <row r="4232" spans="16:26" x14ac:dyDescent="0.25">
      <c r="P4232" s="3"/>
      <c r="V4232" s="1"/>
      <c r="Y4232" s="4"/>
      <c r="Z4232" s="5"/>
    </row>
    <row r="4233" spans="16:26" x14ac:dyDescent="0.25">
      <c r="P4233" s="3"/>
      <c r="V4233" s="1"/>
      <c r="Y4233" s="4"/>
      <c r="Z4233" s="5"/>
    </row>
    <row r="4234" spans="16:26" x14ac:dyDescent="0.25">
      <c r="P4234" s="3"/>
      <c r="V4234" s="1"/>
      <c r="Y4234" s="4"/>
      <c r="Z4234" s="5"/>
    </row>
    <row r="4235" spans="16:26" x14ac:dyDescent="0.25">
      <c r="P4235" s="3"/>
      <c r="V4235" s="1"/>
      <c r="Y4235" s="4"/>
      <c r="Z4235" s="5"/>
    </row>
    <row r="4236" spans="16:26" x14ac:dyDescent="0.25">
      <c r="P4236" s="3"/>
      <c r="V4236" s="1"/>
      <c r="Y4236" s="4"/>
      <c r="Z4236" s="5"/>
    </row>
    <row r="4237" spans="16:26" x14ac:dyDescent="0.25">
      <c r="P4237" s="3"/>
      <c r="V4237" s="1"/>
      <c r="Y4237" s="4"/>
      <c r="Z4237" s="5"/>
    </row>
    <row r="4238" spans="16:26" x14ac:dyDescent="0.25">
      <c r="P4238" s="3"/>
      <c r="V4238" s="1"/>
      <c r="Y4238" s="4"/>
      <c r="Z4238" s="5"/>
    </row>
    <row r="4239" spans="16:26" x14ac:dyDescent="0.25">
      <c r="P4239" s="3"/>
      <c r="V4239" s="1"/>
      <c r="Y4239" s="4"/>
      <c r="Z4239" s="5"/>
    </row>
    <row r="4240" spans="16:26" x14ac:dyDescent="0.25">
      <c r="P4240" s="3"/>
      <c r="V4240" s="1"/>
      <c r="Y4240" s="4"/>
      <c r="Z4240" s="5"/>
    </row>
    <row r="4241" spans="16:26" x14ac:dyDescent="0.25">
      <c r="P4241" s="3"/>
      <c r="V4241" s="1"/>
      <c r="Y4241" s="4"/>
      <c r="Z4241" s="5"/>
    </row>
    <row r="4242" spans="16:26" x14ac:dyDescent="0.25">
      <c r="P4242" s="3"/>
      <c r="V4242" s="1"/>
      <c r="Y4242" s="4"/>
      <c r="Z4242" s="5"/>
    </row>
    <row r="4243" spans="16:26" x14ac:dyDescent="0.25">
      <c r="P4243" s="3"/>
      <c r="V4243" s="1"/>
      <c r="Y4243" s="4"/>
      <c r="Z4243" s="5"/>
    </row>
    <row r="4244" spans="16:26" x14ac:dyDescent="0.25">
      <c r="P4244" s="3"/>
      <c r="V4244" s="1"/>
      <c r="Y4244" s="4"/>
      <c r="Z4244" s="5"/>
    </row>
    <row r="4245" spans="16:26" x14ac:dyDescent="0.25">
      <c r="P4245" s="3"/>
      <c r="V4245" s="1"/>
      <c r="Y4245" s="4"/>
      <c r="Z4245" s="5"/>
    </row>
    <row r="4246" spans="16:26" x14ac:dyDescent="0.25">
      <c r="P4246" s="3"/>
      <c r="V4246" s="1"/>
      <c r="Y4246" s="4"/>
      <c r="Z4246" s="5"/>
    </row>
    <row r="4247" spans="16:26" x14ac:dyDescent="0.25">
      <c r="P4247" s="3"/>
      <c r="V4247" s="1"/>
      <c r="Y4247" s="4"/>
      <c r="Z4247" s="5"/>
    </row>
    <row r="4248" spans="16:26" x14ac:dyDescent="0.25">
      <c r="P4248" s="3"/>
      <c r="V4248" s="1"/>
      <c r="Y4248" s="4"/>
      <c r="Z4248" s="5"/>
    </row>
    <row r="4249" spans="16:26" x14ac:dyDescent="0.25">
      <c r="P4249" s="3"/>
      <c r="V4249" s="1"/>
      <c r="Y4249" s="4"/>
      <c r="Z4249" s="5"/>
    </row>
    <row r="4250" spans="16:26" x14ac:dyDescent="0.25">
      <c r="P4250" s="3"/>
      <c r="V4250" s="1"/>
      <c r="Y4250" s="4"/>
      <c r="Z4250" s="5"/>
    </row>
    <row r="4251" spans="16:26" x14ac:dyDescent="0.25">
      <c r="P4251" s="3"/>
      <c r="V4251" s="1"/>
      <c r="Y4251" s="4"/>
      <c r="Z4251" s="5"/>
    </row>
    <row r="4252" spans="16:26" x14ac:dyDescent="0.25">
      <c r="P4252" s="3"/>
      <c r="V4252" s="1"/>
      <c r="Y4252" s="4"/>
      <c r="Z4252" s="5"/>
    </row>
    <row r="4253" spans="16:26" x14ac:dyDescent="0.25">
      <c r="P4253" s="3"/>
      <c r="V4253" s="1"/>
      <c r="Y4253" s="4"/>
      <c r="Z4253" s="5"/>
    </row>
    <row r="4254" spans="16:26" x14ac:dyDescent="0.25">
      <c r="P4254" s="3"/>
      <c r="V4254" s="1"/>
      <c r="Y4254" s="4"/>
      <c r="Z4254" s="5"/>
    </row>
    <row r="4255" spans="16:26" x14ac:dyDescent="0.25">
      <c r="P4255" s="3"/>
      <c r="V4255" s="1"/>
      <c r="Y4255" s="4"/>
      <c r="Z4255" s="5"/>
    </row>
    <row r="4256" spans="16:26" x14ac:dyDescent="0.25">
      <c r="P4256" s="3"/>
      <c r="V4256" s="1"/>
      <c r="Y4256" s="4"/>
      <c r="Z4256" s="5"/>
    </row>
    <row r="4257" spans="16:26" x14ac:dyDescent="0.25">
      <c r="P4257" s="3"/>
      <c r="V4257" s="1"/>
      <c r="Y4257" s="4"/>
      <c r="Z4257" s="5"/>
    </row>
    <row r="4258" spans="16:26" x14ac:dyDescent="0.25">
      <c r="P4258" s="3"/>
      <c r="V4258" s="1"/>
      <c r="Y4258" s="4"/>
      <c r="Z4258" s="5"/>
    </row>
    <row r="4259" spans="16:26" x14ac:dyDescent="0.25">
      <c r="P4259" s="3"/>
      <c r="V4259" s="1"/>
      <c r="Y4259" s="4"/>
      <c r="Z4259" s="5"/>
    </row>
    <row r="4260" spans="16:26" x14ac:dyDescent="0.25">
      <c r="P4260" s="3"/>
      <c r="V4260" s="1"/>
      <c r="Y4260" s="4"/>
      <c r="Z4260" s="5"/>
    </row>
    <row r="4261" spans="16:26" x14ac:dyDescent="0.25">
      <c r="P4261" s="3"/>
      <c r="V4261" s="1"/>
      <c r="Y4261" s="4"/>
      <c r="Z4261" s="5"/>
    </row>
    <row r="4262" spans="16:26" x14ac:dyDescent="0.25">
      <c r="P4262" s="3"/>
      <c r="V4262" s="1"/>
      <c r="Y4262" s="4"/>
      <c r="Z4262" s="5"/>
    </row>
    <row r="4263" spans="16:26" x14ac:dyDescent="0.25">
      <c r="P4263" s="3"/>
      <c r="V4263" s="1"/>
      <c r="Y4263" s="4"/>
      <c r="Z4263" s="5"/>
    </row>
    <row r="4264" spans="16:26" x14ac:dyDescent="0.25">
      <c r="P4264" s="3"/>
      <c r="V4264" s="1"/>
      <c r="Y4264" s="4"/>
      <c r="Z4264" s="5"/>
    </row>
    <row r="4265" spans="16:26" x14ac:dyDescent="0.25">
      <c r="P4265" s="3"/>
      <c r="V4265" s="1"/>
      <c r="Y4265" s="4"/>
      <c r="Z4265" s="5"/>
    </row>
    <row r="4266" spans="16:26" x14ac:dyDescent="0.25">
      <c r="P4266" s="3"/>
      <c r="V4266" s="1"/>
      <c r="Y4266" s="4"/>
      <c r="Z4266" s="5"/>
    </row>
    <row r="4267" spans="16:26" x14ac:dyDescent="0.25">
      <c r="P4267" s="3"/>
      <c r="V4267" s="1"/>
      <c r="Y4267" s="4"/>
      <c r="Z4267" s="5"/>
    </row>
    <row r="4268" spans="16:26" x14ac:dyDescent="0.25">
      <c r="P4268" s="3"/>
      <c r="V4268" s="1"/>
      <c r="Y4268" s="4"/>
      <c r="Z4268" s="5"/>
    </row>
    <row r="4269" spans="16:26" x14ac:dyDescent="0.25">
      <c r="P4269" s="3"/>
      <c r="V4269" s="1"/>
      <c r="Y4269" s="4"/>
      <c r="Z4269" s="5"/>
    </row>
    <row r="4270" spans="16:26" x14ac:dyDescent="0.25">
      <c r="P4270" s="3"/>
      <c r="V4270" s="1"/>
      <c r="Y4270" s="4"/>
      <c r="Z4270" s="5"/>
    </row>
    <row r="4271" spans="16:26" x14ac:dyDescent="0.25">
      <c r="P4271" s="3"/>
      <c r="V4271" s="1"/>
      <c r="Y4271" s="4"/>
      <c r="Z4271" s="5"/>
    </row>
    <row r="4272" spans="16:26" x14ac:dyDescent="0.25">
      <c r="P4272" s="3"/>
      <c r="V4272" s="1"/>
      <c r="Y4272" s="4"/>
      <c r="Z4272" s="5"/>
    </row>
    <row r="4273" spans="16:26" x14ac:dyDescent="0.25">
      <c r="P4273" s="3"/>
      <c r="V4273" s="1"/>
      <c r="Y4273" s="4"/>
      <c r="Z4273" s="5"/>
    </row>
    <row r="4274" spans="16:26" x14ac:dyDescent="0.25">
      <c r="P4274" s="3"/>
      <c r="V4274" s="1"/>
      <c r="Y4274" s="4"/>
      <c r="Z4274" s="5"/>
    </row>
    <row r="4275" spans="16:26" x14ac:dyDescent="0.25">
      <c r="P4275" s="3"/>
      <c r="V4275" s="1"/>
      <c r="Y4275" s="4"/>
      <c r="Z4275" s="5"/>
    </row>
    <row r="4276" spans="16:26" x14ac:dyDescent="0.25">
      <c r="P4276" s="3"/>
      <c r="V4276" s="1"/>
      <c r="Y4276" s="4"/>
      <c r="Z4276" s="5"/>
    </row>
    <row r="4277" spans="16:26" x14ac:dyDescent="0.25">
      <c r="P4277" s="3"/>
      <c r="V4277" s="1"/>
      <c r="Y4277" s="4"/>
      <c r="Z4277" s="5"/>
    </row>
    <row r="4278" spans="16:26" x14ac:dyDescent="0.25">
      <c r="P4278" s="3"/>
      <c r="V4278" s="1"/>
      <c r="Y4278" s="4"/>
      <c r="Z4278" s="5"/>
    </row>
    <row r="4279" spans="16:26" x14ac:dyDescent="0.25">
      <c r="P4279" s="3"/>
      <c r="V4279" s="1"/>
      <c r="Y4279" s="4"/>
      <c r="Z4279" s="5"/>
    </row>
    <row r="4280" spans="16:26" x14ac:dyDescent="0.25">
      <c r="P4280" s="3"/>
      <c r="V4280" s="1"/>
      <c r="Y4280" s="4"/>
      <c r="Z4280" s="5"/>
    </row>
    <row r="4281" spans="16:26" x14ac:dyDescent="0.25">
      <c r="P4281" s="3"/>
      <c r="V4281" s="1"/>
      <c r="Y4281" s="4"/>
      <c r="Z4281" s="5"/>
    </row>
    <row r="4282" spans="16:26" x14ac:dyDescent="0.25">
      <c r="P4282" s="3"/>
      <c r="V4282" s="1"/>
      <c r="Y4282" s="4"/>
      <c r="Z4282" s="5"/>
    </row>
    <row r="4283" spans="16:26" x14ac:dyDescent="0.25">
      <c r="P4283" s="3"/>
      <c r="V4283" s="1"/>
      <c r="Y4283" s="4"/>
      <c r="Z4283" s="5"/>
    </row>
    <row r="4284" spans="16:26" x14ac:dyDescent="0.25">
      <c r="P4284" s="3"/>
      <c r="V4284" s="1"/>
      <c r="Y4284" s="4"/>
      <c r="Z4284" s="5"/>
    </row>
    <row r="4285" spans="16:26" x14ac:dyDescent="0.25">
      <c r="P4285" s="3"/>
      <c r="V4285" s="1"/>
      <c r="Y4285" s="4"/>
      <c r="Z4285" s="5"/>
    </row>
    <row r="4286" spans="16:26" x14ac:dyDescent="0.25">
      <c r="P4286" s="3"/>
      <c r="V4286" s="1"/>
      <c r="Y4286" s="4"/>
      <c r="Z4286" s="5"/>
    </row>
    <row r="4287" spans="16:26" x14ac:dyDescent="0.25">
      <c r="P4287" s="3"/>
      <c r="V4287" s="1"/>
      <c r="Y4287" s="4"/>
      <c r="Z4287" s="5"/>
    </row>
    <row r="4288" spans="16:26" x14ac:dyDescent="0.25">
      <c r="P4288" s="3"/>
      <c r="V4288" s="1"/>
      <c r="Y4288" s="4"/>
      <c r="Z4288" s="5"/>
    </row>
    <row r="4289" spans="7:26" x14ac:dyDescent="0.25">
      <c r="P4289" s="3"/>
      <c r="V4289" s="1"/>
      <c r="Y4289" s="4"/>
      <c r="Z4289" s="5"/>
    </row>
    <row r="4290" spans="7:26" x14ac:dyDescent="0.25">
      <c r="P4290" s="3"/>
      <c r="V4290" s="1"/>
      <c r="Y4290" s="4"/>
      <c r="Z4290" s="5"/>
    </row>
    <row r="4291" spans="7:26" x14ac:dyDescent="0.25">
      <c r="P4291" s="3"/>
      <c r="V4291" s="1"/>
      <c r="Y4291" s="4"/>
      <c r="Z4291" s="5"/>
    </row>
    <row r="4292" spans="7:26" x14ac:dyDescent="0.25">
      <c r="P4292" s="3"/>
      <c r="V4292" s="1"/>
      <c r="Y4292" s="4"/>
      <c r="Z4292" s="5"/>
    </row>
    <row r="4293" spans="7:26" x14ac:dyDescent="0.25">
      <c r="P4293" s="3"/>
      <c r="V4293" s="1"/>
      <c r="Y4293" s="4"/>
      <c r="Z4293" s="5"/>
    </row>
    <row r="4294" spans="7:26" x14ac:dyDescent="0.25">
      <c r="P4294" s="3"/>
      <c r="V4294" s="1"/>
      <c r="Y4294" s="4"/>
      <c r="Z4294" s="5"/>
    </row>
    <row r="4295" spans="7:26" x14ac:dyDescent="0.25">
      <c r="P4295" s="3"/>
      <c r="V4295" s="1"/>
      <c r="Y4295" s="4"/>
      <c r="Z4295" s="5"/>
    </row>
    <row r="4296" spans="7:26" x14ac:dyDescent="0.25">
      <c r="P4296" s="3"/>
      <c r="V4296" s="1"/>
      <c r="Y4296" s="4"/>
      <c r="Z4296" s="5"/>
    </row>
    <row r="4297" spans="7:26" x14ac:dyDescent="0.25">
      <c r="P4297" s="3"/>
      <c r="V4297" s="1"/>
      <c r="Y4297" s="4"/>
      <c r="Z4297" s="5"/>
    </row>
    <row r="4298" spans="7:26" x14ac:dyDescent="0.25">
      <c r="P4298" s="3"/>
      <c r="V4298" s="1"/>
      <c r="Y4298" s="4"/>
      <c r="Z4298" s="5"/>
    </row>
    <row r="4299" spans="7:26" x14ac:dyDescent="0.25">
      <c r="P4299" s="3"/>
      <c r="V4299" s="1"/>
      <c r="Y4299" s="4"/>
      <c r="Z4299" s="5"/>
    </row>
    <row r="4300" spans="7:26" x14ac:dyDescent="0.25">
      <c r="P4300" s="3"/>
      <c r="V4300" s="1"/>
      <c r="Y4300" s="4"/>
      <c r="Z4300" s="5"/>
    </row>
    <row r="4301" spans="7:26" x14ac:dyDescent="0.25">
      <c r="G4301" s="6"/>
      <c r="P4301" s="3"/>
      <c r="V4301" s="1"/>
      <c r="Y4301" s="4"/>
      <c r="Z4301" s="5"/>
    </row>
    <row r="4302" spans="7:26" x14ac:dyDescent="0.25">
      <c r="P4302" s="3"/>
      <c r="V4302" s="1"/>
      <c r="Y4302" s="4"/>
      <c r="Z4302" s="5"/>
    </row>
    <row r="4303" spans="7:26" x14ac:dyDescent="0.25">
      <c r="P4303" s="3"/>
      <c r="V4303" s="1"/>
      <c r="Y4303" s="4"/>
      <c r="Z4303" s="5"/>
    </row>
    <row r="4304" spans="7:26" x14ac:dyDescent="0.25">
      <c r="P4304" s="3"/>
      <c r="V4304" s="1"/>
      <c r="Y4304" s="4"/>
      <c r="Z4304" s="5"/>
    </row>
    <row r="4305" spans="16:26" x14ac:dyDescent="0.25">
      <c r="P4305" s="3"/>
      <c r="V4305" s="1"/>
      <c r="Y4305" s="4"/>
      <c r="Z4305" s="5"/>
    </row>
    <row r="4306" spans="16:26" x14ac:dyDescent="0.25">
      <c r="P4306" s="3"/>
      <c r="V4306" s="1"/>
      <c r="Y4306" s="4"/>
      <c r="Z4306" s="5"/>
    </row>
    <row r="4307" spans="16:26" x14ac:dyDescent="0.25">
      <c r="P4307" s="3"/>
      <c r="V4307" s="1"/>
      <c r="Y4307" s="4"/>
      <c r="Z4307" s="5"/>
    </row>
    <row r="4308" spans="16:26" x14ac:dyDescent="0.25">
      <c r="P4308" s="3"/>
      <c r="V4308" s="1"/>
      <c r="Y4308" s="4"/>
      <c r="Z4308" s="5"/>
    </row>
    <row r="4309" spans="16:26" x14ac:dyDescent="0.25">
      <c r="P4309" s="3"/>
      <c r="V4309" s="1"/>
      <c r="Y4309" s="4"/>
      <c r="Z4309" s="5"/>
    </row>
    <row r="4310" spans="16:26" x14ac:dyDescent="0.25">
      <c r="P4310" s="3"/>
      <c r="V4310" s="1"/>
      <c r="Y4310" s="4"/>
      <c r="Z4310" s="5"/>
    </row>
    <row r="4311" spans="16:26" x14ac:dyDescent="0.25">
      <c r="P4311" s="3"/>
      <c r="V4311" s="1"/>
      <c r="Y4311" s="4"/>
      <c r="Z4311" s="5"/>
    </row>
    <row r="4312" spans="16:26" x14ac:dyDescent="0.25">
      <c r="P4312" s="3"/>
      <c r="V4312" s="1"/>
      <c r="Y4312" s="4"/>
      <c r="Z4312" s="5"/>
    </row>
    <row r="4313" spans="16:26" x14ac:dyDescent="0.25">
      <c r="P4313" s="3"/>
      <c r="V4313" s="1"/>
      <c r="Y4313" s="4"/>
      <c r="Z4313" s="5"/>
    </row>
    <row r="4314" spans="16:26" x14ac:dyDescent="0.25">
      <c r="P4314" s="3"/>
      <c r="V4314" s="1"/>
      <c r="Y4314" s="4"/>
      <c r="Z4314" s="5"/>
    </row>
    <row r="4315" spans="16:26" x14ac:dyDescent="0.25">
      <c r="P4315" s="3"/>
      <c r="V4315" s="1"/>
      <c r="Y4315" s="4"/>
      <c r="Z4315" s="5"/>
    </row>
    <row r="4316" spans="16:26" x14ac:dyDescent="0.25">
      <c r="P4316" s="3"/>
      <c r="V4316" s="1"/>
      <c r="Y4316" s="4"/>
      <c r="Z4316" s="5"/>
    </row>
    <row r="4317" spans="16:26" x14ac:dyDescent="0.25">
      <c r="P4317" s="3"/>
      <c r="V4317" s="1"/>
      <c r="Y4317" s="4"/>
      <c r="Z4317" s="5"/>
    </row>
    <row r="4318" spans="16:26" x14ac:dyDescent="0.25">
      <c r="P4318" s="3"/>
      <c r="V4318" s="1"/>
      <c r="Y4318" s="4"/>
      <c r="Z4318" s="5"/>
    </row>
    <row r="4319" spans="16:26" x14ac:dyDescent="0.25">
      <c r="P4319" s="3"/>
      <c r="V4319" s="1"/>
      <c r="Y4319" s="4"/>
      <c r="Z4319" s="5"/>
    </row>
    <row r="4320" spans="16:26" x14ac:dyDescent="0.25">
      <c r="P4320" s="3"/>
      <c r="V4320" s="1"/>
      <c r="Y4320" s="4"/>
      <c r="Z4320" s="5"/>
    </row>
    <row r="4321" spans="7:26" x14ac:dyDescent="0.25">
      <c r="P4321" s="3"/>
      <c r="V4321" s="1"/>
      <c r="Y4321" s="4"/>
      <c r="Z4321" s="5"/>
    </row>
    <row r="4322" spans="7:26" x14ac:dyDescent="0.25">
      <c r="P4322" s="3"/>
      <c r="V4322" s="1"/>
      <c r="Y4322" s="4"/>
      <c r="Z4322" s="5"/>
    </row>
    <row r="4323" spans="7:26" x14ac:dyDescent="0.25">
      <c r="P4323" s="3"/>
      <c r="V4323" s="1"/>
      <c r="Y4323" s="4"/>
      <c r="Z4323" s="5"/>
    </row>
    <row r="4324" spans="7:26" x14ac:dyDescent="0.25">
      <c r="P4324" s="3"/>
      <c r="V4324" s="1"/>
      <c r="Y4324" s="4"/>
      <c r="Z4324" s="5"/>
    </row>
    <row r="4325" spans="7:26" x14ac:dyDescent="0.25">
      <c r="P4325" s="3"/>
      <c r="V4325" s="1"/>
      <c r="Y4325" s="4"/>
      <c r="Z4325" s="5"/>
    </row>
    <row r="4326" spans="7:26" x14ac:dyDescent="0.25">
      <c r="G4326" s="6"/>
      <c r="P4326" s="3"/>
      <c r="V4326" s="1"/>
      <c r="Y4326" s="4"/>
      <c r="Z4326" s="5"/>
    </row>
    <row r="4327" spans="7:26" x14ac:dyDescent="0.25">
      <c r="P4327" s="3"/>
      <c r="V4327" s="1"/>
      <c r="Y4327" s="4"/>
      <c r="Z4327" s="5"/>
    </row>
    <row r="4328" spans="7:26" x14ac:dyDescent="0.25">
      <c r="P4328" s="3"/>
      <c r="V4328" s="1"/>
      <c r="Y4328" s="4"/>
      <c r="Z4328" s="5"/>
    </row>
    <row r="4329" spans="7:26" x14ac:dyDescent="0.25">
      <c r="P4329" s="3"/>
      <c r="V4329" s="1"/>
      <c r="Y4329" s="4"/>
      <c r="Z4329" s="5"/>
    </row>
    <row r="4330" spans="7:26" x14ac:dyDescent="0.25">
      <c r="P4330" s="3"/>
      <c r="V4330" s="1"/>
      <c r="Y4330" s="4"/>
      <c r="Z4330" s="5"/>
    </row>
    <row r="4331" spans="7:26" x14ac:dyDescent="0.25">
      <c r="P4331" s="3"/>
      <c r="V4331" s="1"/>
      <c r="Y4331" s="4"/>
      <c r="Z4331" s="5"/>
    </row>
    <row r="4332" spans="7:26" x14ac:dyDescent="0.25">
      <c r="P4332" s="3"/>
      <c r="V4332" s="1"/>
      <c r="Y4332" s="4"/>
      <c r="Z4332" s="5"/>
    </row>
    <row r="4333" spans="7:26" x14ac:dyDescent="0.25">
      <c r="P4333" s="3"/>
      <c r="V4333" s="1"/>
      <c r="Y4333" s="4"/>
      <c r="Z4333" s="5"/>
    </row>
    <row r="4334" spans="7:26" x14ac:dyDescent="0.25">
      <c r="P4334" s="3"/>
      <c r="V4334" s="1"/>
      <c r="Y4334" s="4"/>
      <c r="Z4334" s="5"/>
    </row>
    <row r="4335" spans="7:26" x14ac:dyDescent="0.25">
      <c r="P4335" s="3"/>
      <c r="V4335" s="1"/>
      <c r="Y4335" s="4"/>
      <c r="Z4335" s="5"/>
    </row>
    <row r="4336" spans="7:26" x14ac:dyDescent="0.25">
      <c r="P4336" s="3"/>
      <c r="V4336" s="1"/>
      <c r="Y4336" s="4"/>
      <c r="Z4336" s="5"/>
    </row>
    <row r="4337" spans="16:26" x14ac:dyDescent="0.25">
      <c r="P4337" s="3"/>
      <c r="V4337" s="1"/>
      <c r="Y4337" s="4"/>
      <c r="Z4337" s="5"/>
    </row>
    <row r="4338" spans="16:26" x14ac:dyDescent="0.25">
      <c r="P4338" s="3"/>
      <c r="V4338" s="1"/>
      <c r="Y4338" s="4"/>
      <c r="Z4338" s="5"/>
    </row>
    <row r="4339" spans="16:26" x14ac:dyDescent="0.25">
      <c r="P4339" s="3"/>
      <c r="V4339" s="1"/>
      <c r="Y4339" s="4"/>
      <c r="Z4339" s="5"/>
    </row>
    <row r="4340" spans="16:26" x14ac:dyDescent="0.25">
      <c r="P4340" s="3"/>
      <c r="V4340" s="1"/>
      <c r="Y4340" s="4"/>
      <c r="Z4340" s="5"/>
    </row>
    <row r="4341" spans="16:26" x14ac:dyDescent="0.25">
      <c r="P4341" s="3"/>
      <c r="V4341" s="1"/>
      <c r="Y4341" s="4"/>
      <c r="Z4341" s="5"/>
    </row>
    <row r="4342" spans="16:26" x14ac:dyDescent="0.25">
      <c r="P4342" s="3"/>
      <c r="V4342" s="1"/>
      <c r="Y4342" s="4"/>
      <c r="Z4342" s="5"/>
    </row>
    <row r="4343" spans="16:26" x14ac:dyDescent="0.25">
      <c r="P4343" s="3"/>
      <c r="V4343" s="1"/>
      <c r="Y4343" s="4"/>
      <c r="Z4343" s="5"/>
    </row>
    <row r="4344" spans="16:26" x14ac:dyDescent="0.25">
      <c r="P4344" s="3"/>
      <c r="V4344" s="1"/>
      <c r="Y4344" s="4"/>
      <c r="Z4344" s="5"/>
    </row>
    <row r="4345" spans="16:26" x14ac:dyDescent="0.25">
      <c r="P4345" s="3"/>
      <c r="V4345" s="1"/>
      <c r="Y4345" s="4"/>
      <c r="Z4345" s="5"/>
    </row>
    <row r="4346" spans="16:26" x14ac:dyDescent="0.25">
      <c r="P4346" s="3"/>
      <c r="V4346" s="1"/>
      <c r="Y4346" s="4"/>
      <c r="Z4346" s="5"/>
    </row>
    <row r="4347" spans="16:26" x14ac:dyDescent="0.25">
      <c r="P4347" s="3"/>
      <c r="V4347" s="1"/>
      <c r="Y4347" s="4"/>
      <c r="Z4347" s="5"/>
    </row>
    <row r="4348" spans="16:26" x14ac:dyDescent="0.25">
      <c r="P4348" s="3"/>
      <c r="V4348" s="1"/>
      <c r="Y4348" s="4"/>
      <c r="Z4348" s="5"/>
    </row>
    <row r="4349" spans="16:26" x14ac:dyDescent="0.25">
      <c r="P4349" s="3"/>
      <c r="V4349" s="1"/>
      <c r="Y4349" s="4"/>
      <c r="Z4349" s="5"/>
    </row>
    <row r="4350" spans="16:26" x14ac:dyDescent="0.25">
      <c r="P4350" s="3"/>
      <c r="V4350" s="1"/>
      <c r="Y4350" s="4"/>
      <c r="Z4350" s="5"/>
    </row>
    <row r="4351" spans="16:26" x14ac:dyDescent="0.25">
      <c r="P4351" s="3"/>
      <c r="V4351" s="1"/>
      <c r="Y4351" s="4"/>
      <c r="Z4351" s="5"/>
    </row>
    <row r="4352" spans="16:26" x14ac:dyDescent="0.25">
      <c r="P4352" s="3"/>
      <c r="V4352" s="1"/>
      <c r="Y4352" s="4"/>
      <c r="Z4352" s="5"/>
    </row>
    <row r="4353" spans="16:26" x14ac:dyDescent="0.25">
      <c r="P4353" s="3"/>
      <c r="V4353" s="1"/>
      <c r="Y4353" s="4"/>
      <c r="Z4353" s="5"/>
    </row>
    <row r="4354" spans="16:26" x14ac:dyDescent="0.25">
      <c r="P4354" s="3"/>
      <c r="V4354" s="1"/>
      <c r="Y4354" s="4"/>
      <c r="Z4354" s="5"/>
    </row>
    <row r="4355" spans="16:26" x14ac:dyDescent="0.25">
      <c r="P4355" s="3"/>
      <c r="V4355" s="1"/>
      <c r="Y4355" s="4"/>
      <c r="Z4355" s="5"/>
    </row>
    <row r="4356" spans="16:26" x14ac:dyDescent="0.25">
      <c r="P4356" s="3"/>
      <c r="V4356" s="1"/>
      <c r="Y4356" s="4"/>
      <c r="Z4356" s="5"/>
    </row>
    <row r="4357" spans="16:26" x14ac:dyDescent="0.25">
      <c r="P4357" s="3"/>
      <c r="V4357" s="1"/>
      <c r="Y4357" s="4"/>
      <c r="Z4357" s="5"/>
    </row>
    <row r="4358" spans="16:26" x14ac:dyDescent="0.25">
      <c r="P4358" s="3"/>
      <c r="V4358" s="1"/>
      <c r="Y4358" s="4"/>
      <c r="Z4358" s="5"/>
    </row>
    <row r="4359" spans="16:26" x14ac:dyDescent="0.25">
      <c r="P4359" s="3"/>
      <c r="V4359" s="1"/>
      <c r="Y4359" s="4"/>
      <c r="Z4359" s="5"/>
    </row>
    <row r="4360" spans="16:26" x14ac:dyDescent="0.25">
      <c r="P4360" s="3"/>
      <c r="V4360" s="1"/>
      <c r="Y4360" s="4"/>
      <c r="Z4360" s="5"/>
    </row>
    <row r="4361" spans="16:26" x14ac:dyDescent="0.25">
      <c r="P4361" s="3"/>
      <c r="V4361" s="1"/>
      <c r="Y4361" s="4"/>
      <c r="Z4361" s="5"/>
    </row>
    <row r="4362" spans="16:26" x14ac:dyDescent="0.25">
      <c r="P4362" s="3"/>
      <c r="V4362" s="1"/>
      <c r="Y4362" s="4"/>
      <c r="Z4362" s="5"/>
    </row>
    <row r="4363" spans="16:26" x14ac:dyDescent="0.25">
      <c r="P4363" s="3"/>
      <c r="V4363" s="1"/>
      <c r="Y4363" s="4"/>
      <c r="Z4363" s="5"/>
    </row>
    <row r="4364" spans="16:26" x14ac:dyDescent="0.25">
      <c r="P4364" s="3"/>
      <c r="V4364" s="1"/>
      <c r="Y4364" s="4"/>
      <c r="Z4364" s="5"/>
    </row>
    <row r="4365" spans="16:26" x14ac:dyDescent="0.25">
      <c r="P4365" s="3"/>
      <c r="V4365" s="1"/>
      <c r="Y4365" s="4"/>
      <c r="Z4365" s="5"/>
    </row>
    <row r="4366" spans="16:26" x14ac:dyDescent="0.25">
      <c r="P4366" s="3"/>
      <c r="V4366" s="1"/>
      <c r="Y4366" s="4"/>
      <c r="Z4366" s="5"/>
    </row>
    <row r="4367" spans="16:26" x14ac:dyDescent="0.25">
      <c r="P4367" s="3"/>
      <c r="V4367" s="1"/>
      <c r="Y4367" s="4"/>
      <c r="Z4367" s="5"/>
    </row>
    <row r="4368" spans="16:26" x14ac:dyDescent="0.25">
      <c r="P4368" s="3"/>
      <c r="V4368" s="1"/>
      <c r="Y4368" s="4"/>
      <c r="Z4368" s="5"/>
    </row>
    <row r="4369" spans="16:26" x14ac:dyDescent="0.25">
      <c r="P4369" s="3"/>
      <c r="V4369" s="1"/>
      <c r="Y4369" s="4"/>
      <c r="Z4369" s="5"/>
    </row>
    <row r="4370" spans="16:26" x14ac:dyDescent="0.25">
      <c r="P4370" s="3"/>
      <c r="V4370" s="1"/>
      <c r="Y4370" s="4"/>
      <c r="Z4370" s="5"/>
    </row>
    <row r="4371" spans="16:26" x14ac:dyDescent="0.25">
      <c r="P4371" s="3"/>
      <c r="V4371" s="1"/>
      <c r="Y4371" s="4"/>
      <c r="Z4371" s="5"/>
    </row>
    <row r="4372" spans="16:26" x14ac:dyDescent="0.25">
      <c r="P4372" s="3"/>
      <c r="V4372" s="1"/>
      <c r="Y4372" s="4"/>
      <c r="Z4372" s="5"/>
    </row>
    <row r="4373" spans="16:26" x14ac:dyDescent="0.25">
      <c r="P4373" s="3"/>
      <c r="V4373" s="1"/>
      <c r="Y4373" s="4"/>
      <c r="Z4373" s="5"/>
    </row>
    <row r="4374" spans="16:26" x14ac:dyDescent="0.25">
      <c r="P4374" s="3"/>
      <c r="V4374" s="1"/>
      <c r="Y4374" s="4"/>
      <c r="Z4374" s="5"/>
    </row>
    <row r="4375" spans="16:26" x14ac:dyDescent="0.25">
      <c r="P4375" s="3"/>
      <c r="V4375" s="1"/>
      <c r="Y4375" s="4"/>
      <c r="Z4375" s="5"/>
    </row>
    <row r="4376" spans="16:26" x14ac:dyDescent="0.25">
      <c r="P4376" s="3"/>
      <c r="V4376" s="1"/>
      <c r="Y4376" s="4"/>
      <c r="Z4376" s="5"/>
    </row>
    <row r="4377" spans="16:26" x14ac:dyDescent="0.25">
      <c r="P4377" s="3"/>
      <c r="V4377" s="1"/>
      <c r="Y4377" s="4"/>
      <c r="Z4377" s="5"/>
    </row>
    <row r="4378" spans="16:26" x14ac:dyDescent="0.25">
      <c r="P4378" s="3"/>
      <c r="V4378" s="1"/>
      <c r="Y4378" s="4"/>
      <c r="Z4378" s="5"/>
    </row>
    <row r="4379" spans="16:26" x14ac:dyDescent="0.25">
      <c r="P4379" s="3"/>
      <c r="V4379" s="1"/>
      <c r="Y4379" s="4"/>
      <c r="Z4379" s="5"/>
    </row>
    <row r="4380" spans="16:26" x14ac:dyDescent="0.25">
      <c r="P4380" s="3"/>
      <c r="V4380" s="1"/>
      <c r="Y4380" s="4"/>
      <c r="Z4380" s="5"/>
    </row>
    <row r="4381" spans="16:26" x14ac:dyDescent="0.25">
      <c r="P4381" s="3"/>
      <c r="V4381" s="1"/>
      <c r="Y4381" s="4"/>
      <c r="Z4381" s="5"/>
    </row>
    <row r="4382" spans="16:26" x14ac:dyDescent="0.25">
      <c r="P4382" s="3"/>
      <c r="V4382" s="1"/>
      <c r="Y4382" s="4"/>
      <c r="Z4382" s="5"/>
    </row>
    <row r="4383" spans="16:26" x14ac:dyDescent="0.25">
      <c r="P4383" s="3"/>
      <c r="V4383" s="1"/>
      <c r="Y4383" s="4"/>
      <c r="Z4383" s="5"/>
    </row>
    <row r="4384" spans="16:26" x14ac:dyDescent="0.25">
      <c r="P4384" s="3"/>
      <c r="V4384" s="1"/>
      <c r="Y4384" s="4"/>
      <c r="Z4384" s="5"/>
    </row>
    <row r="4385" spans="16:26" x14ac:dyDescent="0.25">
      <c r="P4385" s="3"/>
      <c r="V4385" s="1"/>
      <c r="Y4385" s="4"/>
      <c r="Z4385" s="5"/>
    </row>
    <row r="4386" spans="16:26" x14ac:dyDescent="0.25">
      <c r="P4386" s="3"/>
      <c r="V4386" s="1"/>
      <c r="Y4386" s="4"/>
      <c r="Z4386" s="5"/>
    </row>
    <row r="4387" spans="16:26" x14ac:dyDescent="0.25">
      <c r="P4387" s="3"/>
      <c r="V4387" s="1"/>
      <c r="Y4387" s="4"/>
      <c r="Z4387" s="5"/>
    </row>
    <row r="4388" spans="16:26" x14ac:dyDescent="0.25">
      <c r="P4388" s="3"/>
      <c r="V4388" s="1"/>
      <c r="Y4388" s="4"/>
      <c r="Z4388" s="5"/>
    </row>
    <row r="4389" spans="16:26" x14ac:dyDescent="0.25">
      <c r="P4389" s="3"/>
      <c r="V4389" s="1"/>
      <c r="Y4389" s="4"/>
      <c r="Z4389" s="5"/>
    </row>
    <row r="4390" spans="16:26" x14ac:dyDescent="0.25">
      <c r="P4390" s="3"/>
      <c r="V4390" s="1"/>
      <c r="Y4390" s="4"/>
      <c r="Z4390" s="5"/>
    </row>
    <row r="4391" spans="16:26" x14ac:dyDescent="0.25">
      <c r="P4391" s="3"/>
      <c r="V4391" s="1"/>
      <c r="Y4391" s="4"/>
      <c r="Z4391" s="5"/>
    </row>
    <row r="4392" spans="16:26" x14ac:dyDescent="0.25">
      <c r="P4392" s="3"/>
      <c r="V4392" s="1"/>
      <c r="Y4392" s="4"/>
      <c r="Z4392" s="5"/>
    </row>
    <row r="4393" spans="16:26" x14ac:dyDescent="0.25">
      <c r="P4393" s="3"/>
      <c r="V4393" s="1"/>
      <c r="Y4393" s="4"/>
      <c r="Z4393" s="5"/>
    </row>
    <row r="4394" spans="16:26" x14ac:dyDescent="0.25">
      <c r="P4394" s="3"/>
      <c r="V4394" s="1"/>
      <c r="Y4394" s="4"/>
      <c r="Z4394" s="5"/>
    </row>
    <row r="4395" spans="16:26" x14ac:dyDescent="0.25">
      <c r="P4395" s="3"/>
      <c r="V4395" s="1"/>
      <c r="Y4395" s="4"/>
      <c r="Z4395" s="5"/>
    </row>
    <row r="4396" spans="16:26" x14ac:dyDescent="0.25">
      <c r="P4396" s="3"/>
      <c r="V4396" s="1"/>
      <c r="Y4396" s="4"/>
      <c r="Z4396" s="5"/>
    </row>
    <row r="4397" spans="16:26" x14ac:dyDescent="0.25">
      <c r="P4397" s="3"/>
      <c r="V4397" s="1"/>
      <c r="Y4397" s="4"/>
      <c r="Z4397" s="5"/>
    </row>
    <row r="4398" spans="16:26" x14ac:dyDescent="0.25">
      <c r="P4398" s="3"/>
      <c r="V4398" s="1"/>
      <c r="Y4398" s="4"/>
      <c r="Z4398" s="5"/>
    </row>
    <row r="4399" spans="16:26" x14ac:dyDescent="0.25">
      <c r="P4399" s="3"/>
      <c r="V4399" s="1"/>
      <c r="Y4399" s="4"/>
      <c r="Z4399" s="5"/>
    </row>
    <row r="4400" spans="16:26" x14ac:dyDescent="0.25">
      <c r="P4400" s="3"/>
      <c r="V4400" s="1"/>
      <c r="Y4400" s="4"/>
      <c r="Z4400" s="5"/>
    </row>
    <row r="4401" spans="16:26" x14ac:dyDescent="0.25">
      <c r="P4401" s="3"/>
      <c r="V4401" s="1"/>
      <c r="Y4401" s="4"/>
      <c r="Z4401" s="5"/>
    </row>
    <row r="4402" spans="16:26" x14ac:dyDescent="0.25">
      <c r="P4402" s="3"/>
      <c r="V4402" s="1"/>
      <c r="Y4402" s="4"/>
      <c r="Z4402" s="5"/>
    </row>
    <row r="4403" spans="16:26" x14ac:dyDescent="0.25">
      <c r="P4403" s="3"/>
      <c r="V4403" s="1"/>
      <c r="Y4403" s="4"/>
      <c r="Z4403" s="5"/>
    </row>
    <row r="4404" spans="16:26" x14ac:dyDescent="0.25">
      <c r="P4404" s="3"/>
      <c r="V4404" s="1"/>
      <c r="Y4404" s="4"/>
      <c r="Z4404" s="5"/>
    </row>
    <row r="4405" spans="16:26" x14ac:dyDescent="0.25">
      <c r="P4405" s="3"/>
      <c r="V4405" s="1"/>
      <c r="Y4405" s="4"/>
      <c r="Z4405" s="5"/>
    </row>
    <row r="4406" spans="16:26" x14ac:dyDescent="0.25">
      <c r="P4406" s="3"/>
      <c r="V4406" s="1"/>
      <c r="Y4406" s="4"/>
      <c r="Z4406" s="5"/>
    </row>
    <row r="4407" spans="16:26" x14ac:dyDescent="0.25">
      <c r="P4407" s="3"/>
      <c r="V4407" s="1"/>
      <c r="Y4407" s="4"/>
      <c r="Z4407" s="5"/>
    </row>
    <row r="4408" spans="16:26" x14ac:dyDescent="0.25">
      <c r="P4408" s="3"/>
      <c r="V4408" s="1"/>
      <c r="Y4408" s="4"/>
      <c r="Z4408" s="5"/>
    </row>
    <row r="4409" spans="16:26" x14ac:dyDescent="0.25">
      <c r="P4409" s="3"/>
      <c r="V4409" s="1"/>
      <c r="Y4409" s="4"/>
      <c r="Z4409" s="5"/>
    </row>
    <row r="4410" spans="16:26" x14ac:dyDescent="0.25">
      <c r="P4410" s="3"/>
      <c r="V4410" s="1"/>
      <c r="Y4410" s="4"/>
      <c r="Z4410" s="5"/>
    </row>
    <row r="4411" spans="16:26" x14ac:dyDescent="0.25">
      <c r="P4411" s="3"/>
      <c r="V4411" s="1"/>
      <c r="Y4411" s="4"/>
      <c r="Z4411" s="5"/>
    </row>
    <row r="4412" spans="16:26" x14ac:dyDescent="0.25">
      <c r="P4412" s="3"/>
      <c r="V4412" s="1"/>
      <c r="Y4412" s="4"/>
      <c r="Z4412" s="5"/>
    </row>
    <row r="4413" spans="16:26" x14ac:dyDescent="0.25">
      <c r="P4413" s="3"/>
      <c r="V4413" s="1"/>
      <c r="Y4413" s="4"/>
      <c r="Z4413" s="5"/>
    </row>
    <row r="4414" spans="16:26" x14ac:dyDescent="0.25">
      <c r="P4414" s="3"/>
      <c r="V4414" s="1"/>
      <c r="Y4414" s="4"/>
      <c r="Z4414" s="5"/>
    </row>
    <row r="4415" spans="16:26" x14ac:dyDescent="0.25">
      <c r="P4415" s="3"/>
      <c r="V4415" s="1"/>
      <c r="Y4415" s="4"/>
      <c r="Z4415" s="5"/>
    </row>
    <row r="4416" spans="16:26" x14ac:dyDescent="0.25">
      <c r="P4416" s="3"/>
      <c r="V4416" s="1"/>
      <c r="Y4416" s="4"/>
      <c r="Z4416" s="5"/>
    </row>
    <row r="4417" spans="16:26" x14ac:dyDescent="0.25">
      <c r="P4417" s="3"/>
      <c r="V4417" s="1"/>
      <c r="Y4417" s="4"/>
      <c r="Z4417" s="5"/>
    </row>
    <row r="4418" spans="16:26" x14ac:dyDescent="0.25">
      <c r="P4418" s="3"/>
      <c r="V4418" s="1"/>
      <c r="Y4418" s="4"/>
      <c r="Z4418" s="5"/>
    </row>
    <row r="4419" spans="16:26" x14ac:dyDescent="0.25">
      <c r="P4419" s="3"/>
      <c r="V4419" s="1"/>
      <c r="Y4419" s="4"/>
      <c r="Z4419" s="5"/>
    </row>
    <row r="4420" spans="16:26" x14ac:dyDescent="0.25">
      <c r="P4420" s="3"/>
      <c r="V4420" s="1"/>
      <c r="Y4420" s="4"/>
      <c r="Z4420" s="5"/>
    </row>
    <row r="4421" spans="16:26" x14ac:dyDescent="0.25">
      <c r="P4421" s="3"/>
      <c r="V4421" s="1"/>
      <c r="Y4421" s="4"/>
      <c r="Z4421" s="5"/>
    </row>
    <row r="4422" spans="16:26" x14ac:dyDescent="0.25">
      <c r="P4422" s="3"/>
      <c r="V4422" s="1"/>
      <c r="Y4422" s="4"/>
      <c r="Z4422" s="5"/>
    </row>
    <row r="4423" spans="16:26" x14ac:dyDescent="0.25">
      <c r="P4423" s="3"/>
      <c r="V4423" s="1"/>
      <c r="Y4423" s="4"/>
      <c r="Z4423" s="5"/>
    </row>
    <row r="4424" spans="16:26" x14ac:dyDescent="0.25">
      <c r="P4424" s="3"/>
      <c r="V4424" s="1"/>
      <c r="Y4424" s="4"/>
      <c r="Z4424" s="5"/>
    </row>
    <row r="4425" spans="16:26" x14ac:dyDescent="0.25">
      <c r="P4425" s="3"/>
      <c r="V4425" s="1"/>
      <c r="Y4425" s="4"/>
      <c r="Z4425" s="5"/>
    </row>
    <row r="4426" spans="16:26" x14ac:dyDescent="0.25">
      <c r="P4426" s="3"/>
      <c r="V4426" s="1"/>
      <c r="Y4426" s="4"/>
      <c r="Z4426" s="5"/>
    </row>
    <row r="4427" spans="16:26" x14ac:dyDescent="0.25">
      <c r="P4427" s="3"/>
      <c r="V4427" s="1"/>
      <c r="Y4427" s="4"/>
      <c r="Z4427" s="5"/>
    </row>
    <row r="4428" spans="16:26" x14ac:dyDescent="0.25">
      <c r="P4428" s="3"/>
      <c r="V4428" s="1"/>
      <c r="Y4428" s="4"/>
      <c r="Z4428" s="5"/>
    </row>
    <row r="4429" spans="16:26" x14ac:dyDescent="0.25">
      <c r="P4429" s="3"/>
      <c r="V4429" s="1"/>
      <c r="Y4429" s="4"/>
      <c r="Z4429" s="5"/>
    </row>
    <row r="4430" spans="16:26" x14ac:dyDescent="0.25">
      <c r="P4430" s="3"/>
      <c r="V4430" s="1"/>
      <c r="Y4430" s="4"/>
      <c r="Z4430" s="5"/>
    </row>
    <row r="4431" spans="16:26" x14ac:dyDescent="0.25">
      <c r="P4431" s="3"/>
      <c r="V4431" s="1"/>
      <c r="Y4431" s="4"/>
      <c r="Z4431" s="5"/>
    </row>
    <row r="4432" spans="16:26" x14ac:dyDescent="0.25">
      <c r="P4432" s="3"/>
      <c r="V4432" s="1"/>
      <c r="Y4432" s="4"/>
      <c r="Z4432" s="5"/>
    </row>
    <row r="4433" spans="16:26" x14ac:dyDescent="0.25">
      <c r="P4433" s="3"/>
      <c r="V4433" s="1"/>
      <c r="Y4433" s="4"/>
      <c r="Z4433" s="5"/>
    </row>
    <row r="4434" spans="16:26" x14ac:dyDescent="0.25">
      <c r="P4434" s="3"/>
      <c r="V4434" s="1"/>
      <c r="Y4434" s="4"/>
      <c r="Z4434" s="5"/>
    </row>
    <row r="4435" spans="16:26" x14ac:dyDescent="0.25">
      <c r="P4435" s="3"/>
      <c r="V4435" s="1"/>
      <c r="Y4435" s="4"/>
      <c r="Z4435" s="5"/>
    </row>
    <row r="4436" spans="16:26" x14ac:dyDescent="0.25">
      <c r="P4436" s="3"/>
      <c r="V4436" s="1"/>
      <c r="Y4436" s="4"/>
      <c r="Z4436" s="5"/>
    </row>
    <row r="4437" spans="16:26" x14ac:dyDescent="0.25">
      <c r="P4437" s="3"/>
      <c r="V4437" s="1"/>
      <c r="Y4437" s="4"/>
      <c r="Z4437" s="5"/>
    </row>
    <row r="4438" spans="16:26" x14ac:dyDescent="0.25">
      <c r="P4438" s="3"/>
      <c r="V4438" s="1"/>
      <c r="Y4438" s="4"/>
      <c r="Z4438" s="5"/>
    </row>
    <row r="4439" spans="16:26" x14ac:dyDescent="0.25">
      <c r="P4439" s="3"/>
      <c r="V4439" s="1"/>
      <c r="Y4439" s="4"/>
      <c r="Z4439" s="5"/>
    </row>
    <row r="4440" spans="16:26" x14ac:dyDescent="0.25">
      <c r="P4440" s="3"/>
      <c r="V4440" s="1"/>
      <c r="Y4440" s="4"/>
      <c r="Z4440" s="5"/>
    </row>
    <row r="4441" spans="16:26" x14ac:dyDescent="0.25">
      <c r="P4441" s="3"/>
      <c r="V4441" s="1"/>
      <c r="Y4441" s="4"/>
      <c r="Z4441" s="5"/>
    </row>
    <row r="4442" spans="16:26" x14ac:dyDescent="0.25">
      <c r="P4442" s="3"/>
      <c r="V4442" s="1"/>
      <c r="Y4442" s="4"/>
      <c r="Z4442" s="5"/>
    </row>
    <row r="4443" spans="16:26" x14ac:dyDescent="0.25">
      <c r="P4443" s="3"/>
      <c r="V4443" s="1"/>
      <c r="Y4443" s="4"/>
      <c r="Z4443" s="5"/>
    </row>
    <row r="4444" spans="16:26" x14ac:dyDescent="0.25">
      <c r="P4444" s="3"/>
      <c r="V4444" s="1"/>
      <c r="Y4444" s="4"/>
      <c r="Z4444" s="5"/>
    </row>
    <row r="4445" spans="16:26" x14ac:dyDescent="0.25">
      <c r="P4445" s="3"/>
      <c r="V4445" s="1"/>
      <c r="Y4445" s="4"/>
      <c r="Z4445" s="5"/>
    </row>
    <row r="4446" spans="16:26" x14ac:dyDescent="0.25">
      <c r="P4446" s="3"/>
      <c r="V4446" s="1"/>
      <c r="Y4446" s="4"/>
      <c r="Z4446" s="5"/>
    </row>
    <row r="4447" spans="16:26" x14ac:dyDescent="0.25">
      <c r="P4447" s="3"/>
      <c r="V4447" s="1"/>
      <c r="Y4447" s="4"/>
      <c r="Z4447" s="5"/>
    </row>
    <row r="4448" spans="16:26" x14ac:dyDescent="0.25">
      <c r="P4448" s="3"/>
      <c r="V4448" s="1"/>
      <c r="Y4448" s="4"/>
      <c r="Z4448" s="5"/>
    </row>
    <row r="4449" spans="16:26" x14ac:dyDescent="0.25">
      <c r="P4449" s="3"/>
      <c r="V4449" s="1"/>
      <c r="Y4449" s="4"/>
      <c r="Z4449" s="5"/>
    </row>
    <row r="4450" spans="16:26" x14ac:dyDescent="0.25">
      <c r="P4450" s="3"/>
      <c r="V4450" s="1"/>
      <c r="Y4450" s="4"/>
      <c r="Z4450" s="5"/>
    </row>
    <row r="4451" spans="16:26" x14ac:dyDescent="0.25">
      <c r="P4451" s="3"/>
      <c r="V4451" s="1"/>
      <c r="Y4451" s="4"/>
      <c r="Z4451" s="5"/>
    </row>
    <row r="4452" spans="16:26" x14ac:dyDescent="0.25">
      <c r="P4452" s="3"/>
      <c r="V4452" s="1"/>
      <c r="Y4452" s="4"/>
      <c r="Z4452" s="5"/>
    </row>
    <row r="4453" spans="16:26" x14ac:dyDescent="0.25">
      <c r="P4453" s="3"/>
      <c r="V4453" s="1"/>
      <c r="Y4453" s="4"/>
      <c r="Z4453" s="5"/>
    </row>
    <row r="4454" spans="16:26" x14ac:dyDescent="0.25">
      <c r="P4454" s="3"/>
      <c r="V4454" s="1"/>
      <c r="Y4454" s="4"/>
      <c r="Z4454" s="5"/>
    </row>
    <row r="4455" spans="16:26" x14ac:dyDescent="0.25">
      <c r="P4455" s="3"/>
      <c r="V4455" s="1"/>
      <c r="Y4455" s="4"/>
      <c r="Z4455" s="5"/>
    </row>
    <row r="4456" spans="16:26" x14ac:dyDescent="0.25">
      <c r="P4456" s="3"/>
      <c r="V4456" s="1"/>
      <c r="Y4456" s="4"/>
      <c r="Z4456" s="5"/>
    </row>
    <row r="4457" spans="16:26" x14ac:dyDescent="0.25">
      <c r="P4457" s="3"/>
      <c r="V4457" s="1"/>
      <c r="Y4457" s="4"/>
      <c r="Z4457" s="5"/>
    </row>
    <row r="4458" spans="16:26" x14ac:dyDescent="0.25">
      <c r="P4458" s="3"/>
      <c r="V4458" s="1"/>
      <c r="Y4458" s="4"/>
      <c r="Z4458" s="5"/>
    </row>
    <row r="4459" spans="16:26" x14ac:dyDescent="0.25">
      <c r="P4459" s="3"/>
      <c r="V4459" s="1"/>
      <c r="Y4459" s="4"/>
      <c r="Z4459" s="5"/>
    </row>
    <row r="4460" spans="16:26" x14ac:dyDescent="0.25">
      <c r="P4460" s="3"/>
      <c r="V4460" s="1"/>
      <c r="Y4460" s="4"/>
      <c r="Z4460" s="5"/>
    </row>
    <row r="4461" spans="16:26" x14ac:dyDescent="0.25">
      <c r="P4461" s="3"/>
      <c r="V4461" s="1"/>
      <c r="Y4461" s="4"/>
      <c r="Z4461" s="5"/>
    </row>
    <row r="4462" spans="16:26" x14ac:dyDescent="0.25">
      <c r="P4462" s="3"/>
      <c r="V4462" s="1"/>
      <c r="Y4462" s="4"/>
      <c r="Z4462" s="5"/>
    </row>
    <row r="4463" spans="16:26" x14ac:dyDescent="0.25">
      <c r="P4463" s="3"/>
      <c r="V4463" s="1"/>
      <c r="Y4463" s="4"/>
      <c r="Z4463" s="5"/>
    </row>
    <row r="4464" spans="16:26" x14ac:dyDescent="0.25">
      <c r="P4464" s="3"/>
      <c r="V4464" s="1"/>
      <c r="Y4464" s="4"/>
      <c r="Z4464" s="5"/>
    </row>
    <row r="4465" spans="7:26" x14ac:dyDescent="0.25">
      <c r="P4465" s="3"/>
      <c r="V4465" s="1"/>
      <c r="Y4465" s="4"/>
      <c r="Z4465" s="5"/>
    </row>
    <row r="4466" spans="7:26" x14ac:dyDescent="0.25">
      <c r="P4466" s="3"/>
      <c r="V4466" s="1"/>
      <c r="Y4466" s="4"/>
      <c r="Z4466" s="5"/>
    </row>
    <row r="4467" spans="7:26" x14ac:dyDescent="0.25">
      <c r="P4467" s="3"/>
      <c r="V4467" s="1"/>
      <c r="Y4467" s="4"/>
      <c r="Z4467" s="5"/>
    </row>
    <row r="4468" spans="7:26" x14ac:dyDescent="0.25">
      <c r="P4468" s="3"/>
      <c r="V4468" s="1"/>
      <c r="Y4468" s="4"/>
      <c r="Z4468" s="5"/>
    </row>
    <row r="4469" spans="7:26" x14ac:dyDescent="0.25">
      <c r="P4469" s="3"/>
      <c r="V4469" s="1"/>
      <c r="Y4469" s="4"/>
      <c r="Z4469" s="5"/>
    </row>
    <row r="4470" spans="7:26" x14ac:dyDescent="0.25">
      <c r="P4470" s="3"/>
      <c r="V4470" s="1"/>
      <c r="Y4470" s="4"/>
      <c r="Z4470" s="5"/>
    </row>
    <row r="4471" spans="7:26" x14ac:dyDescent="0.25">
      <c r="P4471" s="3"/>
      <c r="V4471" s="1"/>
      <c r="Y4471" s="4"/>
      <c r="Z4471" s="5"/>
    </row>
    <row r="4472" spans="7:26" x14ac:dyDescent="0.25">
      <c r="P4472" s="3"/>
      <c r="V4472" s="1"/>
      <c r="Y4472" s="4"/>
      <c r="Z4472" s="5"/>
    </row>
    <row r="4473" spans="7:26" x14ac:dyDescent="0.25">
      <c r="P4473" s="3"/>
      <c r="V4473" s="1"/>
      <c r="Y4473" s="4"/>
      <c r="Z4473" s="5"/>
    </row>
    <row r="4474" spans="7:26" x14ac:dyDescent="0.25">
      <c r="P4474" s="3"/>
      <c r="V4474" s="1"/>
      <c r="Y4474" s="4"/>
      <c r="Z4474" s="5"/>
    </row>
    <row r="4475" spans="7:26" x14ac:dyDescent="0.25">
      <c r="P4475" s="3"/>
      <c r="V4475" s="1"/>
      <c r="Y4475" s="4"/>
      <c r="Z4475" s="5"/>
    </row>
    <row r="4476" spans="7:26" x14ac:dyDescent="0.25">
      <c r="P4476" s="3"/>
      <c r="V4476" s="1"/>
      <c r="Y4476" s="4"/>
      <c r="Z4476" s="5"/>
    </row>
    <row r="4477" spans="7:26" x14ac:dyDescent="0.25">
      <c r="P4477" s="3"/>
      <c r="V4477" s="1"/>
      <c r="Y4477" s="4"/>
      <c r="Z4477" s="5"/>
    </row>
    <row r="4478" spans="7:26" x14ac:dyDescent="0.25">
      <c r="G4478" s="6"/>
      <c r="P4478" s="3"/>
      <c r="V4478" s="1"/>
      <c r="Y4478" s="4"/>
      <c r="Z4478" s="5"/>
    </row>
    <row r="4479" spans="7:26" x14ac:dyDescent="0.25">
      <c r="P4479" s="3"/>
      <c r="V4479" s="1"/>
      <c r="Y4479" s="4"/>
      <c r="Z4479" s="5"/>
    </row>
    <row r="4480" spans="7:26" x14ac:dyDescent="0.25">
      <c r="P4480" s="3"/>
      <c r="V4480" s="1"/>
      <c r="Y4480" s="4"/>
      <c r="Z4480" s="5"/>
    </row>
    <row r="4481" spans="16:26" x14ac:dyDescent="0.25">
      <c r="P4481" s="3"/>
      <c r="V4481" s="1"/>
      <c r="Y4481" s="4"/>
      <c r="Z4481" s="5"/>
    </row>
    <row r="4482" spans="16:26" x14ac:dyDescent="0.25">
      <c r="P4482" s="3"/>
      <c r="V4482" s="1"/>
      <c r="Y4482" s="4"/>
      <c r="Z4482" s="5"/>
    </row>
    <row r="4483" spans="16:26" x14ac:dyDescent="0.25">
      <c r="P4483" s="3"/>
      <c r="V4483" s="1"/>
      <c r="Y4483" s="4"/>
      <c r="Z4483" s="5"/>
    </row>
    <row r="4484" spans="16:26" x14ac:dyDescent="0.25">
      <c r="P4484" s="3"/>
      <c r="V4484" s="1"/>
      <c r="Y4484" s="4"/>
      <c r="Z4484" s="5"/>
    </row>
    <row r="4485" spans="16:26" x14ac:dyDescent="0.25">
      <c r="P4485" s="3"/>
      <c r="V4485" s="1"/>
      <c r="Y4485" s="4"/>
      <c r="Z4485" s="5"/>
    </row>
    <row r="4486" spans="16:26" x14ac:dyDescent="0.25">
      <c r="P4486" s="3"/>
      <c r="V4486" s="1"/>
      <c r="Y4486" s="4"/>
      <c r="Z4486" s="5"/>
    </row>
    <row r="4487" spans="16:26" x14ac:dyDescent="0.25">
      <c r="P4487" s="3"/>
      <c r="V4487" s="1"/>
      <c r="Y4487" s="4"/>
      <c r="Z4487" s="5"/>
    </row>
    <row r="4488" spans="16:26" x14ac:dyDescent="0.25">
      <c r="P4488" s="3"/>
      <c r="V4488" s="1"/>
      <c r="Y4488" s="4"/>
      <c r="Z4488" s="5"/>
    </row>
    <row r="4489" spans="16:26" x14ac:dyDescent="0.25">
      <c r="P4489" s="3"/>
      <c r="V4489" s="1"/>
      <c r="Y4489" s="4"/>
      <c r="Z4489" s="5"/>
    </row>
    <row r="4490" spans="16:26" x14ac:dyDescent="0.25">
      <c r="P4490" s="3"/>
      <c r="V4490" s="1"/>
      <c r="Y4490" s="4"/>
      <c r="Z4490" s="5"/>
    </row>
    <row r="4491" spans="16:26" x14ac:dyDescent="0.25">
      <c r="P4491" s="3"/>
      <c r="V4491" s="1"/>
      <c r="Y4491" s="4"/>
      <c r="Z4491" s="5"/>
    </row>
    <row r="4492" spans="16:26" x14ac:dyDescent="0.25">
      <c r="P4492" s="3"/>
      <c r="V4492" s="1"/>
      <c r="Y4492" s="4"/>
      <c r="Z4492" s="5"/>
    </row>
    <row r="4493" spans="16:26" x14ac:dyDescent="0.25">
      <c r="P4493" s="3"/>
      <c r="V4493" s="1"/>
      <c r="Y4493" s="4"/>
      <c r="Z4493" s="5"/>
    </row>
    <row r="4494" spans="16:26" x14ac:dyDescent="0.25">
      <c r="P4494" s="3"/>
      <c r="V4494" s="1"/>
      <c r="Y4494" s="4"/>
      <c r="Z4494" s="5"/>
    </row>
    <row r="4495" spans="16:26" x14ac:dyDescent="0.25">
      <c r="P4495" s="3"/>
      <c r="V4495" s="1"/>
      <c r="Y4495" s="4"/>
      <c r="Z4495" s="5"/>
    </row>
    <row r="4496" spans="16:26" x14ac:dyDescent="0.25">
      <c r="P4496" s="3"/>
      <c r="V4496" s="1"/>
      <c r="Y4496" s="4"/>
      <c r="Z4496" s="5"/>
    </row>
    <row r="4497" spans="16:26" x14ac:dyDescent="0.25">
      <c r="P4497" s="3"/>
      <c r="V4497" s="1"/>
      <c r="Y4497" s="4"/>
      <c r="Z4497" s="5"/>
    </row>
    <row r="4498" spans="16:26" x14ac:dyDescent="0.25">
      <c r="P4498" s="3"/>
      <c r="V4498" s="1"/>
      <c r="Y4498" s="4"/>
      <c r="Z4498" s="5"/>
    </row>
    <row r="4499" spans="16:26" x14ac:dyDescent="0.25">
      <c r="P4499" s="3"/>
      <c r="V4499" s="1"/>
      <c r="Y4499" s="4"/>
      <c r="Z4499" s="5"/>
    </row>
    <row r="4500" spans="16:26" x14ac:dyDescent="0.25">
      <c r="P4500" s="3"/>
      <c r="V4500" s="1"/>
      <c r="Y4500" s="4"/>
      <c r="Z4500" s="5"/>
    </row>
    <row r="4501" spans="16:26" x14ac:dyDescent="0.25">
      <c r="P4501" s="3"/>
      <c r="V4501" s="1"/>
      <c r="Y4501" s="4"/>
      <c r="Z4501" s="5"/>
    </row>
    <row r="4502" spans="16:26" x14ac:dyDescent="0.25">
      <c r="P4502" s="3"/>
      <c r="V4502" s="1"/>
      <c r="Y4502" s="4"/>
      <c r="Z4502" s="5"/>
    </row>
    <row r="4503" spans="16:26" x14ac:dyDescent="0.25">
      <c r="P4503" s="3"/>
      <c r="V4503" s="1"/>
      <c r="Y4503" s="4"/>
      <c r="Z4503" s="5"/>
    </row>
    <row r="4504" spans="16:26" x14ac:dyDescent="0.25">
      <c r="P4504" s="3"/>
      <c r="V4504" s="1"/>
      <c r="Y4504" s="4"/>
      <c r="Z4504" s="5"/>
    </row>
    <row r="4505" spans="16:26" x14ac:dyDescent="0.25">
      <c r="P4505" s="3"/>
      <c r="V4505" s="1"/>
      <c r="Y4505" s="4"/>
      <c r="Z4505" s="5"/>
    </row>
    <row r="4506" spans="16:26" x14ac:dyDescent="0.25">
      <c r="P4506" s="3"/>
      <c r="V4506" s="1"/>
      <c r="Y4506" s="4"/>
      <c r="Z4506" s="5"/>
    </row>
    <row r="4507" spans="16:26" x14ac:dyDescent="0.25">
      <c r="P4507" s="3"/>
      <c r="V4507" s="1"/>
      <c r="Y4507" s="4"/>
      <c r="Z4507" s="5"/>
    </row>
    <row r="4508" spans="16:26" x14ac:dyDescent="0.25">
      <c r="P4508" s="3"/>
      <c r="V4508" s="1"/>
      <c r="Y4508" s="4"/>
      <c r="Z4508" s="5"/>
    </row>
    <row r="4509" spans="16:26" x14ac:dyDescent="0.25">
      <c r="P4509" s="3"/>
      <c r="V4509" s="1"/>
      <c r="Y4509" s="4"/>
      <c r="Z4509" s="5"/>
    </row>
    <row r="4510" spans="16:26" x14ac:dyDescent="0.25">
      <c r="P4510" s="3"/>
      <c r="V4510" s="1"/>
      <c r="Y4510" s="4"/>
      <c r="Z4510" s="5"/>
    </row>
    <row r="4511" spans="16:26" x14ac:dyDescent="0.25">
      <c r="P4511" s="3"/>
      <c r="V4511" s="1"/>
      <c r="Y4511" s="4"/>
      <c r="Z4511" s="5"/>
    </row>
    <row r="4512" spans="16:26" x14ac:dyDescent="0.25">
      <c r="P4512" s="3"/>
      <c r="V4512" s="1"/>
      <c r="Y4512" s="4"/>
      <c r="Z4512" s="5"/>
    </row>
    <row r="4513" spans="16:26" x14ac:dyDescent="0.25">
      <c r="P4513" s="3"/>
      <c r="V4513" s="1"/>
      <c r="Y4513" s="4"/>
      <c r="Z4513" s="5"/>
    </row>
    <row r="4514" spans="16:26" x14ac:dyDescent="0.25">
      <c r="P4514" s="3"/>
      <c r="V4514" s="1"/>
      <c r="Y4514" s="4"/>
      <c r="Z4514" s="5"/>
    </row>
    <row r="4515" spans="16:26" x14ac:dyDescent="0.25">
      <c r="P4515" s="3"/>
      <c r="V4515" s="1"/>
      <c r="Y4515" s="4"/>
      <c r="Z4515" s="5"/>
    </row>
    <row r="4516" spans="16:26" x14ac:dyDescent="0.25">
      <c r="P4516" s="3"/>
      <c r="V4516" s="1"/>
      <c r="Y4516" s="4"/>
      <c r="Z4516" s="5"/>
    </row>
    <row r="4517" spans="16:26" x14ac:dyDescent="0.25">
      <c r="P4517" s="3"/>
      <c r="V4517" s="1"/>
      <c r="Y4517" s="4"/>
      <c r="Z4517" s="5"/>
    </row>
    <row r="4518" spans="16:26" x14ac:dyDescent="0.25">
      <c r="P4518" s="3"/>
      <c r="V4518" s="1"/>
      <c r="Y4518" s="4"/>
      <c r="Z4518" s="5"/>
    </row>
    <row r="4519" spans="16:26" x14ac:dyDescent="0.25">
      <c r="P4519" s="3"/>
      <c r="V4519" s="1"/>
      <c r="Y4519" s="4"/>
      <c r="Z4519" s="5"/>
    </row>
    <row r="4520" spans="16:26" x14ac:dyDescent="0.25">
      <c r="P4520" s="3"/>
      <c r="V4520" s="1"/>
      <c r="Y4520" s="4"/>
      <c r="Z4520" s="5"/>
    </row>
    <row r="4521" spans="16:26" x14ac:dyDescent="0.25">
      <c r="P4521" s="3"/>
      <c r="V4521" s="1"/>
      <c r="Y4521" s="4"/>
      <c r="Z4521" s="5"/>
    </row>
    <row r="4522" spans="16:26" x14ac:dyDescent="0.25">
      <c r="P4522" s="3"/>
      <c r="V4522" s="1"/>
      <c r="Y4522" s="4"/>
      <c r="Z4522" s="5"/>
    </row>
    <row r="4523" spans="16:26" x14ac:dyDescent="0.25">
      <c r="P4523" s="3"/>
      <c r="V4523" s="1"/>
      <c r="Y4523" s="4"/>
      <c r="Z4523" s="5"/>
    </row>
    <row r="4524" spans="16:26" x14ac:dyDescent="0.25">
      <c r="P4524" s="3"/>
      <c r="V4524" s="1"/>
      <c r="Y4524" s="4"/>
      <c r="Z4524" s="5"/>
    </row>
    <row r="4525" spans="16:26" x14ac:dyDescent="0.25">
      <c r="P4525" s="3"/>
      <c r="V4525" s="1"/>
      <c r="Y4525" s="4"/>
      <c r="Z4525" s="5"/>
    </row>
    <row r="4526" spans="16:26" x14ac:dyDescent="0.25">
      <c r="P4526" s="3"/>
      <c r="V4526" s="1"/>
      <c r="Y4526" s="4"/>
      <c r="Z4526" s="5"/>
    </row>
    <row r="4527" spans="16:26" x14ac:dyDescent="0.25">
      <c r="P4527" s="3"/>
      <c r="V4527" s="1"/>
      <c r="Y4527" s="4"/>
      <c r="Z4527" s="5"/>
    </row>
    <row r="4528" spans="16:26" x14ac:dyDescent="0.25">
      <c r="P4528" s="3"/>
      <c r="V4528" s="1"/>
      <c r="Y4528" s="4"/>
      <c r="Z4528" s="5"/>
    </row>
    <row r="4529" spans="16:26" x14ac:dyDescent="0.25">
      <c r="P4529" s="3"/>
      <c r="V4529" s="1"/>
      <c r="Y4529" s="4"/>
      <c r="Z4529" s="5"/>
    </row>
    <row r="4530" spans="16:26" x14ac:dyDescent="0.25">
      <c r="P4530" s="3"/>
      <c r="V4530" s="1"/>
      <c r="Y4530" s="4"/>
      <c r="Z4530" s="5"/>
    </row>
    <row r="4531" spans="16:26" x14ac:dyDescent="0.25">
      <c r="P4531" s="3"/>
      <c r="V4531" s="1"/>
      <c r="Y4531" s="4"/>
      <c r="Z4531" s="5"/>
    </row>
    <row r="4532" spans="16:26" x14ac:dyDescent="0.25">
      <c r="P4532" s="3"/>
      <c r="V4532" s="1"/>
      <c r="Y4532" s="4"/>
      <c r="Z4532" s="5"/>
    </row>
    <row r="4533" spans="16:26" x14ac:dyDescent="0.25">
      <c r="P4533" s="3"/>
      <c r="V4533" s="1"/>
      <c r="Y4533" s="4"/>
      <c r="Z4533" s="5"/>
    </row>
    <row r="4534" spans="16:26" x14ac:dyDescent="0.25">
      <c r="P4534" s="3"/>
      <c r="V4534" s="1"/>
      <c r="Y4534" s="4"/>
      <c r="Z4534" s="5"/>
    </row>
    <row r="4535" spans="16:26" x14ac:dyDescent="0.25">
      <c r="P4535" s="3"/>
      <c r="V4535" s="1"/>
      <c r="Y4535" s="4"/>
      <c r="Z4535" s="5"/>
    </row>
    <row r="4536" spans="16:26" x14ac:dyDescent="0.25">
      <c r="P4536" s="3"/>
      <c r="V4536" s="1"/>
      <c r="Y4536" s="4"/>
      <c r="Z4536" s="5"/>
    </row>
    <row r="4537" spans="16:26" x14ac:dyDescent="0.25">
      <c r="P4537" s="3"/>
      <c r="V4537" s="1"/>
      <c r="Y4537" s="4"/>
      <c r="Z4537" s="5"/>
    </row>
    <row r="4538" spans="16:26" x14ac:dyDescent="0.25">
      <c r="P4538" s="3"/>
      <c r="V4538" s="1"/>
      <c r="Y4538" s="4"/>
      <c r="Z4538" s="5"/>
    </row>
    <row r="4539" spans="16:26" x14ac:dyDescent="0.25">
      <c r="P4539" s="3"/>
      <c r="V4539" s="1"/>
      <c r="Y4539" s="4"/>
      <c r="Z4539" s="5"/>
    </row>
    <row r="4540" spans="16:26" x14ac:dyDescent="0.25">
      <c r="P4540" s="3"/>
      <c r="V4540" s="1"/>
      <c r="Y4540" s="4"/>
      <c r="Z4540" s="5"/>
    </row>
    <row r="4541" spans="16:26" x14ac:dyDescent="0.25">
      <c r="P4541" s="3"/>
      <c r="V4541" s="1"/>
      <c r="Y4541" s="4"/>
      <c r="Z4541" s="5"/>
    </row>
    <row r="4542" spans="16:26" x14ac:dyDescent="0.25">
      <c r="P4542" s="3"/>
      <c r="V4542" s="1"/>
      <c r="Y4542" s="4"/>
      <c r="Z4542" s="5"/>
    </row>
    <row r="4543" spans="16:26" x14ac:dyDescent="0.25">
      <c r="P4543" s="3"/>
      <c r="V4543" s="1"/>
      <c r="Y4543" s="4"/>
      <c r="Z4543" s="5"/>
    </row>
    <row r="4544" spans="16:26" x14ac:dyDescent="0.25">
      <c r="P4544" s="3"/>
      <c r="V4544" s="1"/>
      <c r="Y4544" s="4"/>
      <c r="Z4544" s="5"/>
    </row>
    <row r="4545" spans="16:26" x14ac:dyDescent="0.25">
      <c r="P4545" s="3"/>
      <c r="V4545" s="1"/>
      <c r="Y4545" s="4"/>
      <c r="Z4545" s="5"/>
    </row>
    <row r="4546" spans="16:26" x14ac:dyDescent="0.25">
      <c r="P4546" s="3"/>
      <c r="V4546" s="1"/>
      <c r="Y4546" s="4"/>
      <c r="Z4546" s="5"/>
    </row>
    <row r="4547" spans="16:26" x14ac:dyDescent="0.25">
      <c r="P4547" s="3"/>
      <c r="V4547" s="1"/>
      <c r="Y4547" s="4"/>
      <c r="Z4547" s="5"/>
    </row>
    <row r="4548" spans="16:26" x14ac:dyDescent="0.25">
      <c r="P4548" s="3"/>
      <c r="V4548" s="1"/>
      <c r="Y4548" s="4"/>
      <c r="Z4548" s="5"/>
    </row>
    <row r="4549" spans="16:26" x14ac:dyDescent="0.25">
      <c r="P4549" s="3"/>
      <c r="V4549" s="1"/>
      <c r="Y4549" s="4"/>
      <c r="Z4549" s="5"/>
    </row>
    <row r="4550" spans="16:26" x14ac:dyDescent="0.25">
      <c r="P4550" s="3"/>
      <c r="V4550" s="1"/>
      <c r="Y4550" s="4"/>
      <c r="Z4550" s="5"/>
    </row>
    <row r="4551" spans="16:26" x14ac:dyDescent="0.25">
      <c r="P4551" s="3"/>
      <c r="V4551" s="1"/>
      <c r="Y4551" s="4"/>
      <c r="Z4551" s="5"/>
    </row>
    <row r="4552" spans="16:26" x14ac:dyDescent="0.25">
      <c r="P4552" s="3"/>
      <c r="V4552" s="1"/>
      <c r="Y4552" s="4"/>
      <c r="Z4552" s="5"/>
    </row>
    <row r="4553" spans="16:26" x14ac:dyDescent="0.25">
      <c r="P4553" s="3"/>
      <c r="V4553" s="1"/>
      <c r="Y4553" s="4"/>
      <c r="Z4553" s="5"/>
    </row>
    <row r="4554" spans="16:26" x14ac:dyDescent="0.25">
      <c r="P4554" s="3"/>
      <c r="V4554" s="1"/>
      <c r="Y4554" s="4"/>
      <c r="Z4554" s="5"/>
    </row>
    <row r="4555" spans="16:26" x14ac:dyDescent="0.25">
      <c r="P4555" s="3"/>
      <c r="V4555" s="1"/>
      <c r="Y4555" s="4"/>
      <c r="Z4555" s="5"/>
    </row>
    <row r="4556" spans="16:26" x14ac:dyDescent="0.25">
      <c r="P4556" s="3"/>
      <c r="V4556" s="1"/>
      <c r="Y4556" s="4"/>
      <c r="Z4556" s="5"/>
    </row>
    <row r="4557" spans="16:26" x14ac:dyDescent="0.25">
      <c r="P4557" s="3"/>
      <c r="V4557" s="1"/>
      <c r="Y4557" s="4"/>
      <c r="Z4557" s="5"/>
    </row>
    <row r="4558" spans="16:26" x14ac:dyDescent="0.25">
      <c r="P4558" s="3"/>
      <c r="V4558" s="1"/>
      <c r="Y4558" s="4"/>
      <c r="Z4558" s="5"/>
    </row>
    <row r="4559" spans="16:26" x14ac:dyDescent="0.25">
      <c r="P4559" s="3"/>
      <c r="V4559" s="1"/>
      <c r="Y4559" s="4"/>
      <c r="Z4559" s="5"/>
    </row>
    <row r="4560" spans="16:26" x14ac:dyDescent="0.25">
      <c r="P4560" s="3"/>
      <c r="V4560" s="1"/>
      <c r="Y4560" s="4"/>
      <c r="Z4560" s="5"/>
    </row>
    <row r="4561" spans="16:26" x14ac:dyDescent="0.25">
      <c r="P4561" s="3"/>
      <c r="V4561" s="1"/>
      <c r="Y4561" s="4"/>
      <c r="Z4561" s="5"/>
    </row>
    <row r="4562" spans="16:26" x14ac:dyDescent="0.25">
      <c r="P4562" s="3"/>
      <c r="V4562" s="1"/>
      <c r="Y4562" s="4"/>
      <c r="Z4562" s="5"/>
    </row>
    <row r="4563" spans="16:26" x14ac:dyDescent="0.25">
      <c r="P4563" s="3"/>
      <c r="V4563" s="1"/>
      <c r="Y4563" s="4"/>
      <c r="Z4563" s="5"/>
    </row>
    <row r="4564" spans="16:26" x14ac:dyDescent="0.25">
      <c r="P4564" s="3"/>
      <c r="V4564" s="1"/>
      <c r="Y4564" s="4"/>
      <c r="Z4564" s="5"/>
    </row>
    <row r="4565" spans="16:26" x14ac:dyDescent="0.25">
      <c r="P4565" s="3"/>
      <c r="V4565" s="1"/>
      <c r="Y4565" s="4"/>
      <c r="Z4565" s="5"/>
    </row>
    <row r="4566" spans="16:26" x14ac:dyDescent="0.25">
      <c r="P4566" s="3"/>
      <c r="V4566" s="1"/>
      <c r="Y4566" s="4"/>
      <c r="Z4566" s="5"/>
    </row>
    <row r="4567" spans="16:26" x14ac:dyDescent="0.25">
      <c r="P4567" s="3"/>
      <c r="V4567" s="1"/>
      <c r="Y4567" s="4"/>
      <c r="Z4567" s="5"/>
    </row>
    <row r="4568" spans="16:26" x14ac:dyDescent="0.25">
      <c r="P4568" s="3"/>
      <c r="V4568" s="1"/>
      <c r="Y4568" s="4"/>
      <c r="Z4568" s="5"/>
    </row>
    <row r="4569" spans="16:26" x14ac:dyDescent="0.25">
      <c r="P4569" s="3"/>
      <c r="V4569" s="1"/>
      <c r="Y4569" s="4"/>
      <c r="Z4569" s="5"/>
    </row>
    <row r="4570" spans="16:26" x14ac:dyDescent="0.25">
      <c r="P4570" s="3"/>
      <c r="V4570" s="1"/>
      <c r="Y4570" s="4"/>
      <c r="Z4570" s="5"/>
    </row>
    <row r="4571" spans="16:26" x14ac:dyDescent="0.25">
      <c r="P4571" s="3"/>
      <c r="V4571" s="1"/>
      <c r="Y4571" s="4"/>
      <c r="Z4571" s="5"/>
    </row>
    <row r="4572" spans="16:26" x14ac:dyDescent="0.25">
      <c r="P4572" s="3"/>
      <c r="V4572" s="1"/>
      <c r="Y4572" s="4"/>
      <c r="Z4572" s="5"/>
    </row>
    <row r="4573" spans="16:26" x14ac:dyDescent="0.25">
      <c r="P4573" s="3"/>
      <c r="V4573" s="1"/>
      <c r="Y4573" s="4"/>
      <c r="Z4573" s="5"/>
    </row>
    <row r="4574" spans="16:26" x14ac:dyDescent="0.25">
      <c r="P4574" s="3"/>
      <c r="V4574" s="1"/>
      <c r="Y4574" s="4"/>
      <c r="Z4574" s="5"/>
    </row>
    <row r="4575" spans="16:26" x14ac:dyDescent="0.25">
      <c r="P4575" s="3"/>
      <c r="V4575" s="1"/>
      <c r="Y4575" s="4"/>
      <c r="Z4575" s="5"/>
    </row>
    <row r="4576" spans="16:26" x14ac:dyDescent="0.25">
      <c r="P4576" s="3"/>
      <c r="V4576" s="1"/>
      <c r="Y4576" s="4"/>
      <c r="Z4576" s="5"/>
    </row>
    <row r="4577" spans="16:26" x14ac:dyDescent="0.25">
      <c r="P4577" s="3"/>
      <c r="V4577" s="1"/>
      <c r="Y4577" s="4"/>
      <c r="Z4577" s="5"/>
    </row>
    <row r="4578" spans="16:26" x14ac:dyDescent="0.25">
      <c r="P4578" s="3"/>
      <c r="V4578" s="1"/>
      <c r="Y4578" s="4"/>
      <c r="Z4578" s="5"/>
    </row>
    <row r="4579" spans="16:26" x14ac:dyDescent="0.25">
      <c r="P4579" s="3"/>
      <c r="V4579" s="1"/>
      <c r="Y4579" s="4"/>
      <c r="Z4579" s="5"/>
    </row>
    <row r="4580" spans="16:26" x14ac:dyDescent="0.25">
      <c r="P4580" s="3"/>
      <c r="V4580" s="1"/>
      <c r="Y4580" s="4"/>
      <c r="Z4580" s="5"/>
    </row>
    <row r="4581" spans="16:26" x14ac:dyDescent="0.25">
      <c r="P4581" s="3"/>
      <c r="V4581" s="1"/>
      <c r="Y4581" s="4"/>
      <c r="Z4581" s="5"/>
    </row>
    <row r="4582" spans="16:26" x14ac:dyDescent="0.25">
      <c r="P4582" s="3"/>
      <c r="V4582" s="1"/>
      <c r="Y4582" s="4"/>
      <c r="Z4582" s="5"/>
    </row>
    <row r="4583" spans="16:26" x14ac:dyDescent="0.25">
      <c r="P4583" s="3"/>
      <c r="V4583" s="1"/>
      <c r="Y4583" s="4"/>
      <c r="Z4583" s="5"/>
    </row>
    <row r="4584" spans="16:26" x14ac:dyDescent="0.25">
      <c r="P4584" s="3"/>
      <c r="V4584" s="1"/>
      <c r="Y4584" s="4"/>
      <c r="Z4584" s="5"/>
    </row>
    <row r="4585" spans="16:26" x14ac:dyDescent="0.25">
      <c r="P4585" s="3"/>
      <c r="V4585" s="1"/>
      <c r="Y4585" s="4"/>
      <c r="Z4585" s="5"/>
    </row>
    <row r="4586" spans="16:26" x14ac:dyDescent="0.25">
      <c r="P4586" s="3"/>
      <c r="V4586" s="1"/>
      <c r="Y4586" s="4"/>
      <c r="Z4586" s="5"/>
    </row>
    <row r="4587" spans="16:26" x14ac:dyDescent="0.25">
      <c r="P4587" s="3"/>
      <c r="V4587" s="1"/>
      <c r="Y4587" s="4"/>
      <c r="Z4587" s="5"/>
    </row>
    <row r="4588" spans="16:26" x14ac:dyDescent="0.25">
      <c r="P4588" s="3"/>
      <c r="V4588" s="1"/>
      <c r="Y4588" s="4"/>
      <c r="Z4588" s="5"/>
    </row>
    <row r="4589" spans="16:26" x14ac:dyDescent="0.25">
      <c r="P4589" s="3"/>
      <c r="V4589" s="1"/>
      <c r="Y4589" s="4"/>
      <c r="Z4589" s="5"/>
    </row>
    <row r="4590" spans="16:26" x14ac:dyDescent="0.25">
      <c r="P4590" s="3"/>
      <c r="V4590" s="1"/>
      <c r="Y4590" s="4"/>
      <c r="Z4590" s="5"/>
    </row>
    <row r="4591" spans="16:26" x14ac:dyDescent="0.25">
      <c r="P4591" s="3"/>
      <c r="V4591" s="1"/>
      <c r="Y4591" s="4"/>
      <c r="Z4591" s="5"/>
    </row>
    <row r="4592" spans="16:26" x14ac:dyDescent="0.25">
      <c r="P4592" s="3"/>
      <c r="V4592" s="1"/>
      <c r="Y4592" s="4"/>
      <c r="Z4592" s="5"/>
    </row>
    <row r="4593" spans="16:26" x14ac:dyDescent="0.25">
      <c r="P4593" s="3"/>
      <c r="V4593" s="1"/>
      <c r="Y4593" s="4"/>
      <c r="Z4593" s="5"/>
    </row>
    <row r="4594" spans="16:26" x14ac:dyDescent="0.25">
      <c r="P4594" s="3"/>
      <c r="V4594" s="1"/>
      <c r="Y4594" s="4"/>
      <c r="Z4594" s="5"/>
    </row>
    <row r="4595" spans="16:26" x14ac:dyDescent="0.25">
      <c r="P4595" s="3"/>
      <c r="V4595" s="1"/>
      <c r="Y4595" s="4"/>
      <c r="Z4595" s="5"/>
    </row>
    <row r="4596" spans="16:26" x14ac:dyDescent="0.25">
      <c r="P4596" s="3"/>
      <c r="V4596" s="1"/>
      <c r="Y4596" s="4"/>
      <c r="Z4596" s="5"/>
    </row>
    <row r="4597" spans="16:26" x14ac:dyDescent="0.25">
      <c r="P4597" s="3"/>
      <c r="V4597" s="1"/>
      <c r="Y4597" s="4"/>
      <c r="Z4597" s="5"/>
    </row>
    <row r="4598" spans="16:26" x14ac:dyDescent="0.25">
      <c r="P4598" s="3"/>
      <c r="V4598" s="1"/>
      <c r="Y4598" s="4"/>
      <c r="Z4598" s="5"/>
    </row>
    <row r="4599" spans="16:26" x14ac:dyDescent="0.25">
      <c r="P4599" s="3"/>
      <c r="V4599" s="1"/>
      <c r="Y4599" s="4"/>
      <c r="Z4599" s="5"/>
    </row>
    <row r="4600" spans="16:26" x14ac:dyDescent="0.25">
      <c r="P4600" s="3"/>
      <c r="V4600" s="1"/>
      <c r="Y4600" s="4"/>
      <c r="Z4600" s="5"/>
    </row>
    <row r="4601" spans="16:26" x14ac:dyDescent="0.25">
      <c r="P4601" s="3"/>
      <c r="V4601" s="1"/>
      <c r="Y4601" s="4"/>
      <c r="Z4601" s="5"/>
    </row>
    <row r="4602" spans="16:26" x14ac:dyDescent="0.25">
      <c r="P4602" s="3"/>
      <c r="V4602" s="1"/>
      <c r="Y4602" s="4"/>
      <c r="Z4602" s="5"/>
    </row>
    <row r="4603" spans="16:26" x14ac:dyDescent="0.25">
      <c r="P4603" s="3"/>
      <c r="V4603" s="1"/>
      <c r="Y4603" s="4"/>
      <c r="Z4603" s="5"/>
    </row>
    <row r="4604" spans="16:26" x14ac:dyDescent="0.25">
      <c r="P4604" s="3"/>
      <c r="V4604" s="1"/>
      <c r="Y4604" s="4"/>
      <c r="Z4604" s="5"/>
    </row>
    <row r="4605" spans="16:26" x14ac:dyDescent="0.25">
      <c r="P4605" s="3"/>
      <c r="V4605" s="1"/>
      <c r="Y4605" s="4"/>
      <c r="Z4605" s="5"/>
    </row>
    <row r="4606" spans="16:26" x14ac:dyDescent="0.25">
      <c r="P4606" s="3"/>
      <c r="V4606" s="1"/>
      <c r="Y4606" s="4"/>
      <c r="Z4606" s="5"/>
    </row>
    <row r="4607" spans="16:26" x14ac:dyDescent="0.25">
      <c r="P4607" s="3"/>
      <c r="V4607" s="1"/>
      <c r="Y4607" s="4"/>
      <c r="Z4607" s="5"/>
    </row>
    <row r="4608" spans="16:26" x14ac:dyDescent="0.25">
      <c r="P4608" s="3"/>
      <c r="V4608" s="1"/>
      <c r="Y4608" s="4"/>
      <c r="Z4608" s="5"/>
    </row>
    <row r="4609" spans="16:26" x14ac:dyDescent="0.25">
      <c r="P4609" s="3"/>
      <c r="V4609" s="1"/>
      <c r="Y4609" s="4"/>
      <c r="Z4609" s="5"/>
    </row>
    <row r="4610" spans="16:26" x14ac:dyDescent="0.25">
      <c r="P4610" s="3"/>
      <c r="V4610" s="1"/>
      <c r="Y4610" s="4"/>
      <c r="Z4610" s="5"/>
    </row>
    <row r="4611" spans="16:26" x14ac:dyDescent="0.25">
      <c r="P4611" s="3"/>
      <c r="V4611" s="1"/>
      <c r="Y4611" s="4"/>
      <c r="Z4611" s="5"/>
    </row>
    <row r="4612" spans="16:26" x14ac:dyDescent="0.25">
      <c r="P4612" s="3"/>
      <c r="V4612" s="1"/>
      <c r="Y4612" s="4"/>
      <c r="Z4612" s="5"/>
    </row>
    <row r="4613" spans="16:26" x14ac:dyDescent="0.25">
      <c r="P4613" s="3"/>
      <c r="V4613" s="1"/>
      <c r="Y4613" s="4"/>
      <c r="Z4613" s="5"/>
    </row>
    <row r="4614" spans="16:26" x14ac:dyDescent="0.25">
      <c r="P4614" s="3"/>
      <c r="V4614" s="1"/>
      <c r="Y4614" s="4"/>
      <c r="Z4614" s="5"/>
    </row>
    <row r="4615" spans="16:26" x14ac:dyDescent="0.25">
      <c r="P4615" s="3"/>
      <c r="V4615" s="1"/>
      <c r="Y4615" s="4"/>
      <c r="Z4615" s="5"/>
    </row>
    <row r="4616" spans="16:26" x14ac:dyDescent="0.25">
      <c r="P4616" s="3"/>
      <c r="V4616" s="1"/>
      <c r="Y4616" s="4"/>
      <c r="Z4616" s="5"/>
    </row>
    <row r="4617" spans="16:26" x14ac:dyDescent="0.25">
      <c r="P4617" s="3"/>
      <c r="V4617" s="1"/>
      <c r="Y4617" s="4"/>
      <c r="Z4617" s="5"/>
    </row>
    <row r="4618" spans="16:26" x14ac:dyDescent="0.25">
      <c r="P4618" s="3"/>
      <c r="V4618" s="1"/>
      <c r="Y4618" s="4"/>
      <c r="Z4618" s="5"/>
    </row>
    <row r="4619" spans="16:26" x14ac:dyDescent="0.25">
      <c r="P4619" s="3"/>
      <c r="V4619" s="1"/>
      <c r="Y4619" s="4"/>
      <c r="Z4619" s="5"/>
    </row>
    <row r="4620" spans="16:26" x14ac:dyDescent="0.25">
      <c r="P4620" s="3"/>
      <c r="V4620" s="1"/>
      <c r="Y4620" s="4"/>
      <c r="Z4620" s="5"/>
    </row>
    <row r="4621" spans="16:26" x14ac:dyDescent="0.25">
      <c r="P4621" s="3"/>
      <c r="V4621" s="1"/>
      <c r="Y4621" s="4"/>
      <c r="Z4621" s="5"/>
    </row>
    <row r="4622" spans="16:26" x14ac:dyDescent="0.25">
      <c r="P4622" s="3"/>
      <c r="V4622" s="1"/>
      <c r="Y4622" s="4"/>
      <c r="Z4622" s="5"/>
    </row>
    <row r="4623" spans="16:26" x14ac:dyDescent="0.25">
      <c r="P4623" s="3"/>
      <c r="V4623" s="1"/>
      <c r="Y4623" s="4"/>
      <c r="Z4623" s="5"/>
    </row>
    <row r="4624" spans="16:26" x14ac:dyDescent="0.25">
      <c r="P4624" s="3"/>
      <c r="V4624" s="1"/>
      <c r="Y4624" s="4"/>
      <c r="Z4624" s="5"/>
    </row>
    <row r="4625" spans="16:26" x14ac:dyDescent="0.25">
      <c r="P4625" s="3"/>
      <c r="V4625" s="1"/>
      <c r="Y4625" s="4"/>
      <c r="Z4625" s="5"/>
    </row>
    <row r="4626" spans="16:26" x14ac:dyDescent="0.25">
      <c r="P4626" s="3"/>
      <c r="V4626" s="1"/>
      <c r="Y4626" s="4"/>
      <c r="Z4626" s="5"/>
    </row>
    <row r="4627" spans="16:26" x14ac:dyDescent="0.25">
      <c r="P4627" s="3"/>
      <c r="V4627" s="1"/>
      <c r="Y4627" s="4"/>
      <c r="Z4627" s="5"/>
    </row>
    <row r="4628" spans="16:26" x14ac:dyDescent="0.25">
      <c r="P4628" s="3"/>
      <c r="V4628" s="1"/>
      <c r="Y4628" s="4"/>
      <c r="Z4628" s="5"/>
    </row>
    <row r="4629" spans="16:26" x14ac:dyDescent="0.25">
      <c r="P4629" s="3"/>
      <c r="V4629" s="1"/>
      <c r="Y4629" s="4"/>
      <c r="Z4629" s="5"/>
    </row>
    <row r="4630" spans="16:26" x14ac:dyDescent="0.25">
      <c r="P4630" s="3"/>
      <c r="V4630" s="1"/>
      <c r="Y4630" s="4"/>
      <c r="Z4630" s="5"/>
    </row>
    <row r="4631" spans="16:26" x14ac:dyDescent="0.25">
      <c r="P4631" s="3"/>
      <c r="V4631" s="1"/>
      <c r="Y4631" s="4"/>
      <c r="Z4631" s="5"/>
    </row>
    <row r="4632" spans="16:26" x14ac:dyDescent="0.25">
      <c r="P4632" s="3"/>
      <c r="V4632" s="1"/>
      <c r="Y4632" s="4"/>
      <c r="Z4632" s="5"/>
    </row>
    <row r="4633" spans="16:26" x14ac:dyDescent="0.25">
      <c r="P4633" s="3"/>
      <c r="V4633" s="1"/>
      <c r="Y4633" s="4"/>
      <c r="Z4633" s="5"/>
    </row>
    <row r="4634" spans="16:26" x14ac:dyDescent="0.25">
      <c r="P4634" s="3"/>
      <c r="V4634" s="1"/>
      <c r="Y4634" s="4"/>
      <c r="Z4634" s="5"/>
    </row>
    <row r="4635" spans="16:26" x14ac:dyDescent="0.25">
      <c r="P4635" s="3"/>
      <c r="V4635" s="1"/>
      <c r="Y4635" s="4"/>
      <c r="Z4635" s="5"/>
    </row>
    <row r="4636" spans="16:26" x14ac:dyDescent="0.25">
      <c r="P4636" s="3"/>
      <c r="V4636" s="1"/>
      <c r="Y4636" s="4"/>
      <c r="Z4636" s="5"/>
    </row>
    <row r="4637" spans="16:26" x14ac:dyDescent="0.25">
      <c r="P4637" s="3"/>
      <c r="V4637" s="1"/>
      <c r="Y4637" s="4"/>
      <c r="Z4637" s="5"/>
    </row>
    <row r="4638" spans="16:26" x14ac:dyDescent="0.25">
      <c r="P4638" s="3"/>
      <c r="V4638" s="1"/>
      <c r="Y4638" s="4"/>
      <c r="Z4638" s="5"/>
    </row>
    <row r="4639" spans="16:26" x14ac:dyDescent="0.25">
      <c r="P4639" s="3"/>
      <c r="V4639" s="1"/>
      <c r="Y4639" s="4"/>
      <c r="Z4639" s="5"/>
    </row>
    <row r="4640" spans="16:26" x14ac:dyDescent="0.25">
      <c r="P4640" s="3"/>
      <c r="V4640" s="1"/>
      <c r="Y4640" s="4"/>
      <c r="Z4640" s="5"/>
    </row>
    <row r="4641" spans="7:26" x14ac:dyDescent="0.25">
      <c r="P4641" s="3"/>
      <c r="V4641" s="1"/>
      <c r="Y4641" s="4"/>
      <c r="Z4641" s="5"/>
    </row>
    <row r="4642" spans="7:26" x14ac:dyDescent="0.25">
      <c r="G4642" s="6"/>
      <c r="P4642" s="3"/>
      <c r="V4642" s="1"/>
      <c r="Y4642" s="4"/>
      <c r="Z4642" s="5"/>
    </row>
    <row r="4643" spans="7:26" x14ac:dyDescent="0.25">
      <c r="P4643" s="3"/>
      <c r="V4643" s="1"/>
      <c r="Y4643" s="4"/>
      <c r="Z4643" s="5"/>
    </row>
    <row r="4644" spans="7:26" x14ac:dyDescent="0.25">
      <c r="P4644" s="3"/>
      <c r="V4644" s="1"/>
      <c r="Y4644" s="4"/>
      <c r="Z4644" s="5"/>
    </row>
    <row r="4645" spans="7:26" x14ac:dyDescent="0.25">
      <c r="P4645" s="3"/>
      <c r="V4645" s="1"/>
      <c r="Y4645" s="4"/>
      <c r="Z4645" s="5"/>
    </row>
    <row r="4646" spans="7:26" x14ac:dyDescent="0.25">
      <c r="P4646" s="3"/>
      <c r="V4646" s="1"/>
      <c r="Y4646" s="4"/>
      <c r="Z4646" s="5"/>
    </row>
    <row r="4647" spans="7:26" x14ac:dyDescent="0.25">
      <c r="P4647" s="3"/>
      <c r="V4647" s="1"/>
      <c r="Y4647" s="4"/>
      <c r="Z4647" s="5"/>
    </row>
    <row r="4648" spans="7:26" x14ac:dyDescent="0.25">
      <c r="P4648" s="3"/>
      <c r="V4648" s="1"/>
      <c r="Y4648" s="4"/>
      <c r="Z4648" s="5"/>
    </row>
    <row r="4649" spans="7:26" x14ac:dyDescent="0.25">
      <c r="P4649" s="3"/>
      <c r="V4649" s="1"/>
      <c r="Y4649" s="4"/>
      <c r="Z4649" s="5"/>
    </row>
    <row r="4650" spans="7:26" x14ac:dyDescent="0.25">
      <c r="G4650" s="6"/>
      <c r="P4650" s="3"/>
      <c r="V4650" s="1"/>
      <c r="Y4650" s="4"/>
      <c r="Z4650" s="5"/>
    </row>
    <row r="4651" spans="7:26" x14ac:dyDescent="0.25">
      <c r="P4651" s="3"/>
      <c r="V4651" s="1"/>
      <c r="Y4651" s="4"/>
      <c r="Z4651" s="5"/>
    </row>
    <row r="4652" spans="7:26" x14ac:dyDescent="0.25">
      <c r="P4652" s="3"/>
      <c r="V4652" s="1"/>
      <c r="Y4652" s="4"/>
      <c r="Z4652" s="5"/>
    </row>
    <row r="4653" spans="7:26" x14ac:dyDescent="0.25">
      <c r="P4653" s="3"/>
      <c r="V4653" s="1"/>
      <c r="Y4653" s="4"/>
      <c r="Z4653" s="5"/>
    </row>
    <row r="4654" spans="7:26" x14ac:dyDescent="0.25">
      <c r="P4654" s="3"/>
      <c r="V4654" s="1"/>
      <c r="Y4654" s="4"/>
      <c r="Z4654" s="5"/>
    </row>
    <row r="4655" spans="7:26" x14ac:dyDescent="0.25">
      <c r="P4655" s="3"/>
      <c r="V4655" s="1"/>
      <c r="Y4655" s="4"/>
      <c r="Z4655" s="5"/>
    </row>
    <row r="4656" spans="7:26" x14ac:dyDescent="0.25">
      <c r="P4656" s="3"/>
      <c r="V4656" s="1"/>
      <c r="Y4656" s="4"/>
      <c r="Z4656" s="5"/>
    </row>
    <row r="4657" spans="16:26" x14ac:dyDescent="0.25">
      <c r="P4657" s="3"/>
      <c r="V4657" s="1"/>
      <c r="Y4657" s="4"/>
      <c r="Z4657" s="5"/>
    </row>
    <row r="4658" spans="16:26" x14ac:dyDescent="0.25">
      <c r="P4658" s="3"/>
      <c r="V4658" s="1"/>
      <c r="Y4658" s="4"/>
      <c r="Z4658" s="5"/>
    </row>
    <row r="4659" spans="16:26" x14ac:dyDescent="0.25">
      <c r="P4659" s="3"/>
      <c r="V4659" s="1"/>
      <c r="Y4659" s="4"/>
      <c r="Z4659" s="5"/>
    </row>
    <row r="4660" spans="16:26" x14ac:dyDescent="0.25">
      <c r="P4660" s="3"/>
      <c r="V4660" s="1"/>
      <c r="Y4660" s="4"/>
      <c r="Z4660" s="5"/>
    </row>
    <row r="4661" spans="16:26" x14ac:dyDescent="0.25">
      <c r="P4661" s="3"/>
      <c r="V4661" s="1"/>
      <c r="Y4661" s="4"/>
      <c r="Z4661" s="5"/>
    </row>
    <row r="4662" spans="16:26" x14ac:dyDescent="0.25">
      <c r="P4662" s="3"/>
      <c r="V4662" s="1"/>
      <c r="Y4662" s="4"/>
      <c r="Z4662" s="5"/>
    </row>
    <row r="4663" spans="16:26" x14ac:dyDescent="0.25">
      <c r="P4663" s="3"/>
      <c r="V4663" s="1"/>
      <c r="Y4663" s="4"/>
      <c r="Z4663" s="5"/>
    </row>
    <row r="4664" spans="16:26" x14ac:dyDescent="0.25">
      <c r="P4664" s="3"/>
      <c r="V4664" s="1"/>
      <c r="Y4664" s="4"/>
      <c r="Z4664" s="5"/>
    </row>
    <row r="4665" spans="16:26" x14ac:dyDescent="0.25">
      <c r="P4665" s="3"/>
      <c r="V4665" s="1"/>
      <c r="Y4665" s="4"/>
      <c r="Z4665" s="5"/>
    </row>
    <row r="4666" spans="16:26" x14ac:dyDescent="0.25">
      <c r="P4666" s="3"/>
      <c r="V4666" s="1"/>
      <c r="Y4666" s="4"/>
      <c r="Z4666" s="5"/>
    </row>
    <row r="4667" spans="16:26" x14ac:dyDescent="0.25">
      <c r="P4667" s="3"/>
      <c r="V4667" s="1"/>
      <c r="Y4667" s="4"/>
      <c r="Z4667" s="5"/>
    </row>
    <row r="4668" spans="16:26" x14ac:dyDescent="0.25">
      <c r="P4668" s="3"/>
      <c r="V4668" s="1"/>
      <c r="Y4668" s="4"/>
      <c r="Z4668" s="5"/>
    </row>
    <row r="4669" spans="16:26" x14ac:dyDescent="0.25">
      <c r="P4669" s="3"/>
      <c r="V4669" s="1"/>
      <c r="Y4669" s="4"/>
      <c r="Z4669" s="5"/>
    </row>
    <row r="4670" spans="16:26" x14ac:dyDescent="0.25">
      <c r="P4670" s="3"/>
      <c r="V4670" s="1"/>
      <c r="Y4670" s="4"/>
      <c r="Z4670" s="5"/>
    </row>
    <row r="4671" spans="16:26" x14ac:dyDescent="0.25">
      <c r="P4671" s="3"/>
      <c r="V4671" s="1"/>
      <c r="Y4671" s="4"/>
      <c r="Z4671" s="5"/>
    </row>
    <row r="4672" spans="16:26" x14ac:dyDescent="0.25">
      <c r="P4672" s="3"/>
      <c r="V4672" s="1"/>
      <c r="Y4672" s="4"/>
      <c r="Z4672" s="5"/>
    </row>
    <row r="4673" spans="16:26" x14ac:dyDescent="0.25">
      <c r="P4673" s="3"/>
      <c r="V4673" s="1"/>
      <c r="Y4673" s="4"/>
      <c r="Z4673" s="5"/>
    </row>
    <row r="4674" spans="16:26" x14ac:dyDescent="0.25">
      <c r="P4674" s="3"/>
      <c r="V4674" s="1"/>
      <c r="Y4674" s="4"/>
      <c r="Z4674" s="5"/>
    </row>
    <row r="4675" spans="16:26" x14ac:dyDescent="0.25">
      <c r="P4675" s="3"/>
      <c r="V4675" s="1"/>
      <c r="Y4675" s="4"/>
      <c r="Z4675" s="5"/>
    </row>
    <row r="4676" spans="16:26" x14ac:dyDescent="0.25">
      <c r="P4676" s="3"/>
      <c r="V4676" s="1"/>
      <c r="Y4676" s="4"/>
      <c r="Z4676" s="5"/>
    </row>
    <row r="4677" spans="16:26" x14ac:dyDescent="0.25">
      <c r="P4677" s="3"/>
      <c r="V4677" s="1"/>
      <c r="Y4677" s="4"/>
      <c r="Z4677" s="5"/>
    </row>
    <row r="4678" spans="16:26" x14ac:dyDescent="0.25">
      <c r="P4678" s="3"/>
      <c r="V4678" s="1"/>
      <c r="Y4678" s="4"/>
      <c r="Z4678" s="5"/>
    </row>
    <row r="4679" spans="16:26" x14ac:dyDescent="0.25">
      <c r="P4679" s="3"/>
      <c r="V4679" s="1"/>
      <c r="Y4679" s="4"/>
      <c r="Z4679" s="5"/>
    </row>
    <row r="4680" spans="16:26" x14ac:dyDescent="0.25">
      <c r="P4680" s="3"/>
      <c r="V4680" s="1"/>
      <c r="Y4680" s="4"/>
      <c r="Z4680" s="5"/>
    </row>
    <row r="4681" spans="16:26" x14ac:dyDescent="0.25">
      <c r="P4681" s="3"/>
      <c r="V4681" s="1"/>
      <c r="Y4681" s="4"/>
      <c r="Z4681" s="5"/>
    </row>
    <row r="4682" spans="16:26" x14ac:dyDescent="0.25">
      <c r="P4682" s="3"/>
      <c r="V4682" s="1"/>
      <c r="Y4682" s="4"/>
      <c r="Z4682" s="5"/>
    </row>
    <row r="4683" spans="16:26" x14ac:dyDescent="0.25">
      <c r="P4683" s="3"/>
      <c r="V4683" s="1"/>
      <c r="Y4683" s="4"/>
      <c r="Z4683" s="5"/>
    </row>
    <row r="4684" spans="16:26" x14ac:dyDescent="0.25">
      <c r="P4684" s="3"/>
      <c r="V4684" s="1"/>
      <c r="Y4684" s="4"/>
      <c r="Z4684" s="5"/>
    </row>
    <row r="4685" spans="16:26" x14ac:dyDescent="0.25">
      <c r="P4685" s="3"/>
      <c r="V4685" s="1"/>
      <c r="Y4685" s="4"/>
      <c r="Z4685" s="5"/>
    </row>
    <row r="4686" spans="16:26" x14ac:dyDescent="0.25">
      <c r="P4686" s="3"/>
      <c r="V4686" s="1"/>
      <c r="Y4686" s="4"/>
      <c r="Z4686" s="5"/>
    </row>
    <row r="4687" spans="16:26" x14ac:dyDescent="0.25">
      <c r="P4687" s="3"/>
      <c r="V4687" s="1"/>
      <c r="Y4687" s="4"/>
      <c r="Z4687" s="5"/>
    </row>
    <row r="4688" spans="16:26" x14ac:dyDescent="0.25">
      <c r="P4688" s="3"/>
      <c r="V4688" s="1"/>
      <c r="Y4688" s="4"/>
      <c r="Z4688" s="5"/>
    </row>
    <row r="4689" spans="16:26" x14ac:dyDescent="0.25">
      <c r="P4689" s="3"/>
      <c r="V4689" s="1"/>
      <c r="Y4689" s="4"/>
      <c r="Z4689" s="5"/>
    </row>
    <row r="4690" spans="16:26" x14ac:dyDescent="0.25">
      <c r="P4690" s="3"/>
      <c r="V4690" s="1"/>
      <c r="Y4690" s="4"/>
      <c r="Z4690" s="5"/>
    </row>
    <row r="4691" spans="16:26" x14ac:dyDescent="0.25">
      <c r="P4691" s="3"/>
      <c r="V4691" s="1"/>
      <c r="Y4691" s="4"/>
      <c r="Z4691" s="5"/>
    </row>
    <row r="4692" spans="16:26" x14ac:dyDescent="0.25">
      <c r="P4692" s="3"/>
      <c r="V4692" s="1"/>
      <c r="Y4692" s="4"/>
      <c r="Z4692" s="5"/>
    </row>
    <row r="4693" spans="16:26" x14ac:dyDescent="0.25">
      <c r="P4693" s="3"/>
      <c r="V4693" s="1"/>
      <c r="Y4693" s="4"/>
      <c r="Z4693" s="5"/>
    </row>
    <row r="4694" spans="16:26" x14ac:dyDescent="0.25">
      <c r="P4694" s="3"/>
      <c r="V4694" s="1"/>
      <c r="Y4694" s="4"/>
      <c r="Z4694" s="5"/>
    </row>
    <row r="4695" spans="16:26" x14ac:dyDescent="0.25">
      <c r="P4695" s="3"/>
      <c r="V4695" s="1"/>
      <c r="Y4695" s="4"/>
      <c r="Z4695" s="5"/>
    </row>
    <row r="4696" spans="16:26" x14ac:dyDescent="0.25">
      <c r="P4696" s="3"/>
      <c r="V4696" s="1"/>
      <c r="Y4696" s="4"/>
      <c r="Z4696" s="5"/>
    </row>
    <row r="4697" spans="16:26" x14ac:dyDescent="0.25">
      <c r="P4697" s="3"/>
      <c r="V4697" s="1"/>
      <c r="Y4697" s="4"/>
      <c r="Z4697" s="5"/>
    </row>
    <row r="4698" spans="16:26" x14ac:dyDescent="0.25">
      <c r="P4698" s="3"/>
      <c r="V4698" s="1"/>
      <c r="Y4698" s="4"/>
      <c r="Z4698" s="5"/>
    </row>
    <row r="4699" spans="16:26" x14ac:dyDescent="0.25">
      <c r="P4699" s="3"/>
      <c r="V4699" s="1"/>
      <c r="Y4699" s="4"/>
      <c r="Z4699" s="5"/>
    </row>
    <row r="4700" spans="16:26" x14ac:dyDescent="0.25">
      <c r="P4700" s="3"/>
      <c r="V4700" s="1"/>
      <c r="Y4700" s="4"/>
      <c r="Z4700" s="5"/>
    </row>
    <row r="4701" spans="16:26" x14ac:dyDescent="0.25">
      <c r="P4701" s="3"/>
      <c r="V4701" s="1"/>
      <c r="Y4701" s="4"/>
      <c r="Z4701" s="5"/>
    </row>
    <row r="4702" spans="16:26" x14ac:dyDescent="0.25">
      <c r="P4702" s="3"/>
      <c r="V4702" s="1"/>
      <c r="Y4702" s="4"/>
      <c r="Z4702" s="5"/>
    </row>
    <row r="4703" spans="16:26" x14ac:dyDescent="0.25">
      <c r="P4703" s="3"/>
      <c r="V4703" s="1"/>
      <c r="Y4703" s="4"/>
      <c r="Z4703" s="5"/>
    </row>
    <row r="4704" spans="16:26" x14ac:dyDescent="0.25">
      <c r="P4704" s="3"/>
      <c r="V4704" s="1"/>
      <c r="Y4704" s="4"/>
      <c r="Z4704" s="5"/>
    </row>
    <row r="4705" spans="7:26" x14ac:dyDescent="0.25">
      <c r="P4705" s="3"/>
      <c r="V4705" s="1"/>
      <c r="Y4705" s="4"/>
      <c r="Z4705" s="5"/>
    </row>
    <row r="4706" spans="7:26" x14ac:dyDescent="0.25">
      <c r="P4706" s="3"/>
      <c r="V4706" s="1"/>
      <c r="Y4706" s="4"/>
      <c r="Z4706" s="5"/>
    </row>
    <row r="4707" spans="7:26" x14ac:dyDescent="0.25">
      <c r="G4707" s="6"/>
      <c r="P4707" s="3"/>
      <c r="V4707" s="1"/>
      <c r="Y4707" s="4"/>
      <c r="Z4707" s="5"/>
    </row>
    <row r="4708" spans="7:26" x14ac:dyDescent="0.25">
      <c r="P4708" s="3"/>
      <c r="V4708" s="1"/>
      <c r="Y4708" s="4"/>
      <c r="Z4708" s="5"/>
    </row>
    <row r="4709" spans="7:26" x14ac:dyDescent="0.25">
      <c r="P4709" s="3"/>
      <c r="V4709" s="1"/>
      <c r="Y4709" s="4"/>
      <c r="Z4709" s="5"/>
    </row>
    <row r="4710" spans="7:26" x14ac:dyDescent="0.25">
      <c r="P4710" s="3"/>
      <c r="V4710" s="1"/>
      <c r="Y4710" s="4"/>
      <c r="Z4710" s="5"/>
    </row>
    <row r="4711" spans="7:26" x14ac:dyDescent="0.25">
      <c r="P4711" s="3"/>
      <c r="V4711" s="1"/>
      <c r="Y4711" s="4"/>
      <c r="Z4711" s="5"/>
    </row>
    <row r="4712" spans="7:26" x14ac:dyDescent="0.25">
      <c r="P4712" s="3"/>
      <c r="V4712" s="1"/>
      <c r="Y4712" s="4"/>
      <c r="Z4712" s="5"/>
    </row>
    <row r="4713" spans="7:26" x14ac:dyDescent="0.25">
      <c r="P4713" s="3"/>
      <c r="V4713" s="1"/>
      <c r="Y4713" s="4"/>
      <c r="Z4713" s="5"/>
    </row>
    <row r="4714" spans="7:26" x14ac:dyDescent="0.25">
      <c r="P4714" s="3"/>
      <c r="V4714" s="1"/>
      <c r="Y4714" s="4"/>
      <c r="Z4714" s="5"/>
    </row>
    <row r="4715" spans="7:26" x14ac:dyDescent="0.25">
      <c r="P4715" s="3"/>
      <c r="V4715" s="1"/>
      <c r="Y4715" s="4"/>
      <c r="Z4715" s="5"/>
    </row>
    <row r="4716" spans="7:26" x14ac:dyDescent="0.25">
      <c r="P4716" s="3"/>
      <c r="V4716" s="1"/>
      <c r="Y4716" s="4"/>
      <c r="Z4716" s="5"/>
    </row>
    <row r="4717" spans="7:26" x14ac:dyDescent="0.25">
      <c r="P4717" s="3"/>
      <c r="V4717" s="1"/>
      <c r="Y4717" s="4"/>
      <c r="Z4717" s="5"/>
    </row>
    <row r="4718" spans="7:26" x14ac:dyDescent="0.25">
      <c r="P4718" s="3"/>
      <c r="V4718" s="1"/>
      <c r="Y4718" s="4"/>
      <c r="Z4718" s="5"/>
    </row>
    <row r="4719" spans="7:26" x14ac:dyDescent="0.25">
      <c r="P4719" s="3"/>
      <c r="V4719" s="1"/>
      <c r="Y4719" s="4"/>
      <c r="Z4719" s="5"/>
    </row>
    <row r="4720" spans="7:26" x14ac:dyDescent="0.25">
      <c r="P4720" s="3"/>
      <c r="V4720" s="1"/>
      <c r="Y4720" s="4"/>
      <c r="Z4720" s="5"/>
    </row>
    <row r="4721" spans="16:26" x14ac:dyDescent="0.25">
      <c r="P4721" s="3"/>
      <c r="V4721" s="1"/>
      <c r="Y4721" s="4"/>
      <c r="Z4721" s="5"/>
    </row>
    <row r="4722" spans="16:26" x14ac:dyDescent="0.25">
      <c r="P4722" s="3"/>
      <c r="V4722" s="1"/>
      <c r="Y4722" s="4"/>
      <c r="Z4722" s="5"/>
    </row>
    <row r="4723" spans="16:26" x14ac:dyDescent="0.25">
      <c r="P4723" s="3"/>
      <c r="V4723" s="1"/>
      <c r="Y4723" s="4"/>
      <c r="Z4723" s="5"/>
    </row>
    <row r="4724" spans="16:26" x14ac:dyDescent="0.25">
      <c r="P4724" s="3"/>
      <c r="V4724" s="1"/>
      <c r="Y4724" s="4"/>
      <c r="Z4724" s="5"/>
    </row>
    <row r="4725" spans="16:26" x14ac:dyDescent="0.25">
      <c r="P4725" s="3"/>
      <c r="V4725" s="1"/>
      <c r="Y4725" s="4"/>
      <c r="Z4725" s="5"/>
    </row>
    <row r="4726" spans="16:26" x14ac:dyDescent="0.25">
      <c r="P4726" s="3"/>
      <c r="V4726" s="1"/>
      <c r="Y4726" s="4"/>
      <c r="Z4726" s="5"/>
    </row>
    <row r="4727" spans="16:26" x14ac:dyDescent="0.25">
      <c r="P4727" s="3"/>
      <c r="V4727" s="1"/>
      <c r="Y4727" s="4"/>
      <c r="Z4727" s="5"/>
    </row>
    <row r="4728" spans="16:26" x14ac:dyDescent="0.25">
      <c r="P4728" s="3"/>
      <c r="V4728" s="1"/>
      <c r="Y4728" s="4"/>
      <c r="Z4728" s="5"/>
    </row>
    <row r="4729" spans="16:26" x14ac:dyDescent="0.25">
      <c r="P4729" s="3"/>
      <c r="V4729" s="1"/>
      <c r="Y4729" s="4"/>
      <c r="Z4729" s="5"/>
    </row>
    <row r="4730" spans="16:26" x14ac:dyDescent="0.25">
      <c r="P4730" s="3"/>
      <c r="V4730" s="1"/>
      <c r="Y4730" s="4"/>
      <c r="Z4730" s="5"/>
    </row>
    <row r="4731" spans="16:26" x14ac:dyDescent="0.25">
      <c r="P4731" s="3"/>
      <c r="V4731" s="1"/>
      <c r="Y4731" s="4"/>
      <c r="Z4731" s="5"/>
    </row>
    <row r="4732" spans="16:26" x14ac:dyDescent="0.25">
      <c r="P4732" s="3"/>
      <c r="V4732" s="1"/>
      <c r="Y4732" s="4"/>
      <c r="Z4732" s="5"/>
    </row>
    <row r="4733" spans="16:26" x14ac:dyDescent="0.25">
      <c r="P4733" s="3"/>
      <c r="V4733" s="1"/>
      <c r="Y4733" s="4"/>
      <c r="Z4733" s="5"/>
    </row>
    <row r="4734" spans="16:26" x14ac:dyDescent="0.25">
      <c r="P4734" s="3"/>
      <c r="V4734" s="1"/>
      <c r="Y4734" s="4"/>
      <c r="Z4734" s="5"/>
    </row>
    <row r="4735" spans="16:26" x14ac:dyDescent="0.25">
      <c r="P4735" s="3"/>
      <c r="V4735" s="1"/>
      <c r="Y4735" s="4"/>
      <c r="Z4735" s="5"/>
    </row>
    <row r="4736" spans="16:26" x14ac:dyDescent="0.25">
      <c r="P4736" s="3"/>
      <c r="V4736" s="1"/>
      <c r="Y4736" s="4"/>
      <c r="Z4736" s="5"/>
    </row>
    <row r="4737" spans="16:26" x14ac:dyDescent="0.25">
      <c r="P4737" s="3"/>
      <c r="V4737" s="1"/>
      <c r="Y4737" s="4"/>
      <c r="Z4737" s="5"/>
    </row>
    <row r="4738" spans="16:26" x14ac:dyDescent="0.25">
      <c r="P4738" s="3"/>
      <c r="V4738" s="1"/>
      <c r="Y4738" s="4"/>
      <c r="Z4738" s="5"/>
    </row>
    <row r="4739" spans="16:26" x14ac:dyDescent="0.25">
      <c r="P4739" s="3"/>
      <c r="V4739" s="1"/>
      <c r="Y4739" s="4"/>
      <c r="Z4739" s="5"/>
    </row>
    <row r="4740" spans="16:26" x14ac:dyDescent="0.25">
      <c r="P4740" s="3"/>
      <c r="V4740" s="1"/>
      <c r="Y4740" s="4"/>
      <c r="Z4740" s="5"/>
    </row>
    <row r="4741" spans="16:26" x14ac:dyDescent="0.25">
      <c r="P4741" s="3"/>
      <c r="V4741" s="1"/>
      <c r="Y4741" s="4"/>
      <c r="Z4741" s="5"/>
    </row>
    <row r="4742" spans="16:26" x14ac:dyDescent="0.25">
      <c r="P4742" s="3"/>
      <c r="V4742" s="1"/>
      <c r="Y4742" s="4"/>
      <c r="Z4742" s="5"/>
    </row>
    <row r="4743" spans="16:26" x14ac:dyDescent="0.25">
      <c r="P4743" s="3"/>
      <c r="V4743" s="1"/>
      <c r="Y4743" s="4"/>
      <c r="Z4743" s="5"/>
    </row>
    <row r="4744" spans="16:26" x14ac:dyDescent="0.25">
      <c r="P4744" s="3"/>
      <c r="V4744" s="1"/>
      <c r="Y4744" s="4"/>
      <c r="Z4744" s="5"/>
    </row>
    <row r="4745" spans="16:26" x14ac:dyDescent="0.25">
      <c r="P4745" s="3"/>
      <c r="V4745" s="1"/>
      <c r="Y4745" s="4"/>
      <c r="Z4745" s="5"/>
    </row>
    <row r="4746" spans="16:26" x14ac:dyDescent="0.25">
      <c r="P4746" s="3"/>
      <c r="V4746" s="1"/>
      <c r="Y4746" s="4"/>
      <c r="Z4746" s="5"/>
    </row>
    <row r="4747" spans="16:26" x14ac:dyDescent="0.25">
      <c r="P4747" s="3"/>
      <c r="V4747" s="1"/>
      <c r="Y4747" s="4"/>
      <c r="Z4747" s="5"/>
    </row>
    <row r="4748" spans="16:26" x14ac:dyDescent="0.25">
      <c r="P4748" s="3"/>
      <c r="V4748" s="1"/>
      <c r="Y4748" s="4"/>
      <c r="Z4748" s="5"/>
    </row>
    <row r="4749" spans="16:26" x14ac:dyDescent="0.25">
      <c r="P4749" s="3"/>
      <c r="V4749" s="1"/>
      <c r="Y4749" s="4"/>
      <c r="Z4749" s="5"/>
    </row>
    <row r="4750" spans="16:26" x14ac:dyDescent="0.25">
      <c r="P4750" s="3"/>
      <c r="V4750" s="1"/>
      <c r="Y4750" s="4"/>
      <c r="Z4750" s="5"/>
    </row>
    <row r="4751" spans="16:26" x14ac:dyDescent="0.25">
      <c r="P4751" s="3"/>
      <c r="V4751" s="1"/>
      <c r="Y4751" s="4"/>
      <c r="Z4751" s="5"/>
    </row>
    <row r="4752" spans="16:26" x14ac:dyDescent="0.25">
      <c r="P4752" s="3"/>
      <c r="V4752" s="1"/>
      <c r="Y4752" s="4"/>
      <c r="Z4752" s="5"/>
    </row>
    <row r="4753" spans="7:26" x14ac:dyDescent="0.25">
      <c r="P4753" s="3"/>
      <c r="V4753" s="1"/>
      <c r="Y4753" s="4"/>
      <c r="Z4753" s="5"/>
    </row>
    <row r="4754" spans="7:26" x14ac:dyDescent="0.25">
      <c r="P4754" s="3"/>
      <c r="V4754" s="1"/>
      <c r="Y4754" s="4"/>
      <c r="Z4754" s="5"/>
    </row>
    <row r="4755" spans="7:26" x14ac:dyDescent="0.25">
      <c r="P4755" s="3"/>
      <c r="V4755" s="1"/>
      <c r="Y4755" s="4"/>
      <c r="Z4755" s="5"/>
    </row>
    <row r="4756" spans="7:26" x14ac:dyDescent="0.25">
      <c r="P4756" s="3"/>
      <c r="V4756" s="1"/>
      <c r="Y4756" s="4"/>
      <c r="Z4756" s="5"/>
    </row>
    <row r="4757" spans="7:26" x14ac:dyDescent="0.25">
      <c r="P4757" s="3"/>
      <c r="V4757" s="1"/>
      <c r="Y4757" s="4"/>
      <c r="Z4757" s="5"/>
    </row>
    <row r="4758" spans="7:26" x14ac:dyDescent="0.25">
      <c r="G4758" s="6"/>
      <c r="P4758" s="3"/>
      <c r="V4758" s="1"/>
      <c r="Y4758" s="4"/>
      <c r="Z4758" s="5"/>
    </row>
    <row r="4759" spans="7:26" x14ac:dyDescent="0.25">
      <c r="P4759" s="3"/>
      <c r="V4759" s="1"/>
      <c r="Y4759" s="4"/>
      <c r="Z4759" s="5"/>
    </row>
    <row r="4760" spans="7:26" x14ac:dyDescent="0.25">
      <c r="P4760" s="3"/>
      <c r="V4760" s="1"/>
      <c r="Y4760" s="4"/>
      <c r="Z4760" s="5"/>
    </row>
    <row r="4761" spans="7:26" x14ac:dyDescent="0.25">
      <c r="P4761" s="3"/>
      <c r="V4761" s="1"/>
      <c r="Y4761" s="4"/>
      <c r="Z4761" s="5"/>
    </row>
    <row r="4762" spans="7:26" x14ac:dyDescent="0.25">
      <c r="P4762" s="3"/>
      <c r="V4762" s="1"/>
      <c r="Y4762" s="4"/>
      <c r="Z4762" s="5"/>
    </row>
    <row r="4763" spans="7:26" x14ac:dyDescent="0.25">
      <c r="P4763" s="3"/>
      <c r="V4763" s="1"/>
      <c r="Y4763" s="4"/>
      <c r="Z4763" s="5"/>
    </row>
    <row r="4764" spans="7:26" x14ac:dyDescent="0.25">
      <c r="P4764" s="3"/>
      <c r="V4764" s="1"/>
      <c r="Y4764" s="4"/>
      <c r="Z4764" s="5"/>
    </row>
    <row r="4765" spans="7:26" x14ac:dyDescent="0.25">
      <c r="P4765" s="3"/>
      <c r="V4765" s="1"/>
      <c r="Y4765" s="4"/>
      <c r="Z4765" s="5"/>
    </row>
    <row r="4766" spans="7:26" x14ac:dyDescent="0.25">
      <c r="P4766" s="3"/>
      <c r="V4766" s="1"/>
      <c r="Y4766" s="4"/>
      <c r="Z4766" s="5"/>
    </row>
    <row r="4767" spans="7:26" x14ac:dyDescent="0.25">
      <c r="P4767" s="3"/>
      <c r="V4767" s="1"/>
      <c r="Y4767" s="4"/>
      <c r="Z4767" s="5"/>
    </row>
    <row r="4768" spans="7:26" x14ac:dyDescent="0.25">
      <c r="P4768" s="3"/>
      <c r="V4768" s="1"/>
      <c r="Y4768" s="4"/>
      <c r="Z4768" s="5"/>
    </row>
    <row r="4769" spans="16:26" x14ac:dyDescent="0.25">
      <c r="P4769" s="3"/>
      <c r="V4769" s="1"/>
      <c r="Y4769" s="4"/>
      <c r="Z4769" s="5"/>
    </row>
    <row r="4770" spans="16:26" x14ac:dyDescent="0.25">
      <c r="P4770" s="3"/>
      <c r="V4770" s="1"/>
      <c r="Y4770" s="4"/>
      <c r="Z4770" s="5"/>
    </row>
    <row r="4771" spans="16:26" x14ac:dyDescent="0.25">
      <c r="P4771" s="3"/>
      <c r="V4771" s="1"/>
      <c r="Y4771" s="4"/>
      <c r="Z4771" s="5"/>
    </row>
    <row r="4772" spans="16:26" x14ac:dyDescent="0.25">
      <c r="P4772" s="3"/>
      <c r="V4772" s="1"/>
      <c r="Y4772" s="4"/>
      <c r="Z4772" s="5"/>
    </row>
    <row r="4773" spans="16:26" x14ac:dyDescent="0.25">
      <c r="P4773" s="3"/>
      <c r="V4773" s="1"/>
      <c r="Y4773" s="4"/>
      <c r="Z4773" s="5"/>
    </row>
    <row r="4774" spans="16:26" x14ac:dyDescent="0.25">
      <c r="P4774" s="3"/>
      <c r="V4774" s="1"/>
      <c r="Y4774" s="4"/>
      <c r="Z4774" s="5"/>
    </row>
    <row r="4775" spans="16:26" x14ac:dyDescent="0.25">
      <c r="P4775" s="3"/>
      <c r="V4775" s="1"/>
      <c r="Y4775" s="4"/>
      <c r="Z4775" s="5"/>
    </row>
    <row r="4776" spans="16:26" x14ac:dyDescent="0.25">
      <c r="P4776" s="3"/>
      <c r="V4776" s="1"/>
      <c r="Y4776" s="4"/>
      <c r="Z4776" s="5"/>
    </row>
    <row r="4777" spans="16:26" x14ac:dyDescent="0.25">
      <c r="P4777" s="3"/>
      <c r="V4777" s="1"/>
      <c r="Y4777" s="4"/>
      <c r="Z4777" s="5"/>
    </row>
    <row r="4778" spans="16:26" x14ac:dyDescent="0.25">
      <c r="P4778" s="3"/>
      <c r="V4778" s="1"/>
      <c r="Y4778" s="4"/>
      <c r="Z4778" s="5"/>
    </row>
    <row r="4779" spans="16:26" x14ac:dyDescent="0.25">
      <c r="P4779" s="3"/>
      <c r="V4779" s="1"/>
      <c r="Y4779" s="4"/>
      <c r="Z4779" s="5"/>
    </row>
    <row r="4780" spans="16:26" x14ac:dyDescent="0.25">
      <c r="P4780" s="3"/>
      <c r="V4780" s="1"/>
      <c r="Y4780" s="4"/>
      <c r="Z4780" s="5"/>
    </row>
    <row r="4781" spans="16:26" x14ac:dyDescent="0.25">
      <c r="P4781" s="3"/>
      <c r="V4781" s="1"/>
      <c r="Y4781" s="4"/>
      <c r="Z4781" s="5"/>
    </row>
    <row r="4782" spans="16:26" x14ac:dyDescent="0.25">
      <c r="P4782" s="3"/>
      <c r="V4782" s="1"/>
      <c r="Y4782" s="4"/>
      <c r="Z4782" s="5"/>
    </row>
    <row r="4783" spans="16:26" x14ac:dyDescent="0.25">
      <c r="P4783" s="3"/>
      <c r="V4783" s="1"/>
      <c r="Y4783" s="4"/>
      <c r="Z4783" s="5"/>
    </row>
    <row r="4784" spans="16:26" x14ac:dyDescent="0.25">
      <c r="P4784" s="3"/>
      <c r="V4784" s="1"/>
      <c r="Y4784" s="4"/>
      <c r="Z4784" s="5"/>
    </row>
    <row r="4785" spans="16:26" x14ac:dyDescent="0.25">
      <c r="P4785" s="3"/>
      <c r="V4785" s="1"/>
      <c r="Y4785" s="4"/>
      <c r="Z4785" s="5"/>
    </row>
    <row r="4786" spans="16:26" x14ac:dyDescent="0.25">
      <c r="P4786" s="3"/>
      <c r="V4786" s="1"/>
      <c r="Y4786" s="4"/>
      <c r="Z4786" s="5"/>
    </row>
    <row r="4787" spans="16:26" x14ac:dyDescent="0.25">
      <c r="P4787" s="3"/>
      <c r="V4787" s="1"/>
      <c r="Y4787" s="4"/>
      <c r="Z4787" s="5"/>
    </row>
    <row r="4788" spans="16:26" x14ac:dyDescent="0.25">
      <c r="P4788" s="3"/>
      <c r="V4788" s="1"/>
      <c r="Y4788" s="4"/>
      <c r="Z4788" s="5"/>
    </row>
    <row r="4789" spans="16:26" x14ac:dyDescent="0.25">
      <c r="P4789" s="3"/>
      <c r="V4789" s="1"/>
      <c r="Y4789" s="4"/>
      <c r="Z4789" s="5"/>
    </row>
    <row r="4790" spans="16:26" x14ac:dyDescent="0.25">
      <c r="P4790" s="3"/>
      <c r="V4790" s="1"/>
      <c r="Y4790" s="4"/>
      <c r="Z4790" s="5"/>
    </row>
    <row r="4791" spans="16:26" x14ac:dyDescent="0.25">
      <c r="P4791" s="3"/>
      <c r="V4791" s="1"/>
      <c r="Y4791" s="4"/>
      <c r="Z4791" s="5"/>
    </row>
    <row r="4792" spans="16:26" x14ac:dyDescent="0.25">
      <c r="P4792" s="3"/>
      <c r="V4792" s="1"/>
      <c r="Y4792" s="4"/>
      <c r="Z4792" s="5"/>
    </row>
    <row r="4793" spans="16:26" x14ac:dyDescent="0.25">
      <c r="P4793" s="3"/>
      <c r="V4793" s="1"/>
      <c r="Y4793" s="4"/>
      <c r="Z4793" s="5"/>
    </row>
    <row r="4794" spans="16:26" x14ac:dyDescent="0.25">
      <c r="P4794" s="3"/>
      <c r="V4794" s="1"/>
      <c r="Y4794" s="4"/>
      <c r="Z4794" s="5"/>
    </row>
    <row r="4795" spans="16:26" x14ac:dyDescent="0.25">
      <c r="P4795" s="3"/>
      <c r="V4795" s="1"/>
      <c r="Y4795" s="4"/>
      <c r="Z4795" s="5"/>
    </row>
    <row r="4796" spans="16:26" x14ac:dyDescent="0.25">
      <c r="P4796" s="3"/>
      <c r="V4796" s="1"/>
      <c r="Y4796" s="4"/>
      <c r="Z4796" s="5"/>
    </row>
    <row r="4797" spans="16:26" x14ac:dyDescent="0.25">
      <c r="P4797" s="3"/>
      <c r="V4797" s="1"/>
      <c r="Y4797" s="4"/>
      <c r="Z4797" s="5"/>
    </row>
    <row r="4798" spans="16:26" x14ac:dyDescent="0.25">
      <c r="P4798" s="3"/>
      <c r="V4798" s="1"/>
      <c r="Y4798" s="4"/>
      <c r="Z4798" s="5"/>
    </row>
    <row r="4799" spans="16:26" x14ac:dyDescent="0.25">
      <c r="P4799" s="3"/>
      <c r="V4799" s="1"/>
      <c r="Y4799" s="4"/>
      <c r="Z4799" s="5"/>
    </row>
    <row r="4800" spans="16:26" x14ac:dyDescent="0.25">
      <c r="P4800" s="3"/>
      <c r="V4800" s="1"/>
      <c r="Y4800" s="4"/>
      <c r="Z4800" s="5"/>
    </row>
    <row r="4801" spans="16:26" x14ac:dyDescent="0.25">
      <c r="P4801" s="3"/>
      <c r="V4801" s="1"/>
      <c r="Y4801" s="4"/>
      <c r="Z4801" s="5"/>
    </row>
    <row r="4802" spans="16:26" x14ac:dyDescent="0.25">
      <c r="P4802" s="3"/>
      <c r="V4802" s="1"/>
      <c r="Y4802" s="4"/>
      <c r="Z4802" s="5"/>
    </row>
    <row r="4803" spans="16:26" x14ac:dyDescent="0.25">
      <c r="P4803" s="3"/>
      <c r="V4803" s="1"/>
      <c r="Y4803" s="4"/>
      <c r="Z4803" s="5"/>
    </row>
    <row r="4804" spans="16:26" x14ac:dyDescent="0.25">
      <c r="P4804" s="3"/>
      <c r="V4804" s="1"/>
      <c r="Y4804" s="4"/>
      <c r="Z4804" s="5"/>
    </row>
    <row r="4805" spans="16:26" x14ac:dyDescent="0.25">
      <c r="P4805" s="3"/>
      <c r="V4805" s="1"/>
      <c r="Y4805" s="4"/>
      <c r="Z4805" s="5"/>
    </row>
    <row r="4806" spans="16:26" x14ac:dyDescent="0.25">
      <c r="P4806" s="3"/>
      <c r="V4806" s="1"/>
      <c r="Y4806" s="4"/>
      <c r="Z4806" s="5"/>
    </row>
    <row r="4807" spans="16:26" x14ac:dyDescent="0.25">
      <c r="P4807" s="3"/>
      <c r="V4807" s="1"/>
      <c r="Y4807" s="4"/>
      <c r="Z4807" s="5"/>
    </row>
    <row r="4808" spans="16:26" x14ac:dyDescent="0.25">
      <c r="P4808" s="3"/>
      <c r="V4808" s="1"/>
      <c r="Y4808" s="4"/>
      <c r="Z4808" s="5"/>
    </row>
    <row r="4809" spans="16:26" x14ac:dyDescent="0.25">
      <c r="P4809" s="3"/>
      <c r="V4809" s="1"/>
      <c r="Y4809" s="4"/>
      <c r="Z4809" s="5"/>
    </row>
    <row r="4810" spans="16:26" x14ac:dyDescent="0.25">
      <c r="P4810" s="3"/>
      <c r="V4810" s="1"/>
      <c r="Y4810" s="4"/>
      <c r="Z4810" s="5"/>
    </row>
    <row r="4811" spans="16:26" x14ac:dyDescent="0.25">
      <c r="P4811" s="3"/>
      <c r="V4811" s="1"/>
      <c r="Y4811" s="4"/>
      <c r="Z4811" s="5"/>
    </row>
    <row r="4812" spans="16:26" x14ac:dyDescent="0.25">
      <c r="P4812" s="3"/>
      <c r="V4812" s="1"/>
      <c r="Y4812" s="4"/>
      <c r="Z4812" s="5"/>
    </row>
    <row r="4813" spans="16:26" x14ac:dyDescent="0.25">
      <c r="P4813" s="3"/>
      <c r="V4813" s="1"/>
      <c r="Y4813" s="4"/>
      <c r="Z4813" s="5"/>
    </row>
    <row r="4814" spans="16:26" x14ac:dyDescent="0.25">
      <c r="P4814" s="3"/>
      <c r="V4814" s="1"/>
      <c r="Y4814" s="4"/>
      <c r="Z4814" s="5"/>
    </row>
    <row r="4815" spans="16:26" x14ac:dyDescent="0.25">
      <c r="P4815" s="3"/>
      <c r="V4815" s="1"/>
      <c r="Y4815" s="4"/>
      <c r="Z4815" s="5"/>
    </row>
    <row r="4816" spans="16:26" x14ac:dyDescent="0.25">
      <c r="P4816" s="3"/>
      <c r="V4816" s="1"/>
      <c r="Y4816" s="4"/>
      <c r="Z4816" s="5"/>
    </row>
    <row r="4817" spans="16:26" x14ac:dyDescent="0.25">
      <c r="P4817" s="3"/>
      <c r="V4817" s="1"/>
      <c r="Y4817" s="4"/>
      <c r="Z4817" s="5"/>
    </row>
    <row r="4818" spans="16:26" x14ac:dyDescent="0.25">
      <c r="P4818" s="3"/>
      <c r="V4818" s="1"/>
      <c r="Y4818" s="4"/>
      <c r="Z4818" s="5"/>
    </row>
    <row r="4819" spans="16:26" x14ac:dyDescent="0.25">
      <c r="P4819" s="3"/>
      <c r="V4819" s="1"/>
      <c r="Y4819" s="4"/>
      <c r="Z4819" s="5"/>
    </row>
    <row r="4820" spans="16:26" x14ac:dyDescent="0.25">
      <c r="P4820" s="3"/>
      <c r="V4820" s="1"/>
      <c r="Y4820" s="4"/>
      <c r="Z4820" s="5"/>
    </row>
    <row r="4821" spans="16:26" x14ac:dyDescent="0.25">
      <c r="P4821" s="3"/>
      <c r="V4821" s="1"/>
      <c r="Y4821" s="4"/>
      <c r="Z4821" s="5"/>
    </row>
    <row r="4822" spans="16:26" x14ac:dyDescent="0.25">
      <c r="P4822" s="3"/>
      <c r="V4822" s="1"/>
      <c r="Y4822" s="4"/>
      <c r="Z4822" s="5"/>
    </row>
    <row r="4823" spans="16:26" x14ac:dyDescent="0.25">
      <c r="P4823" s="3"/>
      <c r="V4823" s="1"/>
      <c r="Y4823" s="4"/>
      <c r="Z4823" s="5"/>
    </row>
    <row r="4824" spans="16:26" x14ac:dyDescent="0.25">
      <c r="P4824" s="3"/>
      <c r="V4824" s="1"/>
      <c r="Y4824" s="4"/>
      <c r="Z4824" s="5"/>
    </row>
    <row r="4825" spans="16:26" x14ac:dyDescent="0.25">
      <c r="P4825" s="3"/>
      <c r="V4825" s="1"/>
      <c r="Y4825" s="4"/>
      <c r="Z4825" s="5"/>
    </row>
    <row r="4826" spans="16:26" x14ac:dyDescent="0.25">
      <c r="P4826" s="3"/>
      <c r="V4826" s="1"/>
      <c r="Y4826" s="4"/>
      <c r="Z4826" s="5"/>
    </row>
    <row r="4827" spans="16:26" x14ac:dyDescent="0.25">
      <c r="P4827" s="3"/>
      <c r="V4827" s="1"/>
      <c r="Y4827" s="4"/>
      <c r="Z4827" s="5"/>
    </row>
    <row r="4828" spans="16:26" x14ac:dyDescent="0.25">
      <c r="P4828" s="3"/>
      <c r="V4828" s="1"/>
      <c r="Y4828" s="4"/>
      <c r="Z4828" s="5"/>
    </row>
    <row r="4829" spans="16:26" x14ac:dyDescent="0.25">
      <c r="P4829" s="3"/>
      <c r="V4829" s="1"/>
      <c r="Y4829" s="4"/>
      <c r="Z4829" s="5"/>
    </row>
    <row r="4830" spans="16:26" x14ac:dyDescent="0.25">
      <c r="P4830" s="3"/>
      <c r="V4830" s="1"/>
      <c r="Y4830" s="4"/>
      <c r="Z4830" s="5"/>
    </row>
    <row r="4831" spans="16:26" x14ac:dyDescent="0.25">
      <c r="P4831" s="3"/>
      <c r="V4831" s="1"/>
      <c r="Y4831" s="4"/>
      <c r="Z4831" s="5"/>
    </row>
    <row r="4832" spans="16:26" x14ac:dyDescent="0.25">
      <c r="P4832" s="3"/>
      <c r="V4832" s="1"/>
      <c r="Y4832" s="4"/>
      <c r="Z4832" s="5"/>
    </row>
    <row r="4833" spans="7:26" x14ac:dyDescent="0.25">
      <c r="P4833" s="3"/>
      <c r="V4833" s="1"/>
      <c r="Y4833" s="4"/>
      <c r="Z4833" s="5"/>
    </row>
    <row r="4834" spans="7:26" x14ac:dyDescent="0.25">
      <c r="P4834" s="3"/>
      <c r="V4834" s="1"/>
      <c r="Y4834" s="4"/>
      <c r="Z4834" s="5"/>
    </row>
    <row r="4835" spans="7:26" x14ac:dyDescent="0.25">
      <c r="P4835" s="3"/>
      <c r="V4835" s="1"/>
      <c r="Y4835" s="4"/>
      <c r="Z4835" s="5"/>
    </row>
    <row r="4836" spans="7:26" x14ac:dyDescent="0.25">
      <c r="P4836" s="3"/>
      <c r="V4836" s="1"/>
      <c r="Y4836" s="4"/>
      <c r="Z4836" s="5"/>
    </row>
    <row r="4837" spans="7:26" x14ac:dyDescent="0.25">
      <c r="G4837" s="6"/>
      <c r="P4837" s="3"/>
      <c r="V4837" s="1"/>
      <c r="Y4837" s="4"/>
      <c r="Z4837" s="5"/>
    </row>
    <row r="4838" spans="7:26" x14ac:dyDescent="0.25">
      <c r="P4838" s="3"/>
      <c r="V4838" s="1"/>
      <c r="Y4838" s="4"/>
      <c r="Z4838" s="5"/>
    </row>
    <row r="4839" spans="7:26" x14ac:dyDescent="0.25">
      <c r="P4839" s="3"/>
      <c r="V4839" s="1"/>
      <c r="Y4839" s="4"/>
      <c r="Z4839" s="5"/>
    </row>
    <row r="4840" spans="7:26" x14ac:dyDescent="0.25">
      <c r="P4840" s="3"/>
      <c r="V4840" s="1"/>
      <c r="Y4840" s="4"/>
      <c r="Z4840" s="5"/>
    </row>
    <row r="4841" spans="7:26" x14ac:dyDescent="0.25">
      <c r="G4841" s="6"/>
      <c r="P4841" s="3"/>
      <c r="V4841" s="1"/>
      <c r="Y4841" s="4"/>
      <c r="Z4841" s="5"/>
    </row>
    <row r="4842" spans="7:26" x14ac:dyDescent="0.25">
      <c r="P4842" s="3"/>
      <c r="V4842" s="1"/>
      <c r="Y4842" s="4"/>
      <c r="Z4842" s="5"/>
    </row>
    <row r="4843" spans="7:26" x14ac:dyDescent="0.25">
      <c r="P4843" s="3"/>
      <c r="V4843" s="1"/>
      <c r="Y4843" s="4"/>
      <c r="Z4843" s="5"/>
    </row>
    <row r="4844" spans="7:26" x14ac:dyDescent="0.25">
      <c r="P4844" s="3"/>
      <c r="V4844" s="1"/>
      <c r="Y4844" s="4"/>
      <c r="Z4844" s="5"/>
    </row>
    <row r="4845" spans="7:26" x14ac:dyDescent="0.25">
      <c r="P4845" s="3"/>
      <c r="V4845" s="1"/>
      <c r="Y4845" s="4"/>
      <c r="Z4845" s="5"/>
    </row>
    <row r="4846" spans="7:26" x14ac:dyDescent="0.25">
      <c r="P4846" s="3"/>
      <c r="V4846" s="1"/>
      <c r="Y4846" s="4"/>
      <c r="Z4846" s="5"/>
    </row>
    <row r="4847" spans="7:26" x14ac:dyDescent="0.25">
      <c r="P4847" s="3"/>
      <c r="V4847" s="1"/>
      <c r="Y4847" s="4"/>
      <c r="Z4847" s="5"/>
    </row>
    <row r="4848" spans="7:26" x14ac:dyDescent="0.25">
      <c r="P4848" s="3"/>
      <c r="V4848" s="1"/>
      <c r="Y4848" s="4"/>
      <c r="Z4848" s="5"/>
    </row>
    <row r="4849" spans="16:26" x14ac:dyDescent="0.25">
      <c r="P4849" s="3"/>
      <c r="V4849" s="1"/>
      <c r="Y4849" s="4"/>
      <c r="Z4849" s="5"/>
    </row>
    <row r="4850" spans="16:26" x14ac:dyDescent="0.25">
      <c r="P4850" s="3"/>
      <c r="V4850" s="1"/>
      <c r="Y4850" s="4"/>
      <c r="Z4850" s="5"/>
    </row>
    <row r="4851" spans="16:26" x14ac:dyDescent="0.25">
      <c r="P4851" s="3"/>
      <c r="V4851" s="1"/>
      <c r="Y4851" s="4"/>
      <c r="Z4851" s="5"/>
    </row>
    <row r="4852" spans="16:26" x14ac:dyDescent="0.25">
      <c r="P4852" s="3"/>
      <c r="V4852" s="1"/>
      <c r="Y4852" s="4"/>
      <c r="Z4852" s="5"/>
    </row>
    <row r="4853" spans="16:26" x14ac:dyDescent="0.25">
      <c r="P4853" s="3"/>
      <c r="V4853" s="1"/>
      <c r="Y4853" s="4"/>
      <c r="Z4853" s="5"/>
    </row>
    <row r="4854" spans="16:26" x14ac:dyDescent="0.25">
      <c r="P4854" s="3"/>
      <c r="V4854" s="1"/>
      <c r="Y4854" s="4"/>
      <c r="Z4854" s="5"/>
    </row>
    <row r="4855" spans="16:26" x14ac:dyDescent="0.25">
      <c r="P4855" s="3"/>
      <c r="V4855" s="1"/>
      <c r="Y4855" s="4"/>
      <c r="Z4855" s="5"/>
    </row>
    <row r="4856" spans="16:26" x14ac:dyDescent="0.25">
      <c r="P4856" s="3"/>
      <c r="V4856" s="1"/>
      <c r="Y4856" s="4"/>
      <c r="Z4856" s="5"/>
    </row>
    <row r="4857" spans="16:26" x14ac:dyDescent="0.25">
      <c r="P4857" s="3"/>
      <c r="V4857" s="1"/>
      <c r="Y4857" s="4"/>
      <c r="Z4857" s="5"/>
    </row>
    <row r="4858" spans="16:26" x14ac:dyDescent="0.25">
      <c r="P4858" s="3"/>
      <c r="V4858" s="1"/>
      <c r="Y4858" s="4"/>
      <c r="Z4858" s="5"/>
    </row>
    <row r="4859" spans="16:26" x14ac:dyDescent="0.25">
      <c r="P4859" s="3"/>
      <c r="V4859" s="1"/>
      <c r="Y4859" s="4"/>
      <c r="Z4859" s="5"/>
    </row>
    <row r="4860" spans="16:26" x14ac:dyDescent="0.25">
      <c r="P4860" s="3"/>
      <c r="V4860" s="1"/>
      <c r="Y4860" s="4"/>
      <c r="Z4860" s="5"/>
    </row>
    <row r="4861" spans="16:26" x14ac:dyDescent="0.25">
      <c r="P4861" s="3"/>
      <c r="V4861" s="1"/>
      <c r="Y4861" s="4"/>
      <c r="Z4861" s="5"/>
    </row>
    <row r="4862" spans="16:26" x14ac:dyDescent="0.25">
      <c r="P4862" s="3"/>
      <c r="V4862" s="1"/>
      <c r="Y4862" s="4"/>
      <c r="Z4862" s="5"/>
    </row>
    <row r="4863" spans="16:26" x14ac:dyDescent="0.25">
      <c r="P4863" s="3"/>
      <c r="V4863" s="1"/>
      <c r="Y4863" s="4"/>
      <c r="Z4863" s="5"/>
    </row>
    <row r="4864" spans="16:26" x14ac:dyDescent="0.25">
      <c r="P4864" s="3"/>
      <c r="V4864" s="1"/>
      <c r="Y4864" s="4"/>
      <c r="Z4864" s="5"/>
    </row>
    <row r="4865" spans="16:26" x14ac:dyDescent="0.25">
      <c r="P4865" s="3"/>
      <c r="V4865" s="1"/>
      <c r="Y4865" s="4"/>
      <c r="Z4865" s="5"/>
    </row>
    <row r="4866" spans="16:26" x14ac:dyDescent="0.25">
      <c r="P4866" s="3"/>
      <c r="V4866" s="1"/>
      <c r="Y4866" s="4"/>
      <c r="Z4866" s="5"/>
    </row>
    <row r="4867" spans="16:26" x14ac:dyDescent="0.25">
      <c r="P4867" s="3"/>
      <c r="V4867" s="1"/>
      <c r="Y4867" s="4"/>
      <c r="Z4867" s="5"/>
    </row>
    <row r="4868" spans="16:26" x14ac:dyDescent="0.25">
      <c r="P4868" s="3"/>
      <c r="V4868" s="1"/>
      <c r="Y4868" s="4"/>
      <c r="Z4868" s="5"/>
    </row>
    <row r="4869" spans="16:26" x14ac:dyDescent="0.25">
      <c r="P4869" s="3"/>
      <c r="V4869" s="1"/>
      <c r="Y4869" s="4"/>
      <c r="Z4869" s="5"/>
    </row>
    <row r="4870" spans="16:26" x14ac:dyDescent="0.25">
      <c r="P4870" s="3"/>
      <c r="V4870" s="1"/>
      <c r="Y4870" s="4"/>
      <c r="Z4870" s="5"/>
    </row>
    <row r="4871" spans="16:26" x14ac:dyDescent="0.25">
      <c r="P4871" s="3"/>
      <c r="V4871" s="1"/>
      <c r="Y4871" s="4"/>
      <c r="Z4871" s="5"/>
    </row>
    <row r="4872" spans="16:26" x14ac:dyDescent="0.25">
      <c r="P4872" s="3"/>
      <c r="V4872" s="1"/>
      <c r="Y4872" s="4"/>
      <c r="Z4872" s="5"/>
    </row>
    <row r="4873" spans="16:26" x14ac:dyDescent="0.25">
      <c r="P4873" s="3"/>
      <c r="V4873" s="1"/>
      <c r="Y4873" s="4"/>
      <c r="Z4873" s="5"/>
    </row>
    <row r="4874" spans="16:26" x14ac:dyDescent="0.25">
      <c r="P4874" s="3"/>
      <c r="V4874" s="1"/>
      <c r="Y4874" s="4"/>
      <c r="Z4874" s="5"/>
    </row>
    <row r="4875" spans="16:26" x14ac:dyDescent="0.25">
      <c r="P4875" s="3"/>
      <c r="V4875" s="1"/>
      <c r="Y4875" s="4"/>
      <c r="Z4875" s="5"/>
    </row>
    <row r="4876" spans="16:26" x14ac:dyDescent="0.25">
      <c r="P4876" s="3"/>
      <c r="V4876" s="1"/>
      <c r="Y4876" s="4"/>
      <c r="Z4876" s="5"/>
    </row>
    <row r="4877" spans="16:26" x14ac:dyDescent="0.25">
      <c r="P4877" s="3"/>
      <c r="V4877" s="1"/>
      <c r="Y4877" s="4"/>
      <c r="Z4877" s="5"/>
    </row>
    <row r="4878" spans="16:26" x14ac:dyDescent="0.25">
      <c r="P4878" s="3"/>
      <c r="V4878" s="1"/>
      <c r="Y4878" s="4"/>
      <c r="Z4878" s="5"/>
    </row>
    <row r="4879" spans="16:26" x14ac:dyDescent="0.25">
      <c r="P4879" s="3"/>
      <c r="V4879" s="1"/>
      <c r="Y4879" s="4"/>
      <c r="Z4879" s="5"/>
    </row>
    <row r="4880" spans="16:26" x14ac:dyDescent="0.25">
      <c r="P4880" s="3"/>
      <c r="V4880" s="1"/>
      <c r="Y4880" s="4"/>
      <c r="Z4880" s="5"/>
    </row>
    <row r="4881" spans="16:26" x14ac:dyDescent="0.25">
      <c r="P4881" s="3"/>
      <c r="V4881" s="1"/>
      <c r="Y4881" s="4"/>
      <c r="Z4881" s="5"/>
    </row>
    <row r="4882" spans="16:26" x14ac:dyDescent="0.25">
      <c r="P4882" s="3"/>
      <c r="V4882" s="1"/>
      <c r="Y4882" s="4"/>
      <c r="Z4882" s="5"/>
    </row>
    <row r="4883" spans="16:26" x14ac:dyDescent="0.25">
      <c r="P4883" s="3"/>
      <c r="V4883" s="1"/>
      <c r="Y4883" s="4"/>
      <c r="Z4883" s="5"/>
    </row>
    <row r="4884" spans="16:26" x14ac:dyDescent="0.25">
      <c r="P4884" s="3"/>
      <c r="V4884" s="1"/>
      <c r="Y4884" s="4"/>
      <c r="Z4884" s="5"/>
    </row>
    <row r="4885" spans="16:26" x14ac:dyDescent="0.25">
      <c r="P4885" s="3"/>
      <c r="V4885" s="1"/>
      <c r="Y4885" s="4"/>
      <c r="Z4885" s="5"/>
    </row>
    <row r="4886" spans="16:26" x14ac:dyDescent="0.25">
      <c r="P4886" s="3"/>
      <c r="V4886" s="1"/>
      <c r="Y4886" s="4"/>
      <c r="Z4886" s="5"/>
    </row>
    <row r="4887" spans="16:26" x14ac:dyDescent="0.25">
      <c r="P4887" s="3"/>
      <c r="V4887" s="1"/>
      <c r="Y4887" s="4"/>
      <c r="Z4887" s="5"/>
    </row>
    <row r="4888" spans="16:26" x14ac:dyDescent="0.25">
      <c r="P4888" s="3"/>
      <c r="V4888" s="1"/>
      <c r="Y4888" s="4"/>
      <c r="Z4888" s="5"/>
    </row>
    <row r="4889" spans="16:26" x14ac:dyDescent="0.25">
      <c r="P4889" s="3"/>
      <c r="V4889" s="1"/>
      <c r="Y4889" s="4"/>
      <c r="Z4889" s="5"/>
    </row>
    <row r="4890" spans="16:26" x14ac:dyDescent="0.25">
      <c r="P4890" s="3"/>
      <c r="V4890" s="1"/>
      <c r="Y4890" s="4"/>
      <c r="Z4890" s="5"/>
    </row>
    <row r="4891" spans="16:26" x14ac:dyDescent="0.25">
      <c r="P4891" s="3"/>
      <c r="V4891" s="1"/>
      <c r="Y4891" s="4"/>
      <c r="Z4891" s="5"/>
    </row>
    <row r="4892" spans="16:26" x14ac:dyDescent="0.25">
      <c r="P4892" s="3"/>
      <c r="V4892" s="1"/>
      <c r="Y4892" s="4"/>
      <c r="Z4892" s="5"/>
    </row>
    <row r="4893" spans="16:26" x14ac:dyDescent="0.25">
      <c r="P4893" s="3"/>
      <c r="V4893" s="1"/>
      <c r="Y4893" s="4"/>
      <c r="Z4893" s="5"/>
    </row>
    <row r="4894" spans="16:26" x14ac:dyDescent="0.25">
      <c r="P4894" s="3"/>
      <c r="V4894" s="1"/>
      <c r="Y4894" s="4"/>
      <c r="Z4894" s="5"/>
    </row>
    <row r="4895" spans="16:26" x14ac:dyDescent="0.25">
      <c r="P4895" s="3"/>
      <c r="V4895" s="1"/>
      <c r="Y4895" s="4"/>
      <c r="Z4895" s="5"/>
    </row>
    <row r="4896" spans="16:26" x14ac:dyDescent="0.25">
      <c r="P4896" s="3"/>
      <c r="V4896" s="1"/>
      <c r="Y4896" s="4"/>
      <c r="Z4896" s="5"/>
    </row>
    <row r="4897" spans="7:26" x14ac:dyDescent="0.25">
      <c r="P4897" s="3"/>
      <c r="V4897" s="1"/>
      <c r="Y4897" s="4"/>
      <c r="Z4897" s="5"/>
    </row>
    <row r="4898" spans="7:26" x14ac:dyDescent="0.25">
      <c r="P4898" s="3"/>
      <c r="V4898" s="1"/>
      <c r="Y4898" s="4"/>
      <c r="Z4898" s="5"/>
    </row>
    <row r="4899" spans="7:26" x14ac:dyDescent="0.25">
      <c r="P4899" s="3"/>
      <c r="V4899" s="1"/>
      <c r="Y4899" s="4"/>
      <c r="Z4899" s="5"/>
    </row>
    <row r="4900" spans="7:26" x14ac:dyDescent="0.25">
      <c r="P4900" s="3"/>
      <c r="V4900" s="1"/>
      <c r="Y4900" s="4"/>
      <c r="Z4900" s="5"/>
    </row>
    <row r="4901" spans="7:26" x14ac:dyDescent="0.25">
      <c r="P4901" s="3"/>
      <c r="V4901" s="1"/>
      <c r="Y4901" s="4"/>
      <c r="Z4901" s="5"/>
    </row>
    <row r="4902" spans="7:26" x14ac:dyDescent="0.25">
      <c r="P4902" s="3"/>
      <c r="V4902" s="1"/>
      <c r="Y4902" s="4"/>
      <c r="Z4902" s="5"/>
    </row>
    <row r="4903" spans="7:26" x14ac:dyDescent="0.25">
      <c r="P4903" s="3"/>
      <c r="V4903" s="1"/>
      <c r="Y4903" s="4"/>
      <c r="Z4903" s="5"/>
    </row>
    <row r="4904" spans="7:26" x14ac:dyDescent="0.25">
      <c r="P4904" s="3"/>
      <c r="V4904" s="1"/>
      <c r="Y4904" s="4"/>
      <c r="Z4904" s="5"/>
    </row>
    <row r="4905" spans="7:26" x14ac:dyDescent="0.25">
      <c r="P4905" s="3"/>
      <c r="V4905" s="1"/>
      <c r="Y4905" s="4"/>
      <c r="Z4905" s="5"/>
    </row>
    <row r="4906" spans="7:26" x14ac:dyDescent="0.25">
      <c r="G4906" s="6"/>
      <c r="P4906" s="3"/>
      <c r="V4906" s="1"/>
      <c r="Y4906" s="4"/>
      <c r="Z4906" s="5"/>
    </row>
    <row r="4907" spans="7:26" x14ac:dyDescent="0.25">
      <c r="P4907" s="3"/>
      <c r="V4907" s="1"/>
      <c r="Y4907" s="4"/>
      <c r="Z4907" s="5"/>
    </row>
    <row r="4908" spans="7:26" x14ac:dyDescent="0.25">
      <c r="P4908" s="3"/>
      <c r="V4908" s="1"/>
      <c r="Y4908" s="4"/>
      <c r="Z4908" s="5"/>
    </row>
    <row r="4909" spans="7:26" x14ac:dyDescent="0.25">
      <c r="P4909" s="3"/>
      <c r="V4909" s="1"/>
      <c r="Y4909" s="4"/>
      <c r="Z4909" s="5"/>
    </row>
    <row r="4910" spans="7:26" x14ac:dyDescent="0.25">
      <c r="P4910" s="3"/>
      <c r="V4910" s="1"/>
      <c r="Y4910" s="4"/>
      <c r="Z4910" s="5"/>
    </row>
    <row r="4911" spans="7:26" x14ac:dyDescent="0.25">
      <c r="P4911" s="3"/>
      <c r="V4911" s="1"/>
      <c r="Y4911" s="4"/>
      <c r="Z4911" s="5"/>
    </row>
    <row r="4912" spans="7:26" x14ac:dyDescent="0.25">
      <c r="P4912" s="3"/>
      <c r="V4912" s="1"/>
      <c r="Y4912" s="4"/>
      <c r="Z4912" s="5"/>
    </row>
    <row r="4913" spans="7:26" x14ac:dyDescent="0.25">
      <c r="P4913" s="3"/>
      <c r="V4913" s="1"/>
      <c r="Y4913" s="4"/>
      <c r="Z4913" s="5"/>
    </row>
    <row r="4914" spans="7:26" x14ac:dyDescent="0.25">
      <c r="P4914" s="3"/>
      <c r="V4914" s="1"/>
      <c r="Y4914" s="4"/>
      <c r="Z4914" s="5"/>
    </row>
    <row r="4915" spans="7:26" x14ac:dyDescent="0.25">
      <c r="P4915" s="3"/>
      <c r="V4915" s="1"/>
      <c r="Y4915" s="4"/>
      <c r="Z4915" s="5"/>
    </row>
    <row r="4916" spans="7:26" x14ac:dyDescent="0.25">
      <c r="G4916" s="6"/>
      <c r="P4916" s="3"/>
      <c r="V4916" s="1"/>
      <c r="Y4916" s="4"/>
      <c r="Z4916" s="5"/>
    </row>
    <row r="4917" spans="7:26" x14ac:dyDescent="0.25">
      <c r="P4917" s="3"/>
      <c r="V4917" s="1"/>
      <c r="Y4917" s="4"/>
      <c r="Z4917" s="5"/>
    </row>
    <row r="4918" spans="7:26" x14ac:dyDescent="0.25">
      <c r="P4918" s="3"/>
      <c r="V4918" s="1"/>
      <c r="Y4918" s="4"/>
      <c r="Z4918" s="5"/>
    </row>
    <row r="4919" spans="7:26" x14ac:dyDescent="0.25">
      <c r="P4919" s="3"/>
      <c r="V4919" s="1"/>
      <c r="Y4919" s="4"/>
      <c r="Z4919" s="5"/>
    </row>
    <row r="4920" spans="7:26" x14ac:dyDescent="0.25">
      <c r="P4920" s="3"/>
      <c r="V4920" s="1"/>
      <c r="Y4920" s="4"/>
      <c r="Z4920" s="5"/>
    </row>
    <row r="4921" spans="7:26" x14ac:dyDescent="0.25">
      <c r="P4921" s="3"/>
      <c r="V4921" s="1"/>
      <c r="Y4921" s="4"/>
      <c r="Z4921" s="5"/>
    </row>
    <row r="4922" spans="7:26" x14ac:dyDescent="0.25">
      <c r="P4922" s="3"/>
      <c r="V4922" s="1"/>
      <c r="Y4922" s="4"/>
      <c r="Z4922" s="5"/>
    </row>
    <row r="4923" spans="7:26" x14ac:dyDescent="0.25">
      <c r="P4923" s="3"/>
      <c r="V4923" s="1"/>
      <c r="Y4923" s="4"/>
      <c r="Z4923" s="5"/>
    </row>
    <row r="4924" spans="7:26" x14ac:dyDescent="0.25">
      <c r="P4924" s="3"/>
      <c r="V4924" s="1"/>
      <c r="Y4924" s="4"/>
      <c r="Z4924" s="5"/>
    </row>
    <row r="4925" spans="7:26" x14ac:dyDescent="0.25">
      <c r="P4925" s="3"/>
      <c r="V4925" s="1"/>
      <c r="Y4925" s="4"/>
      <c r="Z4925" s="5"/>
    </row>
    <row r="4926" spans="7:26" x14ac:dyDescent="0.25">
      <c r="P4926" s="3"/>
      <c r="V4926" s="1"/>
      <c r="Y4926" s="4"/>
      <c r="Z4926" s="5"/>
    </row>
    <row r="4927" spans="7:26" x14ac:dyDescent="0.25">
      <c r="G4927" s="6"/>
      <c r="P4927" s="3"/>
      <c r="V4927" s="1"/>
      <c r="Y4927" s="4"/>
      <c r="Z4927" s="5"/>
    </row>
    <row r="4928" spans="7:26" x14ac:dyDescent="0.25">
      <c r="P4928" s="3"/>
      <c r="V4928" s="1"/>
      <c r="Y4928" s="4"/>
      <c r="Z4928" s="5"/>
    </row>
    <row r="4929" spans="16:26" x14ac:dyDescent="0.25">
      <c r="P4929" s="3"/>
      <c r="V4929" s="1"/>
      <c r="Y4929" s="4"/>
      <c r="Z4929" s="5"/>
    </row>
    <row r="4930" spans="16:26" x14ac:dyDescent="0.25">
      <c r="P4930" s="3"/>
      <c r="V4930" s="1"/>
      <c r="Y4930" s="4"/>
      <c r="Z4930" s="5"/>
    </row>
    <row r="4931" spans="16:26" x14ac:dyDescent="0.25">
      <c r="P4931" s="3"/>
      <c r="V4931" s="1"/>
      <c r="Y4931" s="4"/>
      <c r="Z4931" s="5"/>
    </row>
    <row r="4932" spans="16:26" x14ac:dyDescent="0.25">
      <c r="P4932" s="3"/>
      <c r="V4932" s="1"/>
      <c r="Y4932" s="4"/>
      <c r="Z4932" s="5"/>
    </row>
    <row r="4933" spans="16:26" x14ac:dyDescent="0.25">
      <c r="P4933" s="3"/>
      <c r="V4933" s="1"/>
      <c r="Y4933" s="4"/>
      <c r="Z4933" s="5"/>
    </row>
    <row r="4934" spans="16:26" x14ac:dyDescent="0.25">
      <c r="P4934" s="3"/>
      <c r="V4934" s="1"/>
      <c r="Y4934" s="4"/>
      <c r="Z4934" s="5"/>
    </row>
    <row r="4935" spans="16:26" x14ac:dyDescent="0.25">
      <c r="P4935" s="3"/>
      <c r="V4935" s="1"/>
      <c r="Y4935" s="4"/>
      <c r="Z4935" s="5"/>
    </row>
    <row r="4936" spans="16:26" x14ac:dyDescent="0.25">
      <c r="P4936" s="3"/>
      <c r="V4936" s="1"/>
      <c r="Y4936" s="4"/>
      <c r="Z4936" s="5"/>
    </row>
    <row r="4937" spans="16:26" x14ac:dyDescent="0.25">
      <c r="P4937" s="3"/>
      <c r="V4937" s="1"/>
      <c r="Y4937" s="4"/>
      <c r="Z4937" s="5"/>
    </row>
    <row r="4938" spans="16:26" x14ac:dyDescent="0.25">
      <c r="P4938" s="3"/>
      <c r="V4938" s="1"/>
      <c r="Y4938" s="4"/>
      <c r="Z4938" s="5"/>
    </row>
    <row r="4939" spans="16:26" x14ac:dyDescent="0.25">
      <c r="P4939" s="3"/>
      <c r="V4939" s="1"/>
      <c r="Y4939" s="4"/>
      <c r="Z4939" s="5"/>
    </row>
    <row r="4940" spans="16:26" x14ac:dyDescent="0.25">
      <c r="P4940" s="3"/>
      <c r="V4940" s="1"/>
      <c r="Y4940" s="4"/>
      <c r="Z4940" s="5"/>
    </row>
    <row r="4941" spans="16:26" x14ac:dyDescent="0.25">
      <c r="P4941" s="3"/>
      <c r="V4941" s="1"/>
      <c r="Y4941" s="4"/>
      <c r="Z4941" s="5"/>
    </row>
    <row r="4942" spans="16:26" x14ac:dyDescent="0.25">
      <c r="P4942" s="3"/>
      <c r="V4942" s="1"/>
      <c r="Y4942" s="4"/>
      <c r="Z4942" s="5"/>
    </row>
    <row r="4943" spans="16:26" x14ac:dyDescent="0.25">
      <c r="P4943" s="3"/>
      <c r="V4943" s="1"/>
      <c r="Y4943" s="4"/>
      <c r="Z4943" s="5"/>
    </row>
    <row r="4944" spans="16:26" x14ac:dyDescent="0.25">
      <c r="P4944" s="3"/>
      <c r="V4944" s="1"/>
      <c r="Y4944" s="4"/>
      <c r="Z4944" s="5"/>
    </row>
    <row r="4945" spans="16:26" x14ac:dyDescent="0.25">
      <c r="P4945" s="3"/>
      <c r="V4945" s="1"/>
      <c r="Y4945" s="4"/>
      <c r="Z4945" s="5"/>
    </row>
    <row r="4946" spans="16:26" x14ac:dyDescent="0.25">
      <c r="P4946" s="3"/>
      <c r="V4946" s="1"/>
      <c r="Y4946" s="4"/>
      <c r="Z4946" s="5"/>
    </row>
    <row r="4947" spans="16:26" x14ac:dyDescent="0.25">
      <c r="P4947" s="3"/>
      <c r="V4947" s="1"/>
      <c r="Y4947" s="4"/>
      <c r="Z4947" s="5"/>
    </row>
    <row r="4948" spans="16:26" x14ac:dyDescent="0.25">
      <c r="P4948" s="3"/>
      <c r="V4948" s="1"/>
      <c r="Y4948" s="4"/>
      <c r="Z4948" s="5"/>
    </row>
    <row r="4949" spans="16:26" x14ac:dyDescent="0.25">
      <c r="P4949" s="3"/>
      <c r="V4949" s="1"/>
      <c r="Y4949" s="4"/>
      <c r="Z4949" s="5"/>
    </row>
    <row r="4950" spans="16:26" x14ac:dyDescent="0.25">
      <c r="P4950" s="3"/>
      <c r="V4950" s="1"/>
      <c r="Y4950" s="4"/>
      <c r="Z4950" s="5"/>
    </row>
    <row r="4951" spans="16:26" x14ac:dyDescent="0.25">
      <c r="P4951" s="3"/>
      <c r="V4951" s="1"/>
      <c r="Y4951" s="4"/>
      <c r="Z4951" s="5"/>
    </row>
    <row r="4952" spans="16:26" x14ac:dyDescent="0.25">
      <c r="P4952" s="3"/>
      <c r="V4952" s="1"/>
      <c r="Y4952" s="4"/>
      <c r="Z4952" s="5"/>
    </row>
    <row r="4953" spans="16:26" x14ac:dyDescent="0.25">
      <c r="P4953" s="3"/>
      <c r="V4953" s="1"/>
      <c r="Y4953" s="4"/>
      <c r="Z4953" s="5"/>
    </row>
    <row r="4954" spans="16:26" x14ac:dyDescent="0.25">
      <c r="P4954" s="3"/>
      <c r="V4954" s="1"/>
      <c r="Y4954" s="4"/>
      <c r="Z4954" s="5"/>
    </row>
    <row r="4955" spans="16:26" x14ac:dyDescent="0.25">
      <c r="P4955" s="3"/>
      <c r="V4955" s="1"/>
      <c r="Y4955" s="4"/>
      <c r="Z4955" s="5"/>
    </row>
    <row r="4956" spans="16:26" x14ac:dyDescent="0.25">
      <c r="P4956" s="3"/>
      <c r="V4956" s="1"/>
      <c r="Y4956" s="4"/>
      <c r="Z4956" s="5"/>
    </row>
    <row r="4957" spans="16:26" x14ac:dyDescent="0.25">
      <c r="P4957" s="3"/>
      <c r="V4957" s="1"/>
      <c r="Y4957" s="4"/>
      <c r="Z4957" s="5"/>
    </row>
    <row r="4958" spans="16:26" x14ac:dyDescent="0.25">
      <c r="P4958" s="3"/>
      <c r="V4958" s="1"/>
      <c r="Y4958" s="4"/>
      <c r="Z4958" s="5"/>
    </row>
    <row r="4959" spans="16:26" x14ac:dyDescent="0.25">
      <c r="P4959" s="3"/>
      <c r="V4959" s="1"/>
      <c r="Y4959" s="4"/>
      <c r="Z4959" s="5"/>
    </row>
    <row r="4960" spans="16:26" x14ac:dyDescent="0.25">
      <c r="P4960" s="3"/>
      <c r="V4960" s="1"/>
      <c r="Y4960" s="4"/>
      <c r="Z4960" s="5"/>
    </row>
    <row r="4961" spans="7:26" x14ac:dyDescent="0.25">
      <c r="P4961" s="3"/>
      <c r="V4961" s="1"/>
      <c r="Y4961" s="4"/>
      <c r="Z4961" s="5"/>
    </row>
    <row r="4962" spans="7:26" x14ac:dyDescent="0.25">
      <c r="P4962" s="3"/>
      <c r="V4962" s="1"/>
      <c r="Y4962" s="4"/>
      <c r="Z4962" s="5"/>
    </row>
    <row r="4963" spans="7:26" x14ac:dyDescent="0.25">
      <c r="P4963" s="3"/>
      <c r="V4963" s="1"/>
      <c r="Y4963" s="4"/>
      <c r="Z4963" s="5"/>
    </row>
    <row r="4964" spans="7:26" x14ac:dyDescent="0.25">
      <c r="G4964" s="6"/>
      <c r="P4964" s="3"/>
      <c r="V4964" s="1"/>
      <c r="Y4964" s="4"/>
      <c r="Z4964" s="5"/>
    </row>
    <row r="4965" spans="7:26" x14ac:dyDescent="0.25">
      <c r="P4965" s="3"/>
      <c r="V4965" s="1"/>
      <c r="Y4965" s="4"/>
      <c r="Z4965" s="5"/>
    </row>
    <row r="4966" spans="7:26" x14ac:dyDescent="0.25">
      <c r="P4966" s="3"/>
      <c r="V4966" s="1"/>
      <c r="Y4966" s="4"/>
      <c r="Z4966" s="5"/>
    </row>
    <row r="4967" spans="7:26" x14ac:dyDescent="0.25">
      <c r="P4967" s="3"/>
      <c r="V4967" s="1"/>
      <c r="Y4967" s="4"/>
      <c r="Z4967" s="5"/>
    </row>
    <row r="4968" spans="7:26" x14ac:dyDescent="0.25">
      <c r="P4968" s="3"/>
      <c r="V4968" s="1"/>
      <c r="Y4968" s="4"/>
      <c r="Z4968" s="5"/>
    </row>
    <row r="4969" spans="7:26" x14ac:dyDescent="0.25">
      <c r="P4969" s="3"/>
      <c r="V4969" s="1"/>
      <c r="Y4969" s="4"/>
      <c r="Z4969" s="5"/>
    </row>
    <row r="4970" spans="7:26" x14ac:dyDescent="0.25">
      <c r="P4970" s="3"/>
      <c r="V4970" s="1"/>
      <c r="Y4970" s="4"/>
      <c r="Z4970" s="5"/>
    </row>
    <row r="4971" spans="7:26" x14ac:dyDescent="0.25">
      <c r="P4971" s="3"/>
      <c r="V4971" s="1"/>
      <c r="Y4971" s="4"/>
      <c r="Z4971" s="5"/>
    </row>
    <row r="4972" spans="7:26" x14ac:dyDescent="0.25">
      <c r="P4972" s="3"/>
      <c r="V4972" s="1"/>
      <c r="Y4972" s="4"/>
      <c r="Z4972" s="5"/>
    </row>
    <row r="4973" spans="7:26" x14ac:dyDescent="0.25">
      <c r="P4973" s="3"/>
      <c r="V4973" s="1"/>
      <c r="Y4973" s="4"/>
      <c r="Z4973" s="5"/>
    </row>
    <row r="4974" spans="7:26" x14ac:dyDescent="0.25">
      <c r="P4974" s="3"/>
      <c r="V4974" s="1"/>
      <c r="Y4974" s="4"/>
      <c r="Z4974" s="5"/>
    </row>
    <row r="4975" spans="7:26" x14ac:dyDescent="0.25">
      <c r="P4975" s="3"/>
      <c r="V4975" s="1"/>
      <c r="Y4975" s="4"/>
      <c r="Z4975" s="5"/>
    </row>
    <row r="4976" spans="7:26" x14ac:dyDescent="0.25">
      <c r="P4976" s="3"/>
      <c r="V4976" s="1"/>
      <c r="Y4976" s="4"/>
      <c r="Z4976" s="5"/>
    </row>
    <row r="4977" spans="16:26" x14ac:dyDescent="0.25">
      <c r="P4977" s="3"/>
      <c r="V4977" s="1"/>
      <c r="Y4977" s="4"/>
      <c r="Z4977" s="5"/>
    </row>
    <row r="4978" spans="16:26" x14ac:dyDescent="0.25">
      <c r="P4978" s="3"/>
      <c r="V4978" s="1"/>
      <c r="Y4978" s="4"/>
      <c r="Z4978" s="5"/>
    </row>
    <row r="4979" spans="16:26" x14ac:dyDescent="0.25">
      <c r="P4979" s="3"/>
      <c r="V4979" s="1"/>
      <c r="Y4979" s="4"/>
      <c r="Z4979" s="5"/>
    </row>
    <row r="4980" spans="16:26" x14ac:dyDescent="0.25">
      <c r="P4980" s="3"/>
      <c r="V4980" s="1"/>
      <c r="Y4980" s="4"/>
      <c r="Z4980" s="5"/>
    </row>
    <row r="4981" spans="16:26" x14ac:dyDescent="0.25">
      <c r="P4981" s="3"/>
      <c r="V4981" s="1"/>
      <c r="Y4981" s="4"/>
      <c r="Z4981" s="5"/>
    </row>
    <row r="4982" spans="16:26" x14ac:dyDescent="0.25">
      <c r="P4982" s="3"/>
      <c r="V4982" s="1"/>
      <c r="Y4982" s="4"/>
      <c r="Z4982" s="5"/>
    </row>
    <row r="4983" spans="16:26" x14ac:dyDescent="0.25">
      <c r="P4983" s="3"/>
      <c r="V4983" s="1"/>
      <c r="Y4983" s="4"/>
      <c r="Z4983" s="5"/>
    </row>
    <row r="4984" spans="16:26" x14ac:dyDescent="0.25">
      <c r="P4984" s="3"/>
      <c r="V4984" s="1"/>
      <c r="Y4984" s="4"/>
      <c r="Z4984" s="5"/>
    </row>
    <row r="4985" spans="16:26" x14ac:dyDescent="0.25">
      <c r="P4985" s="3"/>
      <c r="V4985" s="1"/>
      <c r="Y4985" s="4"/>
      <c r="Z4985" s="5"/>
    </row>
    <row r="4986" spans="16:26" x14ac:dyDescent="0.25">
      <c r="P4986" s="3"/>
      <c r="V4986" s="1"/>
      <c r="Y4986" s="4"/>
      <c r="Z4986" s="5"/>
    </row>
    <row r="4987" spans="16:26" x14ac:dyDescent="0.25">
      <c r="P4987" s="3"/>
      <c r="V4987" s="1"/>
      <c r="Y4987" s="4"/>
      <c r="Z4987" s="5"/>
    </row>
    <row r="4988" spans="16:26" x14ac:dyDescent="0.25">
      <c r="P4988" s="3"/>
      <c r="V4988" s="1"/>
      <c r="Y4988" s="4"/>
      <c r="Z4988" s="5"/>
    </row>
    <row r="4989" spans="16:26" x14ac:dyDescent="0.25">
      <c r="P4989" s="3"/>
      <c r="V4989" s="1"/>
      <c r="Y4989" s="4"/>
      <c r="Z4989" s="5"/>
    </row>
    <row r="4990" spans="16:26" x14ac:dyDescent="0.25">
      <c r="P4990" s="3"/>
      <c r="V4990" s="1"/>
      <c r="Y4990" s="4"/>
      <c r="Z4990" s="5"/>
    </row>
    <row r="4991" spans="16:26" x14ac:dyDescent="0.25">
      <c r="P4991" s="3"/>
      <c r="V4991" s="1"/>
      <c r="Y4991" s="4"/>
      <c r="Z4991" s="5"/>
    </row>
    <row r="4992" spans="16:26" x14ac:dyDescent="0.25">
      <c r="P4992" s="3"/>
      <c r="V4992" s="1"/>
      <c r="Y4992" s="4"/>
      <c r="Z4992" s="5"/>
    </row>
    <row r="4993" spans="7:26" x14ac:dyDescent="0.25">
      <c r="P4993" s="3"/>
      <c r="V4993" s="1"/>
      <c r="Y4993" s="4"/>
      <c r="Z4993" s="5"/>
    </row>
    <row r="4994" spans="7:26" x14ac:dyDescent="0.25">
      <c r="P4994" s="3"/>
      <c r="V4994" s="1"/>
      <c r="Y4994" s="4"/>
      <c r="Z4994" s="5"/>
    </row>
    <row r="4995" spans="7:26" x14ac:dyDescent="0.25">
      <c r="P4995" s="3"/>
      <c r="V4995" s="1"/>
      <c r="Y4995" s="4"/>
      <c r="Z4995" s="5"/>
    </row>
    <row r="4996" spans="7:26" x14ac:dyDescent="0.25">
      <c r="G4996" s="6"/>
      <c r="P4996" s="3"/>
      <c r="V4996" s="1"/>
      <c r="Y4996" s="4"/>
      <c r="Z4996" s="5"/>
    </row>
    <row r="4997" spans="7:26" x14ac:dyDescent="0.25">
      <c r="P4997" s="3"/>
      <c r="V4997" s="1"/>
      <c r="Y4997" s="4"/>
      <c r="Z4997" s="5"/>
    </row>
    <row r="4998" spans="7:26" x14ac:dyDescent="0.25">
      <c r="P4998" s="3"/>
      <c r="V4998" s="1"/>
      <c r="Y4998" s="4"/>
      <c r="Z4998" s="5"/>
    </row>
    <row r="4999" spans="7:26" x14ac:dyDescent="0.25">
      <c r="P4999" s="3"/>
      <c r="V4999" s="1"/>
      <c r="Y4999" s="4"/>
      <c r="Z4999" s="5"/>
    </row>
    <row r="5000" spans="7:26" x14ac:dyDescent="0.25">
      <c r="P5000" s="3"/>
      <c r="V5000" s="1"/>
      <c r="Y5000" s="4"/>
      <c r="Z5000" s="5"/>
    </row>
    <row r="5001" spans="7:26" x14ac:dyDescent="0.25">
      <c r="P5001" s="3"/>
      <c r="V5001" s="1"/>
      <c r="Y5001" s="4"/>
      <c r="Z5001" s="5"/>
    </row>
    <row r="5002" spans="7:26" x14ac:dyDescent="0.25">
      <c r="P5002" s="3"/>
      <c r="V5002" s="1"/>
      <c r="Y5002" s="4"/>
      <c r="Z5002" s="5"/>
    </row>
    <row r="5003" spans="7:26" x14ac:dyDescent="0.25">
      <c r="P5003" s="3"/>
      <c r="V5003" s="1"/>
      <c r="Y5003" s="4"/>
      <c r="Z5003" s="5"/>
    </row>
    <row r="5004" spans="7:26" x14ac:dyDescent="0.25">
      <c r="P5004" s="3"/>
      <c r="V5004" s="1"/>
      <c r="Y5004" s="4"/>
      <c r="Z5004" s="5"/>
    </row>
    <row r="5005" spans="7:26" x14ac:dyDescent="0.25">
      <c r="P5005" s="3"/>
      <c r="V5005" s="1"/>
      <c r="Y5005" s="4"/>
      <c r="Z5005" s="5"/>
    </row>
    <row r="5006" spans="7:26" x14ac:dyDescent="0.25">
      <c r="P5006" s="3"/>
      <c r="V5006" s="1"/>
      <c r="Y5006" s="4"/>
      <c r="Z5006" s="5"/>
    </row>
    <row r="5007" spans="7:26" x14ac:dyDescent="0.25">
      <c r="P5007" s="3"/>
      <c r="V5007" s="1"/>
      <c r="Y5007" s="4"/>
      <c r="Z5007" s="5"/>
    </row>
    <row r="5008" spans="7:26" x14ac:dyDescent="0.25">
      <c r="P5008" s="3"/>
      <c r="V5008" s="1"/>
      <c r="Y5008" s="4"/>
      <c r="Z5008" s="5"/>
    </row>
    <row r="5009" spans="16:26" x14ac:dyDescent="0.25">
      <c r="P5009" s="3"/>
      <c r="V5009" s="1"/>
      <c r="Y5009" s="4"/>
      <c r="Z5009" s="5"/>
    </row>
    <row r="5010" spans="16:26" x14ac:dyDescent="0.25">
      <c r="P5010" s="3"/>
      <c r="V5010" s="1"/>
      <c r="Y5010" s="4"/>
      <c r="Z5010" s="5"/>
    </row>
    <row r="5011" spans="16:26" x14ac:dyDescent="0.25">
      <c r="P5011" s="3"/>
      <c r="V5011" s="1"/>
      <c r="Y5011" s="4"/>
      <c r="Z5011" s="5"/>
    </row>
    <row r="5012" spans="16:26" x14ac:dyDescent="0.25">
      <c r="P5012" s="3"/>
      <c r="V5012" s="1"/>
      <c r="Y5012" s="4"/>
      <c r="Z5012" s="5"/>
    </row>
    <row r="5013" spans="16:26" x14ac:dyDescent="0.25">
      <c r="P5013" s="3"/>
      <c r="V5013" s="1"/>
      <c r="Y5013" s="4"/>
      <c r="Z5013" s="5"/>
    </row>
    <row r="5014" spans="16:26" x14ac:dyDescent="0.25">
      <c r="P5014" s="3"/>
      <c r="V5014" s="1"/>
      <c r="Y5014" s="4"/>
      <c r="Z5014" s="5"/>
    </row>
    <row r="5015" spans="16:26" x14ac:dyDescent="0.25">
      <c r="P5015" s="3"/>
      <c r="V5015" s="1"/>
      <c r="Y5015" s="4"/>
      <c r="Z5015" s="5"/>
    </row>
    <row r="5016" spans="16:26" x14ac:dyDescent="0.25">
      <c r="P5016" s="3"/>
      <c r="V5016" s="1"/>
      <c r="Y5016" s="4"/>
      <c r="Z5016" s="5"/>
    </row>
    <row r="5017" spans="16:26" x14ac:dyDescent="0.25">
      <c r="P5017" s="3"/>
      <c r="V5017" s="1"/>
      <c r="Y5017" s="4"/>
      <c r="Z5017" s="5"/>
    </row>
    <row r="5018" spans="16:26" x14ac:dyDescent="0.25">
      <c r="P5018" s="3"/>
      <c r="V5018" s="1"/>
      <c r="Y5018" s="4"/>
      <c r="Z5018" s="5"/>
    </row>
    <row r="5019" spans="16:26" x14ac:dyDescent="0.25">
      <c r="P5019" s="3"/>
      <c r="V5019" s="1"/>
      <c r="Y5019" s="4"/>
      <c r="Z5019" s="5"/>
    </row>
    <row r="5020" spans="16:26" x14ac:dyDescent="0.25">
      <c r="P5020" s="3"/>
      <c r="V5020" s="1"/>
      <c r="Y5020" s="4"/>
      <c r="Z5020" s="5"/>
    </row>
    <row r="5021" spans="16:26" x14ac:dyDescent="0.25">
      <c r="P5021" s="3"/>
      <c r="V5021" s="1"/>
      <c r="Y5021" s="4"/>
      <c r="Z5021" s="5"/>
    </row>
    <row r="5022" spans="16:26" x14ac:dyDescent="0.25">
      <c r="P5022" s="3"/>
      <c r="V5022" s="1"/>
      <c r="Y5022" s="4"/>
      <c r="Z5022" s="5"/>
    </row>
    <row r="5023" spans="16:26" x14ac:dyDescent="0.25">
      <c r="P5023" s="3"/>
      <c r="V5023" s="1"/>
      <c r="Y5023" s="4"/>
      <c r="Z5023" s="5"/>
    </row>
    <row r="5024" spans="16:26" x14ac:dyDescent="0.25">
      <c r="P5024" s="3"/>
      <c r="V5024" s="1"/>
      <c r="Y5024" s="4"/>
      <c r="Z5024" s="5"/>
    </row>
    <row r="5025" spans="16:26" x14ac:dyDescent="0.25">
      <c r="P5025" s="3"/>
      <c r="V5025" s="1"/>
      <c r="Y5025" s="4"/>
      <c r="Z5025" s="5"/>
    </row>
    <row r="5026" spans="16:26" x14ac:dyDescent="0.25">
      <c r="P5026" s="3"/>
      <c r="V5026" s="1"/>
      <c r="Y5026" s="4"/>
      <c r="Z5026" s="5"/>
    </row>
    <row r="5027" spans="16:26" x14ac:dyDescent="0.25">
      <c r="P5027" s="3"/>
      <c r="V5027" s="1"/>
      <c r="Y5027" s="4"/>
      <c r="Z5027" s="5"/>
    </row>
    <row r="5028" spans="16:26" x14ac:dyDescent="0.25">
      <c r="P5028" s="3"/>
      <c r="V5028" s="1"/>
      <c r="Y5028" s="4"/>
      <c r="Z5028" s="5"/>
    </row>
    <row r="5029" spans="16:26" x14ac:dyDescent="0.25">
      <c r="P5029" s="3"/>
      <c r="V5029" s="1"/>
      <c r="Y5029" s="4"/>
      <c r="Z5029" s="5"/>
    </row>
    <row r="5030" spans="16:26" x14ac:dyDescent="0.25">
      <c r="P5030" s="3"/>
      <c r="V5030" s="1"/>
      <c r="Y5030" s="4"/>
      <c r="Z5030" s="5"/>
    </row>
    <row r="5031" spans="16:26" x14ac:dyDescent="0.25">
      <c r="P5031" s="3"/>
      <c r="V5031" s="1"/>
      <c r="Y5031" s="4"/>
      <c r="Z5031" s="5"/>
    </row>
    <row r="5032" spans="16:26" x14ac:dyDescent="0.25">
      <c r="P5032" s="3"/>
      <c r="V5032" s="1"/>
      <c r="Y5032" s="4"/>
      <c r="Z5032" s="5"/>
    </row>
    <row r="5033" spans="16:26" x14ac:dyDescent="0.25">
      <c r="P5033" s="3"/>
      <c r="V5033" s="1"/>
      <c r="Y5033" s="4"/>
      <c r="Z5033" s="5"/>
    </row>
    <row r="5034" spans="16:26" x14ac:dyDescent="0.25">
      <c r="P5034" s="3"/>
      <c r="V5034" s="1"/>
      <c r="Y5034" s="4"/>
      <c r="Z5034" s="5"/>
    </row>
    <row r="5035" spans="16:26" x14ac:dyDescent="0.25">
      <c r="P5035" s="3"/>
      <c r="V5035" s="1"/>
      <c r="Y5035" s="4"/>
      <c r="Z5035" s="5"/>
    </row>
    <row r="5036" spans="16:26" x14ac:dyDescent="0.25">
      <c r="P5036" s="3"/>
      <c r="V5036" s="1"/>
      <c r="Y5036" s="4"/>
      <c r="Z5036" s="5"/>
    </row>
    <row r="5037" spans="16:26" x14ac:dyDescent="0.25">
      <c r="P5037" s="3"/>
      <c r="V5037" s="1"/>
      <c r="Y5037" s="4"/>
      <c r="Z5037" s="5"/>
    </row>
    <row r="5038" spans="16:26" x14ac:dyDescent="0.25">
      <c r="P5038" s="3"/>
      <c r="V5038" s="1"/>
      <c r="Y5038" s="4"/>
      <c r="Z5038" s="5"/>
    </row>
    <row r="5039" spans="16:26" x14ac:dyDescent="0.25">
      <c r="P5039" s="3"/>
      <c r="V5039" s="1"/>
      <c r="Y5039" s="4"/>
      <c r="Z5039" s="5"/>
    </row>
    <row r="5040" spans="16:26" x14ac:dyDescent="0.25">
      <c r="P5040" s="3"/>
      <c r="V5040" s="1"/>
      <c r="Y5040" s="4"/>
      <c r="Z5040" s="5"/>
    </row>
    <row r="5041" spans="16:26" x14ac:dyDescent="0.25">
      <c r="P5041" s="3"/>
      <c r="V5041" s="1"/>
      <c r="Y5041" s="4"/>
      <c r="Z5041" s="5"/>
    </row>
    <row r="5042" spans="16:26" x14ac:dyDescent="0.25">
      <c r="P5042" s="3"/>
      <c r="V5042" s="1"/>
      <c r="Y5042" s="4"/>
      <c r="Z5042" s="5"/>
    </row>
    <row r="5043" spans="16:26" x14ac:dyDescent="0.25">
      <c r="P5043" s="3"/>
      <c r="V5043" s="1"/>
      <c r="Y5043" s="4"/>
      <c r="Z5043" s="5"/>
    </row>
    <row r="5044" spans="16:26" x14ac:dyDescent="0.25">
      <c r="P5044" s="3"/>
      <c r="V5044" s="1"/>
      <c r="Y5044" s="4"/>
      <c r="Z5044" s="5"/>
    </row>
    <row r="5045" spans="16:26" x14ac:dyDescent="0.25">
      <c r="P5045" s="3"/>
      <c r="V5045" s="1"/>
      <c r="Y5045" s="4"/>
      <c r="Z5045" s="5"/>
    </row>
    <row r="5046" spans="16:26" x14ac:dyDescent="0.25">
      <c r="P5046" s="3"/>
      <c r="V5046" s="1"/>
      <c r="Y5046" s="4"/>
      <c r="Z5046" s="5"/>
    </row>
    <row r="5047" spans="16:26" x14ac:dyDescent="0.25">
      <c r="P5047" s="3"/>
      <c r="V5047" s="1"/>
      <c r="Y5047" s="4"/>
      <c r="Z5047" s="5"/>
    </row>
    <row r="5048" spans="16:26" x14ac:dyDescent="0.25">
      <c r="P5048" s="3"/>
      <c r="V5048" s="1"/>
      <c r="Y5048" s="4"/>
      <c r="Z5048" s="5"/>
    </row>
    <row r="5049" spans="16:26" x14ac:dyDescent="0.25">
      <c r="P5049" s="3"/>
      <c r="V5049" s="1"/>
      <c r="Y5049" s="4"/>
      <c r="Z5049" s="5"/>
    </row>
    <row r="5050" spans="16:26" x14ac:dyDescent="0.25">
      <c r="P5050" s="3"/>
      <c r="V5050" s="1"/>
      <c r="Y5050" s="4"/>
      <c r="Z5050" s="5"/>
    </row>
    <row r="5051" spans="16:26" x14ac:dyDescent="0.25">
      <c r="P5051" s="3"/>
      <c r="V5051" s="1"/>
      <c r="Y5051" s="4"/>
      <c r="Z5051" s="5"/>
    </row>
    <row r="5052" spans="16:26" x14ac:dyDescent="0.25">
      <c r="P5052" s="3"/>
      <c r="V5052" s="1"/>
      <c r="Y5052" s="4"/>
      <c r="Z5052" s="5"/>
    </row>
    <row r="5053" spans="16:26" x14ac:dyDescent="0.25">
      <c r="P5053" s="3"/>
      <c r="V5053" s="1"/>
      <c r="Y5053" s="4"/>
      <c r="Z5053" s="5"/>
    </row>
    <row r="5054" spans="16:26" x14ac:dyDescent="0.25">
      <c r="P5054" s="3"/>
      <c r="V5054" s="1"/>
      <c r="Y5054" s="4"/>
      <c r="Z5054" s="5"/>
    </row>
    <row r="5055" spans="16:26" x14ac:dyDescent="0.25">
      <c r="P5055" s="3"/>
      <c r="V5055" s="1"/>
      <c r="Y5055" s="4"/>
      <c r="Z5055" s="5"/>
    </row>
    <row r="5056" spans="16:26" x14ac:dyDescent="0.25">
      <c r="P5056" s="3"/>
      <c r="V5056" s="1"/>
      <c r="Y5056" s="4"/>
      <c r="Z5056" s="5"/>
    </row>
    <row r="5057" spans="16:26" x14ac:dyDescent="0.25">
      <c r="P5057" s="3"/>
      <c r="V5057" s="1"/>
      <c r="Y5057" s="4"/>
      <c r="Z5057" s="5"/>
    </row>
    <row r="5058" spans="16:26" x14ac:dyDescent="0.25">
      <c r="P5058" s="3"/>
      <c r="V5058" s="1"/>
      <c r="Y5058" s="4"/>
      <c r="Z5058" s="5"/>
    </row>
    <row r="5059" spans="16:26" x14ac:dyDescent="0.25">
      <c r="P5059" s="3"/>
      <c r="V5059" s="1"/>
      <c r="Y5059" s="4"/>
      <c r="Z5059" s="5"/>
    </row>
    <row r="5060" spans="16:26" x14ac:dyDescent="0.25">
      <c r="P5060" s="3"/>
      <c r="V5060" s="1"/>
      <c r="Y5060" s="4"/>
      <c r="Z5060" s="5"/>
    </row>
    <row r="5061" spans="16:26" x14ac:dyDescent="0.25">
      <c r="P5061" s="3"/>
      <c r="V5061" s="1"/>
      <c r="Y5061" s="4"/>
      <c r="Z5061" s="5"/>
    </row>
    <row r="5062" spans="16:26" x14ac:dyDescent="0.25">
      <c r="P5062" s="3"/>
      <c r="V5062" s="1"/>
      <c r="Y5062" s="4"/>
      <c r="Z5062" s="5"/>
    </row>
    <row r="5063" spans="16:26" x14ac:dyDescent="0.25">
      <c r="P5063" s="3"/>
      <c r="V5063" s="1"/>
      <c r="Y5063" s="4"/>
      <c r="Z5063" s="5"/>
    </row>
    <row r="5064" spans="16:26" x14ac:dyDescent="0.25">
      <c r="P5064" s="3"/>
      <c r="V5064" s="1"/>
      <c r="Y5064" s="4"/>
      <c r="Z5064" s="5"/>
    </row>
    <row r="5065" spans="16:26" x14ac:dyDescent="0.25">
      <c r="P5065" s="3"/>
      <c r="V5065" s="1"/>
      <c r="Y5065" s="4"/>
      <c r="Z5065" s="5"/>
    </row>
    <row r="5066" spans="16:26" x14ac:dyDescent="0.25">
      <c r="P5066" s="3"/>
      <c r="V5066" s="1"/>
      <c r="Y5066" s="4"/>
      <c r="Z5066" s="5"/>
    </row>
    <row r="5067" spans="16:26" x14ac:dyDescent="0.25">
      <c r="P5067" s="3"/>
      <c r="V5067" s="1"/>
      <c r="Y5067" s="4"/>
      <c r="Z5067" s="5"/>
    </row>
    <row r="5068" spans="16:26" x14ac:dyDescent="0.25">
      <c r="P5068" s="3"/>
      <c r="V5068" s="1"/>
      <c r="Y5068" s="4"/>
      <c r="Z5068" s="5"/>
    </row>
    <row r="5069" spans="16:26" x14ac:dyDescent="0.25">
      <c r="P5069" s="3"/>
      <c r="V5069" s="1"/>
      <c r="Y5069" s="4"/>
      <c r="Z5069" s="5"/>
    </row>
    <row r="5070" spans="16:26" x14ac:dyDescent="0.25">
      <c r="P5070" s="3"/>
      <c r="V5070" s="1"/>
      <c r="Y5070" s="4"/>
      <c r="Z5070" s="5"/>
    </row>
    <row r="5071" spans="16:26" x14ac:dyDescent="0.25">
      <c r="P5071" s="3"/>
      <c r="V5071" s="1"/>
      <c r="Y5071" s="4"/>
      <c r="Z5071" s="5"/>
    </row>
    <row r="5072" spans="16:26" x14ac:dyDescent="0.25">
      <c r="P5072" s="3"/>
      <c r="V5072" s="1"/>
      <c r="Y5072" s="4"/>
      <c r="Z5072" s="5"/>
    </row>
    <row r="5073" spans="7:26" x14ac:dyDescent="0.25">
      <c r="P5073" s="3"/>
      <c r="V5073" s="1"/>
      <c r="Y5073" s="4"/>
      <c r="Z5073" s="5"/>
    </row>
    <row r="5074" spans="7:26" x14ac:dyDescent="0.25">
      <c r="P5074" s="3"/>
      <c r="V5074" s="1"/>
      <c r="Y5074" s="4"/>
      <c r="Z5074" s="5"/>
    </row>
    <row r="5075" spans="7:26" x14ac:dyDescent="0.25">
      <c r="P5075" s="3"/>
      <c r="V5075" s="1"/>
      <c r="Y5075" s="4"/>
      <c r="Z5075" s="5"/>
    </row>
    <row r="5076" spans="7:26" x14ac:dyDescent="0.25">
      <c r="P5076" s="3"/>
      <c r="V5076" s="1"/>
      <c r="Y5076" s="4"/>
      <c r="Z5076" s="5"/>
    </row>
    <row r="5077" spans="7:26" x14ac:dyDescent="0.25">
      <c r="P5077" s="3"/>
      <c r="V5077" s="1"/>
      <c r="Y5077" s="4"/>
      <c r="Z5077" s="5"/>
    </row>
    <row r="5078" spans="7:26" x14ac:dyDescent="0.25">
      <c r="P5078" s="3"/>
      <c r="V5078" s="1"/>
      <c r="Y5078" s="4"/>
      <c r="Z5078" s="5"/>
    </row>
    <row r="5079" spans="7:26" x14ac:dyDescent="0.25">
      <c r="P5079" s="3"/>
      <c r="V5079" s="1"/>
      <c r="Y5079" s="4"/>
      <c r="Z5079" s="5"/>
    </row>
    <row r="5080" spans="7:26" x14ac:dyDescent="0.25">
      <c r="P5080" s="3"/>
      <c r="V5080" s="1"/>
      <c r="Y5080" s="4"/>
      <c r="Z5080" s="5"/>
    </row>
    <row r="5081" spans="7:26" x14ac:dyDescent="0.25">
      <c r="P5081" s="3"/>
      <c r="V5081" s="1"/>
      <c r="Y5081" s="4"/>
      <c r="Z5081" s="5"/>
    </row>
    <row r="5082" spans="7:26" x14ac:dyDescent="0.25">
      <c r="P5082" s="3"/>
      <c r="V5082" s="1"/>
      <c r="Y5082" s="4"/>
      <c r="Z5082" s="5"/>
    </row>
    <row r="5083" spans="7:26" x14ac:dyDescent="0.25">
      <c r="P5083" s="3"/>
      <c r="V5083" s="1"/>
      <c r="Y5083" s="4"/>
      <c r="Z5083" s="5"/>
    </row>
    <row r="5084" spans="7:26" x14ac:dyDescent="0.25">
      <c r="P5084" s="3"/>
      <c r="V5084" s="1"/>
      <c r="Y5084" s="4"/>
      <c r="Z5084" s="5"/>
    </row>
    <row r="5085" spans="7:26" x14ac:dyDescent="0.25">
      <c r="G5085" s="6"/>
      <c r="P5085" s="3"/>
      <c r="V5085" s="1"/>
      <c r="Y5085" s="4"/>
      <c r="Z5085" s="5"/>
    </row>
    <row r="5086" spans="7:26" x14ac:dyDescent="0.25">
      <c r="P5086" s="3"/>
      <c r="V5086" s="1"/>
      <c r="Y5086" s="4"/>
      <c r="Z5086" s="5"/>
    </row>
    <row r="5087" spans="7:26" x14ac:dyDescent="0.25">
      <c r="P5087" s="3"/>
      <c r="V5087" s="1"/>
      <c r="Y5087" s="4"/>
      <c r="Z5087" s="5"/>
    </row>
    <row r="5088" spans="7:26" x14ac:dyDescent="0.25">
      <c r="P5088" s="3"/>
      <c r="V5088" s="1"/>
      <c r="Y5088" s="4"/>
      <c r="Z5088" s="5"/>
    </row>
    <row r="5089" spans="16:26" x14ac:dyDescent="0.25">
      <c r="P5089" s="3"/>
      <c r="V5089" s="1"/>
      <c r="Y5089" s="4"/>
      <c r="Z5089" s="5"/>
    </row>
    <row r="5090" spans="16:26" x14ac:dyDescent="0.25">
      <c r="P5090" s="3"/>
      <c r="V5090" s="1"/>
      <c r="Y5090" s="4"/>
      <c r="Z5090" s="5"/>
    </row>
    <row r="5091" spans="16:26" x14ac:dyDescent="0.25">
      <c r="P5091" s="3"/>
      <c r="V5091" s="1"/>
      <c r="Y5091" s="4"/>
      <c r="Z5091" s="5"/>
    </row>
    <row r="5092" spans="16:26" x14ac:dyDescent="0.25">
      <c r="P5092" s="3"/>
      <c r="V5092" s="1"/>
      <c r="Y5092" s="4"/>
      <c r="Z5092" s="5"/>
    </row>
    <row r="5093" spans="16:26" x14ac:dyDescent="0.25">
      <c r="P5093" s="3"/>
      <c r="V5093" s="1"/>
      <c r="Y5093" s="4"/>
      <c r="Z5093" s="5"/>
    </row>
    <row r="5094" spans="16:26" x14ac:dyDescent="0.25">
      <c r="P5094" s="3"/>
      <c r="V5094" s="1"/>
      <c r="Y5094" s="4"/>
      <c r="Z5094" s="5"/>
    </row>
    <row r="5095" spans="16:26" x14ac:dyDescent="0.25">
      <c r="P5095" s="3"/>
      <c r="V5095" s="1"/>
      <c r="Y5095" s="4"/>
      <c r="Z5095" s="5"/>
    </row>
    <row r="5096" spans="16:26" x14ac:dyDescent="0.25">
      <c r="P5096" s="3"/>
      <c r="V5096" s="1"/>
      <c r="Y5096" s="4"/>
      <c r="Z5096" s="5"/>
    </row>
    <row r="5097" spans="16:26" x14ac:dyDescent="0.25">
      <c r="P5097" s="3"/>
      <c r="V5097" s="1"/>
      <c r="Y5097" s="4"/>
      <c r="Z5097" s="5"/>
    </row>
    <row r="5098" spans="16:26" x14ac:dyDescent="0.25">
      <c r="P5098" s="3"/>
      <c r="V5098" s="1"/>
      <c r="Y5098" s="4"/>
      <c r="Z5098" s="5"/>
    </row>
    <row r="5099" spans="16:26" x14ac:dyDescent="0.25">
      <c r="P5099" s="3"/>
      <c r="V5099" s="1"/>
      <c r="Y5099" s="4"/>
      <c r="Z5099" s="5"/>
    </row>
    <row r="5100" spans="16:26" x14ac:dyDescent="0.25">
      <c r="P5100" s="3"/>
      <c r="V5100" s="1"/>
      <c r="Y5100" s="4"/>
      <c r="Z5100" s="5"/>
    </row>
    <row r="5101" spans="16:26" x14ac:dyDescent="0.25">
      <c r="P5101" s="3"/>
      <c r="V5101" s="1"/>
      <c r="Y5101" s="4"/>
      <c r="Z5101" s="5"/>
    </row>
    <row r="5102" spans="16:26" x14ac:dyDescent="0.25">
      <c r="P5102" s="3"/>
      <c r="V5102" s="1"/>
      <c r="Y5102" s="4"/>
      <c r="Z5102" s="5"/>
    </row>
    <row r="5103" spans="16:26" x14ac:dyDescent="0.25">
      <c r="P5103" s="3"/>
      <c r="V5103" s="1"/>
      <c r="Y5103" s="4"/>
      <c r="Z5103" s="5"/>
    </row>
    <row r="5104" spans="16:26" x14ac:dyDescent="0.25">
      <c r="P5104" s="3"/>
      <c r="V5104" s="1"/>
      <c r="Y5104" s="4"/>
      <c r="Z5104" s="5"/>
    </row>
    <row r="5105" spans="7:26" x14ac:dyDescent="0.25">
      <c r="P5105" s="3"/>
      <c r="V5105" s="1"/>
      <c r="Y5105" s="4"/>
      <c r="Z5105" s="5"/>
    </row>
    <row r="5106" spans="7:26" x14ac:dyDescent="0.25">
      <c r="P5106" s="3"/>
      <c r="V5106" s="1"/>
      <c r="Y5106" s="4"/>
      <c r="Z5106" s="5"/>
    </row>
    <row r="5107" spans="7:26" x14ac:dyDescent="0.25">
      <c r="P5107" s="3"/>
      <c r="V5107" s="1"/>
      <c r="Y5107" s="4"/>
      <c r="Z5107" s="5"/>
    </row>
    <row r="5108" spans="7:26" x14ac:dyDescent="0.25">
      <c r="P5108" s="3"/>
      <c r="V5108" s="1"/>
      <c r="Y5108" s="4"/>
      <c r="Z5108" s="5"/>
    </row>
    <row r="5109" spans="7:26" x14ac:dyDescent="0.25">
      <c r="P5109" s="3"/>
      <c r="V5109" s="1"/>
      <c r="Y5109" s="4"/>
      <c r="Z5109" s="5"/>
    </row>
    <row r="5110" spans="7:26" x14ac:dyDescent="0.25">
      <c r="G5110" s="6"/>
      <c r="P5110" s="3"/>
      <c r="V5110" s="1"/>
      <c r="Y5110" s="4"/>
      <c r="Z5110" s="5"/>
    </row>
    <row r="5111" spans="7:26" x14ac:dyDescent="0.25">
      <c r="P5111" s="3"/>
      <c r="V5111" s="1"/>
      <c r="Y5111" s="4"/>
      <c r="Z5111" s="5"/>
    </row>
    <row r="5112" spans="7:26" x14ac:dyDescent="0.25">
      <c r="P5112" s="3"/>
      <c r="V5112" s="1"/>
      <c r="Y5112" s="4"/>
      <c r="Z5112" s="5"/>
    </row>
    <row r="5113" spans="7:26" x14ac:dyDescent="0.25">
      <c r="P5113" s="3"/>
      <c r="V5113" s="1"/>
      <c r="Y5113" s="4"/>
      <c r="Z5113" s="5"/>
    </row>
    <row r="5114" spans="7:26" x14ac:dyDescent="0.25">
      <c r="P5114" s="3"/>
      <c r="V5114" s="1"/>
      <c r="Y5114" s="4"/>
      <c r="Z5114" s="5"/>
    </row>
    <row r="5115" spans="7:26" x14ac:dyDescent="0.25">
      <c r="P5115" s="3"/>
      <c r="V5115" s="1"/>
      <c r="Y5115" s="4"/>
      <c r="Z5115" s="5"/>
    </row>
    <row r="5116" spans="7:26" x14ac:dyDescent="0.25">
      <c r="P5116" s="3"/>
      <c r="V5116" s="1"/>
      <c r="Y5116" s="4"/>
      <c r="Z5116" s="5"/>
    </row>
    <row r="5117" spans="7:26" x14ac:dyDescent="0.25">
      <c r="G5117" s="6"/>
      <c r="P5117" s="3"/>
      <c r="V5117" s="1"/>
      <c r="Y5117" s="4"/>
      <c r="Z5117" s="5"/>
    </row>
    <row r="5118" spans="7:26" x14ac:dyDescent="0.25">
      <c r="P5118" s="3"/>
      <c r="V5118" s="1"/>
      <c r="Y5118" s="4"/>
      <c r="Z5118" s="5"/>
    </row>
    <row r="5119" spans="7:26" x14ac:dyDescent="0.25">
      <c r="P5119" s="3"/>
      <c r="V5119" s="1"/>
      <c r="Y5119" s="4"/>
      <c r="Z5119" s="5"/>
    </row>
    <row r="5120" spans="7:26" x14ac:dyDescent="0.25">
      <c r="P5120" s="3"/>
      <c r="V5120" s="1"/>
      <c r="Y5120" s="4"/>
      <c r="Z5120" s="5"/>
    </row>
    <row r="5121" spans="7:26" x14ac:dyDescent="0.25">
      <c r="P5121" s="3"/>
      <c r="V5121" s="1"/>
      <c r="Y5121" s="4"/>
      <c r="Z5121" s="5"/>
    </row>
    <row r="5122" spans="7:26" x14ac:dyDescent="0.25">
      <c r="P5122" s="3"/>
      <c r="V5122" s="1"/>
      <c r="Y5122" s="4"/>
      <c r="Z5122" s="5"/>
    </row>
    <row r="5123" spans="7:26" x14ac:dyDescent="0.25">
      <c r="P5123" s="3"/>
      <c r="V5123" s="1"/>
      <c r="Y5123" s="4"/>
      <c r="Z5123" s="5"/>
    </row>
    <row r="5124" spans="7:26" x14ac:dyDescent="0.25">
      <c r="P5124" s="3"/>
      <c r="V5124" s="1"/>
      <c r="Y5124" s="4"/>
      <c r="Z5124" s="5"/>
    </row>
    <row r="5125" spans="7:26" x14ac:dyDescent="0.25">
      <c r="P5125" s="3"/>
      <c r="V5125" s="1"/>
      <c r="Y5125" s="4"/>
      <c r="Z5125" s="5"/>
    </row>
    <row r="5126" spans="7:26" x14ac:dyDescent="0.25">
      <c r="P5126" s="3"/>
      <c r="V5126" s="1"/>
      <c r="Y5126" s="4"/>
      <c r="Z5126" s="5"/>
    </row>
    <row r="5127" spans="7:26" x14ac:dyDescent="0.25">
      <c r="P5127" s="3"/>
      <c r="V5127" s="1"/>
      <c r="Y5127" s="4"/>
      <c r="Z5127" s="5"/>
    </row>
    <row r="5128" spans="7:26" x14ac:dyDescent="0.25">
      <c r="P5128" s="3"/>
      <c r="V5128" s="1"/>
      <c r="Y5128" s="4"/>
      <c r="Z5128" s="5"/>
    </row>
    <row r="5129" spans="7:26" x14ac:dyDescent="0.25">
      <c r="P5129" s="3"/>
      <c r="V5129" s="1"/>
      <c r="Y5129" s="4"/>
      <c r="Z5129" s="5"/>
    </row>
    <row r="5130" spans="7:26" x14ac:dyDescent="0.25">
      <c r="P5130" s="3"/>
      <c r="V5130" s="1"/>
      <c r="Y5130" s="4"/>
      <c r="Z5130" s="5"/>
    </row>
    <row r="5131" spans="7:26" x14ac:dyDescent="0.25">
      <c r="P5131" s="3"/>
      <c r="V5131" s="1"/>
      <c r="Y5131" s="4"/>
      <c r="Z5131" s="5"/>
    </row>
    <row r="5132" spans="7:26" x14ac:dyDescent="0.25">
      <c r="P5132" s="3"/>
      <c r="V5132" s="1"/>
      <c r="Y5132" s="4"/>
      <c r="Z5132" s="5"/>
    </row>
    <row r="5133" spans="7:26" x14ac:dyDescent="0.25">
      <c r="P5133" s="3"/>
      <c r="V5133" s="1"/>
      <c r="Y5133" s="4"/>
      <c r="Z5133" s="5"/>
    </row>
    <row r="5134" spans="7:26" x14ac:dyDescent="0.25">
      <c r="G5134" s="6"/>
      <c r="P5134" s="3"/>
      <c r="V5134" s="1"/>
      <c r="Y5134" s="4"/>
      <c r="Z5134" s="5"/>
    </row>
    <row r="5135" spans="7:26" x14ac:dyDescent="0.25">
      <c r="P5135" s="3"/>
      <c r="V5135" s="1"/>
      <c r="Y5135" s="4"/>
      <c r="Z5135" s="5"/>
    </row>
    <row r="5136" spans="7:26" x14ac:dyDescent="0.25">
      <c r="P5136" s="3"/>
      <c r="V5136" s="1"/>
      <c r="Y5136" s="4"/>
      <c r="Z5136" s="5"/>
    </row>
    <row r="5137" spans="16:26" x14ac:dyDescent="0.25">
      <c r="P5137" s="3"/>
      <c r="V5137" s="1"/>
      <c r="Y5137" s="4"/>
      <c r="Z5137" s="5"/>
    </row>
    <row r="5138" spans="16:26" x14ac:dyDescent="0.25">
      <c r="P5138" s="3"/>
      <c r="V5138" s="1"/>
      <c r="Y5138" s="4"/>
      <c r="Z5138" s="5"/>
    </row>
    <row r="5139" spans="16:26" x14ac:dyDescent="0.25">
      <c r="P5139" s="3"/>
      <c r="V5139" s="1"/>
      <c r="Y5139" s="4"/>
      <c r="Z5139" s="5"/>
    </row>
    <row r="5140" spans="16:26" x14ac:dyDescent="0.25">
      <c r="P5140" s="3"/>
      <c r="V5140" s="1"/>
      <c r="Y5140" s="4"/>
      <c r="Z5140" s="5"/>
    </row>
    <row r="5141" spans="16:26" x14ac:dyDescent="0.25">
      <c r="P5141" s="3"/>
      <c r="V5141" s="1"/>
      <c r="Y5141" s="4"/>
      <c r="Z5141" s="5"/>
    </row>
    <row r="5142" spans="16:26" x14ac:dyDescent="0.25">
      <c r="P5142" s="3"/>
      <c r="V5142" s="1"/>
      <c r="Y5142" s="4"/>
      <c r="Z5142" s="5"/>
    </row>
    <row r="5143" spans="16:26" x14ac:dyDescent="0.25">
      <c r="P5143" s="3"/>
      <c r="V5143" s="1"/>
      <c r="Y5143" s="4"/>
      <c r="Z5143" s="5"/>
    </row>
    <row r="5144" spans="16:26" x14ac:dyDescent="0.25">
      <c r="P5144" s="3"/>
      <c r="V5144" s="1"/>
      <c r="Y5144" s="4"/>
      <c r="Z5144" s="5"/>
    </row>
    <row r="5145" spans="16:26" x14ac:dyDescent="0.25">
      <c r="P5145" s="3"/>
      <c r="V5145" s="1"/>
      <c r="Y5145" s="4"/>
      <c r="Z5145" s="5"/>
    </row>
    <row r="5146" spans="16:26" x14ac:dyDescent="0.25">
      <c r="P5146" s="3"/>
      <c r="V5146" s="1"/>
      <c r="Y5146" s="4"/>
      <c r="Z5146" s="5"/>
    </row>
    <row r="5147" spans="16:26" x14ac:dyDescent="0.25">
      <c r="P5147" s="3"/>
      <c r="V5147" s="1"/>
      <c r="Y5147" s="4"/>
      <c r="Z5147" s="5"/>
    </row>
    <row r="5148" spans="16:26" x14ac:dyDescent="0.25">
      <c r="P5148" s="3"/>
      <c r="V5148" s="1"/>
      <c r="Y5148" s="4"/>
      <c r="Z5148" s="5"/>
    </row>
    <row r="5149" spans="16:26" x14ac:dyDescent="0.25">
      <c r="P5149" s="3"/>
      <c r="V5149" s="1"/>
      <c r="Y5149" s="4"/>
      <c r="Z5149" s="5"/>
    </row>
    <row r="5150" spans="16:26" x14ac:dyDescent="0.25">
      <c r="P5150" s="3"/>
      <c r="V5150" s="1"/>
      <c r="Y5150" s="4"/>
      <c r="Z5150" s="5"/>
    </row>
    <row r="5151" spans="16:26" x14ac:dyDescent="0.25">
      <c r="P5151" s="3"/>
      <c r="V5151" s="1"/>
      <c r="Y5151" s="4"/>
      <c r="Z5151" s="5"/>
    </row>
    <row r="5152" spans="16:26" x14ac:dyDescent="0.25">
      <c r="P5152" s="3"/>
      <c r="V5152" s="1"/>
      <c r="Y5152" s="4"/>
      <c r="Z5152" s="5"/>
    </row>
    <row r="5153" spans="16:26" x14ac:dyDescent="0.25">
      <c r="P5153" s="3"/>
      <c r="V5153" s="1"/>
      <c r="Y5153" s="4"/>
      <c r="Z5153" s="5"/>
    </row>
    <row r="5154" spans="16:26" x14ac:dyDescent="0.25">
      <c r="P5154" s="3"/>
      <c r="V5154" s="1"/>
      <c r="Y5154" s="4"/>
      <c r="Z5154" s="5"/>
    </row>
    <row r="5155" spans="16:26" x14ac:dyDescent="0.25">
      <c r="P5155" s="3"/>
      <c r="V5155" s="1"/>
      <c r="Y5155" s="4"/>
      <c r="Z5155" s="5"/>
    </row>
    <row r="5156" spans="16:26" x14ac:dyDescent="0.25">
      <c r="P5156" s="3"/>
      <c r="V5156" s="1"/>
      <c r="Y5156" s="4"/>
      <c r="Z5156" s="5"/>
    </row>
    <row r="5157" spans="16:26" x14ac:dyDescent="0.25">
      <c r="P5157" s="3"/>
      <c r="V5157" s="1"/>
      <c r="Y5157" s="4"/>
      <c r="Z5157" s="5"/>
    </row>
    <row r="5158" spans="16:26" x14ac:dyDescent="0.25">
      <c r="P5158" s="3"/>
      <c r="V5158" s="1"/>
      <c r="Y5158" s="4"/>
      <c r="Z5158" s="5"/>
    </row>
    <row r="5159" spans="16:26" x14ac:dyDescent="0.25">
      <c r="P5159" s="3"/>
      <c r="V5159" s="1"/>
      <c r="Y5159" s="4"/>
      <c r="Z5159" s="5"/>
    </row>
    <row r="5160" spans="16:26" x14ac:dyDescent="0.25">
      <c r="P5160" s="3"/>
      <c r="V5160" s="1"/>
      <c r="Y5160" s="4"/>
      <c r="Z5160" s="5"/>
    </row>
    <row r="5161" spans="16:26" x14ac:dyDescent="0.25">
      <c r="P5161" s="3"/>
      <c r="V5161" s="1"/>
      <c r="Y5161" s="4"/>
      <c r="Z5161" s="5"/>
    </row>
    <row r="5162" spans="16:26" x14ac:dyDescent="0.25">
      <c r="P5162" s="3"/>
      <c r="V5162" s="1"/>
      <c r="Y5162" s="4"/>
      <c r="Z5162" s="5"/>
    </row>
    <row r="5163" spans="16:26" x14ac:dyDescent="0.25">
      <c r="P5163" s="3"/>
      <c r="V5163" s="1"/>
      <c r="Y5163" s="4"/>
      <c r="Z5163" s="5"/>
    </row>
    <row r="5164" spans="16:26" x14ac:dyDescent="0.25">
      <c r="P5164" s="3"/>
      <c r="V5164" s="1"/>
      <c r="Y5164" s="4"/>
      <c r="Z5164" s="5"/>
    </row>
    <row r="5165" spans="16:26" x14ac:dyDescent="0.25">
      <c r="P5165" s="3"/>
      <c r="V5165" s="1"/>
      <c r="Y5165" s="4"/>
      <c r="Z5165" s="5"/>
    </row>
    <row r="5166" spans="16:26" x14ac:dyDescent="0.25">
      <c r="P5166" s="3"/>
      <c r="V5166" s="1"/>
      <c r="Y5166" s="4"/>
      <c r="Z5166" s="5"/>
    </row>
    <row r="5167" spans="16:26" x14ac:dyDescent="0.25">
      <c r="P5167" s="3"/>
      <c r="V5167" s="1"/>
      <c r="Y5167" s="4"/>
      <c r="Z5167" s="5"/>
    </row>
    <row r="5168" spans="16:26" x14ac:dyDescent="0.25">
      <c r="P5168" s="3"/>
      <c r="V5168" s="1"/>
      <c r="Y5168" s="4"/>
      <c r="Z5168" s="5"/>
    </row>
    <row r="5169" spans="7:26" x14ac:dyDescent="0.25">
      <c r="P5169" s="3"/>
      <c r="V5169" s="1"/>
      <c r="Y5169" s="4"/>
      <c r="Z5169" s="5"/>
    </row>
    <row r="5170" spans="7:26" x14ac:dyDescent="0.25">
      <c r="P5170" s="3"/>
      <c r="V5170" s="1"/>
      <c r="Y5170" s="4"/>
      <c r="Z5170" s="5"/>
    </row>
    <row r="5171" spans="7:26" x14ac:dyDescent="0.25">
      <c r="P5171" s="3"/>
      <c r="V5171" s="1"/>
      <c r="Y5171" s="4"/>
      <c r="Z5171" s="5"/>
    </row>
    <row r="5172" spans="7:26" x14ac:dyDescent="0.25">
      <c r="P5172" s="3"/>
      <c r="V5172" s="1"/>
      <c r="Y5172" s="4"/>
      <c r="Z5172" s="5"/>
    </row>
    <row r="5173" spans="7:26" x14ac:dyDescent="0.25">
      <c r="P5173" s="3"/>
      <c r="V5173" s="1"/>
      <c r="Y5173" s="4"/>
      <c r="Z5173" s="5"/>
    </row>
    <row r="5174" spans="7:26" x14ac:dyDescent="0.25">
      <c r="P5174" s="3"/>
      <c r="V5174" s="1"/>
      <c r="Y5174" s="4"/>
      <c r="Z5174" s="5"/>
    </row>
    <row r="5175" spans="7:26" x14ac:dyDescent="0.25">
      <c r="G5175" s="6"/>
      <c r="P5175" s="3"/>
      <c r="V5175" s="1"/>
      <c r="Y5175" s="4"/>
      <c r="Z5175" s="5"/>
    </row>
    <row r="5176" spans="7:26" x14ac:dyDescent="0.25">
      <c r="P5176" s="3"/>
      <c r="V5176" s="1"/>
      <c r="Y5176" s="4"/>
      <c r="Z5176" s="5"/>
    </row>
    <row r="5177" spans="7:26" x14ac:dyDescent="0.25">
      <c r="P5177" s="3"/>
      <c r="V5177" s="1"/>
      <c r="Y5177" s="4"/>
      <c r="Z5177" s="5"/>
    </row>
    <row r="5178" spans="7:26" x14ac:dyDescent="0.25">
      <c r="P5178" s="3"/>
      <c r="V5178" s="1"/>
      <c r="Y5178" s="4"/>
      <c r="Z5178" s="5"/>
    </row>
    <row r="5179" spans="7:26" x14ac:dyDescent="0.25">
      <c r="P5179" s="3"/>
      <c r="V5179" s="1"/>
      <c r="Y5179" s="4"/>
      <c r="Z5179" s="5"/>
    </row>
    <row r="5180" spans="7:26" x14ac:dyDescent="0.25">
      <c r="P5180" s="3"/>
      <c r="V5180" s="1"/>
      <c r="Y5180" s="4"/>
      <c r="Z5180" s="5"/>
    </row>
    <row r="5181" spans="7:26" x14ac:dyDescent="0.25">
      <c r="P5181" s="3"/>
      <c r="V5181" s="1"/>
      <c r="Y5181" s="4"/>
      <c r="Z5181" s="5"/>
    </row>
    <row r="5182" spans="7:26" x14ac:dyDescent="0.25">
      <c r="P5182" s="3"/>
      <c r="V5182" s="1"/>
      <c r="Y5182" s="4"/>
      <c r="Z5182" s="5"/>
    </row>
    <row r="5183" spans="7:26" x14ac:dyDescent="0.25">
      <c r="P5183" s="3"/>
      <c r="V5183" s="1"/>
      <c r="Y5183" s="4"/>
      <c r="Z5183" s="5"/>
    </row>
    <row r="5184" spans="7:26" x14ac:dyDescent="0.25">
      <c r="G5184" s="6"/>
      <c r="P5184" s="3"/>
      <c r="V5184" s="1"/>
      <c r="Y5184" s="4"/>
      <c r="Z5184" s="5"/>
    </row>
    <row r="5185" spans="16:26" x14ac:dyDescent="0.25">
      <c r="P5185" s="3"/>
      <c r="V5185" s="1"/>
      <c r="Y5185" s="4"/>
      <c r="Z5185" s="5"/>
    </row>
    <row r="5186" spans="16:26" x14ac:dyDescent="0.25">
      <c r="P5186" s="3"/>
      <c r="V5186" s="1"/>
      <c r="Y5186" s="4"/>
      <c r="Z5186" s="5"/>
    </row>
    <row r="5187" spans="16:26" x14ac:dyDescent="0.25">
      <c r="P5187" s="3"/>
      <c r="V5187" s="1"/>
      <c r="Y5187" s="4"/>
      <c r="Z5187" s="5"/>
    </row>
    <row r="5188" spans="16:26" x14ac:dyDescent="0.25">
      <c r="P5188" s="3"/>
      <c r="V5188" s="1"/>
      <c r="Y5188" s="4"/>
      <c r="Z5188" s="5"/>
    </row>
    <row r="5189" spans="16:26" x14ac:dyDescent="0.25">
      <c r="P5189" s="3"/>
      <c r="V5189" s="1"/>
      <c r="Y5189" s="4"/>
      <c r="Z5189" s="5"/>
    </row>
    <row r="5190" spans="16:26" x14ac:dyDescent="0.25">
      <c r="P5190" s="3"/>
      <c r="V5190" s="1"/>
      <c r="Y5190" s="4"/>
      <c r="Z5190" s="5"/>
    </row>
    <row r="5191" spans="16:26" x14ac:dyDescent="0.25">
      <c r="P5191" s="3"/>
      <c r="V5191" s="1"/>
      <c r="Y5191" s="4"/>
      <c r="Z5191" s="5"/>
    </row>
    <row r="5192" spans="16:26" x14ac:dyDescent="0.25">
      <c r="P5192" s="3"/>
      <c r="V5192" s="1"/>
      <c r="Y5192" s="4"/>
      <c r="Z5192" s="5"/>
    </row>
    <row r="5193" spans="16:26" x14ac:dyDescent="0.25">
      <c r="P5193" s="3"/>
      <c r="V5193" s="1"/>
      <c r="Y5193" s="4"/>
      <c r="Z5193" s="5"/>
    </row>
    <row r="5194" spans="16:26" x14ac:dyDescent="0.25">
      <c r="P5194" s="3"/>
      <c r="V5194" s="1"/>
      <c r="Y5194" s="4"/>
      <c r="Z5194" s="5"/>
    </row>
    <row r="5195" spans="16:26" x14ac:dyDescent="0.25">
      <c r="P5195" s="3"/>
      <c r="V5195" s="1"/>
      <c r="Y5195" s="4"/>
      <c r="Z5195" s="5"/>
    </row>
    <row r="5196" spans="16:26" x14ac:dyDescent="0.25">
      <c r="P5196" s="3"/>
      <c r="V5196" s="1"/>
      <c r="Y5196" s="4"/>
      <c r="Z5196" s="5"/>
    </row>
    <row r="5197" spans="16:26" x14ac:dyDescent="0.25">
      <c r="P5197" s="3"/>
      <c r="V5197" s="1"/>
      <c r="Y5197" s="4"/>
      <c r="Z5197" s="5"/>
    </row>
    <row r="5198" spans="16:26" x14ac:dyDescent="0.25">
      <c r="P5198" s="3"/>
      <c r="V5198" s="1"/>
      <c r="Y5198" s="4"/>
      <c r="Z5198" s="5"/>
    </row>
    <row r="5199" spans="16:26" x14ac:dyDescent="0.25">
      <c r="P5199" s="3"/>
      <c r="V5199" s="1"/>
      <c r="Y5199" s="4"/>
      <c r="Z5199" s="5"/>
    </row>
    <row r="5200" spans="16:26" x14ac:dyDescent="0.25">
      <c r="P5200" s="3"/>
      <c r="V5200" s="1"/>
      <c r="Y5200" s="4"/>
      <c r="Z5200" s="5"/>
    </row>
    <row r="5201" spans="7:26" x14ac:dyDescent="0.25">
      <c r="P5201" s="3"/>
      <c r="V5201" s="1"/>
      <c r="Y5201" s="4"/>
      <c r="Z5201" s="5"/>
    </row>
    <row r="5202" spans="7:26" x14ac:dyDescent="0.25">
      <c r="P5202" s="3"/>
      <c r="V5202" s="1"/>
      <c r="Y5202" s="4"/>
      <c r="Z5202" s="5"/>
    </row>
    <row r="5203" spans="7:26" x14ac:dyDescent="0.25">
      <c r="P5203" s="3"/>
      <c r="V5203" s="1"/>
      <c r="Y5203" s="4"/>
      <c r="Z5203" s="5"/>
    </row>
    <row r="5204" spans="7:26" x14ac:dyDescent="0.25">
      <c r="P5204" s="3"/>
      <c r="V5204" s="1"/>
      <c r="Y5204" s="4"/>
      <c r="Z5204" s="5"/>
    </row>
    <row r="5205" spans="7:26" x14ac:dyDescent="0.25">
      <c r="P5205" s="3"/>
      <c r="V5205" s="1"/>
      <c r="Y5205" s="4"/>
      <c r="Z5205" s="5"/>
    </row>
    <row r="5206" spans="7:26" x14ac:dyDescent="0.25">
      <c r="P5206" s="3"/>
      <c r="V5206" s="1"/>
      <c r="Y5206" s="4"/>
      <c r="Z5206" s="5"/>
    </row>
    <row r="5207" spans="7:26" x14ac:dyDescent="0.25">
      <c r="P5207" s="3"/>
      <c r="V5207" s="1"/>
      <c r="Y5207" s="4"/>
      <c r="Z5207" s="5"/>
    </row>
    <row r="5208" spans="7:26" x14ac:dyDescent="0.25">
      <c r="P5208" s="3"/>
      <c r="V5208" s="1"/>
      <c r="Y5208" s="4"/>
      <c r="Z5208" s="5"/>
    </row>
    <row r="5209" spans="7:26" x14ac:dyDescent="0.25">
      <c r="P5209" s="3"/>
      <c r="V5209" s="1"/>
      <c r="Y5209" s="4"/>
      <c r="Z5209" s="5"/>
    </row>
    <row r="5210" spans="7:26" x14ac:dyDescent="0.25">
      <c r="P5210" s="3"/>
      <c r="V5210" s="1"/>
      <c r="Y5210" s="4"/>
      <c r="Z5210" s="5"/>
    </row>
    <row r="5211" spans="7:26" x14ac:dyDescent="0.25">
      <c r="P5211" s="3"/>
      <c r="V5211" s="1"/>
      <c r="Y5211" s="4"/>
      <c r="Z5211" s="5"/>
    </row>
    <row r="5212" spans="7:26" x14ac:dyDescent="0.25">
      <c r="P5212" s="3"/>
      <c r="V5212" s="1"/>
      <c r="Y5212" s="4"/>
      <c r="Z5212" s="5"/>
    </row>
    <row r="5213" spans="7:26" x14ac:dyDescent="0.25">
      <c r="G5213" s="6"/>
      <c r="P5213" s="3"/>
      <c r="V5213" s="1"/>
      <c r="Y5213" s="4"/>
      <c r="Z5213" s="5"/>
    </row>
    <row r="5214" spans="7:26" x14ac:dyDescent="0.25">
      <c r="P5214" s="3"/>
      <c r="V5214" s="1"/>
      <c r="Y5214" s="4"/>
      <c r="Z5214" s="5"/>
    </row>
    <row r="5215" spans="7:26" x14ac:dyDescent="0.25">
      <c r="P5215" s="3"/>
      <c r="V5215" s="1"/>
      <c r="Y5215" s="4"/>
      <c r="Z5215" s="5"/>
    </row>
    <row r="5216" spans="7:26" x14ac:dyDescent="0.25">
      <c r="P5216" s="3"/>
      <c r="V5216" s="1"/>
      <c r="Y5216" s="4"/>
      <c r="Z5216" s="5"/>
    </row>
    <row r="5217" spans="16:26" x14ac:dyDescent="0.25">
      <c r="P5217" s="3"/>
      <c r="V5217" s="1"/>
      <c r="Y5217" s="4"/>
      <c r="Z5217" s="5"/>
    </row>
    <row r="5218" spans="16:26" x14ac:dyDescent="0.25">
      <c r="P5218" s="3"/>
      <c r="V5218" s="1"/>
      <c r="Y5218" s="4"/>
      <c r="Z5218" s="5"/>
    </row>
    <row r="5219" spans="16:26" x14ac:dyDescent="0.25">
      <c r="P5219" s="3"/>
      <c r="V5219" s="1"/>
      <c r="Y5219" s="4"/>
      <c r="Z5219" s="5"/>
    </row>
    <row r="5220" spans="16:26" x14ac:dyDescent="0.25">
      <c r="P5220" s="3"/>
      <c r="V5220" s="1"/>
      <c r="Y5220" s="4"/>
      <c r="Z5220" s="5"/>
    </row>
    <row r="5221" spans="16:26" x14ac:dyDescent="0.25">
      <c r="P5221" s="3"/>
      <c r="V5221" s="1"/>
      <c r="Y5221" s="4"/>
      <c r="Z5221" s="5"/>
    </row>
    <row r="5222" spans="16:26" x14ac:dyDescent="0.25">
      <c r="P5222" s="3"/>
      <c r="V5222" s="1"/>
      <c r="Y5222" s="4"/>
      <c r="Z5222" s="5"/>
    </row>
    <row r="5223" spans="16:26" x14ac:dyDescent="0.25">
      <c r="P5223" s="3"/>
      <c r="V5223" s="1"/>
      <c r="Y5223" s="4"/>
      <c r="Z5223" s="5"/>
    </row>
    <row r="5224" spans="16:26" x14ac:dyDescent="0.25">
      <c r="P5224" s="3"/>
      <c r="V5224" s="1"/>
      <c r="Y5224" s="4"/>
      <c r="Z5224" s="5"/>
    </row>
    <row r="5225" spans="16:26" x14ac:dyDescent="0.25">
      <c r="P5225" s="3"/>
      <c r="V5225" s="1"/>
      <c r="Y5225" s="4"/>
      <c r="Z5225" s="5"/>
    </row>
    <row r="5226" spans="16:26" x14ac:dyDescent="0.25">
      <c r="P5226" s="3"/>
      <c r="V5226" s="1"/>
      <c r="Y5226" s="4"/>
      <c r="Z5226" s="5"/>
    </row>
    <row r="5227" spans="16:26" x14ac:dyDescent="0.25">
      <c r="P5227" s="3"/>
      <c r="V5227" s="1"/>
      <c r="Y5227" s="4"/>
      <c r="Z5227" s="5"/>
    </row>
    <row r="5228" spans="16:26" x14ac:dyDescent="0.25">
      <c r="P5228" s="3"/>
      <c r="V5228" s="1"/>
      <c r="Y5228" s="4"/>
      <c r="Z5228" s="5"/>
    </row>
    <row r="5229" spans="16:26" x14ac:dyDescent="0.25">
      <c r="P5229" s="3"/>
      <c r="V5229" s="1"/>
      <c r="Y5229" s="4"/>
      <c r="Z5229" s="5"/>
    </row>
    <row r="5230" spans="16:26" x14ac:dyDescent="0.25">
      <c r="P5230" s="3"/>
      <c r="V5230" s="1"/>
      <c r="Y5230" s="4"/>
      <c r="Z5230" s="5"/>
    </row>
    <row r="5231" spans="16:26" x14ac:dyDescent="0.25">
      <c r="P5231" s="3"/>
      <c r="V5231" s="1"/>
      <c r="Y5231" s="4"/>
      <c r="Z5231" s="5"/>
    </row>
    <row r="5232" spans="16:26" x14ac:dyDescent="0.25">
      <c r="P5232" s="3"/>
      <c r="V5232" s="1"/>
      <c r="Y5232" s="4"/>
      <c r="Z5232" s="5"/>
    </row>
    <row r="5233" spans="16:26" x14ac:dyDescent="0.25">
      <c r="P5233" s="3"/>
      <c r="V5233" s="1"/>
      <c r="Y5233" s="4"/>
      <c r="Z5233" s="5"/>
    </row>
    <row r="5234" spans="16:26" x14ac:dyDescent="0.25">
      <c r="P5234" s="3"/>
      <c r="V5234" s="1"/>
      <c r="Y5234" s="4"/>
      <c r="Z5234" s="5"/>
    </row>
    <row r="5235" spans="16:26" x14ac:dyDescent="0.25">
      <c r="P5235" s="3"/>
      <c r="V5235" s="1"/>
      <c r="Y5235" s="4"/>
      <c r="Z5235" s="5"/>
    </row>
    <row r="5236" spans="16:26" x14ac:dyDescent="0.25">
      <c r="P5236" s="3"/>
      <c r="V5236" s="1"/>
      <c r="Y5236" s="4"/>
      <c r="Z5236" s="5"/>
    </row>
    <row r="5237" spans="16:26" x14ac:dyDescent="0.25">
      <c r="P5237" s="3"/>
      <c r="V5237" s="1"/>
      <c r="Y5237" s="4"/>
      <c r="Z5237" s="5"/>
    </row>
    <row r="5238" spans="16:26" x14ac:dyDescent="0.25">
      <c r="P5238" s="3"/>
      <c r="V5238" s="1"/>
      <c r="Y5238" s="4"/>
      <c r="Z5238" s="5"/>
    </row>
    <row r="5239" spans="16:26" x14ac:dyDescent="0.25">
      <c r="P5239" s="3"/>
      <c r="V5239" s="1"/>
      <c r="Y5239" s="4"/>
      <c r="Z5239" s="5"/>
    </row>
    <row r="5240" spans="16:26" x14ac:dyDescent="0.25">
      <c r="P5240" s="3"/>
      <c r="V5240" s="1"/>
      <c r="Y5240" s="4"/>
      <c r="Z5240" s="5"/>
    </row>
    <row r="5241" spans="16:26" x14ac:dyDescent="0.25">
      <c r="P5241" s="3"/>
      <c r="V5241" s="1"/>
      <c r="Y5241" s="4"/>
      <c r="Z5241" s="5"/>
    </row>
    <row r="5242" spans="16:26" x14ac:dyDescent="0.25">
      <c r="P5242" s="3"/>
      <c r="V5242" s="1"/>
      <c r="Y5242" s="4"/>
      <c r="Z5242" s="5"/>
    </row>
    <row r="5243" spans="16:26" x14ac:dyDescent="0.25">
      <c r="P5243" s="3"/>
      <c r="V5243" s="1"/>
      <c r="Y5243" s="4"/>
      <c r="Z5243" s="5"/>
    </row>
    <row r="5244" spans="16:26" x14ac:dyDescent="0.25">
      <c r="P5244" s="3"/>
      <c r="V5244" s="1"/>
      <c r="Y5244" s="4"/>
      <c r="Z5244" s="5"/>
    </row>
    <row r="5245" spans="16:26" x14ac:dyDescent="0.25">
      <c r="P5245" s="3"/>
      <c r="V5245" s="1"/>
      <c r="Y5245" s="4"/>
      <c r="Z5245" s="5"/>
    </row>
    <row r="5246" spans="16:26" x14ac:dyDescent="0.25">
      <c r="P5246" s="3"/>
      <c r="V5246" s="1"/>
      <c r="Y5246" s="4"/>
      <c r="Z5246" s="5"/>
    </row>
    <row r="5247" spans="16:26" x14ac:dyDescent="0.25">
      <c r="P5247" s="3"/>
      <c r="V5247" s="1"/>
      <c r="Y5247" s="4"/>
      <c r="Z5247" s="5"/>
    </row>
    <row r="5248" spans="16:26" x14ac:dyDescent="0.25">
      <c r="P5248" s="3"/>
      <c r="V5248" s="1"/>
      <c r="Y5248" s="4"/>
      <c r="Z5248" s="5"/>
    </row>
    <row r="5249" spans="16:26" x14ac:dyDescent="0.25">
      <c r="P5249" s="3"/>
      <c r="V5249" s="1"/>
      <c r="Y5249" s="4"/>
      <c r="Z5249" s="5"/>
    </row>
    <row r="5250" spans="16:26" x14ac:dyDescent="0.25">
      <c r="P5250" s="3"/>
      <c r="V5250" s="1"/>
      <c r="Y5250" s="4"/>
      <c r="Z5250" s="5"/>
    </row>
    <row r="5251" spans="16:26" x14ac:dyDescent="0.25">
      <c r="P5251" s="3"/>
      <c r="V5251" s="1"/>
      <c r="Y5251" s="4"/>
      <c r="Z5251" s="5"/>
    </row>
    <row r="5252" spans="16:26" x14ac:dyDescent="0.25">
      <c r="P5252" s="3"/>
      <c r="V5252" s="1"/>
      <c r="Y5252" s="4"/>
      <c r="Z5252" s="5"/>
    </row>
    <row r="5253" spans="16:26" x14ac:dyDescent="0.25">
      <c r="P5253" s="3"/>
      <c r="V5253" s="1"/>
      <c r="Y5253" s="4"/>
      <c r="Z5253" s="5"/>
    </row>
    <row r="5254" spans="16:26" x14ac:dyDescent="0.25">
      <c r="P5254" s="3"/>
      <c r="V5254" s="1"/>
      <c r="Y5254" s="4"/>
      <c r="Z5254" s="5"/>
    </row>
    <row r="5255" spans="16:26" x14ac:dyDescent="0.25">
      <c r="P5255" s="3"/>
      <c r="V5255" s="1"/>
      <c r="Y5255" s="4"/>
      <c r="Z5255" s="5"/>
    </row>
    <row r="5256" spans="16:26" x14ac:dyDescent="0.25">
      <c r="P5256" s="3"/>
      <c r="V5256" s="1"/>
      <c r="Y5256" s="4"/>
      <c r="Z5256" s="5"/>
    </row>
    <row r="5257" spans="16:26" x14ac:dyDescent="0.25">
      <c r="P5257" s="3"/>
      <c r="V5257" s="1"/>
      <c r="Y5257" s="4"/>
      <c r="Z5257" s="5"/>
    </row>
    <row r="5258" spans="16:26" x14ac:dyDescent="0.25">
      <c r="P5258" s="3"/>
      <c r="V5258" s="1"/>
      <c r="Y5258" s="4"/>
      <c r="Z5258" s="5"/>
    </row>
    <row r="5259" spans="16:26" x14ac:dyDescent="0.25">
      <c r="P5259" s="3"/>
      <c r="V5259" s="1"/>
      <c r="Y5259" s="4"/>
      <c r="Z5259" s="5"/>
    </row>
    <row r="5260" spans="16:26" x14ac:dyDescent="0.25">
      <c r="P5260" s="3"/>
      <c r="V5260" s="1"/>
      <c r="Y5260" s="4"/>
      <c r="Z5260" s="5"/>
    </row>
    <row r="5261" spans="16:26" x14ac:dyDescent="0.25">
      <c r="P5261" s="3"/>
      <c r="V5261" s="1"/>
      <c r="Y5261" s="4"/>
      <c r="Z5261" s="5"/>
    </row>
    <row r="5262" spans="16:26" x14ac:dyDescent="0.25">
      <c r="P5262" s="3"/>
      <c r="V5262" s="1"/>
      <c r="Y5262" s="4"/>
      <c r="Z5262" s="5"/>
    </row>
    <row r="5263" spans="16:26" x14ac:dyDescent="0.25">
      <c r="P5263" s="3"/>
      <c r="V5263" s="1"/>
      <c r="Y5263" s="4"/>
      <c r="Z5263" s="5"/>
    </row>
    <row r="5264" spans="16:26" x14ac:dyDescent="0.25">
      <c r="P5264" s="3"/>
      <c r="V5264" s="1"/>
      <c r="Y5264" s="4"/>
      <c r="Z5264" s="5"/>
    </row>
    <row r="5265" spans="16:26" x14ac:dyDescent="0.25">
      <c r="P5265" s="3"/>
      <c r="V5265" s="1"/>
      <c r="Y5265" s="4"/>
      <c r="Z5265" s="5"/>
    </row>
    <row r="5266" spans="16:26" x14ac:dyDescent="0.25">
      <c r="P5266" s="3"/>
      <c r="V5266" s="1"/>
      <c r="Y5266" s="4"/>
      <c r="Z5266" s="5"/>
    </row>
    <row r="5267" spans="16:26" x14ac:dyDescent="0.25">
      <c r="P5267" s="3"/>
      <c r="V5267" s="1"/>
      <c r="Y5267" s="4"/>
      <c r="Z5267" s="5"/>
    </row>
    <row r="5268" spans="16:26" x14ac:dyDescent="0.25">
      <c r="P5268" s="3"/>
      <c r="V5268" s="1"/>
      <c r="Y5268" s="4"/>
      <c r="Z5268" s="5"/>
    </row>
    <row r="5269" spans="16:26" x14ac:dyDescent="0.25">
      <c r="P5269" s="3"/>
      <c r="V5269" s="1"/>
      <c r="Y5269" s="4"/>
      <c r="Z5269" s="5"/>
    </row>
    <row r="5270" spans="16:26" x14ac:dyDescent="0.25">
      <c r="P5270" s="3"/>
      <c r="V5270" s="1"/>
      <c r="Y5270" s="4"/>
      <c r="Z5270" s="5"/>
    </row>
    <row r="5271" spans="16:26" x14ac:dyDescent="0.25">
      <c r="P5271" s="3"/>
      <c r="V5271" s="1"/>
      <c r="Y5271" s="4"/>
      <c r="Z5271" s="5"/>
    </row>
    <row r="5272" spans="16:26" x14ac:dyDescent="0.25">
      <c r="P5272" s="3"/>
      <c r="V5272" s="1"/>
      <c r="Y5272" s="4"/>
      <c r="Z5272" s="5"/>
    </row>
    <row r="5273" spans="16:26" x14ac:dyDescent="0.25">
      <c r="P5273" s="3"/>
      <c r="V5273" s="1"/>
      <c r="Y5273" s="4"/>
      <c r="Z5273" s="5"/>
    </row>
    <row r="5274" spans="16:26" x14ac:dyDescent="0.25">
      <c r="P5274" s="3"/>
      <c r="V5274" s="1"/>
      <c r="Y5274" s="4"/>
      <c r="Z5274" s="5"/>
    </row>
    <row r="5275" spans="16:26" x14ac:dyDescent="0.25">
      <c r="P5275" s="3"/>
      <c r="V5275" s="1"/>
      <c r="Y5275" s="4"/>
      <c r="Z5275" s="5"/>
    </row>
    <row r="5276" spans="16:26" x14ac:dyDescent="0.25">
      <c r="P5276" s="3"/>
      <c r="V5276" s="1"/>
      <c r="Y5276" s="4"/>
      <c r="Z5276" s="5"/>
    </row>
    <row r="5277" spans="16:26" x14ac:dyDescent="0.25">
      <c r="P5277" s="3"/>
      <c r="V5277" s="1"/>
      <c r="Y5277" s="4"/>
      <c r="Z5277" s="5"/>
    </row>
    <row r="5278" spans="16:26" x14ac:dyDescent="0.25">
      <c r="P5278" s="3"/>
      <c r="V5278" s="1"/>
      <c r="Y5278" s="4"/>
      <c r="Z5278" s="5"/>
    </row>
    <row r="5279" spans="16:26" x14ac:dyDescent="0.25">
      <c r="P5279" s="3"/>
      <c r="V5279" s="1"/>
      <c r="Y5279" s="4"/>
      <c r="Z5279" s="5"/>
    </row>
    <row r="5280" spans="16:26" x14ac:dyDescent="0.25">
      <c r="P5280" s="3"/>
      <c r="V5280" s="1"/>
      <c r="Y5280" s="4"/>
      <c r="Z5280" s="5"/>
    </row>
    <row r="5281" spans="16:26" x14ac:dyDescent="0.25">
      <c r="P5281" s="3"/>
      <c r="V5281" s="1"/>
      <c r="Y5281" s="4"/>
      <c r="Z5281" s="5"/>
    </row>
    <row r="5282" spans="16:26" x14ac:dyDescent="0.25">
      <c r="P5282" s="3"/>
      <c r="V5282" s="1"/>
      <c r="Y5282" s="4"/>
      <c r="Z5282" s="5"/>
    </row>
    <row r="5283" spans="16:26" x14ac:dyDescent="0.25">
      <c r="P5283" s="3"/>
      <c r="V5283" s="1"/>
      <c r="Y5283" s="4"/>
      <c r="Z5283" s="5"/>
    </row>
    <row r="5284" spans="16:26" x14ac:dyDescent="0.25">
      <c r="P5284" s="3"/>
      <c r="V5284" s="1"/>
      <c r="Y5284" s="4"/>
      <c r="Z5284" s="5"/>
    </row>
    <row r="5285" spans="16:26" x14ac:dyDescent="0.25">
      <c r="P5285" s="3"/>
      <c r="V5285" s="1"/>
      <c r="Y5285" s="4"/>
      <c r="Z5285" s="5"/>
    </row>
    <row r="5286" spans="16:26" x14ac:dyDescent="0.25">
      <c r="P5286" s="3"/>
      <c r="V5286" s="1"/>
      <c r="Y5286" s="4"/>
      <c r="Z5286" s="5"/>
    </row>
    <row r="5287" spans="16:26" x14ac:dyDescent="0.25">
      <c r="P5287" s="3"/>
      <c r="V5287" s="1"/>
      <c r="Y5287" s="4"/>
      <c r="Z5287" s="5"/>
    </row>
    <row r="5288" spans="16:26" x14ac:dyDescent="0.25">
      <c r="P5288" s="3"/>
      <c r="V5288" s="1"/>
      <c r="Y5288" s="4"/>
      <c r="Z5288" s="5"/>
    </row>
    <row r="5289" spans="16:26" x14ac:dyDescent="0.25">
      <c r="P5289" s="3"/>
      <c r="V5289" s="1"/>
      <c r="Y5289" s="4"/>
      <c r="Z5289" s="5"/>
    </row>
    <row r="5290" spans="16:26" x14ac:dyDescent="0.25">
      <c r="P5290" s="3"/>
      <c r="V5290" s="1"/>
      <c r="Y5290" s="4"/>
      <c r="Z5290" s="5"/>
    </row>
    <row r="5291" spans="16:26" x14ac:dyDescent="0.25">
      <c r="P5291" s="3"/>
      <c r="V5291" s="1"/>
      <c r="Y5291" s="4"/>
      <c r="Z5291" s="5"/>
    </row>
    <row r="5292" spans="16:26" x14ac:dyDescent="0.25">
      <c r="P5292" s="3"/>
      <c r="V5292" s="1"/>
      <c r="Y5292" s="4"/>
      <c r="Z5292" s="5"/>
    </row>
    <row r="5293" spans="16:26" x14ac:dyDescent="0.25">
      <c r="P5293" s="3"/>
      <c r="V5293" s="1"/>
      <c r="Y5293" s="4"/>
      <c r="Z5293" s="5"/>
    </row>
    <row r="5294" spans="16:26" x14ac:dyDescent="0.25">
      <c r="P5294" s="3"/>
      <c r="V5294" s="1"/>
      <c r="Y5294" s="4"/>
      <c r="Z5294" s="5"/>
    </row>
    <row r="5295" spans="16:26" x14ac:dyDescent="0.25">
      <c r="P5295" s="3"/>
      <c r="V5295" s="1"/>
      <c r="Y5295" s="4"/>
      <c r="Z5295" s="5"/>
    </row>
    <row r="5296" spans="16:26" x14ac:dyDescent="0.25">
      <c r="P5296" s="3"/>
      <c r="V5296" s="1"/>
      <c r="Y5296" s="4"/>
      <c r="Z5296" s="5"/>
    </row>
    <row r="5297" spans="16:26" x14ac:dyDescent="0.25">
      <c r="P5297" s="3"/>
      <c r="V5297" s="1"/>
      <c r="Y5297" s="4"/>
      <c r="Z5297" s="5"/>
    </row>
    <row r="5298" spans="16:26" x14ac:dyDescent="0.25">
      <c r="P5298" s="3"/>
      <c r="V5298" s="1"/>
      <c r="Y5298" s="4"/>
      <c r="Z5298" s="5"/>
    </row>
    <row r="5299" spans="16:26" x14ac:dyDescent="0.25">
      <c r="P5299" s="3"/>
      <c r="V5299" s="1"/>
      <c r="Y5299" s="4"/>
      <c r="Z5299" s="5"/>
    </row>
    <row r="5300" spans="16:26" x14ac:dyDescent="0.25">
      <c r="P5300" s="3"/>
      <c r="V5300" s="1"/>
      <c r="Y5300" s="4"/>
      <c r="Z5300" s="5"/>
    </row>
    <row r="5301" spans="16:26" x14ac:dyDescent="0.25">
      <c r="P5301" s="3"/>
      <c r="V5301" s="1"/>
      <c r="Y5301" s="4"/>
      <c r="Z5301" s="5"/>
    </row>
    <row r="5302" spans="16:26" x14ac:dyDescent="0.25">
      <c r="P5302" s="3"/>
      <c r="V5302" s="1"/>
      <c r="Y5302" s="4"/>
      <c r="Z5302" s="5"/>
    </row>
    <row r="5303" spans="16:26" x14ac:dyDescent="0.25">
      <c r="P5303" s="3"/>
      <c r="V5303" s="1"/>
      <c r="Y5303" s="4"/>
      <c r="Z5303" s="5"/>
    </row>
    <row r="5304" spans="16:26" x14ac:dyDescent="0.25">
      <c r="P5304" s="3"/>
      <c r="V5304" s="1"/>
      <c r="Y5304" s="4"/>
      <c r="Z5304" s="5"/>
    </row>
    <row r="5305" spans="16:26" x14ac:dyDescent="0.25">
      <c r="P5305" s="3"/>
      <c r="V5305" s="1"/>
      <c r="Y5305" s="4"/>
      <c r="Z5305" s="5"/>
    </row>
    <row r="5306" spans="16:26" x14ac:dyDescent="0.25">
      <c r="P5306" s="3"/>
      <c r="V5306" s="1"/>
      <c r="Y5306" s="4"/>
      <c r="Z5306" s="5"/>
    </row>
    <row r="5307" spans="16:26" x14ac:dyDescent="0.25">
      <c r="P5307" s="3"/>
      <c r="V5307" s="1"/>
      <c r="Y5307" s="4"/>
      <c r="Z5307" s="5"/>
    </row>
    <row r="5308" spans="16:26" x14ac:dyDescent="0.25">
      <c r="P5308" s="3"/>
      <c r="V5308" s="1"/>
      <c r="Y5308" s="4"/>
      <c r="Z5308" s="5"/>
    </row>
    <row r="5309" spans="16:26" x14ac:dyDescent="0.25">
      <c r="P5309" s="3"/>
      <c r="V5309" s="1"/>
      <c r="Y5309" s="4"/>
      <c r="Z5309" s="5"/>
    </row>
    <row r="5310" spans="16:26" x14ac:dyDescent="0.25">
      <c r="P5310" s="3"/>
      <c r="V5310" s="1"/>
      <c r="Y5310" s="4"/>
      <c r="Z5310" s="5"/>
    </row>
    <row r="5311" spans="16:26" x14ac:dyDescent="0.25">
      <c r="P5311" s="3"/>
      <c r="V5311" s="1"/>
      <c r="Y5311" s="4"/>
      <c r="Z5311" s="5"/>
    </row>
    <row r="5312" spans="16:26" x14ac:dyDescent="0.25">
      <c r="P5312" s="3"/>
      <c r="V5312" s="1"/>
      <c r="Y5312" s="4"/>
      <c r="Z5312" s="5"/>
    </row>
    <row r="5313" spans="7:26" x14ac:dyDescent="0.25">
      <c r="P5313" s="3"/>
      <c r="V5313" s="1"/>
      <c r="Y5313" s="4"/>
      <c r="Z5313" s="5"/>
    </row>
    <row r="5314" spans="7:26" x14ac:dyDescent="0.25">
      <c r="P5314" s="3"/>
      <c r="V5314" s="1"/>
      <c r="Y5314" s="4"/>
      <c r="Z5314" s="5"/>
    </row>
    <row r="5315" spans="7:26" x14ac:dyDescent="0.25">
      <c r="P5315" s="3"/>
      <c r="V5315" s="1"/>
      <c r="Y5315" s="4"/>
      <c r="Z5315" s="5"/>
    </row>
    <row r="5316" spans="7:26" x14ac:dyDescent="0.25">
      <c r="P5316" s="3"/>
      <c r="V5316" s="1"/>
      <c r="Y5316" s="4"/>
      <c r="Z5316" s="5"/>
    </row>
    <row r="5317" spans="7:26" x14ac:dyDescent="0.25">
      <c r="P5317" s="3"/>
      <c r="V5317" s="1"/>
      <c r="Y5317" s="4"/>
      <c r="Z5317" s="5"/>
    </row>
    <row r="5318" spans="7:26" x14ac:dyDescent="0.25">
      <c r="P5318" s="3"/>
      <c r="V5318" s="1"/>
      <c r="Y5318" s="4"/>
      <c r="Z5318" s="5"/>
    </row>
    <row r="5319" spans="7:26" x14ac:dyDescent="0.25">
      <c r="P5319" s="3"/>
      <c r="V5319" s="1"/>
      <c r="Y5319" s="4"/>
      <c r="Z5319" s="5"/>
    </row>
    <row r="5320" spans="7:26" x14ac:dyDescent="0.25">
      <c r="P5320" s="3"/>
      <c r="V5320" s="1"/>
      <c r="Y5320" s="4"/>
      <c r="Z5320" s="5"/>
    </row>
    <row r="5321" spans="7:26" x14ac:dyDescent="0.25">
      <c r="P5321" s="3"/>
      <c r="V5321" s="1"/>
      <c r="Y5321" s="4"/>
      <c r="Z5321" s="5"/>
    </row>
    <row r="5322" spans="7:26" x14ac:dyDescent="0.25">
      <c r="P5322" s="3"/>
      <c r="V5322" s="1"/>
      <c r="Y5322" s="4"/>
      <c r="Z5322" s="5"/>
    </row>
    <row r="5323" spans="7:26" x14ac:dyDescent="0.25">
      <c r="P5323" s="3"/>
      <c r="V5323" s="1"/>
      <c r="Y5323" s="4"/>
      <c r="Z5323" s="5"/>
    </row>
    <row r="5324" spans="7:26" x14ac:dyDescent="0.25">
      <c r="G5324" s="6"/>
      <c r="P5324" s="3"/>
      <c r="V5324" s="1"/>
      <c r="Y5324" s="4"/>
      <c r="Z5324" s="5"/>
    </row>
    <row r="5325" spans="7:26" x14ac:dyDescent="0.25">
      <c r="P5325" s="3"/>
      <c r="V5325" s="1"/>
      <c r="Y5325" s="4"/>
      <c r="Z5325" s="5"/>
    </row>
    <row r="5326" spans="7:26" x14ac:dyDescent="0.25">
      <c r="P5326" s="3"/>
      <c r="V5326" s="1"/>
      <c r="Y5326" s="4"/>
      <c r="Z5326" s="5"/>
    </row>
    <row r="5327" spans="7:26" x14ac:dyDescent="0.25">
      <c r="P5327" s="3"/>
      <c r="V5327" s="1"/>
      <c r="Y5327" s="4"/>
      <c r="Z5327" s="5"/>
    </row>
    <row r="5328" spans="7:26" x14ac:dyDescent="0.25">
      <c r="P5328" s="3"/>
      <c r="V5328" s="1"/>
      <c r="Y5328" s="4"/>
      <c r="Z5328" s="5"/>
    </row>
    <row r="5329" spans="16:26" x14ac:dyDescent="0.25">
      <c r="P5329" s="3"/>
      <c r="V5329" s="1"/>
      <c r="Y5329" s="4"/>
      <c r="Z5329" s="5"/>
    </row>
    <row r="5330" spans="16:26" x14ac:dyDescent="0.25">
      <c r="P5330" s="3"/>
      <c r="V5330" s="1"/>
      <c r="Y5330" s="4"/>
      <c r="Z5330" s="5"/>
    </row>
    <row r="5331" spans="16:26" x14ac:dyDescent="0.25">
      <c r="P5331" s="3"/>
      <c r="V5331" s="1"/>
      <c r="Y5331" s="4"/>
      <c r="Z5331" s="5"/>
    </row>
    <row r="5332" spans="16:26" x14ac:dyDescent="0.25">
      <c r="P5332" s="3"/>
      <c r="V5332" s="1"/>
      <c r="Y5332" s="4"/>
      <c r="Z5332" s="5"/>
    </row>
    <row r="5333" spans="16:26" x14ac:dyDescent="0.25">
      <c r="P5333" s="3"/>
      <c r="V5333" s="1"/>
      <c r="Y5333" s="4"/>
      <c r="Z5333" s="5"/>
    </row>
    <row r="5334" spans="16:26" x14ac:dyDescent="0.25">
      <c r="P5334" s="3"/>
      <c r="V5334" s="1"/>
      <c r="Y5334" s="4"/>
      <c r="Z5334" s="5"/>
    </row>
    <row r="5335" spans="16:26" x14ac:dyDescent="0.25">
      <c r="P5335" s="3"/>
      <c r="V5335" s="1"/>
      <c r="Y5335" s="4"/>
      <c r="Z5335" s="5"/>
    </row>
    <row r="5336" spans="16:26" x14ac:dyDescent="0.25">
      <c r="P5336" s="3"/>
      <c r="V5336" s="1"/>
      <c r="Y5336" s="4"/>
      <c r="Z5336" s="5"/>
    </row>
    <row r="5337" spans="16:26" x14ac:dyDescent="0.25">
      <c r="P5337" s="3"/>
      <c r="V5337" s="1"/>
      <c r="Y5337" s="4"/>
      <c r="Z5337" s="5"/>
    </row>
    <row r="5338" spans="16:26" x14ac:dyDescent="0.25">
      <c r="P5338" s="3"/>
      <c r="V5338" s="1"/>
      <c r="Y5338" s="4"/>
      <c r="Z5338" s="5"/>
    </row>
    <row r="5339" spans="16:26" x14ac:dyDescent="0.25">
      <c r="P5339" s="3"/>
      <c r="V5339" s="1"/>
      <c r="Y5339" s="4"/>
      <c r="Z5339" s="5"/>
    </row>
    <row r="5340" spans="16:26" x14ac:dyDescent="0.25">
      <c r="P5340" s="3"/>
      <c r="V5340" s="1"/>
      <c r="Y5340" s="4"/>
      <c r="Z5340" s="5"/>
    </row>
    <row r="5341" spans="16:26" x14ac:dyDescent="0.25">
      <c r="P5341" s="3"/>
      <c r="V5341" s="1"/>
      <c r="Y5341" s="4"/>
      <c r="Z5341" s="5"/>
    </row>
    <row r="5342" spans="16:26" x14ac:dyDescent="0.25">
      <c r="P5342" s="3"/>
      <c r="V5342" s="1"/>
      <c r="Y5342" s="4"/>
      <c r="Z5342" s="5"/>
    </row>
    <row r="5343" spans="16:26" x14ac:dyDescent="0.25">
      <c r="P5343" s="3"/>
      <c r="V5343" s="1"/>
      <c r="Y5343" s="4"/>
      <c r="Z5343" s="5"/>
    </row>
    <row r="5344" spans="16:26" x14ac:dyDescent="0.25">
      <c r="P5344" s="3"/>
      <c r="V5344" s="1"/>
      <c r="Y5344" s="4"/>
      <c r="Z5344" s="5"/>
    </row>
    <row r="5345" spans="7:26" x14ac:dyDescent="0.25">
      <c r="P5345" s="3"/>
      <c r="V5345" s="1"/>
      <c r="Y5345" s="4"/>
      <c r="Z5345" s="5"/>
    </row>
    <row r="5346" spans="7:26" x14ac:dyDescent="0.25">
      <c r="P5346" s="3"/>
      <c r="V5346" s="1"/>
      <c r="Y5346" s="4"/>
      <c r="Z5346" s="5"/>
    </row>
    <row r="5347" spans="7:26" x14ac:dyDescent="0.25">
      <c r="G5347" s="6"/>
      <c r="P5347" s="3"/>
      <c r="V5347" s="1"/>
      <c r="Y5347" s="4"/>
      <c r="Z5347" s="5"/>
    </row>
    <row r="5348" spans="7:26" x14ac:dyDescent="0.25">
      <c r="P5348" s="3"/>
      <c r="V5348" s="1"/>
      <c r="Y5348" s="4"/>
      <c r="Z5348" s="5"/>
    </row>
    <row r="5349" spans="7:26" x14ac:dyDescent="0.25">
      <c r="P5349" s="3"/>
      <c r="V5349" s="1"/>
      <c r="Y5349" s="4"/>
      <c r="Z5349" s="5"/>
    </row>
    <row r="5350" spans="7:26" x14ac:dyDescent="0.25">
      <c r="P5350" s="3"/>
      <c r="V5350" s="1"/>
      <c r="Y5350" s="4"/>
      <c r="Z5350" s="5"/>
    </row>
    <row r="5351" spans="7:26" x14ac:dyDescent="0.25">
      <c r="P5351" s="3"/>
      <c r="V5351" s="1"/>
      <c r="Y5351" s="4"/>
      <c r="Z5351" s="5"/>
    </row>
    <row r="5352" spans="7:26" x14ac:dyDescent="0.25">
      <c r="P5352" s="3"/>
      <c r="V5352" s="1"/>
      <c r="Y5352" s="4"/>
      <c r="Z5352" s="5"/>
    </row>
    <row r="5353" spans="7:26" x14ac:dyDescent="0.25">
      <c r="P5353" s="3"/>
      <c r="V5353" s="1"/>
      <c r="Y5353" s="4"/>
      <c r="Z5353" s="5"/>
    </row>
    <row r="5354" spans="7:26" x14ac:dyDescent="0.25">
      <c r="P5354" s="3"/>
      <c r="V5354" s="1"/>
      <c r="Y5354" s="4"/>
      <c r="Z5354" s="5"/>
    </row>
    <row r="5355" spans="7:26" x14ac:dyDescent="0.25">
      <c r="P5355" s="3"/>
      <c r="V5355" s="1"/>
      <c r="Y5355" s="4"/>
      <c r="Z5355" s="5"/>
    </row>
    <row r="5356" spans="7:26" x14ac:dyDescent="0.25">
      <c r="P5356" s="3"/>
      <c r="V5356" s="1"/>
      <c r="Y5356" s="4"/>
      <c r="Z5356" s="5"/>
    </row>
    <row r="5357" spans="7:26" x14ac:dyDescent="0.25">
      <c r="P5357" s="3"/>
      <c r="V5357" s="1"/>
      <c r="Y5357" s="4"/>
      <c r="Z5357" s="5"/>
    </row>
    <row r="5358" spans="7:26" x14ac:dyDescent="0.25">
      <c r="P5358" s="3"/>
      <c r="V5358" s="1"/>
      <c r="Y5358" s="4"/>
      <c r="Z5358" s="5"/>
    </row>
    <row r="5359" spans="7:26" x14ac:dyDescent="0.25">
      <c r="P5359" s="3"/>
      <c r="V5359" s="1"/>
      <c r="Y5359" s="4"/>
      <c r="Z5359" s="5"/>
    </row>
    <row r="5360" spans="7:26" x14ac:dyDescent="0.25">
      <c r="P5360" s="3"/>
      <c r="V5360" s="1"/>
      <c r="Y5360" s="4"/>
      <c r="Z5360" s="5"/>
    </row>
    <row r="5361" spans="7:26" x14ac:dyDescent="0.25">
      <c r="P5361" s="3"/>
      <c r="V5361" s="1"/>
      <c r="Y5361" s="4"/>
      <c r="Z5361" s="5"/>
    </row>
    <row r="5362" spans="7:26" x14ac:dyDescent="0.25">
      <c r="P5362" s="3"/>
      <c r="V5362" s="1"/>
      <c r="Y5362" s="4"/>
      <c r="Z5362" s="5"/>
    </row>
    <row r="5363" spans="7:26" x14ac:dyDescent="0.25">
      <c r="P5363" s="3"/>
      <c r="V5363" s="1"/>
      <c r="Y5363" s="4"/>
      <c r="Z5363" s="5"/>
    </row>
    <row r="5364" spans="7:26" x14ac:dyDescent="0.25">
      <c r="P5364" s="3"/>
      <c r="V5364" s="1"/>
      <c r="Y5364" s="4"/>
      <c r="Z5364" s="5"/>
    </row>
    <row r="5365" spans="7:26" x14ac:dyDescent="0.25">
      <c r="P5365" s="3"/>
      <c r="V5365" s="1"/>
      <c r="Y5365" s="4"/>
      <c r="Z5365" s="5"/>
    </row>
    <row r="5366" spans="7:26" x14ac:dyDescent="0.25">
      <c r="P5366" s="3"/>
      <c r="V5366" s="1"/>
      <c r="Y5366" s="4"/>
      <c r="Z5366" s="5"/>
    </row>
    <row r="5367" spans="7:26" x14ac:dyDescent="0.25">
      <c r="P5367" s="3"/>
      <c r="V5367" s="1"/>
      <c r="Y5367" s="4"/>
      <c r="Z5367" s="5"/>
    </row>
    <row r="5368" spans="7:26" x14ac:dyDescent="0.25">
      <c r="P5368" s="3"/>
      <c r="V5368" s="1"/>
      <c r="Y5368" s="4"/>
      <c r="Z5368" s="5"/>
    </row>
    <row r="5369" spans="7:26" x14ac:dyDescent="0.25">
      <c r="P5369" s="3"/>
      <c r="V5369" s="1"/>
      <c r="Y5369" s="4"/>
      <c r="Z5369" s="5"/>
    </row>
    <row r="5370" spans="7:26" x14ac:dyDescent="0.25">
      <c r="P5370" s="3"/>
      <c r="V5370" s="1"/>
      <c r="Y5370" s="4"/>
      <c r="Z5370" s="5"/>
    </row>
    <row r="5371" spans="7:26" x14ac:dyDescent="0.25">
      <c r="P5371" s="3"/>
      <c r="V5371" s="1"/>
      <c r="Y5371" s="4"/>
      <c r="Z5371" s="5"/>
    </row>
    <row r="5372" spans="7:26" x14ac:dyDescent="0.25">
      <c r="P5372" s="3"/>
      <c r="V5372" s="1"/>
      <c r="Y5372" s="4"/>
      <c r="Z5372" s="5"/>
    </row>
    <row r="5373" spans="7:26" x14ac:dyDescent="0.25">
      <c r="G5373" s="6"/>
      <c r="P5373" s="3"/>
      <c r="V5373" s="1"/>
      <c r="Y5373" s="4"/>
      <c r="Z5373" s="5"/>
    </row>
    <row r="5374" spans="7:26" x14ac:dyDescent="0.25">
      <c r="P5374" s="3"/>
      <c r="V5374" s="1"/>
      <c r="Y5374" s="4"/>
      <c r="Z5374" s="5"/>
    </row>
    <row r="5375" spans="7:26" x14ac:dyDescent="0.25">
      <c r="P5375" s="3"/>
      <c r="V5375" s="1"/>
      <c r="Y5375" s="4"/>
      <c r="Z5375" s="5"/>
    </row>
    <row r="5376" spans="7:26" x14ac:dyDescent="0.25">
      <c r="P5376" s="3"/>
      <c r="V5376" s="1"/>
      <c r="Y5376" s="4"/>
      <c r="Z5376" s="5"/>
    </row>
    <row r="5377" spans="16:26" x14ac:dyDescent="0.25">
      <c r="P5377" s="3"/>
      <c r="V5377" s="1"/>
      <c r="Y5377" s="4"/>
      <c r="Z5377" s="5"/>
    </row>
    <row r="5378" spans="16:26" x14ac:dyDescent="0.25">
      <c r="P5378" s="3"/>
      <c r="V5378" s="1"/>
      <c r="Y5378" s="4"/>
      <c r="Z5378" s="5"/>
    </row>
    <row r="5379" spans="16:26" x14ac:dyDescent="0.25">
      <c r="P5379" s="3"/>
      <c r="V5379" s="1"/>
      <c r="Y5379" s="4"/>
      <c r="Z5379" s="5"/>
    </row>
    <row r="5380" spans="16:26" x14ac:dyDescent="0.25">
      <c r="P5380" s="3"/>
      <c r="V5380" s="1"/>
      <c r="Y5380" s="4"/>
      <c r="Z5380" s="5"/>
    </row>
    <row r="5381" spans="16:26" x14ac:dyDescent="0.25">
      <c r="P5381" s="3"/>
      <c r="V5381" s="1"/>
      <c r="Y5381" s="4"/>
      <c r="Z5381" s="5"/>
    </row>
    <row r="5382" spans="16:26" x14ac:dyDescent="0.25">
      <c r="P5382" s="3"/>
      <c r="V5382" s="1"/>
      <c r="Y5382" s="4"/>
      <c r="Z5382" s="5"/>
    </row>
    <row r="5383" spans="16:26" x14ac:dyDescent="0.25">
      <c r="P5383" s="3"/>
      <c r="V5383" s="1"/>
      <c r="Y5383" s="4"/>
      <c r="Z5383" s="5"/>
    </row>
    <row r="5384" spans="16:26" x14ac:dyDescent="0.25">
      <c r="P5384" s="3"/>
      <c r="V5384" s="1"/>
      <c r="Y5384" s="4"/>
      <c r="Z5384" s="5"/>
    </row>
    <row r="5385" spans="16:26" x14ac:dyDescent="0.25">
      <c r="P5385" s="3"/>
      <c r="V5385" s="1"/>
      <c r="Y5385" s="4"/>
      <c r="Z5385" s="5"/>
    </row>
    <row r="5386" spans="16:26" x14ac:dyDescent="0.25">
      <c r="P5386" s="3"/>
      <c r="V5386" s="1"/>
      <c r="Y5386" s="4"/>
      <c r="Z5386" s="5"/>
    </row>
    <row r="5387" spans="16:26" x14ac:dyDescent="0.25">
      <c r="P5387" s="3"/>
      <c r="V5387" s="1"/>
      <c r="Y5387" s="4"/>
      <c r="Z5387" s="5"/>
    </row>
    <row r="5388" spans="16:26" x14ac:dyDescent="0.25">
      <c r="P5388" s="3"/>
      <c r="V5388" s="1"/>
      <c r="Y5388" s="4"/>
      <c r="Z5388" s="5"/>
    </row>
    <row r="5389" spans="16:26" x14ac:dyDescent="0.25">
      <c r="P5389" s="3"/>
      <c r="V5389" s="1"/>
      <c r="Y5389" s="4"/>
      <c r="Z5389" s="5"/>
    </row>
    <row r="5390" spans="16:26" x14ac:dyDescent="0.25">
      <c r="P5390" s="3"/>
      <c r="V5390" s="1"/>
      <c r="Y5390" s="4"/>
      <c r="Z5390" s="5"/>
    </row>
    <row r="5391" spans="16:26" x14ac:dyDescent="0.25">
      <c r="P5391" s="3"/>
      <c r="V5391" s="1"/>
      <c r="Y5391" s="4"/>
      <c r="Z5391" s="5"/>
    </row>
    <row r="5392" spans="16:26" x14ac:dyDescent="0.25">
      <c r="P5392" s="3"/>
      <c r="V5392" s="1"/>
      <c r="Y5392" s="4"/>
      <c r="Z5392" s="5"/>
    </row>
    <row r="5393" spans="7:26" x14ac:dyDescent="0.25">
      <c r="P5393" s="3"/>
      <c r="V5393" s="1"/>
      <c r="Y5393" s="4"/>
      <c r="Z5393" s="5"/>
    </row>
    <row r="5394" spans="7:26" x14ac:dyDescent="0.25">
      <c r="P5394" s="3"/>
      <c r="V5394" s="1"/>
      <c r="Y5394" s="4"/>
      <c r="Z5394" s="5"/>
    </row>
    <row r="5395" spans="7:26" x14ac:dyDescent="0.25">
      <c r="P5395" s="3"/>
      <c r="V5395" s="1"/>
      <c r="Y5395" s="4"/>
      <c r="Z5395" s="5"/>
    </row>
    <row r="5396" spans="7:26" x14ac:dyDescent="0.25">
      <c r="P5396" s="3"/>
      <c r="V5396" s="1"/>
      <c r="Y5396" s="4"/>
      <c r="Z5396" s="5"/>
    </row>
    <row r="5397" spans="7:26" x14ac:dyDescent="0.25">
      <c r="P5397" s="3"/>
      <c r="V5397" s="1"/>
      <c r="Y5397" s="4"/>
      <c r="Z5397" s="5"/>
    </row>
    <row r="5398" spans="7:26" x14ac:dyDescent="0.25">
      <c r="P5398" s="3"/>
      <c r="V5398" s="1"/>
      <c r="Y5398" s="4"/>
      <c r="Z5398" s="5"/>
    </row>
    <row r="5399" spans="7:26" x14ac:dyDescent="0.25">
      <c r="P5399" s="3"/>
      <c r="V5399" s="1"/>
      <c r="Y5399" s="4"/>
      <c r="Z5399" s="5"/>
    </row>
    <row r="5400" spans="7:26" x14ac:dyDescent="0.25">
      <c r="G5400" s="6"/>
      <c r="P5400" s="3"/>
      <c r="V5400" s="1"/>
      <c r="Y5400" s="4"/>
      <c r="Z5400" s="5"/>
    </row>
    <row r="5401" spans="7:26" x14ac:dyDescent="0.25">
      <c r="P5401" s="3"/>
      <c r="V5401" s="1"/>
      <c r="Y5401" s="4"/>
      <c r="Z5401" s="5"/>
    </row>
    <row r="5402" spans="7:26" x14ac:dyDescent="0.25">
      <c r="P5402" s="3"/>
      <c r="V5402" s="1"/>
      <c r="Y5402" s="4"/>
      <c r="Z5402" s="5"/>
    </row>
    <row r="5403" spans="7:26" x14ac:dyDescent="0.25">
      <c r="P5403" s="3"/>
      <c r="V5403" s="1"/>
      <c r="Y5403" s="4"/>
      <c r="Z5403" s="5"/>
    </row>
    <row r="5404" spans="7:26" x14ac:dyDescent="0.25">
      <c r="P5404" s="3"/>
      <c r="V5404" s="1"/>
      <c r="Y5404" s="4"/>
      <c r="Z5404" s="5"/>
    </row>
    <row r="5405" spans="7:26" x14ac:dyDescent="0.25">
      <c r="P5405" s="3"/>
      <c r="V5405" s="1"/>
      <c r="Y5405" s="4"/>
      <c r="Z5405" s="5"/>
    </row>
    <row r="5406" spans="7:26" x14ac:dyDescent="0.25">
      <c r="P5406" s="3"/>
      <c r="V5406" s="1"/>
      <c r="Y5406" s="4"/>
      <c r="Z5406" s="5"/>
    </row>
    <row r="5407" spans="7:26" x14ac:dyDescent="0.25">
      <c r="P5407" s="3"/>
      <c r="V5407" s="1"/>
      <c r="Y5407" s="4"/>
      <c r="Z5407" s="5"/>
    </row>
    <row r="5408" spans="7:26" x14ac:dyDescent="0.25">
      <c r="P5408" s="3"/>
      <c r="V5408" s="1"/>
      <c r="Y5408" s="4"/>
      <c r="Z5408" s="5"/>
    </row>
    <row r="5409" spans="16:26" x14ac:dyDescent="0.25">
      <c r="P5409" s="3"/>
      <c r="V5409" s="1"/>
      <c r="Y5409" s="4"/>
      <c r="Z5409" s="5"/>
    </row>
    <row r="5410" spans="16:26" x14ac:dyDescent="0.25">
      <c r="P5410" s="3"/>
      <c r="V5410" s="1"/>
      <c r="Y5410" s="4"/>
      <c r="Z5410" s="5"/>
    </row>
    <row r="5411" spans="16:26" x14ac:dyDescent="0.25">
      <c r="P5411" s="3"/>
      <c r="V5411" s="1"/>
      <c r="Y5411" s="4"/>
      <c r="Z5411" s="5"/>
    </row>
    <row r="5412" spans="16:26" x14ac:dyDescent="0.25">
      <c r="P5412" s="3"/>
      <c r="V5412" s="1"/>
      <c r="Y5412" s="4"/>
      <c r="Z5412" s="5"/>
    </row>
    <row r="5413" spans="16:26" x14ac:dyDescent="0.25">
      <c r="P5413" s="3"/>
      <c r="V5413" s="1"/>
      <c r="Y5413" s="4"/>
      <c r="Z5413" s="5"/>
    </row>
    <row r="5414" spans="16:26" x14ac:dyDescent="0.25">
      <c r="P5414" s="3"/>
      <c r="V5414" s="1"/>
      <c r="Y5414" s="4"/>
      <c r="Z5414" s="5"/>
    </row>
    <row r="5415" spans="16:26" x14ac:dyDescent="0.25">
      <c r="P5415" s="3"/>
      <c r="V5415" s="1"/>
      <c r="Y5415" s="4"/>
      <c r="Z5415" s="5"/>
    </row>
    <row r="5416" spans="16:26" x14ac:dyDescent="0.25">
      <c r="P5416" s="3"/>
      <c r="V5416" s="1"/>
      <c r="Y5416" s="4"/>
      <c r="Z5416" s="5"/>
    </row>
    <row r="5417" spans="16:26" x14ac:dyDescent="0.25">
      <c r="P5417" s="3"/>
      <c r="V5417" s="1"/>
      <c r="Y5417" s="4"/>
      <c r="Z5417" s="5"/>
    </row>
    <row r="5418" spans="16:26" x14ac:dyDescent="0.25">
      <c r="P5418" s="3"/>
      <c r="V5418" s="1"/>
      <c r="Y5418" s="4"/>
      <c r="Z5418" s="5"/>
    </row>
    <row r="5419" spans="16:26" x14ac:dyDescent="0.25">
      <c r="P5419" s="3"/>
      <c r="V5419" s="1"/>
      <c r="Y5419" s="4"/>
      <c r="Z5419" s="5"/>
    </row>
    <row r="5420" spans="16:26" x14ac:dyDescent="0.25">
      <c r="P5420" s="3"/>
      <c r="V5420" s="1"/>
      <c r="Y5420" s="4"/>
      <c r="Z5420" s="5"/>
    </row>
    <row r="5421" spans="16:26" x14ac:dyDescent="0.25">
      <c r="P5421" s="3"/>
      <c r="V5421" s="1"/>
      <c r="Y5421" s="4"/>
      <c r="Z5421" s="5"/>
    </row>
    <row r="5422" spans="16:26" x14ac:dyDescent="0.25">
      <c r="P5422" s="3"/>
      <c r="V5422" s="1"/>
      <c r="Y5422" s="4"/>
      <c r="Z5422" s="5"/>
    </row>
    <row r="5423" spans="16:26" x14ac:dyDescent="0.25">
      <c r="P5423" s="3"/>
      <c r="V5423" s="1"/>
      <c r="Y5423" s="4"/>
      <c r="Z5423" s="5"/>
    </row>
    <row r="5424" spans="16:26" x14ac:dyDescent="0.25">
      <c r="P5424" s="3"/>
      <c r="V5424" s="1"/>
      <c r="Y5424" s="4"/>
      <c r="Z5424" s="5"/>
    </row>
    <row r="5425" spans="16:26" x14ac:dyDescent="0.25">
      <c r="P5425" s="3"/>
      <c r="V5425" s="1"/>
      <c r="Y5425" s="4"/>
      <c r="Z5425" s="5"/>
    </row>
    <row r="5426" spans="16:26" x14ac:dyDescent="0.25">
      <c r="P5426" s="3"/>
      <c r="V5426" s="1"/>
      <c r="Y5426" s="4"/>
      <c r="Z5426" s="5"/>
    </row>
    <row r="5427" spans="16:26" x14ac:dyDescent="0.25">
      <c r="P5427" s="3"/>
      <c r="V5427" s="1"/>
      <c r="Y5427" s="4"/>
      <c r="Z5427" s="5"/>
    </row>
    <row r="5428" spans="16:26" x14ac:dyDescent="0.25">
      <c r="P5428" s="3"/>
      <c r="V5428" s="1"/>
      <c r="Y5428" s="4"/>
      <c r="Z5428" s="5"/>
    </row>
    <row r="5429" spans="16:26" x14ac:dyDescent="0.25">
      <c r="P5429" s="3"/>
      <c r="V5429" s="1"/>
      <c r="Y5429" s="4"/>
      <c r="Z5429" s="5"/>
    </row>
    <row r="5430" spans="16:26" x14ac:dyDescent="0.25">
      <c r="P5430" s="3"/>
      <c r="V5430" s="1"/>
      <c r="Y5430" s="4"/>
      <c r="Z5430" s="5"/>
    </row>
    <row r="5431" spans="16:26" x14ac:dyDescent="0.25">
      <c r="P5431" s="3"/>
      <c r="V5431" s="1"/>
      <c r="Y5431" s="4"/>
      <c r="Z5431" s="5"/>
    </row>
    <row r="5432" spans="16:26" x14ac:dyDescent="0.25">
      <c r="P5432" s="3"/>
      <c r="V5432" s="1"/>
      <c r="Y5432" s="4"/>
      <c r="Z5432" s="5"/>
    </row>
    <row r="5433" spans="16:26" x14ac:dyDescent="0.25">
      <c r="P5433" s="3"/>
      <c r="V5433" s="1"/>
      <c r="Y5433" s="4"/>
      <c r="Z5433" s="5"/>
    </row>
    <row r="5434" spans="16:26" x14ac:dyDescent="0.25">
      <c r="P5434" s="3"/>
      <c r="V5434" s="1"/>
      <c r="Y5434" s="4"/>
      <c r="Z5434" s="5"/>
    </row>
    <row r="5435" spans="16:26" x14ac:dyDescent="0.25">
      <c r="P5435" s="3"/>
      <c r="V5435" s="1"/>
      <c r="Y5435" s="4"/>
      <c r="Z5435" s="5"/>
    </row>
    <row r="5436" spans="16:26" x14ac:dyDescent="0.25">
      <c r="P5436" s="3"/>
      <c r="V5436" s="1"/>
      <c r="Y5436" s="4"/>
      <c r="Z5436" s="5"/>
    </row>
    <row r="5437" spans="16:26" x14ac:dyDescent="0.25">
      <c r="P5437" s="3"/>
      <c r="V5437" s="1"/>
      <c r="Y5437" s="4"/>
      <c r="Z5437" s="5"/>
    </row>
    <row r="5438" spans="16:26" x14ac:dyDescent="0.25">
      <c r="P5438" s="3"/>
      <c r="V5438" s="1"/>
      <c r="Y5438" s="4"/>
      <c r="Z5438" s="5"/>
    </row>
    <row r="5439" spans="16:26" x14ac:dyDescent="0.25">
      <c r="P5439" s="3"/>
      <c r="V5439" s="1"/>
      <c r="Y5439" s="4"/>
      <c r="Z5439" s="5"/>
    </row>
    <row r="5440" spans="16:26" x14ac:dyDescent="0.25">
      <c r="P5440" s="3"/>
      <c r="V5440" s="1"/>
      <c r="Y5440" s="4"/>
      <c r="Z5440" s="5"/>
    </row>
    <row r="5441" spans="16:26" x14ac:dyDescent="0.25">
      <c r="P5441" s="3"/>
      <c r="V5441" s="1"/>
      <c r="Y5441" s="4"/>
      <c r="Z5441" s="5"/>
    </row>
    <row r="5442" spans="16:26" x14ac:dyDescent="0.25">
      <c r="P5442" s="3"/>
      <c r="V5442" s="1"/>
      <c r="Y5442" s="4"/>
      <c r="Z5442" s="5"/>
    </row>
    <row r="5443" spans="16:26" x14ac:dyDescent="0.25">
      <c r="P5443" s="3"/>
      <c r="V5443" s="1"/>
      <c r="Y5443" s="4"/>
      <c r="Z5443" s="5"/>
    </row>
    <row r="5444" spans="16:26" x14ac:dyDescent="0.25">
      <c r="P5444" s="3"/>
      <c r="V5444" s="1"/>
      <c r="Y5444" s="4"/>
      <c r="Z5444" s="5"/>
    </row>
    <row r="5445" spans="16:26" x14ac:dyDescent="0.25">
      <c r="P5445" s="3"/>
      <c r="V5445" s="1"/>
      <c r="Y5445" s="4"/>
      <c r="Z5445" s="5"/>
    </row>
    <row r="5446" spans="16:26" x14ac:dyDescent="0.25">
      <c r="P5446" s="3"/>
      <c r="V5446" s="1"/>
      <c r="Y5446" s="4"/>
      <c r="Z5446" s="5"/>
    </row>
    <row r="5447" spans="16:26" x14ac:dyDescent="0.25">
      <c r="P5447" s="3"/>
      <c r="V5447" s="1"/>
      <c r="Y5447" s="4"/>
      <c r="Z5447" s="5"/>
    </row>
    <row r="5448" spans="16:26" x14ac:dyDescent="0.25">
      <c r="P5448" s="3"/>
      <c r="V5448" s="1"/>
      <c r="Y5448" s="4"/>
      <c r="Z5448" s="5"/>
    </row>
    <row r="5449" spans="16:26" x14ac:dyDescent="0.25">
      <c r="P5449" s="3"/>
      <c r="V5449" s="1"/>
      <c r="Y5449" s="4"/>
      <c r="Z5449" s="5"/>
    </row>
    <row r="5450" spans="16:26" x14ac:dyDescent="0.25">
      <c r="P5450" s="3"/>
      <c r="V5450" s="1"/>
      <c r="Y5450" s="4"/>
      <c r="Z5450" s="5"/>
    </row>
    <row r="5451" spans="16:26" x14ac:dyDescent="0.25">
      <c r="P5451" s="3"/>
      <c r="V5451" s="1"/>
      <c r="Y5451" s="4"/>
      <c r="Z5451" s="5"/>
    </row>
    <row r="5452" spans="16:26" x14ac:dyDescent="0.25">
      <c r="P5452" s="3"/>
      <c r="V5452" s="1"/>
      <c r="Y5452" s="4"/>
      <c r="Z5452" s="5"/>
    </row>
    <row r="5453" spans="16:26" x14ac:dyDescent="0.25">
      <c r="P5453" s="3"/>
      <c r="V5453" s="1"/>
      <c r="Y5453" s="4"/>
      <c r="Z5453" s="5"/>
    </row>
    <row r="5454" spans="16:26" x14ac:dyDescent="0.25">
      <c r="P5454" s="3"/>
      <c r="V5454" s="1"/>
      <c r="Y5454" s="4"/>
      <c r="Z5454" s="5"/>
    </row>
    <row r="5455" spans="16:26" x14ac:dyDescent="0.25">
      <c r="P5455" s="3"/>
      <c r="V5455" s="1"/>
      <c r="Y5455" s="4"/>
      <c r="Z5455" s="5"/>
    </row>
    <row r="5456" spans="16:26" x14ac:dyDescent="0.25">
      <c r="P5456" s="3"/>
      <c r="V5456" s="1"/>
      <c r="Y5456" s="4"/>
      <c r="Z5456" s="5"/>
    </row>
    <row r="5457" spans="16:26" x14ac:dyDescent="0.25">
      <c r="P5457" s="3"/>
      <c r="V5457" s="1"/>
      <c r="Y5457" s="4"/>
      <c r="Z5457" s="5"/>
    </row>
    <row r="5458" spans="16:26" x14ac:dyDescent="0.25">
      <c r="P5458" s="3"/>
      <c r="V5458" s="1"/>
      <c r="Y5458" s="4"/>
      <c r="Z5458" s="5"/>
    </row>
    <row r="5459" spans="16:26" x14ac:dyDescent="0.25">
      <c r="P5459" s="3"/>
      <c r="V5459" s="1"/>
      <c r="Y5459" s="4"/>
      <c r="Z5459" s="5"/>
    </row>
    <row r="5460" spans="16:26" x14ac:dyDescent="0.25">
      <c r="P5460" s="3"/>
      <c r="V5460" s="1"/>
      <c r="Y5460" s="4"/>
      <c r="Z5460" s="5"/>
    </row>
    <row r="5461" spans="16:26" x14ac:dyDescent="0.25">
      <c r="P5461" s="3"/>
      <c r="V5461" s="1"/>
      <c r="Y5461" s="4"/>
      <c r="Z5461" s="5"/>
    </row>
    <row r="5462" spans="16:26" x14ac:dyDescent="0.25">
      <c r="P5462" s="3"/>
      <c r="V5462" s="1"/>
      <c r="Y5462" s="4"/>
      <c r="Z5462" s="5"/>
    </row>
    <row r="5463" spans="16:26" x14ac:dyDescent="0.25">
      <c r="P5463" s="3"/>
      <c r="V5463" s="1"/>
      <c r="Y5463" s="4"/>
      <c r="Z5463" s="5"/>
    </row>
    <row r="5464" spans="16:26" x14ac:dyDescent="0.25">
      <c r="P5464" s="3"/>
      <c r="V5464" s="1"/>
      <c r="Y5464" s="4"/>
      <c r="Z5464" s="5"/>
    </row>
    <row r="5465" spans="16:26" x14ac:dyDescent="0.25">
      <c r="P5465" s="3"/>
      <c r="V5465" s="1"/>
      <c r="Y5465" s="4"/>
      <c r="Z5465" s="5"/>
    </row>
    <row r="5466" spans="16:26" x14ac:dyDescent="0.25">
      <c r="P5466" s="3"/>
      <c r="V5466" s="1"/>
      <c r="Y5466" s="4"/>
      <c r="Z5466" s="5"/>
    </row>
    <row r="5467" spans="16:26" x14ac:dyDescent="0.25">
      <c r="P5467" s="3"/>
      <c r="V5467" s="1"/>
      <c r="Y5467" s="4"/>
      <c r="Z5467" s="5"/>
    </row>
    <row r="5468" spans="16:26" x14ac:dyDescent="0.25">
      <c r="P5468" s="3"/>
      <c r="V5468" s="1"/>
      <c r="Y5468" s="4"/>
      <c r="Z5468" s="5"/>
    </row>
    <row r="5469" spans="16:26" x14ac:dyDescent="0.25">
      <c r="P5469" s="3"/>
      <c r="V5469" s="1"/>
      <c r="Y5469" s="4"/>
      <c r="Z5469" s="5"/>
    </row>
    <row r="5470" spans="16:26" x14ac:dyDescent="0.25">
      <c r="P5470" s="3"/>
      <c r="V5470" s="1"/>
      <c r="Y5470" s="4"/>
      <c r="Z5470" s="5"/>
    </row>
    <row r="5471" spans="16:26" x14ac:dyDescent="0.25">
      <c r="P5471" s="3"/>
      <c r="V5471" s="1"/>
      <c r="Y5471" s="4"/>
      <c r="Z5471" s="5"/>
    </row>
    <row r="5472" spans="16:26" x14ac:dyDescent="0.25">
      <c r="P5472" s="3"/>
      <c r="V5472" s="1"/>
      <c r="Y5472" s="4"/>
      <c r="Z5472" s="5"/>
    </row>
    <row r="5473" spans="16:26" x14ac:dyDescent="0.25">
      <c r="P5473" s="3"/>
      <c r="V5473" s="1"/>
      <c r="Y5473" s="4"/>
      <c r="Z5473" s="5"/>
    </row>
    <row r="5474" spans="16:26" x14ac:dyDescent="0.25">
      <c r="P5474" s="3"/>
      <c r="V5474" s="1"/>
      <c r="Y5474" s="4"/>
      <c r="Z5474" s="5"/>
    </row>
    <row r="5475" spans="16:26" x14ac:dyDescent="0.25">
      <c r="P5475" s="3"/>
      <c r="V5475" s="1"/>
      <c r="Y5475" s="4"/>
      <c r="Z5475" s="5"/>
    </row>
    <row r="5476" spans="16:26" x14ac:dyDescent="0.25">
      <c r="P5476" s="3"/>
      <c r="V5476" s="1"/>
      <c r="Y5476" s="4"/>
      <c r="Z5476" s="5"/>
    </row>
    <row r="5477" spans="16:26" x14ac:dyDescent="0.25">
      <c r="P5477" s="3"/>
      <c r="V5477" s="1"/>
      <c r="Y5477" s="4"/>
      <c r="Z5477" s="5"/>
    </row>
    <row r="5478" spans="16:26" x14ac:dyDescent="0.25">
      <c r="P5478" s="3"/>
      <c r="V5478" s="1"/>
      <c r="Y5478" s="4"/>
      <c r="Z5478" s="5"/>
    </row>
    <row r="5479" spans="16:26" x14ac:dyDescent="0.25">
      <c r="P5479" s="3"/>
      <c r="V5479" s="1"/>
      <c r="Y5479" s="4"/>
      <c r="Z5479" s="5"/>
    </row>
    <row r="5480" spans="16:26" x14ac:dyDescent="0.25">
      <c r="P5480" s="3"/>
      <c r="V5480" s="1"/>
      <c r="Y5480" s="4"/>
      <c r="Z5480" s="5"/>
    </row>
    <row r="5481" spans="16:26" x14ac:dyDescent="0.25">
      <c r="P5481" s="3"/>
      <c r="V5481" s="1"/>
      <c r="Y5481" s="4"/>
      <c r="Z5481" s="5"/>
    </row>
    <row r="5482" spans="16:26" x14ac:dyDescent="0.25">
      <c r="P5482" s="3"/>
      <c r="V5482" s="1"/>
      <c r="Y5482" s="4"/>
      <c r="Z5482" s="5"/>
    </row>
    <row r="5483" spans="16:26" x14ac:dyDescent="0.25">
      <c r="P5483" s="3"/>
      <c r="V5483" s="1"/>
      <c r="Y5483" s="4"/>
      <c r="Z5483" s="5"/>
    </row>
    <row r="5484" spans="16:26" x14ac:dyDescent="0.25">
      <c r="P5484" s="3"/>
      <c r="V5484" s="1"/>
      <c r="Y5484" s="4"/>
      <c r="Z5484" s="5"/>
    </row>
    <row r="5485" spans="16:26" x14ac:dyDescent="0.25">
      <c r="P5485" s="3"/>
      <c r="V5485" s="1"/>
      <c r="Y5485" s="4"/>
      <c r="Z5485" s="5"/>
    </row>
    <row r="5486" spans="16:26" x14ac:dyDescent="0.25">
      <c r="P5486" s="3"/>
      <c r="V5486" s="1"/>
      <c r="Y5486" s="4"/>
      <c r="Z5486" s="5"/>
    </row>
    <row r="5487" spans="16:26" x14ac:dyDescent="0.25">
      <c r="P5487" s="3"/>
      <c r="V5487" s="1"/>
      <c r="Y5487" s="4"/>
      <c r="Z5487" s="5"/>
    </row>
    <row r="5488" spans="16:26" x14ac:dyDescent="0.25">
      <c r="P5488" s="3"/>
      <c r="V5488" s="1"/>
      <c r="Y5488" s="4"/>
      <c r="Z5488" s="5"/>
    </row>
    <row r="5489" spans="16:26" x14ac:dyDescent="0.25">
      <c r="P5489" s="3"/>
      <c r="V5489" s="1"/>
      <c r="Y5489" s="4"/>
      <c r="Z5489" s="5"/>
    </row>
    <row r="5490" spans="16:26" x14ac:dyDescent="0.25">
      <c r="P5490" s="3"/>
      <c r="V5490" s="1"/>
      <c r="Y5490" s="4"/>
      <c r="Z5490" s="5"/>
    </row>
    <row r="5491" spans="16:26" x14ac:dyDescent="0.25">
      <c r="P5491" s="3"/>
      <c r="V5491" s="1"/>
      <c r="Y5491" s="4"/>
      <c r="Z5491" s="5"/>
    </row>
    <row r="5492" spans="16:26" x14ac:dyDescent="0.25">
      <c r="P5492" s="3"/>
      <c r="V5492" s="1"/>
      <c r="Y5492" s="4"/>
      <c r="Z5492" s="5"/>
    </row>
    <row r="5493" spans="16:26" x14ac:dyDescent="0.25">
      <c r="P5493" s="3"/>
      <c r="V5493" s="1"/>
      <c r="Y5493" s="4"/>
      <c r="Z5493" s="5"/>
    </row>
    <row r="5494" spans="16:26" x14ac:dyDescent="0.25">
      <c r="P5494" s="3"/>
      <c r="V5494" s="1"/>
      <c r="Y5494" s="4"/>
      <c r="Z5494" s="5"/>
    </row>
    <row r="5495" spans="16:26" x14ac:dyDescent="0.25">
      <c r="P5495" s="3"/>
      <c r="V5495" s="1"/>
      <c r="Y5495" s="4"/>
      <c r="Z5495" s="5"/>
    </row>
    <row r="5496" spans="16:26" x14ac:dyDescent="0.25">
      <c r="P5496" s="3"/>
      <c r="V5496" s="1"/>
      <c r="Y5496" s="4"/>
      <c r="Z5496" s="5"/>
    </row>
    <row r="5497" spans="16:26" x14ac:dyDescent="0.25">
      <c r="P5497" s="3"/>
      <c r="V5497" s="1"/>
      <c r="Y5497" s="4"/>
      <c r="Z5497" s="5"/>
    </row>
    <row r="5498" spans="16:26" x14ac:dyDescent="0.25">
      <c r="P5498" s="3"/>
      <c r="V5498" s="1"/>
      <c r="Y5498" s="4"/>
      <c r="Z5498" s="5"/>
    </row>
    <row r="5499" spans="16:26" x14ac:dyDescent="0.25">
      <c r="P5499" s="3"/>
      <c r="V5499" s="1"/>
      <c r="Y5499" s="4"/>
      <c r="Z5499" s="5"/>
    </row>
    <row r="5500" spans="16:26" x14ac:dyDescent="0.25">
      <c r="P5500" s="3"/>
      <c r="V5500" s="1"/>
      <c r="Y5500" s="4"/>
      <c r="Z5500" s="5"/>
    </row>
    <row r="5501" spans="16:26" x14ac:dyDescent="0.25">
      <c r="P5501" s="3"/>
      <c r="V5501" s="1"/>
      <c r="Y5501" s="4"/>
      <c r="Z5501" s="5"/>
    </row>
    <row r="5502" spans="16:26" x14ac:dyDescent="0.25">
      <c r="P5502" s="3"/>
      <c r="V5502" s="1"/>
      <c r="Y5502" s="4"/>
      <c r="Z5502" s="5"/>
    </row>
    <row r="5503" spans="16:26" x14ac:dyDescent="0.25">
      <c r="P5503" s="3"/>
      <c r="V5503" s="1"/>
      <c r="Y5503" s="4"/>
      <c r="Z5503" s="5"/>
    </row>
    <row r="5504" spans="16:26" x14ac:dyDescent="0.25">
      <c r="P5504" s="3"/>
      <c r="V5504" s="1"/>
      <c r="Y5504" s="4"/>
      <c r="Z5504" s="5"/>
    </row>
    <row r="5505" spans="16:26" x14ac:dyDescent="0.25">
      <c r="P5505" s="3"/>
      <c r="V5505" s="1"/>
      <c r="Y5505" s="4"/>
      <c r="Z5505" s="5"/>
    </row>
    <row r="5506" spans="16:26" x14ac:dyDescent="0.25">
      <c r="P5506" s="3"/>
      <c r="V5506" s="1"/>
      <c r="Y5506" s="4"/>
      <c r="Z5506" s="5"/>
    </row>
    <row r="5507" spans="16:26" x14ac:dyDescent="0.25">
      <c r="P5507" s="3"/>
      <c r="V5507" s="1"/>
      <c r="Y5507" s="4"/>
      <c r="Z5507" s="5"/>
    </row>
    <row r="5508" spans="16:26" x14ac:dyDescent="0.25">
      <c r="P5508" s="3"/>
      <c r="V5508" s="1"/>
      <c r="Y5508" s="4"/>
      <c r="Z5508" s="5"/>
    </row>
    <row r="5509" spans="16:26" x14ac:dyDescent="0.25">
      <c r="P5509" s="3"/>
      <c r="V5509" s="1"/>
      <c r="Y5509" s="4"/>
      <c r="Z5509" s="5"/>
    </row>
    <row r="5510" spans="16:26" x14ac:dyDescent="0.25">
      <c r="P5510" s="3"/>
      <c r="V5510" s="1"/>
      <c r="Y5510" s="4"/>
      <c r="Z5510" s="5"/>
    </row>
    <row r="5511" spans="16:26" x14ac:dyDescent="0.25">
      <c r="P5511" s="3"/>
      <c r="V5511" s="1"/>
      <c r="Y5511" s="4"/>
      <c r="Z5511" s="5"/>
    </row>
    <row r="5512" spans="16:26" x14ac:dyDescent="0.25">
      <c r="P5512" s="3"/>
      <c r="V5512" s="1"/>
      <c r="Y5512" s="4"/>
      <c r="Z5512" s="5"/>
    </row>
    <row r="5513" spans="16:26" x14ac:dyDescent="0.25">
      <c r="P5513" s="3"/>
      <c r="V5513" s="1"/>
      <c r="Y5513" s="4"/>
      <c r="Z5513" s="5"/>
    </row>
    <row r="5514" spans="16:26" x14ac:dyDescent="0.25">
      <c r="P5514" s="3"/>
      <c r="V5514" s="1"/>
      <c r="Y5514" s="4"/>
      <c r="Z5514" s="5"/>
    </row>
    <row r="5515" spans="16:26" x14ac:dyDescent="0.25">
      <c r="P5515" s="3"/>
      <c r="V5515" s="1"/>
      <c r="Y5515" s="4"/>
      <c r="Z5515" s="5"/>
    </row>
    <row r="5516" spans="16:26" x14ac:dyDescent="0.25">
      <c r="P5516" s="3"/>
      <c r="V5516" s="1"/>
      <c r="Y5516" s="4"/>
      <c r="Z5516" s="5"/>
    </row>
    <row r="5517" spans="16:26" x14ac:dyDescent="0.25">
      <c r="P5517" s="3"/>
      <c r="V5517" s="1"/>
      <c r="Y5517" s="4"/>
      <c r="Z5517" s="5"/>
    </row>
    <row r="5518" spans="16:26" x14ac:dyDescent="0.25">
      <c r="P5518" s="3"/>
      <c r="V5518" s="1"/>
      <c r="Y5518" s="4"/>
      <c r="Z5518" s="5"/>
    </row>
    <row r="5519" spans="16:26" x14ac:dyDescent="0.25">
      <c r="P5519" s="3"/>
      <c r="V5519" s="1"/>
      <c r="Y5519" s="4"/>
      <c r="Z5519" s="5"/>
    </row>
    <row r="5520" spans="16:26" x14ac:dyDescent="0.25">
      <c r="P5520" s="3"/>
      <c r="V5520" s="1"/>
      <c r="Y5520" s="4"/>
      <c r="Z5520" s="5"/>
    </row>
    <row r="5521" spans="16:26" x14ac:dyDescent="0.25">
      <c r="P5521" s="3"/>
      <c r="V5521" s="1"/>
      <c r="Y5521" s="4"/>
      <c r="Z5521" s="5"/>
    </row>
    <row r="5522" spans="16:26" x14ac:dyDescent="0.25">
      <c r="P5522" s="3"/>
      <c r="V5522" s="1"/>
      <c r="Y5522" s="4"/>
      <c r="Z5522" s="5"/>
    </row>
    <row r="5523" spans="16:26" x14ac:dyDescent="0.25">
      <c r="P5523" s="3"/>
      <c r="V5523" s="1"/>
      <c r="Y5523" s="4"/>
      <c r="Z5523" s="5"/>
    </row>
    <row r="5524" spans="16:26" x14ac:dyDescent="0.25">
      <c r="P5524" s="3"/>
      <c r="V5524" s="1"/>
      <c r="Y5524" s="4"/>
      <c r="Z5524" s="5"/>
    </row>
    <row r="5525" spans="16:26" x14ac:dyDescent="0.25">
      <c r="P5525" s="3"/>
      <c r="V5525" s="1"/>
      <c r="Y5525" s="4"/>
      <c r="Z5525" s="5"/>
    </row>
    <row r="5526" spans="16:26" x14ac:dyDescent="0.25">
      <c r="P5526" s="3"/>
      <c r="V5526" s="1"/>
      <c r="Y5526" s="4"/>
      <c r="Z5526" s="5"/>
    </row>
    <row r="5527" spans="16:26" x14ac:dyDescent="0.25">
      <c r="P5527" s="3"/>
      <c r="V5527" s="1"/>
      <c r="Y5527" s="4"/>
      <c r="Z5527" s="5"/>
    </row>
    <row r="5528" spans="16:26" x14ac:dyDescent="0.25">
      <c r="P5528" s="3"/>
      <c r="V5528" s="1"/>
      <c r="Y5528" s="4"/>
      <c r="Z5528" s="5"/>
    </row>
    <row r="5529" spans="16:26" x14ac:dyDescent="0.25">
      <c r="P5529" s="3"/>
      <c r="V5529" s="1"/>
      <c r="Y5529" s="4"/>
      <c r="Z5529" s="5"/>
    </row>
    <row r="5530" spans="16:26" x14ac:dyDescent="0.25">
      <c r="P5530" s="3"/>
      <c r="V5530" s="1"/>
      <c r="Y5530" s="4"/>
      <c r="Z5530" s="5"/>
    </row>
    <row r="5531" spans="16:26" x14ac:dyDescent="0.25">
      <c r="P5531" s="3"/>
      <c r="V5531" s="1"/>
      <c r="Y5531" s="4"/>
      <c r="Z5531" s="5"/>
    </row>
    <row r="5532" spans="16:26" x14ac:dyDescent="0.25">
      <c r="P5532" s="3"/>
      <c r="V5532" s="1"/>
      <c r="Y5532" s="4"/>
      <c r="Z5532" s="5"/>
    </row>
    <row r="5533" spans="16:26" x14ac:dyDescent="0.25">
      <c r="P5533" s="3"/>
      <c r="V5533" s="1"/>
      <c r="Y5533" s="4"/>
      <c r="Z5533" s="5"/>
    </row>
    <row r="5534" spans="16:26" x14ac:dyDescent="0.25">
      <c r="P5534" s="3"/>
      <c r="V5534" s="1"/>
      <c r="Y5534" s="4"/>
      <c r="Z5534" s="5"/>
    </row>
    <row r="5535" spans="16:26" x14ac:dyDescent="0.25">
      <c r="P5535" s="3"/>
      <c r="V5535" s="1"/>
      <c r="Y5535" s="4"/>
      <c r="Z5535" s="5"/>
    </row>
    <row r="5536" spans="16:26" x14ac:dyDescent="0.25">
      <c r="P5536" s="3"/>
      <c r="V5536" s="1"/>
      <c r="Y5536" s="4"/>
      <c r="Z5536" s="5"/>
    </row>
    <row r="5537" spans="16:26" x14ac:dyDescent="0.25">
      <c r="P5537" s="3"/>
      <c r="V5537" s="1"/>
      <c r="Y5537" s="4"/>
      <c r="Z5537" s="5"/>
    </row>
    <row r="5538" spans="16:26" x14ac:dyDescent="0.25">
      <c r="P5538" s="3"/>
      <c r="V5538" s="1"/>
      <c r="Y5538" s="4"/>
      <c r="Z5538" s="5"/>
    </row>
    <row r="5539" spans="16:26" x14ac:dyDescent="0.25">
      <c r="P5539" s="3"/>
      <c r="V5539" s="1"/>
      <c r="Y5539" s="4"/>
      <c r="Z5539" s="5"/>
    </row>
    <row r="5540" spans="16:26" x14ac:dyDescent="0.25">
      <c r="P5540" s="3"/>
      <c r="V5540" s="1"/>
      <c r="Y5540" s="4"/>
      <c r="Z5540" s="5"/>
    </row>
    <row r="5541" spans="16:26" x14ac:dyDescent="0.25">
      <c r="P5541" s="3"/>
      <c r="V5541" s="1"/>
      <c r="Y5541" s="4"/>
      <c r="Z5541" s="5"/>
    </row>
    <row r="5542" spans="16:26" x14ac:dyDescent="0.25">
      <c r="P5542" s="3"/>
      <c r="V5542" s="1"/>
      <c r="Y5542" s="4"/>
      <c r="Z5542" s="5"/>
    </row>
    <row r="5543" spans="16:26" x14ac:dyDescent="0.25">
      <c r="P5543" s="3"/>
      <c r="V5543" s="1"/>
      <c r="Y5543" s="4"/>
      <c r="Z5543" s="5"/>
    </row>
    <row r="5544" spans="16:26" x14ac:dyDescent="0.25">
      <c r="P5544" s="3"/>
      <c r="V5544" s="1"/>
      <c r="Y5544" s="4"/>
      <c r="Z5544" s="5"/>
    </row>
    <row r="5545" spans="16:26" x14ac:dyDescent="0.25">
      <c r="P5545" s="3"/>
      <c r="V5545" s="1"/>
      <c r="Y5545" s="4"/>
      <c r="Z5545" s="5"/>
    </row>
    <row r="5546" spans="16:26" x14ac:dyDescent="0.25">
      <c r="P5546" s="3"/>
      <c r="V5546" s="1"/>
      <c r="Y5546" s="4"/>
      <c r="Z5546" s="5"/>
    </row>
    <row r="5547" spans="16:26" x14ac:dyDescent="0.25">
      <c r="P5547" s="3"/>
      <c r="V5547" s="1"/>
      <c r="Y5547" s="4"/>
      <c r="Z5547" s="5"/>
    </row>
    <row r="5548" spans="16:26" x14ac:dyDescent="0.25">
      <c r="P5548" s="3"/>
      <c r="V5548" s="1"/>
      <c r="Y5548" s="4"/>
      <c r="Z5548" s="5"/>
    </row>
    <row r="5549" spans="16:26" x14ac:dyDescent="0.25">
      <c r="P5549" s="3"/>
      <c r="V5549" s="1"/>
      <c r="Y5549" s="4"/>
      <c r="Z5549" s="5"/>
    </row>
    <row r="5550" spans="16:26" x14ac:dyDescent="0.25">
      <c r="P5550" s="3"/>
      <c r="V5550" s="1"/>
      <c r="Y5550" s="4"/>
      <c r="Z5550" s="5"/>
    </row>
    <row r="5551" spans="16:26" x14ac:dyDescent="0.25">
      <c r="P5551" s="3"/>
      <c r="V5551" s="1"/>
      <c r="Y5551" s="4"/>
      <c r="Z5551" s="5"/>
    </row>
    <row r="5552" spans="16:26" x14ac:dyDescent="0.25">
      <c r="P5552" s="3"/>
      <c r="V5552" s="1"/>
      <c r="Y5552" s="4"/>
      <c r="Z5552" s="5"/>
    </row>
    <row r="5553" spans="16:26" x14ac:dyDescent="0.25">
      <c r="P5553" s="3"/>
      <c r="V5553" s="1"/>
      <c r="Y5553" s="4"/>
      <c r="Z5553" s="5"/>
    </row>
    <row r="5554" spans="16:26" x14ac:dyDescent="0.25">
      <c r="P5554" s="3"/>
      <c r="V5554" s="1"/>
      <c r="Y5554" s="4"/>
      <c r="Z5554" s="5"/>
    </row>
    <row r="5555" spans="16:26" x14ac:dyDescent="0.25">
      <c r="P5555" s="3"/>
      <c r="V5555" s="1"/>
      <c r="Y5555" s="4"/>
      <c r="Z5555" s="5"/>
    </row>
    <row r="5556" spans="16:26" x14ac:dyDescent="0.25">
      <c r="P5556" s="3"/>
      <c r="V5556" s="1"/>
      <c r="Y5556" s="4"/>
      <c r="Z5556" s="5"/>
    </row>
    <row r="5557" spans="16:26" x14ac:dyDescent="0.25">
      <c r="P5557" s="3"/>
      <c r="V5557" s="1"/>
      <c r="Y5557" s="4"/>
      <c r="Z5557" s="5"/>
    </row>
    <row r="5558" spans="16:26" x14ac:dyDescent="0.25">
      <c r="P5558" s="3"/>
      <c r="V5558" s="1"/>
      <c r="Y5558" s="4"/>
      <c r="Z5558" s="5"/>
    </row>
    <row r="5559" spans="16:26" x14ac:dyDescent="0.25">
      <c r="P5559" s="3"/>
      <c r="V5559" s="1"/>
      <c r="Y5559" s="4"/>
      <c r="Z5559" s="5"/>
    </row>
    <row r="5560" spans="16:26" x14ac:dyDescent="0.25">
      <c r="P5560" s="3"/>
      <c r="V5560" s="1"/>
      <c r="Y5560" s="4"/>
      <c r="Z5560" s="5"/>
    </row>
    <row r="5561" spans="16:26" x14ac:dyDescent="0.25">
      <c r="P5561" s="3"/>
      <c r="V5561" s="1"/>
      <c r="Y5561" s="4"/>
      <c r="Z5561" s="5"/>
    </row>
    <row r="5562" spans="16:26" x14ac:dyDescent="0.25">
      <c r="P5562" s="3"/>
      <c r="V5562" s="1"/>
      <c r="Y5562" s="4"/>
      <c r="Z5562" s="5"/>
    </row>
    <row r="5563" spans="16:26" x14ac:dyDescent="0.25">
      <c r="P5563" s="3"/>
      <c r="V5563" s="1"/>
      <c r="Y5563" s="4"/>
      <c r="Z5563" s="5"/>
    </row>
    <row r="5564" spans="16:26" x14ac:dyDescent="0.25">
      <c r="P5564" s="3"/>
      <c r="V5564" s="1"/>
      <c r="Y5564" s="4"/>
      <c r="Z5564" s="5"/>
    </row>
    <row r="5565" spans="16:26" x14ac:dyDescent="0.25">
      <c r="P5565" s="3"/>
      <c r="V5565" s="1"/>
      <c r="Y5565" s="4"/>
      <c r="Z5565" s="5"/>
    </row>
    <row r="5566" spans="16:26" x14ac:dyDescent="0.25">
      <c r="P5566" s="3"/>
      <c r="V5566" s="1"/>
      <c r="Y5566" s="4"/>
      <c r="Z5566" s="5"/>
    </row>
    <row r="5567" spans="16:26" x14ac:dyDescent="0.25">
      <c r="P5567" s="3"/>
      <c r="V5567" s="1"/>
      <c r="Y5567" s="4"/>
      <c r="Z5567" s="5"/>
    </row>
    <row r="5568" spans="16:26" x14ac:dyDescent="0.25">
      <c r="P5568" s="3"/>
      <c r="V5568" s="1"/>
      <c r="Y5568" s="4"/>
      <c r="Z5568" s="5"/>
    </row>
    <row r="5569" spans="16:26" x14ac:dyDescent="0.25">
      <c r="P5569" s="3"/>
      <c r="V5569" s="1"/>
      <c r="Y5569" s="4"/>
      <c r="Z5569" s="5"/>
    </row>
    <row r="5570" spans="16:26" x14ac:dyDescent="0.25">
      <c r="P5570" s="3"/>
      <c r="V5570" s="1"/>
      <c r="Y5570" s="4"/>
      <c r="Z5570" s="5"/>
    </row>
    <row r="5571" spans="16:26" x14ac:dyDescent="0.25">
      <c r="P5571" s="3"/>
      <c r="V5571" s="1"/>
      <c r="Y5571" s="4"/>
      <c r="Z5571" s="5"/>
    </row>
    <row r="5572" spans="16:26" x14ac:dyDescent="0.25">
      <c r="P5572" s="3"/>
      <c r="V5572" s="1"/>
      <c r="Y5572" s="4"/>
      <c r="Z5572" s="5"/>
    </row>
    <row r="5573" spans="16:26" x14ac:dyDescent="0.25">
      <c r="P5573" s="3"/>
      <c r="V5573" s="1"/>
      <c r="Y5573" s="4"/>
      <c r="Z5573" s="5"/>
    </row>
    <row r="5574" spans="16:26" x14ac:dyDescent="0.25">
      <c r="P5574" s="3"/>
      <c r="V5574" s="1"/>
      <c r="Y5574" s="4"/>
      <c r="Z5574" s="5"/>
    </row>
    <row r="5575" spans="16:26" x14ac:dyDescent="0.25">
      <c r="P5575" s="3"/>
      <c r="V5575" s="1"/>
      <c r="Y5575" s="4"/>
      <c r="Z5575" s="5"/>
    </row>
    <row r="5576" spans="16:26" x14ac:dyDescent="0.25">
      <c r="P5576" s="3"/>
      <c r="V5576" s="1"/>
      <c r="Y5576" s="4"/>
      <c r="Z5576" s="5"/>
    </row>
    <row r="5577" spans="16:26" x14ac:dyDescent="0.25">
      <c r="P5577" s="3"/>
      <c r="V5577" s="1"/>
      <c r="Y5577" s="4"/>
      <c r="Z5577" s="5"/>
    </row>
    <row r="5578" spans="16:26" x14ac:dyDescent="0.25">
      <c r="P5578" s="3"/>
      <c r="V5578" s="1"/>
      <c r="Y5578" s="4"/>
      <c r="Z5578" s="5"/>
    </row>
    <row r="5579" spans="16:26" x14ac:dyDescent="0.25">
      <c r="P5579" s="3"/>
      <c r="V5579" s="1"/>
      <c r="Y5579" s="4"/>
      <c r="Z5579" s="5"/>
    </row>
    <row r="5580" spans="16:26" x14ac:dyDescent="0.25">
      <c r="P5580" s="3"/>
      <c r="V5580" s="1"/>
      <c r="Y5580" s="4"/>
      <c r="Z5580" s="5"/>
    </row>
    <row r="5581" spans="16:26" x14ac:dyDescent="0.25">
      <c r="P5581" s="3"/>
      <c r="V5581" s="1"/>
      <c r="Y5581" s="4"/>
      <c r="Z5581" s="5"/>
    </row>
    <row r="5582" spans="16:26" x14ac:dyDescent="0.25">
      <c r="P5582" s="3"/>
      <c r="V5582" s="1"/>
      <c r="Y5582" s="4"/>
      <c r="Z5582" s="5"/>
    </row>
    <row r="5583" spans="16:26" x14ac:dyDescent="0.25">
      <c r="P5583" s="3"/>
      <c r="V5583" s="1"/>
      <c r="Y5583" s="4"/>
      <c r="Z5583" s="5"/>
    </row>
    <row r="5584" spans="16:26" x14ac:dyDescent="0.25">
      <c r="P5584" s="3"/>
      <c r="V5584" s="1"/>
      <c r="Y5584" s="4"/>
      <c r="Z5584" s="5"/>
    </row>
    <row r="5585" spans="16:26" x14ac:dyDescent="0.25">
      <c r="P5585" s="3"/>
      <c r="V5585" s="1"/>
      <c r="Y5585" s="4"/>
      <c r="Z5585" s="5"/>
    </row>
    <row r="5586" spans="16:26" x14ac:dyDescent="0.25">
      <c r="P5586" s="3"/>
      <c r="V5586" s="1"/>
      <c r="Y5586" s="4"/>
      <c r="Z5586" s="5"/>
    </row>
    <row r="5587" spans="16:26" x14ac:dyDescent="0.25">
      <c r="P5587" s="3"/>
      <c r="V5587" s="1"/>
      <c r="Y5587" s="4"/>
      <c r="Z5587" s="5"/>
    </row>
    <row r="5588" spans="16:26" x14ac:dyDescent="0.25">
      <c r="P5588" s="3"/>
      <c r="V5588" s="1"/>
      <c r="Y5588" s="4"/>
      <c r="Z5588" s="5"/>
    </row>
    <row r="5589" spans="16:26" x14ac:dyDescent="0.25">
      <c r="P5589" s="3"/>
      <c r="V5589" s="1"/>
      <c r="Y5589" s="4"/>
      <c r="Z5589" s="5"/>
    </row>
    <row r="5590" spans="16:26" x14ac:dyDescent="0.25">
      <c r="P5590" s="3"/>
      <c r="V5590" s="1"/>
      <c r="Y5590" s="4"/>
      <c r="Z5590" s="5"/>
    </row>
    <row r="5591" spans="16:26" x14ac:dyDescent="0.25">
      <c r="P5591" s="3"/>
      <c r="V5591" s="1"/>
      <c r="Y5591" s="4"/>
      <c r="Z5591" s="5"/>
    </row>
    <row r="5592" spans="16:26" x14ac:dyDescent="0.25">
      <c r="P5592" s="3"/>
      <c r="V5592" s="1"/>
      <c r="Y5592" s="4"/>
      <c r="Z5592" s="5"/>
    </row>
    <row r="5593" spans="16:26" x14ac:dyDescent="0.25">
      <c r="P5593" s="3"/>
      <c r="V5593" s="1"/>
      <c r="Y5593" s="4"/>
      <c r="Z5593" s="5"/>
    </row>
    <row r="5594" spans="16:26" x14ac:dyDescent="0.25">
      <c r="P5594" s="3"/>
      <c r="V5594" s="1"/>
      <c r="Y5594" s="4"/>
      <c r="Z5594" s="5"/>
    </row>
    <row r="5595" spans="16:26" x14ac:dyDescent="0.25">
      <c r="P5595" s="3"/>
      <c r="V5595" s="1"/>
      <c r="Y5595" s="4"/>
      <c r="Z5595" s="5"/>
    </row>
    <row r="5596" spans="16:26" x14ac:dyDescent="0.25">
      <c r="P5596" s="3"/>
      <c r="V5596" s="1"/>
      <c r="Y5596" s="4"/>
      <c r="Z5596" s="5"/>
    </row>
    <row r="5597" spans="16:26" x14ac:dyDescent="0.25">
      <c r="P5597" s="3"/>
      <c r="V5597" s="1"/>
      <c r="Y5597" s="4"/>
      <c r="Z5597" s="5"/>
    </row>
    <row r="5598" spans="16:26" x14ac:dyDescent="0.25">
      <c r="P5598" s="3"/>
      <c r="V5598" s="1"/>
      <c r="Y5598" s="4"/>
      <c r="Z5598" s="5"/>
    </row>
    <row r="5599" spans="16:26" x14ac:dyDescent="0.25">
      <c r="P5599" s="3"/>
      <c r="V5599" s="1"/>
      <c r="Y5599" s="4"/>
      <c r="Z5599" s="5"/>
    </row>
    <row r="5600" spans="16:26" x14ac:dyDescent="0.25">
      <c r="P5600" s="3"/>
      <c r="V5600" s="1"/>
      <c r="Y5600" s="4"/>
      <c r="Z5600" s="5"/>
    </row>
    <row r="5601" spans="16:26" x14ac:dyDescent="0.25">
      <c r="P5601" s="3"/>
      <c r="V5601" s="1"/>
      <c r="Y5601" s="4"/>
      <c r="Z5601" s="5"/>
    </row>
    <row r="5602" spans="16:26" x14ac:dyDescent="0.25">
      <c r="P5602" s="3"/>
      <c r="V5602" s="1"/>
      <c r="Y5602" s="4"/>
      <c r="Z5602" s="5"/>
    </row>
    <row r="5603" spans="16:26" x14ac:dyDescent="0.25">
      <c r="P5603" s="3"/>
      <c r="V5603" s="1"/>
      <c r="Y5603" s="4"/>
      <c r="Z5603" s="5"/>
    </row>
    <row r="5604" spans="16:26" x14ac:dyDescent="0.25">
      <c r="P5604" s="3"/>
      <c r="V5604" s="1"/>
      <c r="Y5604" s="4"/>
      <c r="Z5604" s="5"/>
    </row>
    <row r="5605" spans="16:26" x14ac:dyDescent="0.25">
      <c r="P5605" s="3"/>
      <c r="V5605" s="1"/>
      <c r="Y5605" s="4"/>
      <c r="Z5605" s="5"/>
    </row>
    <row r="5606" spans="16:26" x14ac:dyDescent="0.25">
      <c r="P5606" s="3"/>
      <c r="V5606" s="1"/>
      <c r="Y5606" s="4"/>
      <c r="Z5606" s="5"/>
    </row>
    <row r="5607" spans="16:26" x14ac:dyDescent="0.25">
      <c r="P5607" s="3"/>
      <c r="V5607" s="1"/>
      <c r="Y5607" s="4"/>
      <c r="Z5607" s="5"/>
    </row>
    <row r="5608" spans="16:26" x14ac:dyDescent="0.25">
      <c r="P5608" s="3"/>
      <c r="V5608" s="1"/>
      <c r="Y5608" s="4"/>
      <c r="Z5608" s="5"/>
    </row>
    <row r="5609" spans="16:26" x14ac:dyDescent="0.25">
      <c r="P5609" s="3"/>
      <c r="V5609" s="1"/>
      <c r="Y5609" s="4"/>
      <c r="Z5609" s="5"/>
    </row>
    <row r="5610" spans="16:26" x14ac:dyDescent="0.25">
      <c r="P5610" s="3"/>
      <c r="V5610" s="1"/>
      <c r="Y5610" s="4"/>
      <c r="Z5610" s="5"/>
    </row>
    <row r="5611" spans="16:26" x14ac:dyDescent="0.25">
      <c r="P5611" s="3"/>
      <c r="V5611" s="1"/>
      <c r="Y5611" s="4"/>
      <c r="Z5611" s="5"/>
    </row>
    <row r="5612" spans="16:26" x14ac:dyDescent="0.25">
      <c r="P5612" s="3"/>
      <c r="V5612" s="1"/>
      <c r="Y5612" s="4"/>
      <c r="Z5612" s="5"/>
    </row>
    <row r="5613" spans="16:26" x14ac:dyDescent="0.25">
      <c r="P5613" s="3"/>
      <c r="V5613" s="1"/>
      <c r="Y5613" s="4"/>
      <c r="Z5613" s="5"/>
    </row>
    <row r="5614" spans="16:26" x14ac:dyDescent="0.25">
      <c r="P5614" s="3"/>
      <c r="V5614" s="1"/>
      <c r="Y5614" s="4"/>
      <c r="Z5614" s="5"/>
    </row>
    <row r="5615" spans="16:26" x14ac:dyDescent="0.25">
      <c r="P5615" s="3"/>
      <c r="V5615" s="1"/>
      <c r="Y5615" s="4"/>
      <c r="Z5615" s="5"/>
    </row>
    <row r="5616" spans="16:26" x14ac:dyDescent="0.25">
      <c r="P5616" s="3"/>
      <c r="V5616" s="1"/>
      <c r="Y5616" s="4"/>
      <c r="Z5616" s="5"/>
    </row>
    <row r="5617" spans="16:26" x14ac:dyDescent="0.25">
      <c r="P5617" s="3"/>
      <c r="V5617" s="1"/>
      <c r="Y5617" s="4"/>
      <c r="Z5617" s="5"/>
    </row>
    <row r="5618" spans="16:26" x14ac:dyDescent="0.25">
      <c r="P5618" s="3"/>
      <c r="V5618" s="1"/>
      <c r="Y5618" s="4"/>
      <c r="Z5618" s="5"/>
    </row>
    <row r="5619" spans="16:26" x14ac:dyDescent="0.25">
      <c r="P5619" s="3"/>
      <c r="V5619" s="1"/>
      <c r="Y5619" s="4"/>
      <c r="Z5619" s="5"/>
    </row>
    <row r="5620" spans="16:26" x14ac:dyDescent="0.25">
      <c r="P5620" s="3"/>
      <c r="V5620" s="1"/>
      <c r="Y5620" s="4"/>
      <c r="Z5620" s="5"/>
    </row>
    <row r="5621" spans="16:26" x14ac:dyDescent="0.25">
      <c r="P5621" s="3"/>
      <c r="V5621" s="1"/>
      <c r="Y5621" s="4"/>
      <c r="Z5621" s="5"/>
    </row>
    <row r="5622" spans="16:26" x14ac:dyDescent="0.25">
      <c r="P5622" s="3"/>
      <c r="V5622" s="1"/>
      <c r="Y5622" s="4"/>
      <c r="Z5622" s="5"/>
    </row>
    <row r="5623" spans="16:26" x14ac:dyDescent="0.25">
      <c r="P5623" s="3"/>
      <c r="V5623" s="1"/>
      <c r="Y5623" s="4"/>
      <c r="Z5623" s="5"/>
    </row>
    <row r="5624" spans="16:26" x14ac:dyDescent="0.25">
      <c r="P5624" s="3"/>
      <c r="V5624" s="1"/>
      <c r="Y5624" s="4"/>
      <c r="Z5624" s="5"/>
    </row>
    <row r="5625" spans="16:26" x14ac:dyDescent="0.25">
      <c r="P5625" s="3"/>
      <c r="V5625" s="1"/>
      <c r="Y5625" s="4"/>
      <c r="Z5625" s="5"/>
    </row>
    <row r="5626" spans="16:26" x14ac:dyDescent="0.25">
      <c r="P5626" s="3"/>
      <c r="V5626" s="1"/>
      <c r="Y5626" s="4"/>
      <c r="Z5626" s="5"/>
    </row>
    <row r="5627" spans="16:26" x14ac:dyDescent="0.25">
      <c r="P5627" s="3"/>
      <c r="V5627" s="1"/>
      <c r="Y5627" s="4"/>
      <c r="Z5627" s="5"/>
    </row>
    <row r="5628" spans="16:26" x14ac:dyDescent="0.25">
      <c r="P5628" s="3"/>
      <c r="V5628" s="1"/>
      <c r="Y5628" s="4"/>
      <c r="Z5628" s="5"/>
    </row>
    <row r="5629" spans="16:26" x14ac:dyDescent="0.25">
      <c r="P5629" s="3"/>
      <c r="V5629" s="1"/>
      <c r="Y5629" s="4"/>
      <c r="Z5629" s="5"/>
    </row>
    <row r="5630" spans="16:26" x14ac:dyDescent="0.25">
      <c r="P5630" s="3"/>
      <c r="V5630" s="1"/>
      <c r="Y5630" s="4"/>
      <c r="Z5630" s="5"/>
    </row>
    <row r="5631" spans="16:26" x14ac:dyDescent="0.25">
      <c r="P5631" s="3"/>
      <c r="V5631" s="1"/>
      <c r="Y5631" s="4"/>
      <c r="Z5631" s="5"/>
    </row>
    <row r="5632" spans="16:26" x14ac:dyDescent="0.25">
      <c r="P5632" s="3"/>
      <c r="V5632" s="1"/>
      <c r="Y5632" s="4"/>
      <c r="Z5632" s="5"/>
    </row>
    <row r="5633" spans="16:26" x14ac:dyDescent="0.25">
      <c r="P5633" s="3"/>
      <c r="V5633" s="1"/>
      <c r="Y5633" s="4"/>
      <c r="Z5633" s="5"/>
    </row>
    <row r="5634" spans="16:26" x14ac:dyDescent="0.25">
      <c r="P5634" s="3"/>
      <c r="V5634" s="1"/>
      <c r="Y5634" s="4"/>
      <c r="Z5634" s="5"/>
    </row>
    <row r="5635" spans="16:26" x14ac:dyDescent="0.25">
      <c r="P5635" s="3"/>
      <c r="V5635" s="1"/>
      <c r="Y5635" s="4"/>
      <c r="Z5635" s="5"/>
    </row>
    <row r="5636" spans="16:26" x14ac:dyDescent="0.25">
      <c r="P5636" s="3"/>
      <c r="V5636" s="1"/>
      <c r="Y5636" s="4"/>
      <c r="Z5636" s="5"/>
    </row>
    <row r="5637" spans="16:26" x14ac:dyDescent="0.25">
      <c r="P5637" s="3"/>
      <c r="V5637" s="1"/>
      <c r="Y5637" s="4"/>
      <c r="Z5637" s="5"/>
    </row>
    <row r="5638" spans="16:26" x14ac:dyDescent="0.25">
      <c r="P5638" s="3"/>
      <c r="V5638" s="1"/>
      <c r="Y5638" s="4"/>
      <c r="Z5638" s="5"/>
    </row>
    <row r="5639" spans="16:26" x14ac:dyDescent="0.25">
      <c r="P5639" s="3"/>
      <c r="V5639" s="1"/>
      <c r="Y5639" s="4"/>
      <c r="Z5639" s="5"/>
    </row>
    <row r="5640" spans="16:26" x14ac:dyDescent="0.25">
      <c r="P5640" s="3"/>
      <c r="V5640" s="1"/>
      <c r="Y5640" s="4"/>
      <c r="Z5640" s="5"/>
    </row>
    <row r="5641" spans="16:26" x14ac:dyDescent="0.25">
      <c r="P5641" s="3"/>
      <c r="V5641" s="1"/>
      <c r="Y5641" s="4"/>
      <c r="Z5641" s="5"/>
    </row>
    <row r="5642" spans="16:26" x14ac:dyDescent="0.25">
      <c r="P5642" s="3"/>
      <c r="V5642" s="1"/>
      <c r="Y5642" s="4"/>
      <c r="Z5642" s="5"/>
    </row>
    <row r="5643" spans="16:26" x14ac:dyDescent="0.25">
      <c r="P5643" s="3"/>
      <c r="V5643" s="1"/>
      <c r="Y5643" s="4"/>
      <c r="Z5643" s="5"/>
    </row>
    <row r="5644" spans="16:26" x14ac:dyDescent="0.25">
      <c r="P5644" s="3"/>
      <c r="V5644" s="1"/>
      <c r="Y5644" s="4"/>
      <c r="Z5644" s="5"/>
    </row>
    <row r="5645" spans="16:26" x14ac:dyDescent="0.25">
      <c r="P5645" s="3"/>
      <c r="V5645" s="1"/>
      <c r="Y5645" s="4"/>
      <c r="Z5645" s="5"/>
    </row>
    <row r="5646" spans="16:26" x14ac:dyDescent="0.25">
      <c r="P5646" s="3"/>
      <c r="V5646" s="1"/>
      <c r="Y5646" s="4"/>
      <c r="Z5646" s="5"/>
    </row>
    <row r="5647" spans="16:26" x14ac:dyDescent="0.25">
      <c r="P5647" s="3"/>
      <c r="V5647" s="1"/>
      <c r="Y5647" s="4"/>
      <c r="Z5647" s="5"/>
    </row>
    <row r="5648" spans="16:26" x14ac:dyDescent="0.25">
      <c r="P5648" s="3"/>
      <c r="V5648" s="1"/>
      <c r="Y5648" s="4"/>
      <c r="Z5648" s="5"/>
    </row>
    <row r="5649" spans="16:26" x14ac:dyDescent="0.25">
      <c r="P5649" s="3"/>
      <c r="V5649" s="1"/>
      <c r="Y5649" s="4"/>
      <c r="Z5649" s="5"/>
    </row>
    <row r="5650" spans="16:26" x14ac:dyDescent="0.25">
      <c r="P5650" s="3"/>
      <c r="V5650" s="1"/>
      <c r="Y5650" s="4"/>
      <c r="Z5650" s="5"/>
    </row>
    <row r="5651" spans="16:26" x14ac:dyDescent="0.25">
      <c r="P5651" s="3"/>
      <c r="V5651" s="1"/>
      <c r="Y5651" s="4"/>
      <c r="Z5651" s="5"/>
    </row>
    <row r="5652" spans="16:26" x14ac:dyDescent="0.25">
      <c r="P5652" s="3"/>
      <c r="V5652" s="1"/>
      <c r="Y5652" s="4"/>
      <c r="Z5652" s="5"/>
    </row>
    <row r="5653" spans="16:26" x14ac:dyDescent="0.25">
      <c r="P5653" s="3"/>
      <c r="V5653" s="1"/>
      <c r="Y5653" s="4"/>
      <c r="Z5653" s="5"/>
    </row>
    <row r="5654" spans="16:26" x14ac:dyDescent="0.25">
      <c r="P5654" s="3"/>
      <c r="V5654" s="1"/>
      <c r="Y5654" s="4"/>
      <c r="Z5654" s="5"/>
    </row>
    <row r="5655" spans="16:26" x14ac:dyDescent="0.25">
      <c r="P5655" s="3"/>
      <c r="V5655" s="1"/>
      <c r="Y5655" s="4"/>
      <c r="Z5655" s="5"/>
    </row>
    <row r="5656" spans="16:26" x14ac:dyDescent="0.25">
      <c r="P5656" s="3"/>
      <c r="V5656" s="1"/>
      <c r="Y5656" s="4"/>
      <c r="Z5656" s="5"/>
    </row>
    <row r="5657" spans="16:26" x14ac:dyDescent="0.25">
      <c r="P5657" s="3"/>
      <c r="V5657" s="1"/>
      <c r="Y5657" s="4"/>
      <c r="Z5657" s="5"/>
    </row>
    <row r="5658" spans="16:26" x14ac:dyDescent="0.25">
      <c r="P5658" s="3"/>
      <c r="V5658" s="1"/>
      <c r="Y5658" s="4"/>
      <c r="Z5658" s="5"/>
    </row>
    <row r="5659" spans="16:26" x14ac:dyDescent="0.25">
      <c r="P5659" s="3"/>
      <c r="V5659" s="1"/>
      <c r="Y5659" s="4"/>
      <c r="Z5659" s="5"/>
    </row>
    <row r="5660" spans="16:26" x14ac:dyDescent="0.25">
      <c r="P5660" s="3"/>
      <c r="V5660" s="1"/>
      <c r="Y5660" s="4"/>
      <c r="Z5660" s="5"/>
    </row>
    <row r="5661" spans="16:26" x14ac:dyDescent="0.25">
      <c r="P5661" s="3"/>
      <c r="V5661" s="1"/>
      <c r="Y5661" s="4"/>
      <c r="Z5661" s="5"/>
    </row>
    <row r="5662" spans="16:26" x14ac:dyDescent="0.25">
      <c r="P5662" s="3"/>
      <c r="V5662" s="1"/>
      <c r="Y5662" s="4"/>
      <c r="Z5662" s="5"/>
    </row>
    <row r="5663" spans="16:26" x14ac:dyDescent="0.25">
      <c r="P5663" s="3"/>
      <c r="V5663" s="1"/>
      <c r="Y5663" s="4"/>
      <c r="Z5663" s="5"/>
    </row>
    <row r="5664" spans="16:26" x14ac:dyDescent="0.25">
      <c r="P5664" s="3"/>
      <c r="V5664" s="1"/>
      <c r="Y5664" s="4"/>
      <c r="Z5664" s="5"/>
    </row>
    <row r="5665" spans="7:26" x14ac:dyDescent="0.25">
      <c r="P5665" s="3"/>
      <c r="V5665" s="1"/>
      <c r="Y5665" s="4"/>
      <c r="Z5665" s="5"/>
    </row>
    <row r="5666" spans="7:26" x14ac:dyDescent="0.25">
      <c r="P5666" s="3"/>
      <c r="V5666" s="1"/>
      <c r="Y5666" s="4"/>
      <c r="Z5666" s="5"/>
    </row>
    <row r="5667" spans="7:26" x14ac:dyDescent="0.25">
      <c r="P5667" s="3"/>
      <c r="V5667" s="1"/>
      <c r="Y5667" s="4"/>
      <c r="Z5667" s="5"/>
    </row>
    <row r="5668" spans="7:26" x14ac:dyDescent="0.25">
      <c r="P5668" s="3"/>
      <c r="V5668" s="1"/>
      <c r="Y5668" s="4"/>
      <c r="Z5668" s="5"/>
    </row>
    <row r="5669" spans="7:26" x14ac:dyDescent="0.25">
      <c r="P5669" s="3"/>
      <c r="V5669" s="1"/>
      <c r="Y5669" s="4"/>
      <c r="Z5669" s="5"/>
    </row>
    <row r="5670" spans="7:26" x14ac:dyDescent="0.25">
      <c r="P5670" s="3"/>
      <c r="V5670" s="1"/>
      <c r="Y5670" s="4"/>
      <c r="Z5670" s="5"/>
    </row>
    <row r="5671" spans="7:26" x14ac:dyDescent="0.25">
      <c r="P5671" s="3"/>
      <c r="V5671" s="1"/>
      <c r="Y5671" s="4"/>
      <c r="Z5671" s="5"/>
    </row>
    <row r="5672" spans="7:26" x14ac:dyDescent="0.25">
      <c r="P5672" s="3"/>
      <c r="V5672" s="1"/>
      <c r="Y5672" s="4"/>
      <c r="Z5672" s="5"/>
    </row>
    <row r="5673" spans="7:26" x14ac:dyDescent="0.25">
      <c r="P5673" s="3"/>
      <c r="V5673" s="1"/>
      <c r="Y5673" s="4"/>
      <c r="Z5673" s="5"/>
    </row>
    <row r="5674" spans="7:26" x14ac:dyDescent="0.25">
      <c r="P5674" s="3"/>
      <c r="V5674" s="1"/>
      <c r="Y5674" s="4"/>
      <c r="Z5674" s="5"/>
    </row>
    <row r="5675" spans="7:26" x14ac:dyDescent="0.25">
      <c r="P5675" s="3"/>
      <c r="V5675" s="1"/>
      <c r="Y5675" s="4"/>
      <c r="Z5675" s="5"/>
    </row>
    <row r="5676" spans="7:26" x14ac:dyDescent="0.25">
      <c r="P5676" s="3"/>
      <c r="V5676" s="1"/>
      <c r="Y5676" s="4"/>
      <c r="Z5676" s="5"/>
    </row>
    <row r="5677" spans="7:26" x14ac:dyDescent="0.25">
      <c r="P5677" s="3"/>
      <c r="V5677" s="1"/>
      <c r="Y5677" s="4"/>
      <c r="Z5677" s="5"/>
    </row>
    <row r="5678" spans="7:26" x14ac:dyDescent="0.25">
      <c r="G5678" s="6"/>
      <c r="P5678" s="3"/>
      <c r="V5678" s="1"/>
      <c r="Y5678" s="4"/>
      <c r="Z5678" s="5"/>
    </row>
    <row r="5679" spans="7:26" x14ac:dyDescent="0.25">
      <c r="P5679" s="3"/>
      <c r="V5679" s="1"/>
      <c r="Y5679" s="4"/>
      <c r="Z5679" s="5"/>
    </row>
    <row r="5680" spans="7:26" x14ac:dyDescent="0.25">
      <c r="P5680" s="3"/>
      <c r="V5680" s="1"/>
      <c r="Y5680" s="4"/>
      <c r="Z5680" s="5"/>
    </row>
    <row r="5681" spans="16:26" x14ac:dyDescent="0.25">
      <c r="P5681" s="3"/>
      <c r="V5681" s="1"/>
      <c r="Y5681" s="4"/>
      <c r="Z5681" s="5"/>
    </row>
    <row r="5682" spans="16:26" x14ac:dyDescent="0.25">
      <c r="P5682" s="3"/>
      <c r="V5682" s="1"/>
      <c r="Y5682" s="4"/>
      <c r="Z5682" s="5"/>
    </row>
    <row r="5683" spans="16:26" x14ac:dyDescent="0.25">
      <c r="P5683" s="3"/>
      <c r="V5683" s="1"/>
      <c r="Y5683" s="4"/>
      <c r="Z5683" s="5"/>
    </row>
    <row r="5684" spans="16:26" x14ac:dyDescent="0.25">
      <c r="P5684" s="3"/>
      <c r="V5684" s="1"/>
      <c r="Y5684" s="4"/>
      <c r="Z5684" s="5"/>
    </row>
    <row r="5685" spans="16:26" x14ac:dyDescent="0.25">
      <c r="P5685" s="3"/>
      <c r="V5685" s="1"/>
      <c r="Y5685" s="4"/>
      <c r="Z5685" s="5"/>
    </row>
    <row r="5686" spans="16:26" x14ac:dyDescent="0.25">
      <c r="P5686" s="3"/>
      <c r="V5686" s="1"/>
      <c r="Y5686" s="4"/>
      <c r="Z5686" s="5"/>
    </row>
    <row r="5687" spans="16:26" x14ac:dyDescent="0.25">
      <c r="P5687" s="3"/>
      <c r="V5687" s="1"/>
      <c r="Y5687" s="4"/>
      <c r="Z5687" s="5"/>
    </row>
    <row r="5688" spans="16:26" x14ac:dyDescent="0.25">
      <c r="P5688" s="3"/>
      <c r="V5688" s="1"/>
      <c r="Y5688" s="4"/>
      <c r="Z5688" s="5"/>
    </row>
    <row r="5689" spans="16:26" x14ac:dyDescent="0.25">
      <c r="P5689" s="3"/>
      <c r="V5689" s="1"/>
      <c r="Y5689" s="4"/>
      <c r="Z5689" s="5"/>
    </row>
    <row r="5690" spans="16:26" x14ac:dyDescent="0.25">
      <c r="P5690" s="3"/>
      <c r="V5690" s="1"/>
      <c r="Y5690" s="4"/>
      <c r="Z5690" s="5"/>
    </row>
    <row r="5691" spans="16:26" x14ac:dyDescent="0.25">
      <c r="P5691" s="3"/>
      <c r="V5691" s="1"/>
      <c r="Y5691" s="4"/>
      <c r="Z5691" s="5"/>
    </row>
    <row r="5692" spans="16:26" x14ac:dyDescent="0.25">
      <c r="P5692" s="3"/>
      <c r="V5692" s="1"/>
      <c r="Y5692" s="4"/>
      <c r="Z5692" s="5"/>
    </row>
    <row r="5693" spans="16:26" x14ac:dyDescent="0.25">
      <c r="P5693" s="3"/>
      <c r="V5693" s="1"/>
      <c r="Y5693" s="4"/>
      <c r="Z5693" s="5"/>
    </row>
    <row r="5694" spans="16:26" x14ac:dyDescent="0.25">
      <c r="P5694" s="3"/>
      <c r="V5694" s="1"/>
      <c r="Y5694" s="4"/>
      <c r="Z5694" s="5"/>
    </row>
    <row r="5695" spans="16:26" x14ac:dyDescent="0.25">
      <c r="P5695" s="3"/>
      <c r="V5695" s="1"/>
      <c r="Y5695" s="4"/>
      <c r="Z5695" s="5"/>
    </row>
    <row r="5696" spans="16:26" x14ac:dyDescent="0.25">
      <c r="P5696" s="3"/>
      <c r="V5696" s="1"/>
      <c r="Y5696" s="4"/>
      <c r="Z5696" s="5"/>
    </row>
    <row r="5697" spans="16:26" x14ac:dyDescent="0.25">
      <c r="P5697" s="3"/>
      <c r="V5697" s="1"/>
      <c r="Y5697" s="4"/>
      <c r="Z5697" s="5"/>
    </row>
    <row r="5698" spans="16:26" x14ac:dyDescent="0.25">
      <c r="P5698" s="3"/>
      <c r="V5698" s="1"/>
      <c r="Y5698" s="4"/>
      <c r="Z5698" s="5"/>
    </row>
    <row r="5699" spans="16:26" x14ac:dyDescent="0.25">
      <c r="P5699" s="3"/>
      <c r="V5699" s="1"/>
      <c r="Y5699" s="4"/>
      <c r="Z5699" s="5"/>
    </row>
    <row r="5700" spans="16:26" x14ac:dyDescent="0.25">
      <c r="P5700" s="3"/>
      <c r="V5700" s="1"/>
      <c r="Y5700" s="4"/>
      <c r="Z5700" s="5"/>
    </row>
    <row r="5701" spans="16:26" x14ac:dyDescent="0.25">
      <c r="P5701" s="3"/>
      <c r="V5701" s="1"/>
      <c r="Y5701" s="4"/>
      <c r="Z5701" s="5"/>
    </row>
    <row r="5702" spans="16:26" x14ac:dyDescent="0.25">
      <c r="P5702" s="3"/>
      <c r="V5702" s="1"/>
      <c r="Y5702" s="4"/>
      <c r="Z5702" s="5"/>
    </row>
    <row r="5703" spans="16:26" x14ac:dyDescent="0.25">
      <c r="P5703" s="3"/>
      <c r="V5703" s="1"/>
      <c r="Y5703" s="4"/>
      <c r="Z5703" s="5"/>
    </row>
    <row r="5704" spans="16:26" x14ac:dyDescent="0.25">
      <c r="P5704" s="3"/>
      <c r="V5704" s="1"/>
      <c r="Y5704" s="4"/>
      <c r="Z5704" s="5"/>
    </row>
    <row r="5705" spans="16:26" x14ac:dyDescent="0.25">
      <c r="P5705" s="3"/>
      <c r="V5705" s="1"/>
      <c r="Y5705" s="4"/>
      <c r="Z5705" s="5"/>
    </row>
    <row r="5706" spans="16:26" x14ac:dyDescent="0.25">
      <c r="P5706" s="3"/>
      <c r="V5706" s="1"/>
      <c r="Y5706" s="4"/>
      <c r="Z5706" s="5"/>
    </row>
    <row r="5707" spans="16:26" x14ac:dyDescent="0.25">
      <c r="P5707" s="3"/>
      <c r="V5707" s="1"/>
      <c r="Y5707" s="4"/>
      <c r="Z5707" s="5"/>
    </row>
    <row r="5708" spans="16:26" x14ac:dyDescent="0.25">
      <c r="P5708" s="3"/>
      <c r="V5708" s="1"/>
      <c r="Y5708" s="4"/>
      <c r="Z5708" s="5"/>
    </row>
    <row r="5709" spans="16:26" x14ac:dyDescent="0.25">
      <c r="P5709" s="3"/>
      <c r="V5709" s="1"/>
      <c r="Y5709" s="4"/>
      <c r="Z5709" s="5"/>
    </row>
    <row r="5710" spans="16:26" x14ac:dyDescent="0.25">
      <c r="P5710" s="3"/>
      <c r="V5710" s="1"/>
      <c r="Y5710" s="4"/>
      <c r="Z5710" s="5"/>
    </row>
    <row r="5711" spans="16:26" x14ac:dyDescent="0.25">
      <c r="P5711" s="3"/>
      <c r="V5711" s="1"/>
      <c r="Y5711" s="4"/>
      <c r="Z5711" s="5"/>
    </row>
    <row r="5712" spans="16:26" x14ac:dyDescent="0.25">
      <c r="P5712" s="3"/>
      <c r="V5712" s="1"/>
      <c r="Y5712" s="4"/>
      <c r="Z5712" s="5"/>
    </row>
    <row r="5713" spans="16:26" x14ac:dyDescent="0.25">
      <c r="P5713" s="3"/>
      <c r="V5713" s="1"/>
      <c r="Y5713" s="4"/>
      <c r="Z5713" s="5"/>
    </row>
    <row r="5714" spans="16:26" x14ac:dyDescent="0.25">
      <c r="P5714" s="3"/>
      <c r="V5714" s="1"/>
      <c r="Y5714" s="4"/>
      <c r="Z5714" s="5"/>
    </row>
    <row r="5715" spans="16:26" x14ac:dyDescent="0.25">
      <c r="P5715" s="3"/>
      <c r="V5715" s="1"/>
      <c r="Y5715" s="4"/>
      <c r="Z5715" s="5"/>
    </row>
    <row r="5716" spans="16:26" x14ac:dyDescent="0.25">
      <c r="P5716" s="3"/>
      <c r="V5716" s="1"/>
      <c r="Y5716" s="4"/>
      <c r="Z5716" s="5"/>
    </row>
    <row r="5717" spans="16:26" x14ac:dyDescent="0.25">
      <c r="P5717" s="3"/>
      <c r="V5717" s="1"/>
      <c r="Y5717" s="4"/>
      <c r="Z5717" s="5"/>
    </row>
    <row r="5718" spans="16:26" x14ac:dyDescent="0.25">
      <c r="P5718" s="3"/>
      <c r="V5718" s="1"/>
      <c r="Y5718" s="4"/>
      <c r="Z5718" s="5"/>
    </row>
    <row r="5719" spans="16:26" x14ac:dyDescent="0.25">
      <c r="P5719" s="3"/>
      <c r="V5719" s="1"/>
      <c r="Y5719" s="4"/>
      <c r="Z5719" s="5"/>
    </row>
    <row r="5720" spans="16:26" x14ac:dyDescent="0.25">
      <c r="P5720" s="3"/>
      <c r="V5720" s="1"/>
      <c r="Y5720" s="4"/>
      <c r="Z5720" s="5"/>
    </row>
    <row r="5721" spans="16:26" x14ac:dyDescent="0.25">
      <c r="P5721" s="3"/>
      <c r="V5721" s="1"/>
      <c r="Y5721" s="4"/>
      <c r="Z5721" s="5"/>
    </row>
    <row r="5722" spans="16:26" x14ac:dyDescent="0.25">
      <c r="P5722" s="3"/>
      <c r="V5722" s="1"/>
      <c r="Y5722" s="4"/>
      <c r="Z5722" s="5"/>
    </row>
    <row r="5723" spans="16:26" x14ac:dyDescent="0.25">
      <c r="P5723" s="3"/>
      <c r="V5723" s="1"/>
      <c r="Y5723" s="4"/>
      <c r="Z5723" s="5"/>
    </row>
    <row r="5724" spans="16:26" x14ac:dyDescent="0.25">
      <c r="P5724" s="3"/>
      <c r="V5724" s="1"/>
      <c r="Y5724" s="4"/>
      <c r="Z5724" s="5"/>
    </row>
    <row r="5725" spans="16:26" x14ac:dyDescent="0.25">
      <c r="P5725" s="3"/>
      <c r="V5725" s="1"/>
      <c r="Y5725" s="4"/>
      <c r="Z5725" s="5"/>
    </row>
    <row r="5726" spans="16:26" x14ac:dyDescent="0.25">
      <c r="P5726" s="3"/>
      <c r="V5726" s="1"/>
      <c r="Y5726" s="4"/>
      <c r="Z5726" s="5"/>
    </row>
    <row r="5727" spans="16:26" x14ac:dyDescent="0.25">
      <c r="P5727" s="3"/>
      <c r="V5727" s="1"/>
      <c r="Y5727" s="4"/>
      <c r="Z5727" s="5"/>
    </row>
    <row r="5728" spans="16:26" x14ac:dyDescent="0.25">
      <c r="P5728" s="3"/>
      <c r="V5728" s="1"/>
      <c r="Y5728" s="4"/>
      <c r="Z5728" s="5"/>
    </row>
    <row r="5729" spans="16:26" x14ac:dyDescent="0.25">
      <c r="P5729" s="3"/>
      <c r="V5729" s="1"/>
      <c r="Y5729" s="4"/>
      <c r="Z5729" s="5"/>
    </row>
    <row r="5730" spans="16:26" x14ac:dyDescent="0.25">
      <c r="P5730" s="3"/>
      <c r="V5730" s="1"/>
      <c r="Y5730" s="4"/>
      <c r="Z5730" s="5"/>
    </row>
    <row r="5731" spans="16:26" x14ac:dyDescent="0.25">
      <c r="P5731" s="3"/>
      <c r="V5731" s="1"/>
      <c r="Y5731" s="4"/>
      <c r="Z5731" s="5"/>
    </row>
    <row r="5732" spans="16:26" x14ac:dyDescent="0.25">
      <c r="P5732" s="3"/>
      <c r="V5732" s="1"/>
      <c r="Y5732" s="4"/>
      <c r="Z5732" s="5"/>
    </row>
    <row r="5733" spans="16:26" x14ac:dyDescent="0.25">
      <c r="P5733" s="3"/>
      <c r="V5733" s="1"/>
      <c r="Y5733" s="4"/>
      <c r="Z5733" s="5"/>
    </row>
    <row r="5734" spans="16:26" x14ac:dyDescent="0.25">
      <c r="P5734" s="3"/>
      <c r="V5734" s="1"/>
      <c r="Y5734" s="4"/>
      <c r="Z5734" s="5"/>
    </row>
    <row r="5735" spans="16:26" x14ac:dyDescent="0.25">
      <c r="P5735" s="3"/>
      <c r="V5735" s="1"/>
      <c r="Y5735" s="4"/>
      <c r="Z5735" s="5"/>
    </row>
    <row r="5736" spans="16:26" x14ac:dyDescent="0.25">
      <c r="P5736" s="3"/>
      <c r="V5736" s="1"/>
      <c r="Y5736" s="4"/>
      <c r="Z5736" s="5"/>
    </row>
    <row r="5737" spans="16:26" x14ac:dyDescent="0.25">
      <c r="P5737" s="3"/>
      <c r="V5737" s="1"/>
      <c r="Y5737" s="4"/>
      <c r="Z5737" s="5"/>
    </row>
    <row r="5738" spans="16:26" x14ac:dyDescent="0.25">
      <c r="P5738" s="3"/>
      <c r="V5738" s="1"/>
      <c r="Y5738" s="4"/>
      <c r="Z5738" s="5"/>
    </row>
    <row r="5739" spans="16:26" x14ac:dyDescent="0.25">
      <c r="P5739" s="3"/>
      <c r="V5739" s="1"/>
      <c r="Y5739" s="4"/>
      <c r="Z5739" s="5"/>
    </row>
    <row r="5740" spans="16:26" x14ac:dyDescent="0.25">
      <c r="P5740" s="3"/>
      <c r="V5740" s="1"/>
      <c r="Y5740" s="4"/>
      <c r="Z5740" s="5"/>
    </row>
    <row r="5741" spans="16:26" x14ac:dyDescent="0.25">
      <c r="P5741" s="3"/>
      <c r="V5741" s="1"/>
      <c r="Y5741" s="4"/>
      <c r="Z5741" s="5"/>
    </row>
    <row r="5742" spans="16:26" x14ac:dyDescent="0.25">
      <c r="P5742" s="3"/>
      <c r="V5742" s="1"/>
      <c r="Y5742" s="4"/>
      <c r="Z5742" s="5"/>
    </row>
    <row r="5743" spans="16:26" x14ac:dyDescent="0.25">
      <c r="P5743" s="3"/>
      <c r="V5743" s="1"/>
      <c r="Y5743" s="4"/>
      <c r="Z5743" s="5"/>
    </row>
    <row r="5744" spans="16:26" x14ac:dyDescent="0.25">
      <c r="P5744" s="3"/>
      <c r="V5744" s="1"/>
      <c r="Y5744" s="4"/>
      <c r="Z5744" s="5"/>
    </row>
    <row r="5745" spans="16:26" x14ac:dyDescent="0.25">
      <c r="P5745" s="3"/>
      <c r="V5745" s="1"/>
      <c r="Y5745" s="4"/>
      <c r="Z5745" s="5"/>
    </row>
    <row r="5746" spans="16:26" x14ac:dyDescent="0.25">
      <c r="P5746" s="3"/>
      <c r="V5746" s="1"/>
      <c r="Y5746" s="4"/>
      <c r="Z5746" s="5"/>
    </row>
    <row r="5747" spans="16:26" x14ac:dyDescent="0.25">
      <c r="P5747" s="3"/>
      <c r="V5747" s="1"/>
      <c r="Y5747" s="4"/>
      <c r="Z5747" s="5"/>
    </row>
    <row r="5748" spans="16:26" x14ac:dyDescent="0.25">
      <c r="P5748" s="3"/>
      <c r="V5748" s="1"/>
      <c r="Y5748" s="4"/>
      <c r="Z5748" s="5"/>
    </row>
    <row r="5749" spans="16:26" x14ac:dyDescent="0.25">
      <c r="P5749" s="3"/>
      <c r="V5749" s="1"/>
      <c r="Y5749" s="4"/>
      <c r="Z5749" s="5"/>
    </row>
    <row r="5750" spans="16:26" x14ac:dyDescent="0.25">
      <c r="P5750" s="3"/>
      <c r="V5750" s="1"/>
      <c r="Y5750" s="4"/>
      <c r="Z5750" s="5"/>
    </row>
    <row r="5751" spans="16:26" x14ac:dyDescent="0.25">
      <c r="P5751" s="3"/>
      <c r="V5751" s="1"/>
      <c r="Y5751" s="4"/>
      <c r="Z5751" s="5"/>
    </row>
    <row r="5752" spans="16:26" x14ac:dyDescent="0.25">
      <c r="P5752" s="3"/>
      <c r="V5752" s="1"/>
      <c r="Y5752" s="4"/>
      <c r="Z5752" s="5"/>
    </row>
    <row r="5753" spans="16:26" x14ac:dyDescent="0.25">
      <c r="P5753" s="3"/>
      <c r="V5753" s="1"/>
      <c r="Y5753" s="4"/>
      <c r="Z5753" s="5"/>
    </row>
    <row r="5754" spans="16:26" x14ac:dyDescent="0.25">
      <c r="P5754" s="3"/>
      <c r="V5754" s="1"/>
      <c r="Y5754" s="4"/>
      <c r="Z5754" s="5"/>
    </row>
    <row r="5755" spans="16:26" x14ac:dyDescent="0.25">
      <c r="P5755" s="3"/>
      <c r="V5755" s="1"/>
      <c r="Y5755" s="4"/>
      <c r="Z5755" s="5"/>
    </row>
    <row r="5756" spans="16:26" x14ac:dyDescent="0.25">
      <c r="P5756" s="3"/>
      <c r="V5756" s="1"/>
      <c r="Y5756" s="4"/>
      <c r="Z5756" s="5"/>
    </row>
    <row r="5757" spans="16:26" x14ac:dyDescent="0.25">
      <c r="P5757" s="3"/>
      <c r="V5757" s="1"/>
      <c r="Y5757" s="4"/>
      <c r="Z5757" s="5"/>
    </row>
    <row r="5758" spans="16:26" x14ac:dyDescent="0.25">
      <c r="P5758" s="3"/>
      <c r="V5758" s="1"/>
      <c r="Y5758" s="4"/>
      <c r="Z5758" s="5"/>
    </row>
    <row r="5759" spans="16:26" x14ac:dyDescent="0.25">
      <c r="P5759" s="3"/>
      <c r="V5759" s="1"/>
      <c r="Y5759" s="4"/>
      <c r="Z5759" s="5"/>
    </row>
    <row r="5760" spans="16:26" x14ac:dyDescent="0.25">
      <c r="P5760" s="3"/>
      <c r="V5760" s="1"/>
      <c r="Y5760" s="4"/>
      <c r="Z5760" s="5"/>
    </row>
    <row r="5761" spans="16:26" x14ac:dyDescent="0.25">
      <c r="P5761" s="3"/>
      <c r="V5761" s="1"/>
      <c r="Y5761" s="4"/>
      <c r="Z5761" s="5"/>
    </row>
    <row r="5762" spans="16:26" x14ac:dyDescent="0.25">
      <c r="P5762" s="3"/>
      <c r="V5762" s="1"/>
      <c r="Y5762" s="4"/>
      <c r="Z5762" s="5"/>
    </row>
    <row r="5763" spans="16:26" x14ac:dyDescent="0.25">
      <c r="P5763" s="3"/>
      <c r="V5763" s="1"/>
      <c r="Y5763" s="4"/>
      <c r="Z5763" s="5"/>
    </row>
    <row r="5764" spans="16:26" x14ac:dyDescent="0.25">
      <c r="P5764" s="3"/>
      <c r="V5764" s="1"/>
      <c r="Y5764" s="4"/>
      <c r="Z5764" s="5"/>
    </row>
    <row r="5765" spans="16:26" x14ac:dyDescent="0.25">
      <c r="P5765" s="3"/>
      <c r="V5765" s="1"/>
      <c r="Y5765" s="4"/>
      <c r="Z5765" s="5"/>
    </row>
    <row r="5766" spans="16:26" x14ac:dyDescent="0.25">
      <c r="P5766" s="3"/>
      <c r="V5766" s="1"/>
      <c r="Y5766" s="4"/>
      <c r="Z5766" s="5"/>
    </row>
    <row r="5767" spans="16:26" x14ac:dyDescent="0.25">
      <c r="P5767" s="3"/>
      <c r="V5767" s="1"/>
      <c r="Y5767" s="4"/>
      <c r="Z5767" s="5"/>
    </row>
    <row r="5768" spans="16:26" x14ac:dyDescent="0.25">
      <c r="P5768" s="3"/>
      <c r="V5768" s="1"/>
      <c r="Y5768" s="4"/>
      <c r="Z5768" s="5"/>
    </row>
    <row r="5769" spans="16:26" x14ac:dyDescent="0.25">
      <c r="P5769" s="3"/>
      <c r="V5769" s="1"/>
      <c r="Y5769" s="4"/>
      <c r="Z5769" s="5"/>
    </row>
    <row r="5770" spans="16:26" x14ac:dyDescent="0.25">
      <c r="P5770" s="3"/>
      <c r="V5770" s="1"/>
      <c r="Y5770" s="4"/>
      <c r="Z5770" s="5"/>
    </row>
    <row r="5771" spans="16:26" x14ac:dyDescent="0.25">
      <c r="P5771" s="3"/>
      <c r="V5771" s="1"/>
      <c r="Y5771" s="4"/>
      <c r="Z5771" s="5"/>
    </row>
    <row r="5772" spans="16:26" x14ac:dyDescent="0.25">
      <c r="P5772" s="3"/>
      <c r="V5772" s="1"/>
      <c r="Y5772" s="4"/>
      <c r="Z5772" s="5"/>
    </row>
    <row r="5773" spans="16:26" x14ac:dyDescent="0.25">
      <c r="P5773" s="3"/>
      <c r="V5773" s="1"/>
      <c r="Y5773" s="4"/>
      <c r="Z5773" s="5"/>
    </row>
    <row r="5774" spans="16:26" x14ac:dyDescent="0.25">
      <c r="P5774" s="3"/>
      <c r="V5774" s="1"/>
      <c r="Y5774" s="4"/>
      <c r="Z5774" s="5"/>
    </row>
    <row r="5775" spans="16:26" x14ac:dyDescent="0.25">
      <c r="P5775" s="3"/>
      <c r="V5775" s="1"/>
      <c r="Y5775" s="4"/>
      <c r="Z5775" s="5"/>
    </row>
    <row r="5776" spans="16:26" x14ac:dyDescent="0.25">
      <c r="P5776" s="3"/>
      <c r="V5776" s="1"/>
      <c r="Y5776" s="4"/>
      <c r="Z5776" s="5"/>
    </row>
    <row r="5777" spans="16:26" x14ac:dyDescent="0.25">
      <c r="P5777" s="3"/>
      <c r="V5777" s="1"/>
      <c r="Y5777" s="4"/>
      <c r="Z5777" s="5"/>
    </row>
    <row r="5778" spans="16:26" x14ac:dyDescent="0.25">
      <c r="P5778" s="3"/>
      <c r="V5778" s="1"/>
      <c r="Y5778" s="4"/>
      <c r="Z5778" s="5"/>
    </row>
    <row r="5779" spans="16:26" x14ac:dyDescent="0.25">
      <c r="P5779" s="3"/>
      <c r="V5779" s="1"/>
      <c r="Y5779" s="4"/>
      <c r="Z5779" s="5"/>
    </row>
    <row r="5780" spans="16:26" x14ac:dyDescent="0.25">
      <c r="P5780" s="3"/>
      <c r="V5780" s="1"/>
      <c r="Y5780" s="4"/>
      <c r="Z5780" s="5"/>
    </row>
    <row r="5781" spans="16:26" x14ac:dyDescent="0.25">
      <c r="P5781" s="3"/>
      <c r="V5781" s="1"/>
      <c r="Y5781" s="4"/>
      <c r="Z5781" s="5"/>
    </row>
    <row r="5782" spans="16:26" x14ac:dyDescent="0.25">
      <c r="P5782" s="3"/>
      <c r="V5782" s="1"/>
      <c r="Y5782" s="4"/>
      <c r="Z5782" s="5"/>
    </row>
    <row r="5783" spans="16:26" x14ac:dyDescent="0.25">
      <c r="P5783" s="3"/>
      <c r="V5783" s="1"/>
      <c r="Y5783" s="4"/>
      <c r="Z5783" s="5"/>
    </row>
    <row r="5784" spans="16:26" x14ac:dyDescent="0.25">
      <c r="P5784" s="3"/>
      <c r="V5784" s="1"/>
      <c r="Y5784" s="4"/>
      <c r="Z5784" s="5"/>
    </row>
    <row r="5785" spans="16:26" x14ac:dyDescent="0.25">
      <c r="P5785" s="3"/>
      <c r="V5785" s="1"/>
      <c r="Y5785" s="4"/>
      <c r="Z5785" s="5"/>
    </row>
    <row r="5786" spans="16:26" x14ac:dyDescent="0.25">
      <c r="P5786" s="3"/>
      <c r="V5786" s="1"/>
      <c r="Y5786" s="4"/>
      <c r="Z5786" s="5"/>
    </row>
    <row r="5787" spans="16:26" x14ac:dyDescent="0.25">
      <c r="P5787" s="3"/>
      <c r="V5787" s="1"/>
      <c r="Y5787" s="4"/>
      <c r="Z5787" s="5"/>
    </row>
    <row r="5788" spans="16:26" x14ac:dyDescent="0.25">
      <c r="P5788" s="3"/>
      <c r="V5788" s="1"/>
      <c r="Y5788" s="4"/>
      <c r="Z5788" s="5"/>
    </row>
    <row r="5789" spans="16:26" x14ac:dyDescent="0.25">
      <c r="P5789" s="3"/>
      <c r="V5789" s="1"/>
      <c r="Y5789" s="4"/>
      <c r="Z5789" s="5"/>
    </row>
    <row r="5790" spans="16:26" x14ac:dyDescent="0.25">
      <c r="P5790" s="3"/>
      <c r="V5790" s="1"/>
      <c r="Y5790" s="4"/>
      <c r="Z5790" s="5"/>
    </row>
    <row r="5791" spans="16:26" x14ac:dyDescent="0.25">
      <c r="P5791" s="3"/>
      <c r="V5791" s="1"/>
      <c r="Y5791" s="4"/>
      <c r="Z5791" s="5"/>
    </row>
    <row r="5792" spans="16:26" x14ac:dyDescent="0.25">
      <c r="P5792" s="3"/>
      <c r="V5792" s="1"/>
      <c r="Y5792" s="4"/>
      <c r="Z5792" s="5"/>
    </row>
    <row r="5793" spans="7:26" x14ac:dyDescent="0.25">
      <c r="P5793" s="3"/>
      <c r="V5793" s="1"/>
      <c r="Y5793" s="4"/>
      <c r="Z5793" s="5"/>
    </row>
    <row r="5794" spans="7:26" x14ac:dyDescent="0.25">
      <c r="P5794" s="3"/>
      <c r="V5794" s="1"/>
      <c r="Y5794" s="4"/>
      <c r="Z5794" s="5"/>
    </row>
    <row r="5795" spans="7:26" x14ac:dyDescent="0.25">
      <c r="P5795" s="3"/>
      <c r="V5795" s="1"/>
      <c r="Y5795" s="4"/>
      <c r="Z5795" s="5"/>
    </row>
    <row r="5796" spans="7:26" x14ac:dyDescent="0.25">
      <c r="P5796" s="3"/>
      <c r="V5796" s="1"/>
      <c r="Y5796" s="4"/>
      <c r="Z5796" s="5"/>
    </row>
    <row r="5797" spans="7:26" x14ac:dyDescent="0.25">
      <c r="P5797" s="3"/>
      <c r="V5797" s="1"/>
      <c r="Y5797" s="4"/>
      <c r="Z5797" s="5"/>
    </row>
    <row r="5798" spans="7:26" x14ac:dyDescent="0.25">
      <c r="P5798" s="3"/>
      <c r="V5798" s="1"/>
      <c r="Y5798" s="4"/>
      <c r="Z5798" s="5"/>
    </row>
    <row r="5799" spans="7:26" x14ac:dyDescent="0.25">
      <c r="P5799" s="3"/>
      <c r="V5799" s="1"/>
      <c r="Y5799" s="4"/>
      <c r="Z5799" s="5"/>
    </row>
    <row r="5800" spans="7:26" x14ac:dyDescent="0.25">
      <c r="P5800" s="3"/>
      <c r="V5800" s="1"/>
      <c r="Y5800" s="4"/>
      <c r="Z5800" s="5"/>
    </row>
    <row r="5801" spans="7:26" x14ac:dyDescent="0.25">
      <c r="P5801" s="3"/>
      <c r="V5801" s="1"/>
      <c r="Y5801" s="4"/>
      <c r="Z5801" s="5"/>
    </row>
    <row r="5802" spans="7:26" x14ac:dyDescent="0.25">
      <c r="P5802" s="3"/>
      <c r="V5802" s="1"/>
      <c r="Y5802" s="4"/>
      <c r="Z5802" s="5"/>
    </row>
    <row r="5803" spans="7:26" x14ac:dyDescent="0.25">
      <c r="P5803" s="3"/>
      <c r="V5803" s="1"/>
      <c r="Y5803" s="4"/>
      <c r="Z5803" s="5"/>
    </row>
    <row r="5804" spans="7:26" x14ac:dyDescent="0.25">
      <c r="P5804" s="3"/>
      <c r="V5804" s="1"/>
      <c r="Y5804" s="4"/>
      <c r="Z5804" s="5"/>
    </row>
    <row r="5805" spans="7:26" x14ac:dyDescent="0.25">
      <c r="P5805" s="3"/>
      <c r="V5805" s="1"/>
      <c r="Y5805" s="4"/>
      <c r="Z5805" s="5"/>
    </row>
    <row r="5806" spans="7:26" x14ac:dyDescent="0.25">
      <c r="G5806" s="6"/>
      <c r="P5806" s="3"/>
      <c r="V5806" s="1"/>
      <c r="Y5806" s="4"/>
      <c r="Z5806" s="5"/>
    </row>
    <row r="5807" spans="7:26" x14ac:dyDescent="0.25">
      <c r="P5807" s="3"/>
      <c r="V5807" s="1"/>
      <c r="Y5807" s="4"/>
      <c r="Z5807" s="5"/>
    </row>
    <row r="5808" spans="7:26" x14ac:dyDescent="0.25">
      <c r="P5808" s="3"/>
      <c r="V5808" s="1"/>
      <c r="Y5808" s="4"/>
      <c r="Z5808" s="5"/>
    </row>
    <row r="5809" spans="16:26" x14ac:dyDescent="0.25">
      <c r="P5809" s="3"/>
      <c r="V5809" s="1"/>
      <c r="Y5809" s="4"/>
      <c r="Z5809" s="5"/>
    </row>
    <row r="5810" spans="16:26" x14ac:dyDescent="0.25">
      <c r="P5810" s="3"/>
      <c r="V5810" s="1"/>
      <c r="Y5810" s="4"/>
      <c r="Z5810" s="5"/>
    </row>
    <row r="5811" spans="16:26" x14ac:dyDescent="0.25">
      <c r="P5811" s="3"/>
      <c r="V5811" s="1"/>
      <c r="Y5811" s="4"/>
      <c r="Z5811" s="5"/>
    </row>
    <row r="5812" spans="16:26" x14ac:dyDescent="0.25">
      <c r="P5812" s="3"/>
      <c r="V5812" s="1"/>
      <c r="Y5812" s="4"/>
      <c r="Z5812" s="5"/>
    </row>
    <row r="5813" spans="16:26" x14ac:dyDescent="0.25">
      <c r="P5813" s="3"/>
      <c r="V5813" s="1"/>
      <c r="Y5813" s="4"/>
      <c r="Z5813" s="5"/>
    </row>
    <row r="5814" spans="16:26" x14ac:dyDescent="0.25">
      <c r="P5814" s="3"/>
      <c r="V5814" s="1"/>
      <c r="Y5814" s="4"/>
      <c r="Z5814" s="5"/>
    </row>
    <row r="5815" spans="16:26" x14ac:dyDescent="0.25">
      <c r="P5815" s="3"/>
      <c r="V5815" s="1"/>
      <c r="Y5815" s="4"/>
      <c r="Z5815" s="5"/>
    </row>
    <row r="5816" spans="16:26" x14ac:dyDescent="0.25">
      <c r="P5816" s="3"/>
      <c r="V5816" s="1"/>
      <c r="Y5816" s="4"/>
      <c r="Z5816" s="5"/>
    </row>
    <row r="5817" spans="16:26" x14ac:dyDescent="0.25">
      <c r="P5817" s="3"/>
      <c r="V5817" s="1"/>
      <c r="Y5817" s="4"/>
      <c r="Z5817" s="5"/>
    </row>
    <row r="5818" spans="16:26" x14ac:dyDescent="0.25">
      <c r="P5818" s="3"/>
      <c r="V5818" s="1"/>
      <c r="Y5818" s="4"/>
      <c r="Z5818" s="5"/>
    </row>
    <row r="5819" spans="16:26" x14ac:dyDescent="0.25">
      <c r="P5819" s="3"/>
      <c r="V5819" s="1"/>
      <c r="Y5819" s="4"/>
      <c r="Z5819" s="5"/>
    </row>
    <row r="5820" spans="16:26" x14ac:dyDescent="0.25">
      <c r="P5820" s="3"/>
      <c r="V5820" s="1"/>
      <c r="Y5820" s="4"/>
      <c r="Z5820" s="5"/>
    </row>
    <row r="5821" spans="16:26" x14ac:dyDescent="0.25">
      <c r="P5821" s="3"/>
      <c r="V5821" s="1"/>
      <c r="Y5821" s="4"/>
      <c r="Z5821" s="5"/>
    </row>
    <row r="5822" spans="16:26" x14ac:dyDescent="0.25">
      <c r="P5822" s="3"/>
      <c r="V5822" s="1"/>
      <c r="Y5822" s="4"/>
      <c r="Z5822" s="5"/>
    </row>
    <row r="5823" spans="16:26" x14ac:dyDescent="0.25">
      <c r="P5823" s="3"/>
      <c r="V5823" s="1"/>
      <c r="Y5823" s="4"/>
      <c r="Z5823" s="5"/>
    </row>
    <row r="5824" spans="16:26" x14ac:dyDescent="0.25">
      <c r="P5824" s="3"/>
      <c r="V5824" s="1"/>
      <c r="Y5824" s="4"/>
      <c r="Z5824" s="5"/>
    </row>
    <row r="5825" spans="16:26" x14ac:dyDescent="0.25">
      <c r="P5825" s="3"/>
      <c r="V5825" s="1"/>
      <c r="Y5825" s="4"/>
      <c r="Z5825" s="5"/>
    </row>
    <row r="5826" spans="16:26" x14ac:dyDescent="0.25">
      <c r="P5826" s="3"/>
      <c r="V5826" s="1"/>
      <c r="Y5826" s="4"/>
      <c r="Z5826" s="5"/>
    </row>
    <row r="5827" spans="16:26" x14ac:dyDescent="0.25">
      <c r="P5827" s="3"/>
      <c r="V5827" s="1"/>
      <c r="Y5827" s="4"/>
      <c r="Z5827" s="5"/>
    </row>
    <row r="5828" spans="16:26" x14ac:dyDescent="0.25">
      <c r="P5828" s="3"/>
      <c r="V5828" s="1"/>
      <c r="Y5828" s="4"/>
      <c r="Z5828" s="5"/>
    </row>
    <row r="5829" spans="16:26" x14ac:dyDescent="0.25">
      <c r="P5829" s="3"/>
      <c r="V5829" s="1"/>
      <c r="Y5829" s="4"/>
      <c r="Z5829" s="5"/>
    </row>
    <row r="5830" spans="16:26" x14ac:dyDescent="0.25">
      <c r="P5830" s="3"/>
      <c r="V5830" s="1"/>
      <c r="Y5830" s="4"/>
      <c r="Z5830" s="5"/>
    </row>
    <row r="5831" spans="16:26" x14ac:dyDescent="0.25">
      <c r="P5831" s="3"/>
      <c r="V5831" s="1"/>
      <c r="Y5831" s="4"/>
      <c r="Z5831" s="5"/>
    </row>
    <row r="5832" spans="16:26" x14ac:dyDescent="0.25">
      <c r="P5832" s="3"/>
      <c r="V5832" s="1"/>
      <c r="Y5832" s="4"/>
      <c r="Z5832" s="5"/>
    </row>
    <row r="5833" spans="16:26" x14ac:dyDescent="0.25">
      <c r="P5833" s="3"/>
      <c r="V5833" s="1"/>
      <c r="Y5833" s="4"/>
      <c r="Z5833" s="5"/>
    </row>
    <row r="5834" spans="16:26" x14ac:dyDescent="0.25">
      <c r="P5834" s="3"/>
      <c r="V5834" s="1"/>
      <c r="Y5834" s="4"/>
      <c r="Z5834" s="5"/>
    </row>
    <row r="5835" spans="16:26" x14ac:dyDescent="0.25">
      <c r="P5835" s="3"/>
      <c r="V5835" s="1"/>
      <c r="Y5835" s="4"/>
      <c r="Z5835" s="5"/>
    </row>
    <row r="5836" spans="16:26" x14ac:dyDescent="0.25">
      <c r="P5836" s="3"/>
      <c r="V5836" s="1"/>
      <c r="Y5836" s="4"/>
      <c r="Z5836" s="5"/>
    </row>
    <row r="5837" spans="16:26" x14ac:dyDescent="0.25">
      <c r="P5837" s="3"/>
      <c r="V5837" s="1"/>
      <c r="Y5837" s="4"/>
      <c r="Z5837" s="5"/>
    </row>
    <row r="5838" spans="16:26" x14ac:dyDescent="0.25">
      <c r="P5838" s="3"/>
      <c r="V5838" s="1"/>
      <c r="Y5838" s="4"/>
      <c r="Z5838" s="5"/>
    </row>
    <row r="5839" spans="16:26" x14ac:dyDescent="0.25">
      <c r="P5839" s="3"/>
      <c r="V5839" s="1"/>
      <c r="Y5839" s="4"/>
      <c r="Z5839" s="5"/>
    </row>
    <row r="5840" spans="16:26" x14ac:dyDescent="0.25">
      <c r="P5840" s="3"/>
      <c r="V5840" s="1"/>
      <c r="Y5840" s="4"/>
      <c r="Z5840" s="5"/>
    </row>
    <row r="5841" spans="16:26" x14ac:dyDescent="0.25">
      <c r="P5841" s="3"/>
      <c r="V5841" s="1"/>
      <c r="Y5841" s="4"/>
      <c r="Z5841" s="5"/>
    </row>
    <row r="5842" spans="16:26" x14ac:dyDescent="0.25">
      <c r="P5842" s="3"/>
      <c r="V5842" s="1"/>
      <c r="Y5842" s="4"/>
      <c r="Z5842" s="5"/>
    </row>
    <row r="5843" spans="16:26" x14ac:dyDescent="0.25">
      <c r="P5843" s="3"/>
      <c r="V5843" s="1"/>
      <c r="Y5843" s="4"/>
      <c r="Z5843" s="5"/>
    </row>
    <row r="5844" spans="16:26" x14ac:dyDescent="0.25">
      <c r="P5844" s="3"/>
      <c r="V5844" s="1"/>
      <c r="Y5844" s="4"/>
      <c r="Z5844" s="5"/>
    </row>
    <row r="5845" spans="16:26" x14ac:dyDescent="0.25">
      <c r="P5845" s="3"/>
      <c r="V5845" s="1"/>
      <c r="Y5845" s="4"/>
      <c r="Z5845" s="5"/>
    </row>
    <row r="5846" spans="16:26" x14ac:dyDescent="0.25">
      <c r="P5846" s="3"/>
      <c r="V5846" s="1"/>
      <c r="Y5846" s="4"/>
      <c r="Z5846" s="5"/>
    </row>
    <row r="5847" spans="16:26" x14ac:dyDescent="0.25">
      <c r="P5847" s="3"/>
      <c r="V5847" s="1"/>
      <c r="Y5847" s="4"/>
      <c r="Z5847" s="5"/>
    </row>
    <row r="5848" spans="16:26" x14ac:dyDescent="0.25">
      <c r="P5848" s="3"/>
      <c r="V5848" s="1"/>
      <c r="Y5848" s="4"/>
      <c r="Z5848" s="5"/>
    </row>
    <row r="5849" spans="16:26" x14ac:dyDescent="0.25">
      <c r="P5849" s="3"/>
      <c r="V5849" s="1"/>
      <c r="Y5849" s="4"/>
      <c r="Z5849" s="5"/>
    </row>
    <row r="5850" spans="16:26" x14ac:dyDescent="0.25">
      <c r="P5850" s="3"/>
      <c r="V5850" s="1"/>
      <c r="Y5850" s="4"/>
      <c r="Z5850" s="5"/>
    </row>
    <row r="5851" spans="16:26" x14ac:dyDescent="0.25">
      <c r="P5851" s="3"/>
      <c r="V5851" s="1"/>
      <c r="Y5851" s="4"/>
      <c r="Z5851" s="5"/>
    </row>
    <row r="5852" spans="16:26" x14ac:dyDescent="0.25">
      <c r="P5852" s="3"/>
      <c r="V5852" s="1"/>
      <c r="Y5852" s="4"/>
      <c r="Z5852" s="5"/>
    </row>
    <row r="5853" spans="16:26" x14ac:dyDescent="0.25">
      <c r="P5853" s="3"/>
      <c r="V5853" s="1"/>
      <c r="Y5853" s="4"/>
      <c r="Z5853" s="5"/>
    </row>
    <row r="5854" spans="16:26" x14ac:dyDescent="0.25">
      <c r="P5854" s="3"/>
      <c r="V5854" s="1"/>
      <c r="Y5854" s="4"/>
      <c r="Z5854" s="5"/>
    </row>
    <row r="5855" spans="16:26" x14ac:dyDescent="0.25">
      <c r="P5855" s="3"/>
      <c r="V5855" s="1"/>
      <c r="Y5855" s="4"/>
      <c r="Z5855" s="5"/>
    </row>
    <row r="5856" spans="16:26" x14ac:dyDescent="0.25">
      <c r="P5856" s="3"/>
      <c r="V5856" s="1"/>
      <c r="Y5856" s="4"/>
      <c r="Z5856" s="5"/>
    </row>
    <row r="5857" spans="16:26" x14ac:dyDescent="0.25">
      <c r="P5857" s="3"/>
      <c r="V5857" s="1"/>
      <c r="Y5857" s="4"/>
      <c r="Z5857" s="5"/>
    </row>
    <row r="5858" spans="16:26" x14ac:dyDescent="0.25">
      <c r="P5858" s="3"/>
      <c r="V5858" s="1"/>
      <c r="Y5858" s="4"/>
      <c r="Z5858" s="5"/>
    </row>
    <row r="5859" spans="16:26" x14ac:dyDescent="0.25">
      <c r="P5859" s="3"/>
      <c r="V5859" s="1"/>
      <c r="Y5859" s="4"/>
      <c r="Z5859" s="5"/>
    </row>
    <row r="5860" spans="16:26" x14ac:dyDescent="0.25">
      <c r="P5860" s="3"/>
      <c r="V5860" s="1"/>
      <c r="Y5860" s="4"/>
      <c r="Z5860" s="5"/>
    </row>
    <row r="5861" spans="16:26" x14ac:dyDescent="0.25">
      <c r="P5861" s="3"/>
      <c r="V5861" s="1"/>
      <c r="Y5861" s="4"/>
      <c r="Z5861" s="5"/>
    </row>
    <row r="5862" spans="16:26" x14ac:dyDescent="0.25">
      <c r="P5862" s="3"/>
      <c r="V5862" s="1"/>
      <c r="Y5862" s="4"/>
      <c r="Z5862" s="5"/>
    </row>
    <row r="5863" spans="16:26" x14ac:dyDescent="0.25">
      <c r="P5863" s="3"/>
      <c r="V5863" s="1"/>
      <c r="Y5863" s="4"/>
      <c r="Z5863" s="5"/>
    </row>
    <row r="5864" spans="16:26" x14ac:dyDescent="0.25">
      <c r="P5864" s="3"/>
      <c r="V5864" s="1"/>
      <c r="Y5864" s="4"/>
      <c r="Z5864" s="5"/>
    </row>
    <row r="5865" spans="16:26" x14ac:dyDescent="0.25">
      <c r="P5865" s="3"/>
      <c r="V5865" s="1"/>
      <c r="Y5865" s="4"/>
      <c r="Z5865" s="5"/>
    </row>
    <row r="5866" spans="16:26" x14ac:dyDescent="0.25">
      <c r="P5866" s="3"/>
      <c r="V5866" s="1"/>
      <c r="Y5866" s="4"/>
      <c r="Z5866" s="5"/>
    </row>
    <row r="5867" spans="16:26" x14ac:dyDescent="0.25">
      <c r="P5867" s="3"/>
      <c r="V5867" s="1"/>
      <c r="Y5867" s="4"/>
      <c r="Z5867" s="5"/>
    </row>
    <row r="5868" spans="16:26" x14ac:dyDescent="0.25">
      <c r="P5868" s="3"/>
      <c r="V5868" s="1"/>
      <c r="Y5868" s="4"/>
      <c r="Z5868" s="5"/>
    </row>
    <row r="5869" spans="16:26" x14ac:dyDescent="0.25">
      <c r="P5869" s="3"/>
      <c r="V5869" s="1"/>
      <c r="Y5869" s="4"/>
      <c r="Z5869" s="5"/>
    </row>
    <row r="5870" spans="16:26" x14ac:dyDescent="0.25">
      <c r="P5870" s="3"/>
      <c r="V5870" s="1"/>
      <c r="Y5870" s="4"/>
      <c r="Z5870" s="5"/>
    </row>
    <row r="5871" spans="16:26" x14ac:dyDescent="0.25">
      <c r="P5871" s="3"/>
      <c r="V5871" s="1"/>
      <c r="Y5871" s="4"/>
      <c r="Z5871" s="5"/>
    </row>
    <row r="5872" spans="16:26" x14ac:dyDescent="0.25">
      <c r="P5872" s="3"/>
      <c r="V5872" s="1"/>
      <c r="Y5872" s="4"/>
      <c r="Z5872" s="5"/>
    </row>
    <row r="5873" spans="16:26" x14ac:dyDescent="0.25">
      <c r="P5873" s="3"/>
      <c r="V5873" s="1"/>
      <c r="Y5873" s="4"/>
      <c r="Z5873" s="5"/>
    </row>
    <row r="5874" spans="16:26" x14ac:dyDescent="0.25">
      <c r="P5874" s="3"/>
      <c r="V5874" s="1"/>
      <c r="Y5874" s="4"/>
      <c r="Z5874" s="5"/>
    </row>
    <row r="5875" spans="16:26" x14ac:dyDescent="0.25">
      <c r="P5875" s="3"/>
      <c r="V5875" s="1"/>
      <c r="Y5875" s="4"/>
      <c r="Z5875" s="5"/>
    </row>
    <row r="5876" spans="16:26" x14ac:dyDescent="0.25">
      <c r="P5876" s="3"/>
      <c r="V5876" s="1"/>
      <c r="Y5876" s="4"/>
      <c r="Z5876" s="5"/>
    </row>
    <row r="5877" spans="16:26" x14ac:dyDescent="0.25">
      <c r="P5877" s="3"/>
      <c r="V5877" s="1"/>
      <c r="Y5877" s="4"/>
      <c r="Z5877" s="5"/>
    </row>
    <row r="5878" spans="16:26" x14ac:dyDescent="0.25">
      <c r="P5878" s="3"/>
      <c r="V5878" s="1"/>
      <c r="Y5878" s="4"/>
      <c r="Z5878" s="5"/>
    </row>
    <row r="5879" spans="16:26" x14ac:dyDescent="0.25">
      <c r="P5879" s="3"/>
      <c r="V5879" s="1"/>
      <c r="Y5879" s="4"/>
      <c r="Z5879" s="5"/>
    </row>
    <row r="5880" spans="16:26" x14ac:dyDescent="0.25">
      <c r="P5880" s="3"/>
      <c r="V5880" s="1"/>
      <c r="Y5880" s="4"/>
      <c r="Z5880" s="5"/>
    </row>
    <row r="5881" spans="16:26" x14ac:dyDescent="0.25">
      <c r="P5881" s="3"/>
      <c r="V5881" s="1"/>
      <c r="Y5881" s="4"/>
      <c r="Z5881" s="5"/>
    </row>
    <row r="5882" spans="16:26" x14ac:dyDescent="0.25">
      <c r="P5882" s="3"/>
      <c r="V5882" s="1"/>
      <c r="Y5882" s="4"/>
      <c r="Z5882" s="5"/>
    </row>
    <row r="5883" spans="16:26" x14ac:dyDescent="0.25">
      <c r="P5883" s="3"/>
      <c r="V5883" s="1"/>
      <c r="Y5883" s="4"/>
      <c r="Z5883" s="5"/>
    </row>
    <row r="5884" spans="16:26" x14ac:dyDescent="0.25">
      <c r="P5884" s="3"/>
      <c r="V5884" s="1"/>
      <c r="Y5884" s="4"/>
      <c r="Z5884" s="5"/>
    </row>
    <row r="5885" spans="16:26" x14ac:dyDescent="0.25">
      <c r="P5885" s="3"/>
      <c r="V5885" s="1"/>
      <c r="Y5885" s="4"/>
      <c r="Z5885" s="5"/>
    </row>
    <row r="5886" spans="16:26" x14ac:dyDescent="0.25">
      <c r="P5886" s="3"/>
      <c r="V5886" s="1"/>
      <c r="Y5886" s="4"/>
      <c r="Z5886" s="5"/>
    </row>
    <row r="5887" spans="16:26" x14ac:dyDescent="0.25">
      <c r="P5887" s="3"/>
      <c r="V5887" s="1"/>
      <c r="Y5887" s="4"/>
      <c r="Z5887" s="5"/>
    </row>
    <row r="5888" spans="16:26" x14ac:dyDescent="0.25">
      <c r="P5888" s="3"/>
      <c r="V5888" s="1"/>
      <c r="Y5888" s="4"/>
      <c r="Z5888" s="5"/>
    </row>
    <row r="5889" spans="16:26" x14ac:dyDescent="0.25">
      <c r="P5889" s="3"/>
      <c r="V5889" s="1"/>
      <c r="Y5889" s="4"/>
      <c r="Z5889" s="5"/>
    </row>
    <row r="5890" spans="16:26" x14ac:dyDescent="0.25">
      <c r="P5890" s="3"/>
      <c r="V5890" s="1"/>
      <c r="Y5890" s="4"/>
      <c r="Z5890" s="5"/>
    </row>
    <row r="5891" spans="16:26" x14ac:dyDescent="0.25">
      <c r="P5891" s="3"/>
      <c r="V5891" s="1"/>
      <c r="Y5891" s="4"/>
      <c r="Z5891" s="5"/>
    </row>
    <row r="5892" spans="16:26" x14ac:dyDescent="0.25">
      <c r="P5892" s="3"/>
      <c r="V5892" s="1"/>
      <c r="Y5892" s="4"/>
      <c r="Z5892" s="5"/>
    </row>
    <row r="5893" spans="16:26" x14ac:dyDescent="0.25">
      <c r="P5893" s="3"/>
      <c r="V5893" s="1"/>
      <c r="Y5893" s="4"/>
      <c r="Z5893" s="5"/>
    </row>
    <row r="5894" spans="16:26" x14ac:dyDescent="0.25">
      <c r="P5894" s="3"/>
      <c r="V5894" s="1"/>
      <c r="Y5894" s="4"/>
      <c r="Z5894" s="5"/>
    </row>
    <row r="5895" spans="16:26" x14ac:dyDescent="0.25">
      <c r="P5895" s="3"/>
      <c r="V5895" s="1"/>
      <c r="Y5895" s="4"/>
      <c r="Z5895" s="5"/>
    </row>
    <row r="5896" spans="16:26" x14ac:dyDescent="0.25">
      <c r="P5896" s="3"/>
      <c r="V5896" s="1"/>
      <c r="Y5896" s="4"/>
      <c r="Z5896" s="5"/>
    </row>
    <row r="5897" spans="16:26" x14ac:dyDescent="0.25">
      <c r="P5897" s="3"/>
      <c r="V5897" s="1"/>
      <c r="Y5897" s="4"/>
      <c r="Z5897" s="5"/>
    </row>
    <row r="5898" spans="16:26" x14ac:dyDescent="0.25">
      <c r="P5898" s="3"/>
      <c r="V5898" s="1"/>
      <c r="Y5898" s="4"/>
      <c r="Z5898" s="5"/>
    </row>
    <row r="5899" spans="16:26" x14ac:dyDescent="0.25">
      <c r="P5899" s="3"/>
      <c r="V5899" s="1"/>
      <c r="Y5899" s="4"/>
      <c r="Z5899" s="5"/>
    </row>
    <row r="5900" spans="16:26" x14ac:dyDescent="0.25">
      <c r="P5900" s="3"/>
      <c r="V5900" s="1"/>
      <c r="Y5900" s="4"/>
      <c r="Z5900" s="5"/>
    </row>
    <row r="5901" spans="16:26" x14ac:dyDescent="0.25">
      <c r="P5901" s="3"/>
      <c r="V5901" s="1"/>
      <c r="Y5901" s="4"/>
      <c r="Z5901" s="5"/>
    </row>
    <row r="5902" spans="16:26" x14ac:dyDescent="0.25">
      <c r="P5902" s="3"/>
      <c r="V5902" s="1"/>
      <c r="Y5902" s="4"/>
      <c r="Z5902" s="5"/>
    </row>
    <row r="5903" spans="16:26" x14ac:dyDescent="0.25">
      <c r="P5903" s="3"/>
      <c r="V5903" s="1"/>
      <c r="Y5903" s="4"/>
      <c r="Z5903" s="5"/>
    </row>
    <row r="5904" spans="16:26" x14ac:dyDescent="0.25">
      <c r="P5904" s="3"/>
      <c r="V5904" s="1"/>
      <c r="Y5904" s="4"/>
      <c r="Z5904" s="5"/>
    </row>
    <row r="5905" spans="16:26" x14ac:dyDescent="0.25">
      <c r="P5905" s="3"/>
      <c r="V5905" s="1"/>
      <c r="Y5905" s="4"/>
      <c r="Z5905" s="5"/>
    </row>
    <row r="5906" spans="16:26" x14ac:dyDescent="0.25">
      <c r="P5906" s="3"/>
      <c r="V5906" s="1"/>
      <c r="Y5906" s="4"/>
      <c r="Z5906" s="5"/>
    </row>
    <row r="5907" spans="16:26" x14ac:dyDescent="0.25">
      <c r="P5907" s="3"/>
      <c r="V5907" s="1"/>
      <c r="Y5907" s="4"/>
      <c r="Z5907" s="5"/>
    </row>
    <row r="5908" spans="16:26" x14ac:dyDescent="0.25">
      <c r="P5908" s="3"/>
      <c r="V5908" s="1"/>
      <c r="Y5908" s="4"/>
      <c r="Z5908" s="5"/>
    </row>
    <row r="5909" spans="16:26" x14ac:dyDescent="0.25">
      <c r="P5909" s="3"/>
      <c r="V5909" s="1"/>
      <c r="Y5909" s="4"/>
      <c r="Z5909" s="5"/>
    </row>
    <row r="5910" spans="16:26" x14ac:dyDescent="0.25">
      <c r="P5910" s="3"/>
      <c r="V5910" s="1"/>
      <c r="Y5910" s="4"/>
      <c r="Z5910" s="5"/>
    </row>
    <row r="5911" spans="16:26" x14ac:dyDescent="0.25">
      <c r="P5911" s="3"/>
      <c r="V5911" s="1"/>
      <c r="Y5911" s="4"/>
      <c r="Z5911" s="5"/>
    </row>
    <row r="5912" spans="16:26" x14ac:dyDescent="0.25">
      <c r="P5912" s="3"/>
      <c r="V5912" s="1"/>
      <c r="Y5912" s="4"/>
      <c r="Z5912" s="5"/>
    </row>
    <row r="5913" spans="16:26" x14ac:dyDescent="0.25">
      <c r="P5913" s="3"/>
      <c r="V5913" s="1"/>
      <c r="Y5913" s="4"/>
      <c r="Z5913" s="5"/>
    </row>
    <row r="5914" spans="16:26" x14ac:dyDescent="0.25">
      <c r="P5914" s="3"/>
      <c r="V5914" s="1"/>
      <c r="Y5914" s="4"/>
      <c r="Z5914" s="5"/>
    </row>
    <row r="5915" spans="16:26" x14ac:dyDescent="0.25">
      <c r="P5915" s="3"/>
      <c r="V5915" s="1"/>
      <c r="Y5915" s="4"/>
      <c r="Z5915" s="5"/>
    </row>
    <row r="5916" spans="16:26" x14ac:dyDescent="0.25">
      <c r="P5916" s="3"/>
      <c r="V5916" s="1"/>
      <c r="Y5916" s="4"/>
      <c r="Z5916" s="5"/>
    </row>
    <row r="5917" spans="16:26" x14ac:dyDescent="0.25">
      <c r="P5917" s="3"/>
      <c r="V5917" s="1"/>
      <c r="Y5917" s="4"/>
      <c r="Z5917" s="5"/>
    </row>
    <row r="5918" spans="16:26" x14ac:dyDescent="0.25">
      <c r="P5918" s="3"/>
      <c r="V5918" s="1"/>
      <c r="Y5918" s="4"/>
      <c r="Z5918" s="5"/>
    </row>
    <row r="5919" spans="16:26" x14ac:dyDescent="0.25">
      <c r="P5919" s="3"/>
      <c r="V5919" s="1"/>
      <c r="Y5919" s="4"/>
      <c r="Z5919" s="5"/>
    </row>
    <row r="5920" spans="16:26" x14ac:dyDescent="0.25">
      <c r="P5920" s="3"/>
      <c r="V5920" s="1"/>
      <c r="Y5920" s="4"/>
      <c r="Z5920" s="5"/>
    </row>
    <row r="5921" spans="16:26" x14ac:dyDescent="0.25">
      <c r="P5921" s="3"/>
      <c r="V5921" s="1"/>
      <c r="Y5921" s="4"/>
      <c r="Z5921" s="5"/>
    </row>
    <row r="5922" spans="16:26" x14ac:dyDescent="0.25">
      <c r="P5922" s="3"/>
      <c r="V5922" s="1"/>
      <c r="Y5922" s="4"/>
      <c r="Z5922" s="5"/>
    </row>
    <row r="5923" spans="16:26" x14ac:dyDescent="0.25">
      <c r="P5923" s="3"/>
      <c r="V5923" s="1"/>
      <c r="Y5923" s="4"/>
      <c r="Z5923" s="5"/>
    </row>
    <row r="5924" spans="16:26" x14ac:dyDescent="0.25">
      <c r="P5924" s="3"/>
      <c r="V5924" s="1"/>
      <c r="Y5924" s="4"/>
      <c r="Z5924" s="5"/>
    </row>
    <row r="5925" spans="16:26" x14ac:dyDescent="0.25">
      <c r="P5925" s="3"/>
      <c r="V5925" s="1"/>
      <c r="Y5925" s="4"/>
      <c r="Z5925" s="5"/>
    </row>
    <row r="5926" spans="16:26" x14ac:dyDescent="0.25">
      <c r="P5926" s="3"/>
      <c r="V5926" s="1"/>
      <c r="Y5926" s="4"/>
      <c r="Z5926" s="5"/>
    </row>
    <row r="5927" spans="16:26" x14ac:dyDescent="0.25">
      <c r="P5927" s="3"/>
      <c r="V5927" s="1"/>
      <c r="Y5927" s="4"/>
      <c r="Z5927" s="5"/>
    </row>
    <row r="5928" spans="16:26" x14ac:dyDescent="0.25">
      <c r="P5928" s="3"/>
      <c r="V5928" s="1"/>
      <c r="Y5928" s="4"/>
      <c r="Z5928" s="5"/>
    </row>
    <row r="5929" spans="16:26" x14ac:dyDescent="0.25">
      <c r="P5929" s="3"/>
      <c r="V5929" s="1"/>
      <c r="Y5929" s="4"/>
      <c r="Z5929" s="5"/>
    </row>
    <row r="5930" spans="16:26" x14ac:dyDescent="0.25">
      <c r="P5930" s="3"/>
      <c r="V5930" s="1"/>
      <c r="Y5930" s="4"/>
      <c r="Z5930" s="5"/>
    </row>
    <row r="5931" spans="16:26" x14ac:dyDescent="0.25">
      <c r="P5931" s="3"/>
      <c r="V5931" s="1"/>
      <c r="Y5931" s="4"/>
      <c r="Z5931" s="5"/>
    </row>
    <row r="5932" spans="16:26" x14ac:dyDescent="0.25">
      <c r="P5932" s="3"/>
      <c r="V5932" s="1"/>
      <c r="Y5932" s="4"/>
      <c r="Z5932" s="5"/>
    </row>
    <row r="5933" spans="16:26" x14ac:dyDescent="0.25">
      <c r="P5933" s="3"/>
      <c r="V5933" s="1"/>
      <c r="Y5933" s="4"/>
      <c r="Z5933" s="5"/>
    </row>
    <row r="5934" spans="16:26" x14ac:dyDescent="0.25">
      <c r="P5934" s="3"/>
      <c r="V5934" s="1"/>
      <c r="Y5934" s="4"/>
      <c r="Z5934" s="5"/>
    </row>
    <row r="5935" spans="16:26" x14ac:dyDescent="0.25">
      <c r="P5935" s="3"/>
      <c r="V5935" s="1"/>
      <c r="Y5935" s="4"/>
      <c r="Z5935" s="5"/>
    </row>
    <row r="5936" spans="16:26" x14ac:dyDescent="0.25">
      <c r="P5936" s="3"/>
      <c r="V5936" s="1"/>
      <c r="Y5936" s="4"/>
      <c r="Z5936" s="5"/>
    </row>
    <row r="5937" spans="16:26" x14ac:dyDescent="0.25">
      <c r="P5937" s="3"/>
      <c r="V5937" s="1"/>
      <c r="Y5937" s="4"/>
      <c r="Z5937" s="5"/>
    </row>
    <row r="5938" spans="16:26" x14ac:dyDescent="0.25">
      <c r="P5938" s="3"/>
      <c r="V5938" s="1"/>
      <c r="Y5938" s="4"/>
      <c r="Z5938" s="5"/>
    </row>
    <row r="5939" spans="16:26" x14ac:dyDescent="0.25">
      <c r="P5939" s="3"/>
      <c r="V5939" s="1"/>
      <c r="Y5939" s="4"/>
      <c r="Z5939" s="5"/>
    </row>
    <row r="5940" spans="16:26" x14ac:dyDescent="0.25">
      <c r="P5940" s="3"/>
      <c r="V5940" s="1"/>
      <c r="Y5940" s="4"/>
      <c r="Z5940" s="5"/>
    </row>
    <row r="5941" spans="16:26" x14ac:dyDescent="0.25">
      <c r="P5941" s="3"/>
      <c r="V5941" s="1"/>
      <c r="Y5941" s="4"/>
      <c r="Z5941" s="5"/>
    </row>
    <row r="5942" spans="16:26" x14ac:dyDescent="0.25">
      <c r="P5942" s="3"/>
      <c r="V5942" s="1"/>
      <c r="Y5942" s="4"/>
      <c r="Z5942" s="5"/>
    </row>
    <row r="5943" spans="16:26" x14ac:dyDescent="0.25">
      <c r="P5943" s="3"/>
      <c r="V5943" s="1"/>
      <c r="Y5943" s="4"/>
      <c r="Z5943" s="5"/>
    </row>
    <row r="5944" spans="16:26" x14ac:dyDescent="0.25">
      <c r="P5944" s="3"/>
      <c r="V5944" s="1"/>
      <c r="Y5944" s="4"/>
      <c r="Z5944" s="5"/>
    </row>
    <row r="5945" spans="16:26" x14ac:dyDescent="0.25">
      <c r="P5945" s="3"/>
      <c r="V5945" s="1"/>
      <c r="Y5945" s="4"/>
      <c r="Z5945" s="5"/>
    </row>
    <row r="5946" spans="16:26" x14ac:dyDescent="0.25">
      <c r="P5946" s="3"/>
      <c r="V5946" s="1"/>
      <c r="Y5946" s="4"/>
      <c r="Z5946" s="5"/>
    </row>
    <row r="5947" spans="16:26" x14ac:dyDescent="0.25">
      <c r="P5947" s="3"/>
      <c r="V5947" s="1"/>
      <c r="Y5947" s="4"/>
      <c r="Z5947" s="5"/>
    </row>
    <row r="5948" spans="16:26" x14ac:dyDescent="0.25">
      <c r="P5948" s="3"/>
      <c r="V5948" s="1"/>
      <c r="Y5948" s="4"/>
      <c r="Z5948" s="5"/>
    </row>
    <row r="5949" spans="16:26" x14ac:dyDescent="0.25">
      <c r="P5949" s="3"/>
      <c r="V5949" s="1"/>
      <c r="Y5949" s="4"/>
      <c r="Z5949" s="5"/>
    </row>
    <row r="5950" spans="16:26" x14ac:dyDescent="0.25">
      <c r="P5950" s="3"/>
      <c r="V5950" s="1"/>
      <c r="Y5950" s="4"/>
      <c r="Z5950" s="5"/>
    </row>
    <row r="5951" spans="16:26" x14ac:dyDescent="0.25">
      <c r="P5951" s="3"/>
      <c r="V5951" s="1"/>
      <c r="Y5951" s="4"/>
      <c r="Z5951" s="5"/>
    </row>
    <row r="5952" spans="16:26" x14ac:dyDescent="0.25">
      <c r="P5952" s="3"/>
      <c r="V5952" s="1"/>
      <c r="Y5952" s="4"/>
      <c r="Z5952" s="5"/>
    </row>
    <row r="5953" spans="16:26" x14ac:dyDescent="0.25">
      <c r="P5953" s="3"/>
      <c r="V5953" s="1"/>
      <c r="Y5953" s="4"/>
      <c r="Z5953" s="5"/>
    </row>
    <row r="5954" spans="16:26" x14ac:dyDescent="0.25">
      <c r="P5954" s="3"/>
      <c r="V5954" s="1"/>
      <c r="Y5954" s="4"/>
      <c r="Z5954" s="5"/>
    </row>
    <row r="5955" spans="16:26" x14ac:dyDescent="0.25">
      <c r="P5955" s="3"/>
      <c r="V5955" s="1"/>
      <c r="Y5955" s="4"/>
      <c r="Z5955" s="5"/>
    </row>
    <row r="5956" spans="16:26" x14ac:dyDescent="0.25">
      <c r="P5956" s="3"/>
      <c r="V5956" s="1"/>
      <c r="Y5956" s="4"/>
      <c r="Z5956" s="5"/>
    </row>
    <row r="5957" spans="16:26" x14ac:dyDescent="0.25">
      <c r="P5957" s="3"/>
      <c r="V5957" s="1"/>
      <c r="Y5957" s="4"/>
      <c r="Z5957" s="5"/>
    </row>
    <row r="5958" spans="16:26" x14ac:dyDescent="0.25">
      <c r="P5958" s="3"/>
      <c r="V5958" s="1"/>
      <c r="Y5958" s="4"/>
      <c r="Z5958" s="5"/>
    </row>
    <row r="5959" spans="16:26" x14ac:dyDescent="0.25">
      <c r="P5959" s="3"/>
      <c r="V5959" s="1"/>
      <c r="Y5959" s="4"/>
      <c r="Z5959" s="5"/>
    </row>
    <row r="5960" spans="16:26" x14ac:dyDescent="0.25">
      <c r="P5960" s="3"/>
      <c r="V5960" s="1"/>
      <c r="Y5960" s="4"/>
      <c r="Z5960" s="5"/>
    </row>
    <row r="5961" spans="16:26" x14ac:dyDescent="0.25">
      <c r="P5961" s="3"/>
      <c r="V5961" s="1"/>
      <c r="Y5961" s="4"/>
      <c r="Z5961" s="5"/>
    </row>
    <row r="5962" spans="16:26" x14ac:dyDescent="0.25">
      <c r="P5962" s="3"/>
      <c r="V5962" s="1"/>
      <c r="Y5962" s="4"/>
      <c r="Z5962" s="5"/>
    </row>
    <row r="5963" spans="16:26" x14ac:dyDescent="0.25">
      <c r="P5963" s="3"/>
      <c r="V5963" s="1"/>
      <c r="Y5963" s="4"/>
      <c r="Z5963" s="5"/>
    </row>
    <row r="5964" spans="16:26" x14ac:dyDescent="0.25">
      <c r="P5964" s="3"/>
      <c r="V5964" s="1"/>
      <c r="Y5964" s="4"/>
      <c r="Z5964" s="5"/>
    </row>
    <row r="5965" spans="16:26" x14ac:dyDescent="0.25">
      <c r="P5965" s="3"/>
      <c r="V5965" s="1"/>
      <c r="Y5965" s="4"/>
      <c r="Z5965" s="5"/>
    </row>
    <row r="5966" spans="16:26" x14ac:dyDescent="0.25">
      <c r="P5966" s="3"/>
      <c r="V5966" s="1"/>
      <c r="Y5966" s="4"/>
      <c r="Z5966" s="5"/>
    </row>
    <row r="5967" spans="16:26" x14ac:dyDescent="0.25">
      <c r="P5967" s="3"/>
      <c r="V5967" s="1"/>
      <c r="Y5967" s="4"/>
      <c r="Z5967" s="5"/>
    </row>
    <row r="5968" spans="16:26" x14ac:dyDescent="0.25">
      <c r="P5968" s="3"/>
      <c r="V5968" s="1"/>
      <c r="Y5968" s="4"/>
      <c r="Z5968" s="5"/>
    </row>
    <row r="5969" spans="16:26" x14ac:dyDescent="0.25">
      <c r="P5969" s="3"/>
      <c r="V5969" s="1"/>
      <c r="Y5969" s="4"/>
      <c r="Z5969" s="5"/>
    </row>
    <row r="5970" spans="16:26" x14ac:dyDescent="0.25">
      <c r="P5970" s="3"/>
      <c r="V5970" s="1"/>
      <c r="Y5970" s="4"/>
      <c r="Z5970" s="5"/>
    </row>
    <row r="5971" spans="16:26" x14ac:dyDescent="0.25">
      <c r="P5971" s="3"/>
      <c r="V5971" s="1"/>
      <c r="Y5971" s="4"/>
      <c r="Z5971" s="5"/>
    </row>
    <row r="5972" spans="16:26" x14ac:dyDescent="0.25">
      <c r="P5972" s="3"/>
      <c r="V5972" s="1"/>
      <c r="Y5972" s="4"/>
      <c r="Z5972" s="5"/>
    </row>
    <row r="5973" spans="16:26" x14ac:dyDescent="0.25">
      <c r="P5973" s="3"/>
      <c r="V5973" s="1"/>
      <c r="Y5973" s="4"/>
      <c r="Z5973" s="5"/>
    </row>
    <row r="5974" spans="16:26" x14ac:dyDescent="0.25">
      <c r="P5974" s="3"/>
      <c r="V5974" s="1"/>
      <c r="Y5974" s="4"/>
      <c r="Z5974" s="5"/>
    </row>
    <row r="5975" spans="16:26" x14ac:dyDescent="0.25">
      <c r="P5975" s="3"/>
      <c r="V5975" s="1"/>
      <c r="Y5975" s="4"/>
      <c r="Z5975" s="5"/>
    </row>
    <row r="5976" spans="16:26" x14ac:dyDescent="0.25">
      <c r="P5976" s="3"/>
      <c r="V5976" s="1"/>
      <c r="Y5976" s="4"/>
      <c r="Z5976" s="5"/>
    </row>
    <row r="5977" spans="16:26" x14ac:dyDescent="0.25">
      <c r="P5977" s="3"/>
      <c r="V5977" s="1"/>
      <c r="Y5977" s="4"/>
      <c r="Z5977" s="5"/>
    </row>
    <row r="5978" spans="16:26" x14ac:dyDescent="0.25">
      <c r="P5978" s="3"/>
      <c r="V5978" s="1"/>
      <c r="Y5978" s="4"/>
      <c r="Z5978" s="5"/>
    </row>
    <row r="5979" spans="16:26" x14ac:dyDescent="0.25">
      <c r="P5979" s="3"/>
      <c r="V5979" s="1"/>
      <c r="Y5979" s="4"/>
      <c r="Z5979" s="5"/>
    </row>
    <row r="5980" spans="16:26" x14ac:dyDescent="0.25">
      <c r="P5980" s="3"/>
      <c r="V5980" s="1"/>
      <c r="Y5980" s="4"/>
      <c r="Z5980" s="5"/>
    </row>
    <row r="5981" spans="16:26" x14ac:dyDescent="0.25">
      <c r="P5981" s="3"/>
      <c r="V5981" s="1"/>
      <c r="Y5981" s="4"/>
      <c r="Z5981" s="5"/>
    </row>
    <row r="5982" spans="16:26" x14ac:dyDescent="0.25">
      <c r="P5982" s="3"/>
      <c r="V5982" s="1"/>
      <c r="Y5982" s="4"/>
      <c r="Z5982" s="5"/>
    </row>
    <row r="5983" spans="16:26" x14ac:dyDescent="0.25">
      <c r="P5983" s="3"/>
      <c r="V5983" s="1"/>
      <c r="Y5983" s="4"/>
      <c r="Z5983" s="5"/>
    </row>
    <row r="5984" spans="16:26" x14ac:dyDescent="0.25">
      <c r="P5984" s="3"/>
      <c r="V5984" s="1"/>
      <c r="Y5984" s="4"/>
      <c r="Z5984" s="5"/>
    </row>
    <row r="5985" spans="16:26" x14ac:dyDescent="0.25">
      <c r="P5985" s="3"/>
      <c r="V5985" s="1"/>
      <c r="Y5985" s="4"/>
      <c r="Z5985" s="5"/>
    </row>
    <row r="5986" spans="16:26" x14ac:dyDescent="0.25">
      <c r="P5986" s="3"/>
      <c r="V5986" s="1"/>
      <c r="Y5986" s="4"/>
      <c r="Z5986" s="5"/>
    </row>
    <row r="5987" spans="16:26" x14ac:dyDescent="0.25">
      <c r="P5987" s="3"/>
      <c r="V5987" s="1"/>
      <c r="Y5987" s="4"/>
      <c r="Z5987" s="5"/>
    </row>
    <row r="5988" spans="16:26" x14ac:dyDescent="0.25">
      <c r="P5988" s="3"/>
      <c r="V5988" s="1"/>
      <c r="Y5988" s="4"/>
      <c r="Z5988" s="5"/>
    </row>
    <row r="5989" spans="16:26" x14ac:dyDescent="0.25">
      <c r="P5989" s="3"/>
      <c r="V5989" s="1"/>
      <c r="Y5989" s="4"/>
      <c r="Z5989" s="5"/>
    </row>
    <row r="5990" spans="16:26" x14ac:dyDescent="0.25">
      <c r="P5990" s="3"/>
      <c r="V5990" s="1"/>
      <c r="Y5990" s="4"/>
      <c r="Z5990" s="5"/>
    </row>
    <row r="5991" spans="16:26" x14ac:dyDescent="0.25">
      <c r="P5991" s="3"/>
      <c r="V5991" s="1"/>
      <c r="Y5991" s="4"/>
      <c r="Z5991" s="5"/>
    </row>
    <row r="5992" spans="16:26" x14ac:dyDescent="0.25">
      <c r="P5992" s="3"/>
      <c r="V5992" s="1"/>
      <c r="Y5992" s="4"/>
      <c r="Z5992" s="5"/>
    </row>
    <row r="5993" spans="16:26" x14ac:dyDescent="0.25">
      <c r="P5993" s="3"/>
      <c r="V5993" s="1"/>
      <c r="Y5993" s="4"/>
      <c r="Z5993" s="5"/>
    </row>
    <row r="5994" spans="16:26" x14ac:dyDescent="0.25">
      <c r="P5994" s="3"/>
      <c r="V5994" s="1"/>
      <c r="Y5994" s="4"/>
      <c r="Z5994" s="5"/>
    </row>
    <row r="5995" spans="16:26" x14ac:dyDescent="0.25">
      <c r="P5995" s="3"/>
      <c r="V5995" s="1"/>
      <c r="Y5995" s="4"/>
      <c r="Z5995" s="5"/>
    </row>
    <row r="5996" spans="16:26" x14ac:dyDescent="0.25">
      <c r="P5996" s="3"/>
      <c r="V5996" s="1"/>
      <c r="Y5996" s="4"/>
      <c r="Z5996" s="5"/>
    </row>
    <row r="5997" spans="16:26" x14ac:dyDescent="0.25">
      <c r="P5997" s="3"/>
      <c r="V5997" s="1"/>
      <c r="Y5997" s="4"/>
      <c r="Z5997" s="5"/>
    </row>
    <row r="5998" spans="16:26" x14ac:dyDescent="0.25">
      <c r="P5998" s="3"/>
      <c r="V5998" s="1"/>
      <c r="Y5998" s="4"/>
      <c r="Z5998" s="5"/>
    </row>
    <row r="5999" spans="16:26" x14ac:dyDescent="0.25">
      <c r="P5999" s="3"/>
      <c r="V5999" s="1"/>
      <c r="Y5999" s="4"/>
      <c r="Z5999" s="5"/>
    </row>
    <row r="6000" spans="16:26" x14ac:dyDescent="0.25">
      <c r="P6000" s="3"/>
      <c r="V6000" s="1"/>
      <c r="Y6000" s="4"/>
      <c r="Z6000" s="5"/>
    </row>
    <row r="6001" spans="16:26" x14ac:dyDescent="0.25">
      <c r="P6001" s="3"/>
      <c r="V6001" s="1"/>
      <c r="Y6001" s="4"/>
      <c r="Z6001" s="5"/>
    </row>
    <row r="6002" spans="16:26" x14ac:dyDescent="0.25">
      <c r="P6002" s="3"/>
      <c r="V6002" s="1"/>
      <c r="Y6002" s="4"/>
      <c r="Z6002" s="5"/>
    </row>
    <row r="6003" spans="16:26" x14ac:dyDescent="0.25">
      <c r="P6003" s="3"/>
      <c r="V6003" s="1"/>
      <c r="Y6003" s="4"/>
      <c r="Z6003" s="5"/>
    </row>
    <row r="6004" spans="16:26" x14ac:dyDescent="0.25">
      <c r="P6004" s="3"/>
      <c r="V6004" s="1"/>
      <c r="Y6004" s="4"/>
      <c r="Z6004" s="5"/>
    </row>
    <row r="6005" spans="16:26" x14ac:dyDescent="0.25">
      <c r="P6005" s="3"/>
      <c r="V6005" s="1"/>
      <c r="Y6005" s="4"/>
      <c r="Z6005" s="5"/>
    </row>
    <row r="6006" spans="16:26" x14ac:dyDescent="0.25">
      <c r="P6006" s="3"/>
      <c r="V6006" s="1"/>
      <c r="Y6006" s="4"/>
      <c r="Z6006" s="5"/>
    </row>
    <row r="6007" spans="16:26" x14ac:dyDescent="0.25">
      <c r="P6007" s="3"/>
      <c r="V6007" s="1"/>
      <c r="Y6007" s="4"/>
      <c r="Z6007" s="5"/>
    </row>
    <row r="6008" spans="16:26" x14ac:dyDescent="0.25">
      <c r="P6008" s="3"/>
      <c r="V6008" s="1"/>
      <c r="Y6008" s="4"/>
      <c r="Z6008" s="5"/>
    </row>
    <row r="6009" spans="16:26" x14ac:dyDescent="0.25">
      <c r="P6009" s="3"/>
      <c r="V6009" s="1"/>
      <c r="Y6009" s="4"/>
      <c r="Z6009" s="5"/>
    </row>
    <row r="6010" spans="16:26" x14ac:dyDescent="0.25">
      <c r="P6010" s="3"/>
      <c r="V6010" s="1"/>
      <c r="Y6010" s="4"/>
      <c r="Z6010" s="5"/>
    </row>
    <row r="6011" spans="16:26" x14ac:dyDescent="0.25">
      <c r="P6011" s="3"/>
      <c r="V6011" s="1"/>
      <c r="Y6011" s="4"/>
      <c r="Z6011" s="5"/>
    </row>
    <row r="6012" spans="16:26" x14ac:dyDescent="0.25">
      <c r="P6012" s="3"/>
      <c r="V6012" s="1"/>
      <c r="Y6012" s="4"/>
      <c r="Z6012" s="5"/>
    </row>
    <row r="6013" spans="16:26" x14ac:dyDescent="0.25">
      <c r="P6013" s="3"/>
      <c r="V6013" s="1"/>
      <c r="Y6013" s="4"/>
      <c r="Z6013" s="5"/>
    </row>
    <row r="6014" spans="16:26" x14ac:dyDescent="0.25">
      <c r="P6014" s="3"/>
      <c r="V6014" s="1"/>
      <c r="Y6014" s="4"/>
      <c r="Z6014" s="5"/>
    </row>
    <row r="6015" spans="16:26" x14ac:dyDescent="0.25">
      <c r="P6015" s="3"/>
      <c r="V6015" s="1"/>
      <c r="Y6015" s="4"/>
      <c r="Z6015" s="5"/>
    </row>
    <row r="6016" spans="16:26" x14ac:dyDescent="0.25">
      <c r="P6016" s="3"/>
      <c r="V6016" s="1"/>
      <c r="Y6016" s="4"/>
      <c r="Z6016" s="5"/>
    </row>
    <row r="6017" spans="7:26" x14ac:dyDescent="0.25">
      <c r="P6017" s="3"/>
      <c r="V6017" s="1"/>
      <c r="Y6017" s="4"/>
      <c r="Z6017" s="5"/>
    </row>
    <row r="6018" spans="7:26" x14ac:dyDescent="0.25">
      <c r="P6018" s="3"/>
      <c r="V6018" s="1"/>
      <c r="Y6018" s="4"/>
      <c r="Z6018" s="5"/>
    </row>
    <row r="6019" spans="7:26" x14ac:dyDescent="0.25">
      <c r="G6019" s="6"/>
      <c r="P6019" s="3"/>
      <c r="V6019" s="1"/>
      <c r="Y6019" s="4"/>
      <c r="Z6019" s="5"/>
    </row>
    <row r="6020" spans="7:26" x14ac:dyDescent="0.25">
      <c r="P6020" s="3"/>
      <c r="V6020" s="1"/>
      <c r="Y6020" s="4"/>
      <c r="Z6020" s="5"/>
    </row>
    <row r="6021" spans="7:26" x14ac:dyDescent="0.25">
      <c r="P6021" s="3"/>
      <c r="V6021" s="1"/>
      <c r="Y6021" s="4"/>
      <c r="Z6021" s="5"/>
    </row>
    <row r="6022" spans="7:26" x14ac:dyDescent="0.25">
      <c r="P6022" s="3"/>
      <c r="V6022" s="1"/>
      <c r="Y6022" s="4"/>
      <c r="Z6022" s="5"/>
    </row>
    <row r="6023" spans="7:26" x14ac:dyDescent="0.25">
      <c r="P6023" s="3"/>
      <c r="V6023" s="1"/>
      <c r="Y6023" s="4"/>
      <c r="Z6023" s="5"/>
    </row>
    <row r="6024" spans="7:26" x14ac:dyDescent="0.25">
      <c r="P6024" s="3"/>
      <c r="V6024" s="1"/>
      <c r="Y6024" s="4"/>
      <c r="Z6024" s="5"/>
    </row>
    <row r="6025" spans="7:26" x14ac:dyDescent="0.25">
      <c r="P6025" s="3"/>
      <c r="V6025" s="1"/>
      <c r="Y6025" s="4"/>
      <c r="Z6025" s="5"/>
    </row>
    <row r="6026" spans="7:26" x14ac:dyDescent="0.25">
      <c r="P6026" s="3"/>
      <c r="V6026" s="1"/>
      <c r="Y6026" s="4"/>
      <c r="Z6026" s="5"/>
    </row>
    <row r="6027" spans="7:26" x14ac:dyDescent="0.25">
      <c r="P6027" s="3"/>
      <c r="V6027" s="1"/>
      <c r="Y6027" s="4"/>
      <c r="Z6027" s="5"/>
    </row>
    <row r="6028" spans="7:26" x14ac:dyDescent="0.25">
      <c r="P6028" s="3"/>
      <c r="V6028" s="1"/>
      <c r="Y6028" s="4"/>
      <c r="Z6028" s="5"/>
    </row>
    <row r="6029" spans="7:26" x14ac:dyDescent="0.25">
      <c r="P6029" s="3"/>
      <c r="V6029" s="1"/>
      <c r="Y6029" s="4"/>
      <c r="Z6029" s="5"/>
    </row>
    <row r="6030" spans="7:26" x14ac:dyDescent="0.25">
      <c r="P6030" s="3"/>
      <c r="V6030" s="1"/>
      <c r="Y6030" s="4"/>
      <c r="Z6030" s="5"/>
    </row>
    <row r="6031" spans="7:26" x14ac:dyDescent="0.25">
      <c r="P6031" s="3"/>
      <c r="V6031" s="1"/>
      <c r="Y6031" s="4"/>
      <c r="Z6031" s="5"/>
    </row>
    <row r="6032" spans="7:26" x14ac:dyDescent="0.25">
      <c r="P6032" s="3"/>
      <c r="V6032" s="1"/>
      <c r="Y6032" s="4"/>
      <c r="Z6032" s="5"/>
    </row>
    <row r="6033" spans="16:26" x14ac:dyDescent="0.25">
      <c r="P6033" s="3"/>
      <c r="V6033" s="1"/>
      <c r="Y6033" s="4"/>
      <c r="Z6033" s="5"/>
    </row>
    <row r="6034" spans="16:26" x14ac:dyDescent="0.25">
      <c r="P6034" s="3"/>
      <c r="V6034" s="1"/>
      <c r="Y6034" s="4"/>
      <c r="Z6034" s="5"/>
    </row>
    <row r="6035" spans="16:26" x14ac:dyDescent="0.25">
      <c r="P6035" s="3"/>
      <c r="V6035" s="1"/>
      <c r="Y6035" s="4"/>
      <c r="Z6035" s="5"/>
    </row>
    <row r="6036" spans="16:26" x14ac:dyDescent="0.25">
      <c r="P6036" s="3"/>
      <c r="V6036" s="1"/>
      <c r="Y6036" s="4"/>
      <c r="Z6036" s="5"/>
    </row>
    <row r="6037" spans="16:26" x14ac:dyDescent="0.25">
      <c r="P6037" s="3"/>
      <c r="V6037" s="1"/>
      <c r="Y6037" s="4"/>
      <c r="Z6037" s="5"/>
    </row>
    <row r="6038" spans="16:26" x14ac:dyDescent="0.25">
      <c r="P6038" s="3"/>
      <c r="V6038" s="1"/>
      <c r="Y6038" s="4"/>
      <c r="Z6038" s="5"/>
    </row>
    <row r="6039" spans="16:26" x14ac:dyDescent="0.25">
      <c r="P6039" s="3"/>
      <c r="V6039" s="1"/>
      <c r="Y6039" s="4"/>
      <c r="Z6039" s="5"/>
    </row>
    <row r="6040" spans="16:26" x14ac:dyDescent="0.25">
      <c r="P6040" s="3"/>
      <c r="V6040" s="1"/>
      <c r="Y6040" s="4"/>
      <c r="Z6040" s="5"/>
    </row>
    <row r="6041" spans="16:26" x14ac:dyDescent="0.25">
      <c r="P6041" s="3"/>
      <c r="V6041" s="1"/>
      <c r="Y6041" s="4"/>
      <c r="Z6041" s="5"/>
    </row>
    <row r="6042" spans="16:26" x14ac:dyDescent="0.25">
      <c r="P6042" s="3"/>
      <c r="V6042" s="1"/>
      <c r="Y6042" s="4"/>
      <c r="Z6042" s="5"/>
    </row>
    <row r="6043" spans="16:26" x14ac:dyDescent="0.25">
      <c r="P6043" s="3"/>
      <c r="V6043" s="1"/>
      <c r="Y6043" s="4"/>
      <c r="Z6043" s="5"/>
    </row>
    <row r="6044" spans="16:26" x14ac:dyDescent="0.25">
      <c r="P6044" s="3"/>
      <c r="V6044" s="1"/>
      <c r="Y6044" s="4"/>
      <c r="Z6044" s="5"/>
    </row>
    <row r="6045" spans="16:26" x14ac:dyDescent="0.25">
      <c r="P6045" s="3"/>
      <c r="V6045" s="1"/>
      <c r="Y6045" s="4"/>
      <c r="Z6045" s="5"/>
    </row>
    <row r="6046" spans="16:26" x14ac:dyDescent="0.25">
      <c r="P6046" s="3"/>
      <c r="V6046" s="1"/>
      <c r="Y6046" s="4"/>
      <c r="Z6046" s="5"/>
    </row>
    <row r="6047" spans="16:26" x14ac:dyDescent="0.25">
      <c r="P6047" s="3"/>
      <c r="V6047" s="1"/>
      <c r="Y6047" s="4"/>
      <c r="Z6047" s="5"/>
    </row>
    <row r="6048" spans="16:26" x14ac:dyDescent="0.25">
      <c r="P6048" s="3"/>
      <c r="V6048" s="1"/>
      <c r="Y6048" s="4"/>
      <c r="Z6048" s="5"/>
    </row>
    <row r="6049" spans="16:26" x14ac:dyDescent="0.25">
      <c r="P6049" s="3"/>
      <c r="V6049" s="1"/>
      <c r="Y6049" s="4"/>
      <c r="Z6049" s="5"/>
    </row>
    <row r="6050" spans="16:26" x14ac:dyDescent="0.25">
      <c r="P6050" s="3"/>
      <c r="V6050" s="1"/>
      <c r="Y6050" s="4"/>
      <c r="Z6050" s="5"/>
    </row>
    <row r="6051" spans="16:26" x14ac:dyDescent="0.25">
      <c r="P6051" s="3"/>
      <c r="V6051" s="1"/>
      <c r="Y6051" s="4"/>
      <c r="Z6051" s="5"/>
    </row>
    <row r="6052" spans="16:26" x14ac:dyDescent="0.25">
      <c r="P6052" s="3"/>
      <c r="V6052" s="1"/>
      <c r="Y6052" s="4"/>
      <c r="Z6052" s="5"/>
    </row>
    <row r="6053" spans="16:26" x14ac:dyDescent="0.25">
      <c r="P6053" s="3"/>
      <c r="V6053" s="1"/>
      <c r="Y6053" s="4"/>
      <c r="Z6053" s="5"/>
    </row>
    <row r="6054" spans="16:26" x14ac:dyDescent="0.25">
      <c r="P6054" s="3"/>
      <c r="V6054" s="1"/>
      <c r="Y6054" s="4"/>
      <c r="Z6054" s="5"/>
    </row>
    <row r="6055" spans="16:26" x14ac:dyDescent="0.25">
      <c r="P6055" s="3"/>
      <c r="V6055" s="1"/>
      <c r="Y6055" s="4"/>
      <c r="Z6055" s="5"/>
    </row>
    <row r="6056" spans="16:26" x14ac:dyDescent="0.25">
      <c r="P6056" s="3"/>
      <c r="V6056" s="1"/>
      <c r="Y6056" s="4"/>
      <c r="Z6056" s="5"/>
    </row>
    <row r="6057" spans="16:26" x14ac:dyDescent="0.25">
      <c r="P6057" s="3"/>
      <c r="V6057" s="1"/>
      <c r="Y6057" s="4"/>
      <c r="Z6057" s="5"/>
    </row>
    <row r="6058" spans="16:26" x14ac:dyDescent="0.25">
      <c r="P6058" s="3"/>
      <c r="V6058" s="1"/>
      <c r="Y6058" s="4"/>
      <c r="Z6058" s="5"/>
    </row>
    <row r="6059" spans="16:26" x14ac:dyDescent="0.25">
      <c r="P6059" s="3"/>
      <c r="V6059" s="1"/>
      <c r="Y6059" s="4"/>
      <c r="Z6059" s="5"/>
    </row>
    <row r="6060" spans="16:26" x14ac:dyDescent="0.25">
      <c r="P6060" s="3"/>
      <c r="V6060" s="1"/>
      <c r="Y6060" s="4"/>
      <c r="Z6060" s="5"/>
    </row>
    <row r="6061" spans="16:26" x14ac:dyDescent="0.25">
      <c r="P6061" s="3"/>
      <c r="V6061" s="1"/>
      <c r="Y6061" s="4"/>
      <c r="Z6061" s="5"/>
    </row>
    <row r="6062" spans="16:26" x14ac:dyDescent="0.25">
      <c r="P6062" s="3"/>
      <c r="V6062" s="1"/>
      <c r="Y6062" s="4"/>
      <c r="Z6062" s="5"/>
    </row>
    <row r="6063" spans="16:26" x14ac:dyDescent="0.25">
      <c r="P6063" s="3"/>
      <c r="V6063" s="1"/>
      <c r="Y6063" s="4"/>
      <c r="Z6063" s="5"/>
    </row>
    <row r="6064" spans="16:26" x14ac:dyDescent="0.25">
      <c r="P6064" s="3"/>
      <c r="V6064" s="1"/>
      <c r="Y6064" s="4"/>
      <c r="Z6064" s="5"/>
    </row>
    <row r="6065" spans="16:26" x14ac:dyDescent="0.25">
      <c r="P6065" s="3"/>
      <c r="V6065" s="1"/>
      <c r="Y6065" s="4"/>
      <c r="Z6065" s="5"/>
    </row>
    <row r="6066" spans="16:26" x14ac:dyDescent="0.25">
      <c r="P6066" s="3"/>
      <c r="V6066" s="1"/>
      <c r="Y6066" s="4"/>
      <c r="Z6066" s="5"/>
    </row>
    <row r="6067" spans="16:26" x14ac:dyDescent="0.25">
      <c r="P6067" s="3"/>
      <c r="V6067" s="1"/>
      <c r="Y6067" s="4"/>
      <c r="Z6067" s="5"/>
    </row>
    <row r="6068" spans="16:26" x14ac:dyDescent="0.25">
      <c r="P6068" s="3"/>
      <c r="V6068" s="1"/>
      <c r="Y6068" s="4"/>
      <c r="Z6068" s="5"/>
    </row>
    <row r="6069" spans="16:26" x14ac:dyDescent="0.25">
      <c r="P6069" s="3"/>
      <c r="V6069" s="1"/>
      <c r="Y6069" s="4"/>
      <c r="Z6069" s="5"/>
    </row>
    <row r="6070" spans="16:26" x14ac:dyDescent="0.25">
      <c r="P6070" s="3"/>
      <c r="V6070" s="1"/>
      <c r="Y6070" s="4"/>
      <c r="Z6070" s="5"/>
    </row>
    <row r="6071" spans="16:26" x14ac:dyDescent="0.25">
      <c r="P6071" s="3"/>
      <c r="V6071" s="1"/>
      <c r="Y6071" s="4"/>
      <c r="Z6071" s="5"/>
    </row>
    <row r="6072" spans="16:26" x14ac:dyDescent="0.25">
      <c r="P6072" s="3"/>
      <c r="V6072" s="1"/>
      <c r="Y6072" s="4"/>
      <c r="Z6072" s="5"/>
    </row>
    <row r="6073" spans="16:26" x14ac:dyDescent="0.25">
      <c r="P6073" s="3"/>
      <c r="V6073" s="1"/>
      <c r="Y6073" s="4"/>
      <c r="Z6073" s="5"/>
    </row>
    <row r="6074" spans="16:26" x14ac:dyDescent="0.25">
      <c r="P6074" s="3"/>
      <c r="V6074" s="1"/>
      <c r="Y6074" s="4"/>
      <c r="Z6074" s="5"/>
    </row>
    <row r="6075" spans="16:26" x14ac:dyDescent="0.25">
      <c r="P6075" s="3"/>
      <c r="V6075" s="1"/>
      <c r="Y6075" s="4"/>
      <c r="Z6075" s="5"/>
    </row>
    <row r="6076" spans="16:26" x14ac:dyDescent="0.25">
      <c r="P6076" s="3"/>
      <c r="V6076" s="1"/>
      <c r="Y6076" s="4"/>
      <c r="Z6076" s="5"/>
    </row>
    <row r="6077" spans="16:26" x14ac:dyDescent="0.25">
      <c r="P6077" s="3"/>
      <c r="V6077" s="1"/>
      <c r="Y6077" s="4"/>
      <c r="Z6077" s="5"/>
    </row>
    <row r="6078" spans="16:26" x14ac:dyDescent="0.25">
      <c r="P6078" s="3"/>
      <c r="V6078" s="1"/>
      <c r="Y6078" s="4"/>
      <c r="Z6078" s="5"/>
    </row>
    <row r="6079" spans="16:26" x14ac:dyDescent="0.25">
      <c r="P6079" s="3"/>
      <c r="V6079" s="1"/>
      <c r="Y6079" s="4"/>
      <c r="Z6079" s="5"/>
    </row>
    <row r="6080" spans="16:26" x14ac:dyDescent="0.25">
      <c r="P6080" s="3"/>
      <c r="V6080" s="1"/>
      <c r="Y6080" s="4"/>
      <c r="Z6080" s="5"/>
    </row>
    <row r="6081" spans="16:26" x14ac:dyDescent="0.25">
      <c r="P6081" s="3"/>
      <c r="V6081" s="1"/>
      <c r="Y6081" s="4"/>
      <c r="Z6081" s="5"/>
    </row>
    <row r="6082" spans="16:26" x14ac:dyDescent="0.25">
      <c r="P6082" s="3"/>
      <c r="V6082" s="1"/>
      <c r="Y6082" s="4"/>
      <c r="Z6082" s="5"/>
    </row>
    <row r="6083" spans="16:26" x14ac:dyDescent="0.25">
      <c r="P6083" s="3"/>
      <c r="V6083" s="1"/>
      <c r="Y6083" s="4"/>
      <c r="Z6083" s="5"/>
    </row>
    <row r="6084" spans="16:26" x14ac:dyDescent="0.25">
      <c r="P6084" s="3"/>
      <c r="V6084" s="1"/>
      <c r="Y6084" s="4"/>
      <c r="Z6084" s="5"/>
    </row>
    <row r="6085" spans="16:26" x14ac:dyDescent="0.25">
      <c r="P6085" s="3"/>
      <c r="V6085" s="1"/>
      <c r="Y6085" s="4"/>
      <c r="Z6085" s="5"/>
    </row>
    <row r="6086" spans="16:26" x14ac:dyDescent="0.25">
      <c r="P6086" s="3"/>
      <c r="V6086" s="1"/>
      <c r="Y6086" s="4"/>
      <c r="Z6086" s="5"/>
    </row>
    <row r="6087" spans="16:26" x14ac:dyDescent="0.25">
      <c r="P6087" s="3"/>
      <c r="V6087" s="1"/>
      <c r="Y6087" s="4"/>
      <c r="Z6087" s="5"/>
    </row>
    <row r="6088" spans="16:26" x14ac:dyDescent="0.25">
      <c r="P6088" s="3"/>
      <c r="V6088" s="1"/>
      <c r="Y6088" s="4"/>
      <c r="Z6088" s="5"/>
    </row>
    <row r="6089" spans="16:26" x14ac:dyDescent="0.25">
      <c r="P6089" s="3"/>
      <c r="V6089" s="1"/>
      <c r="Y6089" s="4"/>
      <c r="Z6089" s="5"/>
    </row>
    <row r="6090" spans="16:26" x14ac:dyDescent="0.25">
      <c r="P6090" s="3"/>
      <c r="V6090" s="1"/>
      <c r="Y6090" s="4"/>
      <c r="Z6090" s="5"/>
    </row>
    <row r="6091" spans="16:26" x14ac:dyDescent="0.25">
      <c r="P6091" s="3"/>
      <c r="V6091" s="1"/>
      <c r="Y6091" s="4"/>
      <c r="Z6091" s="5"/>
    </row>
    <row r="6092" spans="16:26" x14ac:dyDescent="0.25">
      <c r="P6092" s="3"/>
      <c r="V6092" s="1"/>
      <c r="Y6092" s="4"/>
      <c r="Z6092" s="5"/>
    </row>
    <row r="6093" spans="16:26" x14ac:dyDescent="0.25">
      <c r="P6093" s="3"/>
      <c r="V6093" s="1"/>
      <c r="Y6093" s="4"/>
      <c r="Z6093" s="5"/>
    </row>
    <row r="6094" spans="16:26" x14ac:dyDescent="0.25">
      <c r="P6094" s="3"/>
      <c r="V6094" s="1"/>
      <c r="Y6094" s="4"/>
      <c r="Z6094" s="5"/>
    </row>
    <row r="6095" spans="16:26" x14ac:dyDescent="0.25">
      <c r="P6095" s="3"/>
      <c r="V6095" s="1"/>
      <c r="Y6095" s="4"/>
      <c r="Z6095" s="5"/>
    </row>
    <row r="6096" spans="16:26" x14ac:dyDescent="0.25">
      <c r="P6096" s="3"/>
      <c r="V6096" s="1"/>
      <c r="Y6096" s="4"/>
      <c r="Z6096" s="5"/>
    </row>
    <row r="6097" spans="16:26" x14ac:dyDescent="0.25">
      <c r="P6097" s="3"/>
      <c r="V6097" s="1"/>
      <c r="Y6097" s="4"/>
      <c r="Z6097" s="5"/>
    </row>
    <row r="6098" spans="16:26" x14ac:dyDescent="0.25">
      <c r="P6098" s="3"/>
      <c r="V6098" s="1"/>
      <c r="Y6098" s="4"/>
      <c r="Z6098" s="5"/>
    </row>
    <row r="6099" spans="16:26" x14ac:dyDescent="0.25">
      <c r="P6099" s="3"/>
      <c r="V6099" s="1"/>
      <c r="Y6099" s="4"/>
      <c r="Z6099" s="5"/>
    </row>
    <row r="6100" spans="16:26" x14ac:dyDescent="0.25">
      <c r="P6100" s="3"/>
      <c r="V6100" s="1"/>
      <c r="Y6100" s="4"/>
      <c r="Z6100" s="5"/>
    </row>
    <row r="6101" spans="16:26" x14ac:dyDescent="0.25">
      <c r="P6101" s="3"/>
      <c r="V6101" s="1"/>
      <c r="Y6101" s="4"/>
      <c r="Z6101" s="5"/>
    </row>
    <row r="6102" spans="16:26" x14ac:dyDescent="0.25">
      <c r="P6102" s="3"/>
      <c r="V6102" s="1"/>
      <c r="Y6102" s="4"/>
      <c r="Z6102" s="5"/>
    </row>
    <row r="6103" spans="16:26" x14ac:dyDescent="0.25">
      <c r="P6103" s="3"/>
      <c r="V6103" s="1"/>
      <c r="Y6103" s="4"/>
      <c r="Z6103" s="5"/>
    </row>
    <row r="6104" spans="16:26" x14ac:dyDescent="0.25">
      <c r="P6104" s="3"/>
      <c r="V6104" s="1"/>
      <c r="Y6104" s="4"/>
      <c r="Z6104" s="5"/>
    </row>
    <row r="6105" spans="16:26" x14ac:dyDescent="0.25">
      <c r="P6105" s="3"/>
      <c r="V6105" s="1"/>
      <c r="Y6105" s="4"/>
      <c r="Z6105" s="5"/>
    </row>
    <row r="6106" spans="16:26" x14ac:dyDescent="0.25">
      <c r="P6106" s="3"/>
      <c r="V6106" s="1"/>
      <c r="Y6106" s="4"/>
      <c r="Z6106" s="5"/>
    </row>
    <row r="6107" spans="16:26" x14ac:dyDescent="0.25">
      <c r="P6107" s="3"/>
      <c r="V6107" s="1"/>
      <c r="Y6107" s="4"/>
      <c r="Z6107" s="5"/>
    </row>
    <row r="6108" spans="16:26" x14ac:dyDescent="0.25">
      <c r="P6108" s="3"/>
      <c r="V6108" s="1"/>
      <c r="Y6108" s="4"/>
      <c r="Z6108" s="5"/>
    </row>
    <row r="6109" spans="16:26" x14ac:dyDescent="0.25">
      <c r="P6109" s="3"/>
      <c r="V6109" s="1"/>
      <c r="Y6109" s="4"/>
      <c r="Z6109" s="5"/>
    </row>
    <row r="6110" spans="16:26" x14ac:dyDescent="0.25">
      <c r="P6110" s="3"/>
      <c r="V6110" s="1"/>
      <c r="Y6110" s="4"/>
      <c r="Z6110" s="5"/>
    </row>
    <row r="6111" spans="16:26" x14ac:dyDescent="0.25">
      <c r="P6111" s="3"/>
      <c r="V6111" s="1"/>
      <c r="Y6111" s="4"/>
      <c r="Z6111" s="5"/>
    </row>
    <row r="6112" spans="16:26" x14ac:dyDescent="0.25">
      <c r="P6112" s="3"/>
      <c r="V6112" s="1"/>
      <c r="Y6112" s="4"/>
      <c r="Z6112" s="5"/>
    </row>
    <row r="6113" spans="16:26" x14ac:dyDescent="0.25">
      <c r="P6113" s="3"/>
      <c r="V6113" s="1"/>
      <c r="Y6113" s="4"/>
      <c r="Z6113" s="5"/>
    </row>
    <row r="6114" spans="16:26" x14ac:dyDescent="0.25">
      <c r="P6114" s="3"/>
      <c r="V6114" s="1"/>
      <c r="Y6114" s="4"/>
      <c r="Z6114" s="5"/>
    </row>
    <row r="6115" spans="16:26" x14ac:dyDescent="0.25">
      <c r="P6115" s="3"/>
      <c r="V6115" s="1"/>
      <c r="Y6115" s="4"/>
      <c r="Z6115" s="5"/>
    </row>
    <row r="6116" spans="16:26" x14ac:dyDescent="0.25">
      <c r="P6116" s="3"/>
      <c r="V6116" s="1"/>
      <c r="Y6116" s="4"/>
      <c r="Z6116" s="5"/>
    </row>
    <row r="6117" spans="16:26" x14ac:dyDescent="0.25">
      <c r="P6117" s="3"/>
      <c r="V6117" s="1"/>
      <c r="Y6117" s="4"/>
      <c r="Z6117" s="5"/>
    </row>
    <row r="6118" spans="16:26" x14ac:dyDescent="0.25">
      <c r="P6118" s="3"/>
      <c r="V6118" s="1"/>
      <c r="Y6118" s="4"/>
      <c r="Z6118" s="5"/>
    </row>
    <row r="6119" spans="16:26" x14ac:dyDescent="0.25">
      <c r="P6119" s="3"/>
      <c r="V6119" s="1"/>
      <c r="Y6119" s="4"/>
      <c r="Z6119" s="5"/>
    </row>
    <row r="6120" spans="16:26" x14ac:dyDescent="0.25">
      <c r="P6120" s="3"/>
      <c r="V6120" s="1"/>
      <c r="Y6120" s="4"/>
      <c r="Z6120" s="5"/>
    </row>
    <row r="6121" spans="16:26" x14ac:dyDescent="0.25">
      <c r="P6121" s="3"/>
      <c r="V6121" s="1"/>
      <c r="Y6121" s="4"/>
      <c r="Z6121" s="5"/>
    </row>
    <row r="6122" spans="16:26" x14ac:dyDescent="0.25">
      <c r="P6122" s="3"/>
      <c r="V6122" s="1"/>
      <c r="Y6122" s="4"/>
      <c r="Z6122" s="5"/>
    </row>
    <row r="6123" spans="16:26" x14ac:dyDescent="0.25">
      <c r="P6123" s="3"/>
      <c r="V6123" s="1"/>
      <c r="Y6123" s="4"/>
      <c r="Z6123" s="5"/>
    </row>
    <row r="6124" spans="16:26" x14ac:dyDescent="0.25">
      <c r="P6124" s="3"/>
      <c r="V6124" s="1"/>
      <c r="Y6124" s="4"/>
      <c r="Z6124" s="5"/>
    </row>
    <row r="6125" spans="16:26" x14ac:dyDescent="0.25">
      <c r="P6125" s="3"/>
      <c r="V6125" s="1"/>
      <c r="Y6125" s="4"/>
      <c r="Z6125" s="5"/>
    </row>
    <row r="6126" spans="16:26" x14ac:dyDescent="0.25">
      <c r="P6126" s="3"/>
      <c r="V6126" s="1"/>
      <c r="Y6126" s="4"/>
      <c r="Z6126" s="5"/>
    </row>
    <row r="6127" spans="16:26" x14ac:dyDescent="0.25">
      <c r="P6127" s="3"/>
      <c r="V6127" s="1"/>
      <c r="Y6127" s="4"/>
      <c r="Z6127" s="5"/>
    </row>
    <row r="6128" spans="16:26" x14ac:dyDescent="0.25">
      <c r="P6128" s="3"/>
      <c r="V6128" s="1"/>
      <c r="Y6128" s="4"/>
      <c r="Z6128" s="5"/>
    </row>
    <row r="6129" spans="16:26" x14ac:dyDescent="0.25">
      <c r="P6129" s="3"/>
      <c r="V6129" s="1"/>
      <c r="Y6129" s="4"/>
      <c r="Z6129" s="5"/>
    </row>
    <row r="6130" spans="16:26" x14ac:dyDescent="0.25">
      <c r="P6130" s="3"/>
      <c r="V6130" s="1"/>
      <c r="Y6130" s="4"/>
      <c r="Z6130" s="5"/>
    </row>
    <row r="6131" spans="16:26" x14ac:dyDescent="0.25">
      <c r="P6131" s="3"/>
      <c r="V6131" s="1"/>
      <c r="Y6131" s="4"/>
      <c r="Z6131" s="5"/>
    </row>
    <row r="6132" spans="16:26" x14ac:dyDescent="0.25">
      <c r="P6132" s="3"/>
      <c r="V6132" s="1"/>
      <c r="Y6132" s="4"/>
      <c r="Z6132" s="5"/>
    </row>
    <row r="6133" spans="16:26" x14ac:dyDescent="0.25">
      <c r="P6133" s="3"/>
      <c r="V6133" s="1"/>
      <c r="Y6133" s="4"/>
      <c r="Z6133" s="5"/>
    </row>
    <row r="6134" spans="16:26" x14ac:dyDescent="0.25">
      <c r="P6134" s="3"/>
      <c r="V6134" s="1"/>
      <c r="Y6134" s="4"/>
      <c r="Z6134" s="5"/>
    </row>
    <row r="6135" spans="16:26" x14ac:dyDescent="0.25">
      <c r="P6135" s="3"/>
      <c r="V6135" s="1"/>
      <c r="Y6135" s="4"/>
      <c r="Z6135" s="5"/>
    </row>
    <row r="6136" spans="16:26" x14ac:dyDescent="0.25">
      <c r="P6136" s="3"/>
      <c r="V6136" s="1"/>
      <c r="Y6136" s="4"/>
      <c r="Z6136" s="5"/>
    </row>
    <row r="6137" spans="16:26" x14ac:dyDescent="0.25">
      <c r="P6137" s="3"/>
      <c r="V6137" s="1"/>
      <c r="Y6137" s="4"/>
      <c r="Z6137" s="5"/>
    </row>
    <row r="6138" spans="16:26" x14ac:dyDescent="0.25">
      <c r="P6138" s="3"/>
      <c r="V6138" s="1"/>
      <c r="Y6138" s="4"/>
      <c r="Z6138" s="5"/>
    </row>
    <row r="6139" spans="16:26" x14ac:dyDescent="0.25">
      <c r="P6139" s="3"/>
      <c r="V6139" s="1"/>
      <c r="Y6139" s="4"/>
      <c r="Z6139" s="5"/>
    </row>
    <row r="6140" spans="16:26" x14ac:dyDescent="0.25">
      <c r="P6140" s="3"/>
      <c r="V6140" s="1"/>
      <c r="Y6140" s="4"/>
      <c r="Z6140" s="5"/>
    </row>
    <row r="6141" spans="16:26" x14ac:dyDescent="0.25">
      <c r="P6141" s="3"/>
      <c r="V6141" s="1"/>
      <c r="Y6141" s="4"/>
      <c r="Z6141" s="5"/>
    </row>
    <row r="6142" spans="16:26" x14ac:dyDescent="0.25">
      <c r="P6142" s="3"/>
      <c r="V6142" s="1"/>
      <c r="Y6142" s="4"/>
      <c r="Z6142" s="5"/>
    </row>
    <row r="6143" spans="16:26" x14ac:dyDescent="0.25">
      <c r="P6143" s="3"/>
      <c r="V6143" s="1"/>
      <c r="Y6143" s="4"/>
      <c r="Z6143" s="5"/>
    </row>
    <row r="6144" spans="16:26" x14ac:dyDescent="0.25">
      <c r="P6144" s="3"/>
      <c r="V6144" s="1"/>
      <c r="Y6144" s="4"/>
      <c r="Z6144" s="5"/>
    </row>
    <row r="6145" spans="16:26" x14ac:dyDescent="0.25">
      <c r="P6145" s="3"/>
      <c r="V6145" s="1"/>
      <c r="Y6145" s="4"/>
      <c r="Z6145" s="5"/>
    </row>
    <row r="6146" spans="16:26" x14ac:dyDescent="0.25">
      <c r="P6146" s="3"/>
      <c r="V6146" s="1"/>
      <c r="Y6146" s="4"/>
      <c r="Z6146" s="5"/>
    </row>
    <row r="6147" spans="16:26" x14ac:dyDescent="0.25">
      <c r="P6147" s="3"/>
      <c r="V6147" s="1"/>
      <c r="Y6147" s="4"/>
      <c r="Z6147" s="5"/>
    </row>
    <row r="6148" spans="16:26" x14ac:dyDescent="0.25">
      <c r="P6148" s="3"/>
      <c r="V6148" s="1"/>
      <c r="Y6148" s="4"/>
      <c r="Z6148" s="5"/>
    </row>
    <row r="6149" spans="16:26" x14ac:dyDescent="0.25">
      <c r="P6149" s="3"/>
      <c r="V6149" s="1"/>
      <c r="Y6149" s="4"/>
      <c r="Z6149" s="5"/>
    </row>
    <row r="6150" spans="16:26" x14ac:dyDescent="0.25">
      <c r="P6150" s="3"/>
      <c r="V6150" s="1"/>
      <c r="Y6150" s="4"/>
      <c r="Z6150" s="5"/>
    </row>
    <row r="6151" spans="16:26" x14ac:dyDescent="0.25">
      <c r="P6151" s="3"/>
      <c r="V6151" s="1"/>
      <c r="Y6151" s="4"/>
      <c r="Z6151" s="5"/>
    </row>
    <row r="6152" spans="16:26" x14ac:dyDescent="0.25">
      <c r="P6152" s="3"/>
      <c r="V6152" s="1"/>
      <c r="Y6152" s="4"/>
      <c r="Z6152" s="5"/>
    </row>
    <row r="6153" spans="16:26" x14ac:dyDescent="0.25">
      <c r="P6153" s="3"/>
      <c r="V6153" s="1"/>
      <c r="Y6153" s="4"/>
      <c r="Z6153" s="5"/>
    </row>
    <row r="6154" spans="16:26" x14ac:dyDescent="0.25">
      <c r="P6154" s="3"/>
      <c r="V6154" s="1"/>
      <c r="Y6154" s="4"/>
      <c r="Z6154" s="5"/>
    </row>
    <row r="6155" spans="16:26" x14ac:dyDescent="0.25">
      <c r="P6155" s="3"/>
      <c r="V6155" s="1"/>
      <c r="Y6155" s="4"/>
      <c r="Z6155" s="5"/>
    </row>
    <row r="6156" spans="16:26" x14ac:dyDescent="0.25">
      <c r="P6156" s="3"/>
      <c r="V6156" s="1"/>
      <c r="Y6156" s="4"/>
      <c r="Z6156" s="5"/>
    </row>
    <row r="6157" spans="16:26" x14ac:dyDescent="0.25">
      <c r="P6157" s="3"/>
      <c r="V6157" s="1"/>
      <c r="Y6157" s="4"/>
      <c r="Z6157" s="5"/>
    </row>
    <row r="6158" spans="16:26" x14ac:dyDescent="0.25">
      <c r="P6158" s="3"/>
      <c r="V6158" s="1"/>
      <c r="Y6158" s="4"/>
      <c r="Z6158" s="5"/>
    </row>
    <row r="6159" spans="16:26" x14ac:dyDescent="0.25">
      <c r="P6159" s="3"/>
      <c r="V6159" s="1"/>
      <c r="Y6159" s="4"/>
      <c r="Z6159" s="5"/>
    </row>
    <row r="6160" spans="16:26" x14ac:dyDescent="0.25">
      <c r="P6160" s="3"/>
      <c r="V6160" s="1"/>
      <c r="Y6160" s="4"/>
      <c r="Z6160" s="5"/>
    </row>
    <row r="6161" spans="7:26" x14ac:dyDescent="0.25">
      <c r="P6161" s="3"/>
      <c r="V6161" s="1"/>
      <c r="Y6161" s="4"/>
      <c r="Z6161" s="5"/>
    </row>
    <row r="6162" spans="7:26" x14ac:dyDescent="0.25">
      <c r="P6162" s="3"/>
      <c r="V6162" s="1"/>
      <c r="Y6162" s="4"/>
      <c r="Z6162" s="5"/>
    </row>
    <row r="6163" spans="7:26" x14ac:dyDescent="0.25">
      <c r="P6163" s="3"/>
      <c r="V6163" s="1"/>
      <c r="Y6163" s="4"/>
      <c r="Z6163" s="5"/>
    </row>
    <row r="6164" spans="7:26" x14ac:dyDescent="0.25">
      <c r="P6164" s="3"/>
      <c r="V6164" s="1"/>
      <c r="Y6164" s="4"/>
      <c r="Z6164" s="5"/>
    </row>
    <row r="6165" spans="7:26" x14ac:dyDescent="0.25">
      <c r="P6165" s="3"/>
      <c r="V6165" s="1"/>
      <c r="Y6165" s="4"/>
      <c r="Z6165" s="5"/>
    </row>
    <row r="6166" spans="7:26" x14ac:dyDescent="0.25">
      <c r="G6166" s="6"/>
      <c r="P6166" s="3"/>
      <c r="V6166" s="1"/>
      <c r="Y6166" s="4"/>
      <c r="Z6166" s="5"/>
    </row>
    <row r="6167" spans="7:26" x14ac:dyDescent="0.25">
      <c r="P6167" s="3"/>
      <c r="V6167" s="1"/>
      <c r="Y6167" s="4"/>
      <c r="Z6167" s="5"/>
    </row>
    <row r="6168" spans="7:26" x14ac:dyDescent="0.25">
      <c r="P6168" s="3"/>
      <c r="V6168" s="1"/>
      <c r="Y6168" s="4"/>
      <c r="Z6168" s="5"/>
    </row>
    <row r="6169" spans="7:26" x14ac:dyDescent="0.25">
      <c r="P6169" s="3"/>
      <c r="V6169" s="1"/>
      <c r="Y6169" s="4"/>
      <c r="Z6169" s="5"/>
    </row>
    <row r="6170" spans="7:26" x14ac:dyDescent="0.25">
      <c r="P6170" s="3"/>
      <c r="V6170" s="1"/>
      <c r="Y6170" s="4"/>
      <c r="Z6170" s="5"/>
    </row>
    <row r="6171" spans="7:26" x14ac:dyDescent="0.25">
      <c r="P6171" s="3"/>
      <c r="V6171" s="1"/>
      <c r="Y6171" s="4"/>
      <c r="Z6171" s="5"/>
    </row>
    <row r="6172" spans="7:26" x14ac:dyDescent="0.25">
      <c r="P6172" s="3"/>
      <c r="V6172" s="1"/>
      <c r="Y6172" s="4"/>
      <c r="Z6172" s="5"/>
    </row>
    <row r="6173" spans="7:26" x14ac:dyDescent="0.25">
      <c r="P6173" s="3"/>
      <c r="V6173" s="1"/>
      <c r="Y6173" s="4"/>
      <c r="Z6173" s="5"/>
    </row>
    <row r="6174" spans="7:26" x14ac:dyDescent="0.25">
      <c r="P6174" s="3"/>
      <c r="V6174" s="1"/>
      <c r="Y6174" s="4"/>
      <c r="Z6174" s="5"/>
    </row>
    <row r="6175" spans="7:26" x14ac:dyDescent="0.25">
      <c r="P6175" s="3"/>
      <c r="V6175" s="1"/>
      <c r="Y6175" s="4"/>
      <c r="Z6175" s="5"/>
    </row>
    <row r="6176" spans="7:26" x14ac:dyDescent="0.25">
      <c r="P6176" s="3"/>
      <c r="V6176" s="1"/>
      <c r="Y6176" s="4"/>
      <c r="Z6176" s="5"/>
    </row>
    <row r="6177" spans="16:26" x14ac:dyDescent="0.25">
      <c r="P6177" s="3"/>
      <c r="V6177" s="1"/>
      <c r="Y6177" s="4"/>
      <c r="Z6177" s="5"/>
    </row>
    <row r="6178" spans="16:26" x14ac:dyDescent="0.25">
      <c r="P6178" s="3"/>
      <c r="V6178" s="1"/>
      <c r="Y6178" s="4"/>
      <c r="Z6178" s="5"/>
    </row>
    <row r="6179" spans="16:26" x14ac:dyDescent="0.25">
      <c r="P6179" s="3"/>
      <c r="V6179" s="1"/>
      <c r="Y6179" s="4"/>
      <c r="Z6179" s="5"/>
    </row>
    <row r="6180" spans="16:26" x14ac:dyDescent="0.25">
      <c r="P6180" s="3"/>
      <c r="V6180" s="1"/>
      <c r="Y6180" s="4"/>
      <c r="Z6180" s="5"/>
    </row>
    <row r="6181" spans="16:26" x14ac:dyDescent="0.25">
      <c r="P6181" s="3"/>
      <c r="V6181" s="1"/>
      <c r="Y6181" s="4"/>
      <c r="Z6181" s="5"/>
    </row>
    <row r="6182" spans="16:26" x14ac:dyDescent="0.25">
      <c r="P6182" s="3"/>
      <c r="V6182" s="1"/>
      <c r="Y6182" s="4"/>
      <c r="Z6182" s="5"/>
    </row>
    <row r="6183" spans="16:26" x14ac:dyDescent="0.25">
      <c r="P6183" s="3"/>
      <c r="V6183" s="1"/>
      <c r="Y6183" s="4"/>
      <c r="Z6183" s="5"/>
    </row>
    <row r="6184" spans="16:26" x14ac:dyDescent="0.25">
      <c r="P6184" s="3"/>
      <c r="V6184" s="1"/>
      <c r="Y6184" s="4"/>
      <c r="Z6184" s="5"/>
    </row>
    <row r="6185" spans="16:26" x14ac:dyDescent="0.25">
      <c r="P6185" s="3"/>
      <c r="V6185" s="1"/>
      <c r="Y6185" s="4"/>
      <c r="Z6185" s="5"/>
    </row>
    <row r="6186" spans="16:26" x14ac:dyDescent="0.25">
      <c r="P6186" s="3"/>
      <c r="V6186" s="1"/>
      <c r="Y6186" s="4"/>
      <c r="Z6186" s="5"/>
    </row>
    <row r="6187" spans="16:26" x14ac:dyDescent="0.25">
      <c r="P6187" s="3"/>
      <c r="V6187" s="1"/>
      <c r="Y6187" s="4"/>
      <c r="Z6187" s="5"/>
    </row>
    <row r="6188" spans="16:26" x14ac:dyDescent="0.25">
      <c r="P6188" s="3"/>
      <c r="V6188" s="1"/>
      <c r="Y6188" s="4"/>
      <c r="Z6188" s="5"/>
    </row>
    <row r="6189" spans="16:26" x14ac:dyDescent="0.25">
      <c r="P6189" s="3"/>
      <c r="V6189" s="1"/>
      <c r="Y6189" s="4"/>
      <c r="Z6189" s="5"/>
    </row>
    <row r="6190" spans="16:26" x14ac:dyDescent="0.25">
      <c r="P6190" s="3"/>
      <c r="V6190" s="1"/>
      <c r="Y6190" s="4"/>
      <c r="Z6190" s="5"/>
    </row>
    <row r="6191" spans="16:26" x14ac:dyDescent="0.25">
      <c r="P6191" s="3"/>
      <c r="V6191" s="1"/>
      <c r="Y6191" s="4"/>
      <c r="Z6191" s="5"/>
    </row>
    <row r="6192" spans="16:26" x14ac:dyDescent="0.25">
      <c r="P6192" s="3"/>
      <c r="V6192" s="1"/>
      <c r="Y6192" s="4"/>
      <c r="Z6192" s="5"/>
    </row>
    <row r="6193" spans="16:26" x14ac:dyDescent="0.25">
      <c r="P6193" s="3"/>
      <c r="V6193" s="1"/>
      <c r="Y6193" s="4"/>
      <c r="Z6193" s="5"/>
    </row>
    <row r="6194" spans="16:26" x14ac:dyDescent="0.25">
      <c r="P6194" s="3"/>
      <c r="V6194" s="1"/>
      <c r="Y6194" s="4"/>
      <c r="Z6194" s="5"/>
    </row>
    <row r="6195" spans="16:26" x14ac:dyDescent="0.25">
      <c r="P6195" s="3"/>
      <c r="V6195" s="1"/>
      <c r="Y6195" s="4"/>
      <c r="Z6195" s="5"/>
    </row>
    <row r="6196" spans="16:26" x14ac:dyDescent="0.25">
      <c r="P6196" s="3"/>
      <c r="V6196" s="1"/>
      <c r="Y6196" s="4"/>
      <c r="Z6196" s="5"/>
    </row>
    <row r="6197" spans="16:26" x14ac:dyDescent="0.25">
      <c r="P6197" s="3"/>
      <c r="V6197" s="1"/>
      <c r="Y6197" s="4"/>
      <c r="Z6197" s="5"/>
    </row>
    <row r="6198" spans="16:26" x14ac:dyDescent="0.25">
      <c r="P6198" s="3"/>
      <c r="V6198" s="1"/>
      <c r="Y6198" s="4"/>
      <c r="Z6198" s="5"/>
    </row>
    <row r="6199" spans="16:26" x14ac:dyDescent="0.25">
      <c r="P6199" s="3"/>
      <c r="V6199" s="1"/>
      <c r="Y6199" s="4"/>
      <c r="Z6199" s="5"/>
    </row>
    <row r="6200" spans="16:26" x14ac:dyDescent="0.25">
      <c r="P6200" s="3"/>
      <c r="V6200" s="1"/>
      <c r="Y6200" s="4"/>
      <c r="Z6200" s="5"/>
    </row>
    <row r="6201" spans="16:26" x14ac:dyDescent="0.25">
      <c r="P6201" s="3"/>
      <c r="V6201" s="1"/>
      <c r="Y6201" s="4"/>
      <c r="Z6201" s="5"/>
    </row>
    <row r="6202" spans="16:26" x14ac:dyDescent="0.25">
      <c r="P6202" s="3"/>
      <c r="V6202" s="1"/>
      <c r="Y6202" s="4"/>
      <c r="Z6202" s="5"/>
    </row>
    <row r="6203" spans="16:26" x14ac:dyDescent="0.25">
      <c r="P6203" s="3"/>
      <c r="V6203" s="1"/>
      <c r="Y6203" s="4"/>
      <c r="Z6203" s="5"/>
    </row>
    <row r="6204" spans="16:26" x14ac:dyDescent="0.25">
      <c r="P6204" s="3"/>
      <c r="V6204" s="1"/>
      <c r="Y6204" s="4"/>
      <c r="Z6204" s="5"/>
    </row>
    <row r="6205" spans="16:26" x14ac:dyDescent="0.25">
      <c r="P6205" s="3"/>
      <c r="V6205" s="1"/>
      <c r="Y6205" s="4"/>
      <c r="Z6205" s="5"/>
    </row>
    <row r="6206" spans="16:26" x14ac:dyDescent="0.25">
      <c r="P6206" s="3"/>
      <c r="V6206" s="1"/>
      <c r="Y6206" s="4"/>
      <c r="Z6206" s="5"/>
    </row>
    <row r="6207" spans="16:26" x14ac:dyDescent="0.25">
      <c r="P6207" s="3"/>
      <c r="V6207" s="1"/>
      <c r="Y6207" s="4"/>
      <c r="Z6207" s="5"/>
    </row>
    <row r="6208" spans="16:26" x14ac:dyDescent="0.25">
      <c r="P6208" s="3"/>
      <c r="V6208" s="1"/>
      <c r="Y6208" s="4"/>
      <c r="Z6208" s="5"/>
    </row>
    <row r="6209" spans="16:26" x14ac:dyDescent="0.25">
      <c r="P6209" s="3"/>
      <c r="V6209" s="1"/>
      <c r="Y6209" s="4"/>
      <c r="Z6209" s="5"/>
    </row>
    <row r="6210" spans="16:26" x14ac:dyDescent="0.25">
      <c r="P6210" s="3"/>
      <c r="V6210" s="1"/>
      <c r="Y6210" s="4"/>
      <c r="Z6210" s="5"/>
    </row>
    <row r="6211" spans="16:26" x14ac:dyDescent="0.25">
      <c r="P6211" s="3"/>
      <c r="V6211" s="1"/>
      <c r="Y6211" s="4"/>
      <c r="Z6211" s="5"/>
    </row>
    <row r="6212" spans="16:26" x14ac:dyDescent="0.25">
      <c r="P6212" s="3"/>
      <c r="V6212" s="1"/>
      <c r="Y6212" s="4"/>
      <c r="Z6212" s="5"/>
    </row>
    <row r="6213" spans="16:26" x14ac:dyDescent="0.25">
      <c r="P6213" s="3"/>
      <c r="V6213" s="1"/>
      <c r="Y6213" s="4"/>
      <c r="Z6213" s="5"/>
    </row>
    <row r="6214" spans="16:26" x14ac:dyDescent="0.25">
      <c r="P6214" s="3"/>
      <c r="V6214" s="1"/>
      <c r="Y6214" s="4"/>
      <c r="Z6214" s="5"/>
    </row>
    <row r="6215" spans="16:26" x14ac:dyDescent="0.25">
      <c r="P6215" s="3"/>
      <c r="V6215" s="1"/>
      <c r="Y6215" s="4"/>
      <c r="Z6215" s="5"/>
    </row>
    <row r="6216" spans="16:26" x14ac:dyDescent="0.25">
      <c r="P6216" s="3"/>
      <c r="V6216" s="1"/>
      <c r="Y6216" s="4"/>
      <c r="Z6216" s="5"/>
    </row>
    <row r="6217" spans="16:26" x14ac:dyDescent="0.25">
      <c r="P6217" s="3"/>
      <c r="V6217" s="1"/>
      <c r="Y6217" s="4"/>
      <c r="Z6217" s="5"/>
    </row>
    <row r="6218" spans="16:26" x14ac:dyDescent="0.25">
      <c r="P6218" s="3"/>
      <c r="V6218" s="1"/>
      <c r="Y6218" s="4"/>
      <c r="Z6218" s="5"/>
    </row>
    <row r="6219" spans="16:26" x14ac:dyDescent="0.25">
      <c r="P6219" s="3"/>
      <c r="V6219" s="1"/>
      <c r="Y6219" s="4"/>
      <c r="Z6219" s="5"/>
    </row>
    <row r="6220" spans="16:26" x14ac:dyDescent="0.25">
      <c r="P6220" s="3"/>
      <c r="V6220" s="1"/>
      <c r="Y6220" s="4"/>
      <c r="Z6220" s="5"/>
    </row>
    <row r="6221" spans="16:26" x14ac:dyDescent="0.25">
      <c r="P6221" s="3"/>
      <c r="V6221" s="1"/>
      <c r="Y6221" s="4"/>
      <c r="Z6221" s="5"/>
    </row>
    <row r="6222" spans="16:26" x14ac:dyDescent="0.25">
      <c r="P6222" s="3"/>
      <c r="V6222" s="1"/>
      <c r="Y6222" s="4"/>
      <c r="Z6222" s="5"/>
    </row>
    <row r="6223" spans="16:26" x14ac:dyDescent="0.25">
      <c r="P6223" s="3"/>
      <c r="V6223" s="1"/>
      <c r="Y6223" s="4"/>
      <c r="Z6223" s="5"/>
    </row>
    <row r="6224" spans="16:26" x14ac:dyDescent="0.25">
      <c r="P6224" s="3"/>
      <c r="V6224" s="1"/>
      <c r="Y6224" s="4"/>
      <c r="Z6224" s="5"/>
    </row>
    <row r="6225" spans="7:26" x14ac:dyDescent="0.25">
      <c r="P6225" s="3"/>
      <c r="V6225" s="1"/>
      <c r="Y6225" s="4"/>
      <c r="Z6225" s="5"/>
    </row>
    <row r="6226" spans="7:26" x14ac:dyDescent="0.25">
      <c r="P6226" s="3"/>
      <c r="V6226" s="1"/>
      <c r="Y6226" s="4"/>
      <c r="Z6226" s="5"/>
    </row>
    <row r="6227" spans="7:26" x14ac:dyDescent="0.25">
      <c r="P6227" s="3"/>
      <c r="V6227" s="1"/>
      <c r="Y6227" s="4"/>
      <c r="Z6227" s="5"/>
    </row>
    <row r="6228" spans="7:26" x14ac:dyDescent="0.25">
      <c r="P6228" s="3"/>
      <c r="V6228" s="1"/>
      <c r="Y6228" s="4"/>
      <c r="Z6228" s="5"/>
    </row>
    <row r="6229" spans="7:26" x14ac:dyDescent="0.25">
      <c r="P6229" s="3"/>
      <c r="V6229" s="1"/>
      <c r="Y6229" s="4"/>
      <c r="Z6229" s="5"/>
    </row>
    <row r="6230" spans="7:26" x14ac:dyDescent="0.25">
      <c r="P6230" s="3"/>
      <c r="V6230" s="1"/>
      <c r="Y6230" s="4"/>
      <c r="Z6230" s="5"/>
    </row>
    <row r="6231" spans="7:26" x14ac:dyDescent="0.25">
      <c r="P6231" s="3"/>
      <c r="V6231" s="1"/>
      <c r="Y6231" s="4"/>
      <c r="Z6231" s="5"/>
    </row>
    <row r="6232" spans="7:26" x14ac:dyDescent="0.25">
      <c r="P6232" s="3"/>
      <c r="V6232" s="1"/>
      <c r="Y6232" s="4"/>
      <c r="Z6232" s="5"/>
    </row>
    <row r="6233" spans="7:26" x14ac:dyDescent="0.25">
      <c r="P6233" s="3"/>
      <c r="V6233" s="1"/>
      <c r="Y6233" s="4"/>
      <c r="Z6233" s="5"/>
    </row>
    <row r="6234" spans="7:26" x14ac:dyDescent="0.25">
      <c r="P6234" s="3"/>
      <c r="V6234" s="1"/>
      <c r="Y6234" s="4"/>
      <c r="Z6234" s="5"/>
    </row>
    <row r="6235" spans="7:26" x14ac:dyDescent="0.25">
      <c r="P6235" s="3"/>
      <c r="V6235" s="1"/>
      <c r="Y6235" s="4"/>
      <c r="Z6235" s="5"/>
    </row>
    <row r="6236" spans="7:26" x14ac:dyDescent="0.25">
      <c r="P6236" s="3"/>
      <c r="V6236" s="1"/>
      <c r="Y6236" s="4"/>
      <c r="Z6236" s="5"/>
    </row>
    <row r="6237" spans="7:26" x14ac:dyDescent="0.25">
      <c r="G6237" s="6"/>
      <c r="P6237" s="3"/>
      <c r="V6237" s="1"/>
      <c r="Y6237" s="4"/>
      <c r="Z6237" s="5"/>
    </row>
    <row r="6238" spans="7:26" x14ac:dyDescent="0.25">
      <c r="P6238" s="3"/>
      <c r="V6238" s="1"/>
      <c r="Y6238" s="4"/>
      <c r="Z6238" s="5"/>
    </row>
    <row r="6239" spans="7:26" x14ac:dyDescent="0.25">
      <c r="P6239" s="3"/>
      <c r="V6239" s="1"/>
      <c r="Y6239" s="4"/>
      <c r="Z6239" s="5"/>
    </row>
    <row r="6240" spans="7:26" x14ac:dyDescent="0.25">
      <c r="P6240" s="3"/>
      <c r="V6240" s="1"/>
      <c r="Y6240" s="4"/>
      <c r="Z6240" s="5"/>
    </row>
    <row r="6241" spans="16:26" x14ac:dyDescent="0.25">
      <c r="P6241" s="3"/>
      <c r="V6241" s="1"/>
      <c r="Y6241" s="4"/>
      <c r="Z6241" s="5"/>
    </row>
    <row r="6242" spans="16:26" x14ac:dyDescent="0.25">
      <c r="P6242" s="3"/>
      <c r="V6242" s="1"/>
      <c r="Y6242" s="4"/>
      <c r="Z6242" s="5"/>
    </row>
    <row r="6243" spans="16:26" x14ac:dyDescent="0.25">
      <c r="P6243" s="3"/>
      <c r="V6243" s="1"/>
      <c r="Y6243" s="4"/>
      <c r="Z6243" s="5"/>
    </row>
    <row r="6244" spans="16:26" x14ac:dyDescent="0.25">
      <c r="P6244" s="3"/>
      <c r="V6244" s="1"/>
      <c r="Y6244" s="4"/>
      <c r="Z6244" s="5"/>
    </row>
    <row r="6245" spans="16:26" x14ac:dyDescent="0.25">
      <c r="P6245" s="3"/>
      <c r="V6245" s="1"/>
      <c r="Y6245" s="4"/>
      <c r="Z6245" s="5"/>
    </row>
    <row r="6246" spans="16:26" x14ac:dyDescent="0.25">
      <c r="P6246" s="3"/>
      <c r="V6246" s="1"/>
      <c r="Y6246" s="4"/>
      <c r="Z6246" s="5"/>
    </row>
    <row r="6247" spans="16:26" x14ac:dyDescent="0.25">
      <c r="P6247" s="3"/>
      <c r="V6247" s="1"/>
      <c r="Y6247" s="4"/>
      <c r="Z6247" s="5"/>
    </row>
    <row r="6248" spans="16:26" x14ac:dyDescent="0.25">
      <c r="P6248" s="3"/>
      <c r="V6248" s="1"/>
      <c r="Y6248" s="4"/>
      <c r="Z6248" s="5"/>
    </row>
    <row r="6249" spans="16:26" x14ac:dyDescent="0.25">
      <c r="P6249" s="3"/>
      <c r="V6249" s="1"/>
      <c r="Y6249" s="4"/>
      <c r="Z6249" s="5"/>
    </row>
    <row r="6250" spans="16:26" x14ac:dyDescent="0.25">
      <c r="P6250" s="3"/>
      <c r="V6250" s="1"/>
      <c r="Y6250" s="4"/>
      <c r="Z6250" s="5"/>
    </row>
    <row r="6251" spans="16:26" x14ac:dyDescent="0.25">
      <c r="P6251" s="3"/>
      <c r="V6251" s="1"/>
      <c r="Y6251" s="4"/>
      <c r="Z6251" s="5"/>
    </row>
    <row r="6252" spans="16:26" x14ac:dyDescent="0.25">
      <c r="P6252" s="3"/>
      <c r="V6252" s="1"/>
      <c r="Y6252" s="4"/>
      <c r="Z6252" s="5"/>
    </row>
    <row r="6253" spans="16:26" x14ac:dyDescent="0.25">
      <c r="P6253" s="3"/>
      <c r="V6253" s="1"/>
      <c r="Y6253" s="4"/>
      <c r="Z6253" s="5"/>
    </row>
    <row r="6254" spans="16:26" x14ac:dyDescent="0.25">
      <c r="P6254" s="3"/>
      <c r="V6254" s="1"/>
      <c r="Y6254" s="4"/>
      <c r="Z6254" s="5"/>
    </row>
    <row r="6255" spans="16:26" x14ac:dyDescent="0.25">
      <c r="P6255" s="3"/>
      <c r="V6255" s="1"/>
      <c r="Y6255" s="4"/>
      <c r="Z6255" s="5"/>
    </row>
    <row r="6256" spans="16:26" x14ac:dyDescent="0.25">
      <c r="P6256" s="3"/>
      <c r="V6256" s="1"/>
      <c r="Y6256" s="4"/>
      <c r="Z6256" s="5"/>
    </row>
    <row r="6257" spans="16:26" x14ac:dyDescent="0.25">
      <c r="P6257" s="3"/>
      <c r="V6257" s="1"/>
      <c r="Y6257" s="4"/>
      <c r="Z6257" s="5"/>
    </row>
    <row r="6258" spans="16:26" x14ac:dyDescent="0.25">
      <c r="P6258" s="3"/>
      <c r="V6258" s="1"/>
      <c r="Y6258" s="4"/>
      <c r="Z6258" s="5"/>
    </row>
    <row r="6259" spans="16:26" x14ac:dyDescent="0.25">
      <c r="P6259" s="3"/>
      <c r="V6259" s="1"/>
      <c r="Y6259" s="4"/>
      <c r="Z6259" s="5"/>
    </row>
    <row r="6260" spans="16:26" x14ac:dyDescent="0.25">
      <c r="P6260" s="3"/>
      <c r="V6260" s="1"/>
      <c r="Y6260" s="4"/>
      <c r="Z6260" s="5"/>
    </row>
    <row r="6261" spans="16:26" x14ac:dyDescent="0.25">
      <c r="P6261" s="3"/>
      <c r="V6261" s="1"/>
      <c r="Y6261" s="4"/>
      <c r="Z6261" s="5"/>
    </row>
    <row r="6262" spans="16:26" x14ac:dyDescent="0.25">
      <c r="P6262" s="3"/>
      <c r="V6262" s="1"/>
      <c r="Y6262" s="4"/>
      <c r="Z6262" s="5"/>
    </row>
    <row r="6263" spans="16:26" x14ac:dyDescent="0.25">
      <c r="P6263" s="3"/>
      <c r="V6263" s="1"/>
      <c r="Y6263" s="4"/>
      <c r="Z6263" s="5"/>
    </row>
    <row r="6264" spans="16:26" x14ac:dyDescent="0.25">
      <c r="P6264" s="3"/>
      <c r="V6264" s="1"/>
      <c r="Y6264" s="4"/>
      <c r="Z6264" s="5"/>
    </row>
    <row r="6265" spans="16:26" x14ac:dyDescent="0.25">
      <c r="P6265" s="3"/>
      <c r="V6265" s="1"/>
      <c r="Y6265" s="4"/>
      <c r="Z6265" s="5"/>
    </row>
    <row r="6266" spans="16:26" x14ac:dyDescent="0.25">
      <c r="P6266" s="3"/>
      <c r="V6266" s="1"/>
      <c r="Y6266" s="4"/>
      <c r="Z6266" s="5"/>
    </row>
    <row r="6267" spans="16:26" x14ac:dyDescent="0.25">
      <c r="P6267" s="3"/>
      <c r="V6267" s="1"/>
      <c r="Y6267" s="4"/>
      <c r="Z6267" s="5"/>
    </row>
    <row r="6268" spans="16:26" x14ac:dyDescent="0.25">
      <c r="P6268" s="3"/>
      <c r="V6268" s="1"/>
      <c r="Y6268" s="4"/>
      <c r="Z6268" s="5"/>
    </row>
    <row r="6269" spans="16:26" x14ac:dyDescent="0.25">
      <c r="P6269" s="3"/>
      <c r="V6269" s="1"/>
      <c r="Y6269" s="4"/>
      <c r="Z6269" s="5"/>
    </row>
    <row r="6270" spans="16:26" x14ac:dyDescent="0.25">
      <c r="P6270" s="3"/>
      <c r="V6270" s="1"/>
      <c r="Y6270" s="4"/>
      <c r="Z6270" s="5"/>
    </row>
    <row r="6271" spans="16:26" x14ac:dyDescent="0.25">
      <c r="P6271" s="3"/>
      <c r="V6271" s="1"/>
      <c r="Y6271" s="4"/>
      <c r="Z6271" s="5"/>
    </row>
    <row r="6272" spans="16:26" x14ac:dyDescent="0.25">
      <c r="P6272" s="3"/>
      <c r="V6272" s="1"/>
      <c r="Y6272" s="4"/>
      <c r="Z6272" s="5"/>
    </row>
    <row r="6273" spans="16:26" x14ac:dyDescent="0.25">
      <c r="P6273" s="3"/>
      <c r="V6273" s="1"/>
      <c r="Y6273" s="4"/>
      <c r="Z6273" s="5"/>
    </row>
    <row r="6274" spans="16:26" x14ac:dyDescent="0.25">
      <c r="P6274" s="3"/>
      <c r="V6274" s="1"/>
      <c r="Y6274" s="4"/>
      <c r="Z6274" s="5"/>
    </row>
    <row r="6275" spans="16:26" x14ac:dyDescent="0.25">
      <c r="P6275" s="3"/>
      <c r="V6275" s="1"/>
      <c r="Y6275" s="4"/>
      <c r="Z6275" s="5"/>
    </row>
    <row r="6276" spans="16:26" x14ac:dyDescent="0.25">
      <c r="P6276" s="3"/>
      <c r="V6276" s="1"/>
      <c r="Y6276" s="4"/>
      <c r="Z6276" s="5"/>
    </row>
    <row r="6277" spans="16:26" x14ac:dyDescent="0.25">
      <c r="P6277" s="3"/>
      <c r="V6277" s="1"/>
      <c r="Y6277" s="4"/>
      <c r="Z6277" s="5"/>
    </row>
    <row r="6278" spans="16:26" x14ac:dyDescent="0.25">
      <c r="P6278" s="3"/>
      <c r="V6278" s="1"/>
      <c r="Y6278" s="4"/>
      <c r="Z6278" s="5"/>
    </row>
    <row r="6279" spans="16:26" x14ac:dyDescent="0.25">
      <c r="P6279" s="3"/>
      <c r="V6279" s="1"/>
      <c r="Y6279" s="4"/>
      <c r="Z6279" s="5"/>
    </row>
    <row r="6280" spans="16:26" x14ac:dyDescent="0.25">
      <c r="P6280" s="3"/>
      <c r="V6280" s="1"/>
      <c r="Y6280" s="4"/>
      <c r="Z6280" s="5"/>
    </row>
    <row r="6281" spans="16:26" x14ac:dyDescent="0.25">
      <c r="P6281" s="3"/>
      <c r="V6281" s="1"/>
      <c r="Y6281" s="4"/>
      <c r="Z6281" s="5"/>
    </row>
    <row r="6282" spans="16:26" x14ac:dyDescent="0.25">
      <c r="P6282" s="3"/>
      <c r="V6282" s="1"/>
      <c r="Y6282" s="4"/>
      <c r="Z6282" s="5"/>
    </row>
    <row r="6283" spans="16:26" x14ac:dyDescent="0.25">
      <c r="P6283" s="3"/>
      <c r="V6283" s="1"/>
      <c r="Y6283" s="4"/>
      <c r="Z6283" s="5"/>
    </row>
    <row r="6284" spans="16:26" x14ac:dyDescent="0.25">
      <c r="P6284" s="3"/>
      <c r="V6284" s="1"/>
      <c r="Y6284" s="4"/>
      <c r="Z6284" s="5"/>
    </row>
    <row r="6285" spans="16:26" x14ac:dyDescent="0.25">
      <c r="P6285" s="3"/>
      <c r="V6285" s="1"/>
      <c r="Y6285" s="4"/>
      <c r="Z6285" s="5"/>
    </row>
    <row r="6286" spans="16:26" x14ac:dyDescent="0.25">
      <c r="P6286" s="3"/>
      <c r="V6286" s="1"/>
      <c r="Y6286" s="4"/>
      <c r="Z6286" s="5"/>
    </row>
    <row r="6287" spans="16:26" x14ac:dyDescent="0.25">
      <c r="P6287" s="3"/>
      <c r="V6287" s="1"/>
      <c r="Y6287" s="4"/>
      <c r="Z6287" s="5"/>
    </row>
    <row r="6288" spans="16:26" x14ac:dyDescent="0.25">
      <c r="P6288" s="3"/>
      <c r="V6288" s="1"/>
      <c r="Y6288" s="4"/>
      <c r="Z6288" s="5"/>
    </row>
    <row r="6289" spans="16:26" x14ac:dyDescent="0.25">
      <c r="P6289" s="3"/>
      <c r="V6289" s="1"/>
      <c r="Y6289" s="4"/>
      <c r="Z6289" s="5"/>
    </row>
    <row r="6290" spans="16:26" x14ac:dyDescent="0.25">
      <c r="P6290" s="3"/>
      <c r="V6290" s="1"/>
      <c r="Y6290" s="4"/>
      <c r="Z6290" s="5"/>
    </row>
    <row r="6291" spans="16:26" x14ac:dyDescent="0.25">
      <c r="P6291" s="3"/>
      <c r="V6291" s="1"/>
      <c r="Y6291" s="4"/>
      <c r="Z6291" s="5"/>
    </row>
    <row r="6292" spans="16:26" x14ac:dyDescent="0.25">
      <c r="P6292" s="3"/>
      <c r="V6292" s="1"/>
      <c r="Y6292" s="4"/>
      <c r="Z6292" s="5"/>
    </row>
    <row r="6293" spans="16:26" x14ac:dyDescent="0.25">
      <c r="P6293" s="3"/>
      <c r="V6293" s="1"/>
      <c r="Y6293" s="4"/>
      <c r="Z6293" s="5"/>
    </row>
    <row r="6294" spans="16:26" x14ac:dyDescent="0.25">
      <c r="P6294" s="3"/>
      <c r="V6294" s="1"/>
      <c r="Y6294" s="4"/>
      <c r="Z6294" s="5"/>
    </row>
    <row r="6295" spans="16:26" x14ac:dyDescent="0.25">
      <c r="P6295" s="3"/>
      <c r="V6295" s="1"/>
      <c r="Y6295" s="4"/>
      <c r="Z6295" s="5"/>
    </row>
    <row r="6296" spans="16:26" x14ac:dyDescent="0.25">
      <c r="P6296" s="3"/>
      <c r="V6296" s="1"/>
      <c r="Y6296" s="4"/>
      <c r="Z6296" s="5"/>
    </row>
    <row r="6297" spans="16:26" x14ac:dyDescent="0.25">
      <c r="P6297" s="3"/>
      <c r="V6297" s="1"/>
      <c r="Y6297" s="4"/>
      <c r="Z6297" s="5"/>
    </row>
    <row r="6298" spans="16:26" x14ac:dyDescent="0.25">
      <c r="P6298" s="3"/>
      <c r="V6298" s="1"/>
      <c r="Y6298" s="4"/>
      <c r="Z6298" s="5"/>
    </row>
    <row r="6299" spans="16:26" x14ac:dyDescent="0.25">
      <c r="P6299" s="3"/>
      <c r="V6299" s="1"/>
      <c r="Y6299" s="4"/>
      <c r="Z6299" s="5"/>
    </row>
    <row r="6300" spans="16:26" x14ac:dyDescent="0.25">
      <c r="P6300" s="3"/>
      <c r="V6300" s="1"/>
      <c r="Y6300" s="4"/>
      <c r="Z6300" s="5"/>
    </row>
    <row r="6301" spans="16:26" x14ac:dyDescent="0.25">
      <c r="P6301" s="3"/>
      <c r="V6301" s="1"/>
      <c r="Y6301" s="4"/>
      <c r="Z6301" s="5"/>
    </row>
    <row r="6302" spans="16:26" x14ac:dyDescent="0.25">
      <c r="P6302" s="3"/>
      <c r="V6302" s="1"/>
      <c r="Y6302" s="4"/>
      <c r="Z6302" s="5"/>
    </row>
    <row r="6303" spans="16:26" x14ac:dyDescent="0.25">
      <c r="P6303" s="3"/>
      <c r="V6303" s="1"/>
      <c r="Y6303" s="4"/>
      <c r="Z6303" s="5"/>
    </row>
    <row r="6304" spans="16:26" x14ac:dyDescent="0.25">
      <c r="P6304" s="3"/>
      <c r="V6304" s="1"/>
      <c r="Y6304" s="4"/>
      <c r="Z6304" s="5"/>
    </row>
    <row r="6305" spans="16:26" x14ac:dyDescent="0.25">
      <c r="P6305" s="3"/>
      <c r="V6305" s="1"/>
      <c r="Y6305" s="4"/>
      <c r="Z6305" s="5"/>
    </row>
    <row r="6306" spans="16:26" x14ac:dyDescent="0.25">
      <c r="P6306" s="3"/>
      <c r="V6306" s="1"/>
      <c r="Y6306" s="4"/>
      <c r="Z6306" s="5"/>
    </row>
    <row r="6307" spans="16:26" x14ac:dyDescent="0.25">
      <c r="P6307" s="3"/>
      <c r="V6307" s="1"/>
      <c r="Y6307" s="4"/>
      <c r="Z6307" s="5"/>
    </row>
    <row r="6308" spans="16:26" x14ac:dyDescent="0.25">
      <c r="P6308" s="3"/>
      <c r="V6308" s="1"/>
      <c r="Y6308" s="4"/>
      <c r="Z6308" s="5"/>
    </row>
    <row r="6309" spans="16:26" x14ac:dyDescent="0.25">
      <c r="P6309" s="3"/>
      <c r="V6309" s="1"/>
      <c r="Y6309" s="4"/>
      <c r="Z6309" s="5"/>
    </row>
    <row r="6310" spans="16:26" x14ac:dyDescent="0.25">
      <c r="P6310" s="3"/>
      <c r="V6310" s="1"/>
      <c r="Y6310" s="4"/>
      <c r="Z6310" s="5"/>
    </row>
    <row r="6311" spans="16:26" x14ac:dyDescent="0.25">
      <c r="P6311" s="3"/>
      <c r="V6311" s="1"/>
      <c r="Y6311" s="4"/>
      <c r="Z6311" s="5"/>
    </row>
    <row r="6312" spans="16:26" x14ac:dyDescent="0.25">
      <c r="P6312" s="3"/>
      <c r="V6312" s="1"/>
      <c r="Y6312" s="4"/>
      <c r="Z6312" s="5"/>
    </row>
    <row r="6313" spans="16:26" x14ac:dyDescent="0.25">
      <c r="P6313" s="3"/>
      <c r="V6313" s="1"/>
      <c r="Y6313" s="4"/>
      <c r="Z6313" s="5"/>
    </row>
    <row r="6314" spans="16:26" x14ac:dyDescent="0.25">
      <c r="P6314" s="3"/>
      <c r="V6314" s="1"/>
      <c r="Y6314" s="4"/>
      <c r="Z6314" s="5"/>
    </row>
    <row r="6315" spans="16:26" x14ac:dyDescent="0.25">
      <c r="P6315" s="3"/>
      <c r="V6315" s="1"/>
      <c r="Y6315" s="4"/>
      <c r="Z6315" s="5"/>
    </row>
    <row r="6316" spans="16:26" x14ac:dyDescent="0.25">
      <c r="P6316" s="3"/>
      <c r="V6316" s="1"/>
      <c r="Y6316" s="4"/>
      <c r="Z6316" s="5"/>
    </row>
    <row r="6317" spans="16:26" x14ac:dyDescent="0.25">
      <c r="P6317" s="3"/>
      <c r="V6317" s="1"/>
      <c r="Y6317" s="4"/>
      <c r="Z6317" s="5"/>
    </row>
    <row r="6318" spans="16:26" x14ac:dyDescent="0.25">
      <c r="P6318" s="3"/>
      <c r="V6318" s="1"/>
      <c r="Y6318" s="4"/>
      <c r="Z6318" s="5"/>
    </row>
    <row r="6319" spans="16:26" x14ac:dyDescent="0.25">
      <c r="P6319" s="3"/>
      <c r="V6319" s="1"/>
      <c r="Y6319" s="4"/>
      <c r="Z6319" s="5"/>
    </row>
    <row r="6320" spans="16:26" x14ac:dyDescent="0.25">
      <c r="P6320" s="3"/>
      <c r="V6320" s="1"/>
      <c r="Y6320" s="4"/>
      <c r="Z6320" s="5"/>
    </row>
    <row r="6321" spans="16:26" x14ac:dyDescent="0.25">
      <c r="P6321" s="3"/>
      <c r="V6321" s="1"/>
      <c r="Y6321" s="4"/>
      <c r="Z6321" s="5"/>
    </row>
    <row r="6322" spans="16:26" x14ac:dyDescent="0.25">
      <c r="P6322" s="3"/>
      <c r="V6322" s="1"/>
      <c r="Y6322" s="4"/>
      <c r="Z6322" s="5"/>
    </row>
    <row r="6323" spans="16:26" x14ac:dyDescent="0.25">
      <c r="P6323" s="3"/>
      <c r="V6323" s="1"/>
      <c r="Y6323" s="4"/>
      <c r="Z6323" s="5"/>
    </row>
    <row r="6324" spans="16:26" x14ac:dyDescent="0.25">
      <c r="P6324" s="3"/>
      <c r="V6324" s="1"/>
      <c r="Y6324" s="4"/>
      <c r="Z6324" s="5"/>
    </row>
    <row r="6325" spans="16:26" x14ac:dyDescent="0.25">
      <c r="P6325" s="3"/>
      <c r="V6325" s="1"/>
      <c r="Y6325" s="4"/>
      <c r="Z6325" s="5"/>
    </row>
    <row r="6326" spans="16:26" x14ac:dyDescent="0.25">
      <c r="P6326" s="3"/>
      <c r="V6326" s="1"/>
      <c r="Y6326" s="4"/>
      <c r="Z6326" s="5"/>
    </row>
    <row r="6327" spans="16:26" x14ac:dyDescent="0.25">
      <c r="P6327" s="3"/>
      <c r="V6327" s="1"/>
      <c r="Y6327" s="4"/>
      <c r="Z6327" s="5"/>
    </row>
    <row r="6328" spans="16:26" x14ac:dyDescent="0.25">
      <c r="P6328" s="3"/>
      <c r="V6328" s="1"/>
      <c r="Y6328" s="4"/>
      <c r="Z6328" s="5"/>
    </row>
    <row r="6329" spans="16:26" x14ac:dyDescent="0.25">
      <c r="P6329" s="3"/>
      <c r="V6329" s="1"/>
      <c r="Y6329" s="4"/>
      <c r="Z6329" s="5"/>
    </row>
    <row r="6330" spans="16:26" x14ac:dyDescent="0.25">
      <c r="P6330" s="3"/>
      <c r="V6330" s="1"/>
      <c r="Y6330" s="4"/>
      <c r="Z6330" s="5"/>
    </row>
    <row r="6331" spans="16:26" x14ac:dyDescent="0.25">
      <c r="P6331" s="3"/>
      <c r="V6331" s="1"/>
      <c r="Y6331" s="4"/>
      <c r="Z6331" s="5"/>
    </row>
    <row r="6332" spans="16:26" x14ac:dyDescent="0.25">
      <c r="P6332" s="3"/>
      <c r="V6332" s="1"/>
      <c r="Y6332" s="4"/>
      <c r="Z6332" s="5"/>
    </row>
    <row r="6333" spans="16:26" x14ac:dyDescent="0.25">
      <c r="P6333" s="3"/>
      <c r="V6333" s="1"/>
      <c r="Y6333" s="4"/>
      <c r="Z6333" s="5"/>
    </row>
    <row r="6334" spans="16:26" x14ac:dyDescent="0.25">
      <c r="P6334" s="3"/>
      <c r="V6334" s="1"/>
      <c r="Y6334" s="4"/>
      <c r="Z6334" s="5"/>
    </row>
    <row r="6335" spans="16:26" x14ac:dyDescent="0.25">
      <c r="P6335" s="3"/>
      <c r="V6335" s="1"/>
      <c r="Y6335" s="4"/>
      <c r="Z6335" s="5"/>
    </row>
    <row r="6336" spans="16:26" x14ac:dyDescent="0.25">
      <c r="P6336" s="3"/>
      <c r="V6336" s="1"/>
      <c r="Y6336" s="4"/>
      <c r="Z6336" s="5"/>
    </row>
    <row r="6337" spans="7:26" x14ac:dyDescent="0.25">
      <c r="G6337" s="6"/>
      <c r="P6337" s="3"/>
      <c r="V6337" s="1"/>
      <c r="Y6337" s="4"/>
      <c r="Z6337" s="5"/>
    </row>
    <row r="6338" spans="7:26" x14ac:dyDescent="0.25">
      <c r="P6338" s="3"/>
      <c r="V6338" s="1"/>
      <c r="Y6338" s="4"/>
      <c r="Z6338" s="5"/>
    </row>
    <row r="6339" spans="7:26" x14ac:dyDescent="0.25">
      <c r="P6339" s="3"/>
      <c r="V6339" s="1"/>
      <c r="Y6339" s="4"/>
      <c r="Z6339" s="5"/>
    </row>
    <row r="6340" spans="7:26" x14ac:dyDescent="0.25">
      <c r="P6340" s="3"/>
      <c r="V6340" s="1"/>
      <c r="Y6340" s="4"/>
      <c r="Z6340" s="5"/>
    </row>
    <row r="6341" spans="7:26" x14ac:dyDescent="0.25">
      <c r="P6341" s="3"/>
      <c r="V6341" s="1"/>
      <c r="Y6341" s="4"/>
      <c r="Z6341" s="5"/>
    </row>
    <row r="6342" spans="7:26" x14ac:dyDescent="0.25">
      <c r="P6342" s="3"/>
      <c r="V6342" s="1"/>
      <c r="Y6342" s="4"/>
      <c r="Z6342" s="5"/>
    </row>
    <row r="6343" spans="7:26" x14ac:dyDescent="0.25">
      <c r="P6343" s="3"/>
      <c r="V6343" s="1"/>
      <c r="Y6343" s="4"/>
      <c r="Z6343" s="5"/>
    </row>
    <row r="6344" spans="7:26" x14ac:dyDescent="0.25">
      <c r="P6344" s="3"/>
      <c r="V6344" s="1"/>
      <c r="Y6344" s="4"/>
      <c r="Z6344" s="5"/>
    </row>
    <row r="6345" spans="7:26" x14ac:dyDescent="0.25">
      <c r="P6345" s="3"/>
      <c r="V6345" s="1"/>
      <c r="Y6345" s="4"/>
      <c r="Z6345" s="5"/>
    </row>
    <row r="6346" spans="7:26" x14ac:dyDescent="0.25">
      <c r="P6346" s="3"/>
      <c r="V6346" s="1"/>
      <c r="Y6346" s="4"/>
      <c r="Z6346" s="5"/>
    </row>
    <row r="6347" spans="7:26" x14ac:dyDescent="0.25">
      <c r="P6347" s="3"/>
      <c r="V6347" s="1"/>
      <c r="Y6347" s="4"/>
      <c r="Z6347" s="5"/>
    </row>
    <row r="6348" spans="7:26" x14ac:dyDescent="0.25">
      <c r="P6348" s="3"/>
      <c r="V6348" s="1"/>
      <c r="Y6348" s="4"/>
      <c r="Z6348" s="5"/>
    </row>
    <row r="6349" spans="7:26" x14ac:dyDescent="0.25">
      <c r="P6349" s="3"/>
      <c r="V6349" s="1"/>
      <c r="Y6349" s="4"/>
      <c r="Z6349" s="5"/>
    </row>
    <row r="6350" spans="7:26" x14ac:dyDescent="0.25">
      <c r="P6350" s="3"/>
      <c r="V6350" s="1"/>
      <c r="Y6350" s="4"/>
      <c r="Z6350" s="5"/>
    </row>
    <row r="6351" spans="7:26" x14ac:dyDescent="0.25">
      <c r="P6351" s="3"/>
      <c r="V6351" s="1"/>
      <c r="Y6351" s="4"/>
      <c r="Z6351" s="5"/>
    </row>
    <row r="6352" spans="7:26" x14ac:dyDescent="0.25">
      <c r="P6352" s="3"/>
      <c r="V6352" s="1"/>
      <c r="Y6352" s="4"/>
      <c r="Z6352" s="5"/>
    </row>
    <row r="6353" spans="16:26" x14ac:dyDescent="0.25">
      <c r="P6353" s="3"/>
      <c r="V6353" s="1"/>
      <c r="Y6353" s="4"/>
      <c r="Z6353" s="5"/>
    </row>
    <row r="6354" spans="16:26" x14ac:dyDescent="0.25">
      <c r="P6354" s="3"/>
      <c r="V6354" s="1"/>
      <c r="Y6354" s="4"/>
      <c r="Z6354" s="5"/>
    </row>
    <row r="6355" spans="16:26" x14ac:dyDescent="0.25">
      <c r="P6355" s="3"/>
      <c r="V6355" s="1"/>
      <c r="Y6355" s="4"/>
      <c r="Z6355" s="5"/>
    </row>
    <row r="6356" spans="16:26" x14ac:dyDescent="0.25">
      <c r="P6356" s="3"/>
      <c r="V6356" s="1"/>
      <c r="Y6356" s="4"/>
      <c r="Z6356" s="5"/>
    </row>
    <row r="6357" spans="16:26" x14ac:dyDescent="0.25">
      <c r="P6357" s="3"/>
      <c r="V6357" s="1"/>
      <c r="Y6357" s="4"/>
      <c r="Z6357" s="5"/>
    </row>
    <row r="6358" spans="16:26" x14ac:dyDescent="0.25">
      <c r="P6358" s="3"/>
      <c r="V6358" s="1"/>
      <c r="Y6358" s="4"/>
      <c r="Z6358" s="5"/>
    </row>
    <row r="6359" spans="16:26" x14ac:dyDescent="0.25">
      <c r="P6359" s="3"/>
      <c r="V6359" s="1"/>
      <c r="Y6359" s="4"/>
      <c r="Z6359" s="5"/>
    </row>
    <row r="6360" spans="16:26" x14ac:dyDescent="0.25">
      <c r="P6360" s="3"/>
      <c r="V6360" s="1"/>
      <c r="Y6360" s="4"/>
      <c r="Z6360" s="5"/>
    </row>
    <row r="6361" spans="16:26" x14ac:dyDescent="0.25">
      <c r="P6361" s="3"/>
      <c r="V6361" s="1"/>
      <c r="Y6361" s="4"/>
      <c r="Z6361" s="5"/>
    </row>
    <row r="6362" spans="16:26" x14ac:dyDescent="0.25">
      <c r="P6362" s="3"/>
      <c r="V6362" s="1"/>
      <c r="Y6362" s="4"/>
      <c r="Z6362" s="5"/>
    </row>
    <row r="6363" spans="16:26" x14ac:dyDescent="0.25">
      <c r="P6363" s="3"/>
      <c r="V6363" s="1"/>
      <c r="Y6363" s="4"/>
      <c r="Z6363" s="5"/>
    </row>
    <row r="6364" spans="16:26" x14ac:dyDescent="0.25">
      <c r="P6364" s="3"/>
      <c r="V6364" s="1"/>
      <c r="Y6364" s="4"/>
      <c r="Z6364" s="5"/>
    </row>
    <row r="6365" spans="16:26" x14ac:dyDescent="0.25">
      <c r="P6365" s="3"/>
      <c r="V6365" s="1"/>
      <c r="Y6365" s="4"/>
      <c r="Z6365" s="5"/>
    </row>
    <row r="6366" spans="16:26" x14ac:dyDescent="0.25">
      <c r="P6366" s="3"/>
      <c r="V6366" s="1"/>
      <c r="Y6366" s="4"/>
      <c r="Z6366" s="5"/>
    </row>
    <row r="6367" spans="16:26" x14ac:dyDescent="0.25">
      <c r="P6367" s="3"/>
      <c r="V6367" s="1"/>
      <c r="Y6367" s="4"/>
      <c r="Z6367" s="5"/>
    </row>
    <row r="6368" spans="16:26" x14ac:dyDescent="0.25">
      <c r="P6368" s="3"/>
      <c r="V6368" s="1"/>
      <c r="Y6368" s="4"/>
      <c r="Z6368" s="5"/>
    </row>
    <row r="6369" spans="16:26" x14ac:dyDescent="0.25">
      <c r="P6369" s="3"/>
      <c r="V6369" s="1"/>
      <c r="Y6369" s="4"/>
      <c r="Z6369" s="5"/>
    </row>
    <row r="6370" spans="16:26" x14ac:dyDescent="0.25">
      <c r="P6370" s="3"/>
      <c r="V6370" s="1"/>
      <c r="Y6370" s="4"/>
      <c r="Z6370" s="5"/>
    </row>
    <row r="6371" spans="16:26" x14ac:dyDescent="0.25">
      <c r="P6371" s="3"/>
      <c r="V6371" s="1"/>
      <c r="Y6371" s="4"/>
      <c r="Z6371" s="5"/>
    </row>
    <row r="6372" spans="16:26" x14ac:dyDescent="0.25">
      <c r="P6372" s="3"/>
      <c r="V6372" s="1"/>
      <c r="Y6372" s="4"/>
      <c r="Z6372" s="5"/>
    </row>
    <row r="6373" spans="16:26" x14ac:dyDescent="0.25">
      <c r="P6373" s="3"/>
      <c r="V6373" s="1"/>
      <c r="Y6373" s="4"/>
      <c r="Z6373" s="5"/>
    </row>
    <row r="6374" spans="16:26" x14ac:dyDescent="0.25">
      <c r="P6374" s="3"/>
      <c r="V6374" s="1"/>
      <c r="Y6374" s="4"/>
      <c r="Z6374" s="5"/>
    </row>
    <row r="6375" spans="16:26" x14ac:dyDescent="0.25">
      <c r="P6375" s="3"/>
      <c r="V6375" s="1"/>
      <c r="Y6375" s="4"/>
      <c r="Z6375" s="5"/>
    </row>
    <row r="6376" spans="16:26" x14ac:dyDescent="0.25">
      <c r="P6376" s="3"/>
      <c r="V6376" s="1"/>
      <c r="Y6376" s="4"/>
      <c r="Z6376" s="5"/>
    </row>
    <row r="6377" spans="16:26" x14ac:dyDescent="0.25">
      <c r="P6377" s="3"/>
      <c r="V6377" s="1"/>
      <c r="Y6377" s="4"/>
      <c r="Z6377" s="5"/>
    </row>
    <row r="6378" spans="16:26" x14ac:dyDescent="0.25">
      <c r="P6378" s="3"/>
      <c r="V6378" s="1"/>
      <c r="Y6378" s="4"/>
      <c r="Z6378" s="5"/>
    </row>
    <row r="6379" spans="16:26" x14ac:dyDescent="0.25">
      <c r="P6379" s="3"/>
      <c r="V6379" s="1"/>
      <c r="Y6379" s="4"/>
      <c r="Z6379" s="5"/>
    </row>
    <row r="6380" spans="16:26" x14ac:dyDescent="0.25">
      <c r="P6380" s="3"/>
      <c r="V6380" s="1"/>
      <c r="Y6380" s="4"/>
      <c r="Z6380" s="5"/>
    </row>
    <row r="6381" spans="16:26" x14ac:dyDescent="0.25">
      <c r="P6381" s="3"/>
      <c r="V6381" s="1"/>
      <c r="Y6381" s="4"/>
      <c r="Z6381" s="5"/>
    </row>
    <row r="6382" spans="16:26" x14ac:dyDescent="0.25">
      <c r="P6382" s="3"/>
      <c r="V6382" s="1"/>
      <c r="Y6382" s="4"/>
      <c r="Z6382" s="5"/>
    </row>
    <row r="6383" spans="16:26" x14ac:dyDescent="0.25">
      <c r="P6383" s="3"/>
      <c r="V6383" s="1"/>
      <c r="Y6383" s="4"/>
      <c r="Z6383" s="5"/>
    </row>
    <row r="6384" spans="16:26" x14ac:dyDescent="0.25">
      <c r="P6384" s="3"/>
      <c r="V6384" s="1"/>
      <c r="Y6384" s="4"/>
      <c r="Z6384" s="5"/>
    </row>
    <row r="6385" spans="16:26" x14ac:dyDescent="0.25">
      <c r="P6385" s="3"/>
      <c r="V6385" s="1"/>
      <c r="Y6385" s="4"/>
      <c r="Z6385" s="5"/>
    </row>
    <row r="6386" spans="16:26" x14ac:dyDescent="0.25">
      <c r="P6386" s="3"/>
      <c r="V6386" s="1"/>
      <c r="Y6386" s="4"/>
      <c r="Z6386" s="5"/>
    </row>
    <row r="6387" spans="16:26" x14ac:dyDescent="0.25">
      <c r="P6387" s="3"/>
      <c r="V6387" s="1"/>
      <c r="Y6387" s="4"/>
      <c r="Z6387" s="5"/>
    </row>
    <row r="6388" spans="16:26" x14ac:dyDescent="0.25">
      <c r="P6388" s="3"/>
      <c r="V6388" s="1"/>
      <c r="Y6388" s="4"/>
      <c r="Z6388" s="5"/>
    </row>
    <row r="6389" spans="16:26" x14ac:dyDescent="0.25">
      <c r="P6389" s="3"/>
      <c r="V6389" s="1"/>
      <c r="Y6389" s="4"/>
      <c r="Z6389" s="5"/>
    </row>
    <row r="6390" spans="16:26" x14ac:dyDescent="0.25">
      <c r="P6390" s="3"/>
      <c r="V6390" s="1"/>
      <c r="Y6390" s="4"/>
      <c r="Z6390" s="5"/>
    </row>
    <row r="6391" spans="16:26" x14ac:dyDescent="0.25">
      <c r="P6391" s="3"/>
      <c r="V6391" s="1"/>
      <c r="Y6391" s="4"/>
      <c r="Z6391" s="5"/>
    </row>
    <row r="6392" spans="16:26" x14ac:dyDescent="0.25">
      <c r="P6392" s="3"/>
      <c r="V6392" s="1"/>
      <c r="Y6392" s="4"/>
      <c r="Z6392" s="5"/>
    </row>
    <row r="6393" spans="16:26" x14ac:dyDescent="0.25">
      <c r="P6393" s="3"/>
      <c r="V6393" s="1"/>
      <c r="Y6393" s="4"/>
      <c r="Z6393" s="5"/>
    </row>
    <row r="6394" spans="16:26" x14ac:dyDescent="0.25">
      <c r="P6394" s="3"/>
      <c r="V6394" s="1"/>
      <c r="Y6394" s="4"/>
      <c r="Z6394" s="5"/>
    </row>
    <row r="6395" spans="16:26" x14ac:dyDescent="0.25">
      <c r="P6395" s="3"/>
      <c r="V6395" s="1"/>
      <c r="Y6395" s="4"/>
      <c r="Z6395" s="5"/>
    </row>
    <row r="6396" spans="16:26" x14ac:dyDescent="0.25">
      <c r="P6396" s="3"/>
      <c r="V6396" s="1"/>
      <c r="Y6396" s="4"/>
      <c r="Z6396" s="5"/>
    </row>
    <row r="6397" spans="16:26" x14ac:dyDescent="0.25">
      <c r="P6397" s="3"/>
      <c r="V6397" s="1"/>
      <c r="Y6397" s="4"/>
      <c r="Z6397" s="5"/>
    </row>
    <row r="6398" spans="16:26" x14ac:dyDescent="0.25">
      <c r="P6398" s="3"/>
      <c r="V6398" s="1"/>
      <c r="Y6398" s="4"/>
      <c r="Z6398" s="5"/>
    </row>
    <row r="6399" spans="16:26" x14ac:dyDescent="0.25">
      <c r="P6399" s="3"/>
      <c r="V6399" s="1"/>
      <c r="Y6399" s="4"/>
      <c r="Z6399" s="5"/>
    </row>
    <row r="6400" spans="16:26" x14ac:dyDescent="0.25">
      <c r="P6400" s="3"/>
      <c r="V6400" s="1"/>
      <c r="Y6400" s="4"/>
      <c r="Z6400" s="5"/>
    </row>
    <row r="6401" spans="16:26" x14ac:dyDescent="0.25">
      <c r="P6401" s="3"/>
      <c r="V6401" s="1"/>
      <c r="Y6401" s="4"/>
      <c r="Z6401" s="5"/>
    </row>
    <row r="6402" spans="16:26" x14ac:dyDescent="0.25">
      <c r="P6402" s="3"/>
      <c r="V6402" s="1"/>
      <c r="Y6402" s="4"/>
      <c r="Z6402" s="5"/>
    </row>
    <row r="6403" spans="16:26" x14ac:dyDescent="0.25">
      <c r="P6403" s="3"/>
      <c r="V6403" s="1"/>
      <c r="Y6403" s="4"/>
      <c r="Z6403" s="5"/>
    </row>
    <row r="6404" spans="16:26" x14ac:dyDescent="0.25">
      <c r="P6404" s="3"/>
      <c r="V6404" s="1"/>
      <c r="Y6404" s="4"/>
      <c r="Z6404" s="5"/>
    </row>
    <row r="6405" spans="16:26" x14ac:dyDescent="0.25">
      <c r="P6405" s="3"/>
      <c r="V6405" s="1"/>
      <c r="Y6405" s="4"/>
      <c r="Z6405" s="5"/>
    </row>
    <row r="6406" spans="16:26" x14ac:dyDescent="0.25">
      <c r="P6406" s="3"/>
      <c r="V6406" s="1"/>
      <c r="Y6406" s="4"/>
      <c r="Z6406" s="5"/>
    </row>
    <row r="6407" spans="16:26" x14ac:dyDescent="0.25">
      <c r="P6407" s="3"/>
      <c r="V6407" s="1"/>
      <c r="Y6407" s="4"/>
      <c r="Z6407" s="5"/>
    </row>
    <row r="6408" spans="16:26" x14ac:dyDescent="0.25">
      <c r="P6408" s="3"/>
      <c r="V6408" s="1"/>
      <c r="Y6408" s="4"/>
      <c r="Z6408" s="5"/>
    </row>
    <row r="6409" spans="16:26" x14ac:dyDescent="0.25">
      <c r="P6409" s="3"/>
      <c r="V6409" s="1"/>
      <c r="Y6409" s="4"/>
      <c r="Z6409" s="5"/>
    </row>
    <row r="6410" spans="16:26" x14ac:dyDescent="0.25">
      <c r="P6410" s="3"/>
      <c r="V6410" s="1"/>
      <c r="Y6410" s="4"/>
      <c r="Z6410" s="5"/>
    </row>
    <row r="6411" spans="16:26" x14ac:dyDescent="0.25">
      <c r="P6411" s="3"/>
      <c r="V6411" s="1"/>
      <c r="Y6411" s="4"/>
      <c r="Z6411" s="5"/>
    </row>
    <row r="6412" spans="16:26" x14ac:dyDescent="0.25">
      <c r="P6412" s="3"/>
      <c r="V6412" s="1"/>
      <c r="Y6412" s="4"/>
      <c r="Z6412" s="5"/>
    </row>
    <row r="6413" spans="16:26" x14ac:dyDescent="0.25">
      <c r="P6413" s="3"/>
      <c r="V6413" s="1"/>
      <c r="Y6413" s="4"/>
      <c r="Z6413" s="5"/>
    </row>
    <row r="6414" spans="16:26" x14ac:dyDescent="0.25">
      <c r="P6414" s="3"/>
      <c r="V6414" s="1"/>
      <c r="Y6414" s="4"/>
      <c r="Z6414" s="5"/>
    </row>
    <row r="6415" spans="16:26" x14ac:dyDescent="0.25">
      <c r="P6415" s="3"/>
      <c r="V6415" s="1"/>
      <c r="Y6415" s="4"/>
      <c r="Z6415" s="5"/>
    </row>
    <row r="6416" spans="16:26" x14ac:dyDescent="0.25">
      <c r="P6416" s="3"/>
      <c r="V6416" s="1"/>
      <c r="Y6416" s="4"/>
      <c r="Z6416" s="5"/>
    </row>
    <row r="6417" spans="16:26" x14ac:dyDescent="0.25">
      <c r="P6417" s="3"/>
      <c r="V6417" s="1"/>
      <c r="Y6417" s="4"/>
      <c r="Z6417" s="5"/>
    </row>
    <row r="6418" spans="16:26" x14ac:dyDescent="0.25">
      <c r="P6418" s="3"/>
      <c r="V6418" s="1"/>
      <c r="Y6418" s="4"/>
      <c r="Z6418" s="5"/>
    </row>
    <row r="6419" spans="16:26" x14ac:dyDescent="0.25">
      <c r="P6419" s="3"/>
      <c r="V6419" s="1"/>
      <c r="Y6419" s="4"/>
      <c r="Z6419" s="5"/>
    </row>
    <row r="6420" spans="16:26" x14ac:dyDescent="0.25">
      <c r="P6420" s="3"/>
      <c r="V6420" s="1"/>
      <c r="Y6420" s="4"/>
      <c r="Z6420" s="5"/>
    </row>
    <row r="6421" spans="16:26" x14ac:dyDescent="0.25">
      <c r="P6421" s="3"/>
      <c r="V6421" s="1"/>
      <c r="Y6421" s="4"/>
      <c r="Z6421" s="5"/>
    </row>
    <row r="6422" spans="16:26" x14ac:dyDescent="0.25">
      <c r="P6422" s="3"/>
      <c r="V6422" s="1"/>
      <c r="Y6422" s="4"/>
      <c r="Z6422" s="5"/>
    </row>
    <row r="6423" spans="16:26" x14ac:dyDescent="0.25">
      <c r="P6423" s="3"/>
      <c r="V6423" s="1"/>
      <c r="Y6423" s="4"/>
      <c r="Z6423" s="5"/>
    </row>
    <row r="6424" spans="16:26" x14ac:dyDescent="0.25">
      <c r="P6424" s="3"/>
      <c r="V6424" s="1"/>
      <c r="Y6424" s="4"/>
      <c r="Z6424" s="5"/>
    </row>
    <row r="6425" spans="16:26" x14ac:dyDescent="0.25">
      <c r="P6425" s="3"/>
      <c r="V6425" s="1"/>
      <c r="Y6425" s="4"/>
      <c r="Z6425" s="5"/>
    </row>
    <row r="6426" spans="16:26" x14ac:dyDescent="0.25">
      <c r="P6426" s="3"/>
      <c r="V6426" s="1"/>
      <c r="Y6426" s="4"/>
      <c r="Z6426" s="5"/>
    </row>
    <row r="6427" spans="16:26" x14ac:dyDescent="0.25">
      <c r="P6427" s="3"/>
      <c r="V6427" s="1"/>
      <c r="Y6427" s="4"/>
      <c r="Z6427" s="5"/>
    </row>
    <row r="6428" spans="16:26" x14ac:dyDescent="0.25">
      <c r="P6428" s="3"/>
      <c r="V6428" s="1"/>
      <c r="Y6428" s="4"/>
      <c r="Z6428" s="5"/>
    </row>
    <row r="6429" spans="16:26" x14ac:dyDescent="0.25">
      <c r="P6429" s="3"/>
      <c r="V6429" s="1"/>
      <c r="Y6429" s="4"/>
      <c r="Z6429" s="5"/>
    </row>
    <row r="6430" spans="16:26" x14ac:dyDescent="0.25">
      <c r="P6430" s="3"/>
      <c r="V6430" s="1"/>
      <c r="Y6430" s="4"/>
      <c r="Z6430" s="5"/>
    </row>
    <row r="6431" spans="16:26" x14ac:dyDescent="0.25">
      <c r="P6431" s="3"/>
      <c r="V6431" s="1"/>
      <c r="Y6431" s="4"/>
      <c r="Z6431" s="5"/>
    </row>
    <row r="6432" spans="16:26" x14ac:dyDescent="0.25">
      <c r="P6432" s="3"/>
      <c r="V6432" s="1"/>
      <c r="Y6432" s="4"/>
      <c r="Z6432" s="5"/>
    </row>
    <row r="6433" spans="7:26" x14ac:dyDescent="0.25">
      <c r="P6433" s="3"/>
      <c r="V6433" s="1"/>
      <c r="Y6433" s="4"/>
      <c r="Z6433" s="5"/>
    </row>
    <row r="6434" spans="7:26" x14ac:dyDescent="0.25">
      <c r="G6434" s="6"/>
      <c r="P6434" s="3"/>
      <c r="V6434" s="1"/>
      <c r="Y6434" s="4"/>
      <c r="Z6434" s="5"/>
    </row>
    <row r="6435" spans="7:26" x14ac:dyDescent="0.25">
      <c r="P6435" s="3"/>
      <c r="V6435" s="1"/>
      <c r="Y6435" s="4"/>
      <c r="Z6435" s="5"/>
    </row>
    <row r="6436" spans="7:26" x14ac:dyDescent="0.25">
      <c r="P6436" s="3"/>
      <c r="V6436" s="1"/>
      <c r="Y6436" s="4"/>
      <c r="Z6436" s="5"/>
    </row>
    <row r="6437" spans="7:26" x14ac:dyDescent="0.25">
      <c r="P6437" s="3"/>
      <c r="V6437" s="1"/>
      <c r="Y6437" s="4"/>
      <c r="Z6437" s="5"/>
    </row>
    <row r="6438" spans="7:26" x14ac:dyDescent="0.25">
      <c r="P6438" s="3"/>
      <c r="V6438" s="1"/>
      <c r="Y6438" s="4"/>
      <c r="Z6438" s="5"/>
    </row>
    <row r="6439" spans="7:26" x14ac:dyDescent="0.25">
      <c r="P6439" s="3"/>
      <c r="V6439" s="1"/>
      <c r="Y6439" s="4"/>
      <c r="Z6439" s="5"/>
    </row>
    <row r="6440" spans="7:26" x14ac:dyDescent="0.25">
      <c r="P6440" s="3"/>
      <c r="V6440" s="1"/>
      <c r="Y6440" s="4"/>
      <c r="Z6440" s="5"/>
    </row>
    <row r="6441" spans="7:26" x14ac:dyDescent="0.25">
      <c r="P6441" s="3"/>
      <c r="V6441" s="1"/>
      <c r="Y6441" s="4"/>
      <c r="Z6441" s="5"/>
    </row>
    <row r="6442" spans="7:26" x14ac:dyDescent="0.25">
      <c r="P6442" s="3"/>
      <c r="V6442" s="1"/>
      <c r="Y6442" s="4"/>
      <c r="Z6442" s="5"/>
    </row>
    <row r="6443" spans="7:26" x14ac:dyDescent="0.25">
      <c r="P6443" s="3"/>
      <c r="V6443" s="1"/>
      <c r="Y6443" s="4"/>
      <c r="Z6443" s="5"/>
    </row>
    <row r="6444" spans="7:26" x14ac:dyDescent="0.25">
      <c r="P6444" s="3"/>
      <c r="V6444" s="1"/>
      <c r="Y6444" s="4"/>
      <c r="Z6444" s="5"/>
    </row>
    <row r="6445" spans="7:26" x14ac:dyDescent="0.25">
      <c r="P6445" s="3"/>
      <c r="V6445" s="1"/>
      <c r="Y6445" s="4"/>
      <c r="Z6445" s="5"/>
    </row>
    <row r="6446" spans="7:26" x14ac:dyDescent="0.25">
      <c r="P6446" s="3"/>
      <c r="V6446" s="1"/>
      <c r="Y6446" s="4"/>
      <c r="Z6446" s="5"/>
    </row>
    <row r="6447" spans="7:26" x14ac:dyDescent="0.25">
      <c r="P6447" s="3"/>
      <c r="V6447" s="1"/>
      <c r="Y6447" s="4"/>
      <c r="Z6447" s="5"/>
    </row>
    <row r="6448" spans="7:26" x14ac:dyDescent="0.25">
      <c r="P6448" s="3"/>
      <c r="V6448" s="1"/>
      <c r="Y6448" s="4"/>
      <c r="Z6448" s="5"/>
    </row>
    <row r="6449" spans="16:26" x14ac:dyDescent="0.25">
      <c r="P6449" s="3"/>
      <c r="V6449" s="1"/>
      <c r="Y6449" s="4"/>
      <c r="Z6449" s="5"/>
    </row>
    <row r="6450" spans="16:26" x14ac:dyDescent="0.25">
      <c r="P6450" s="3"/>
      <c r="V6450" s="1"/>
      <c r="Y6450" s="4"/>
      <c r="Z6450" s="5"/>
    </row>
    <row r="6451" spans="16:26" x14ac:dyDescent="0.25">
      <c r="P6451" s="3"/>
      <c r="V6451" s="1"/>
      <c r="Y6451" s="4"/>
      <c r="Z6451" s="5"/>
    </row>
    <row r="6452" spans="16:26" x14ac:dyDescent="0.25">
      <c r="P6452" s="3"/>
      <c r="V6452" s="1"/>
      <c r="Y6452" s="4"/>
      <c r="Z6452" s="5"/>
    </row>
    <row r="6453" spans="16:26" x14ac:dyDescent="0.25">
      <c r="P6453" s="3"/>
      <c r="V6453" s="1"/>
      <c r="Y6453" s="4"/>
      <c r="Z6453" s="5"/>
    </row>
    <row r="6454" spans="16:26" x14ac:dyDescent="0.25">
      <c r="P6454" s="3"/>
      <c r="V6454" s="1"/>
      <c r="Y6454" s="4"/>
      <c r="Z6454" s="5"/>
    </row>
    <row r="6455" spans="16:26" x14ac:dyDescent="0.25">
      <c r="P6455" s="3"/>
      <c r="V6455" s="1"/>
      <c r="Y6455" s="4"/>
      <c r="Z6455" s="5"/>
    </row>
    <row r="6456" spans="16:26" x14ac:dyDescent="0.25">
      <c r="P6456" s="3"/>
      <c r="V6456" s="1"/>
      <c r="Y6456" s="4"/>
      <c r="Z6456" s="5"/>
    </row>
    <row r="6457" spans="16:26" x14ac:dyDescent="0.25">
      <c r="P6457" s="3"/>
      <c r="V6457" s="1"/>
      <c r="Y6457" s="4"/>
      <c r="Z6457" s="5"/>
    </row>
    <row r="6458" spans="16:26" x14ac:dyDescent="0.25">
      <c r="P6458" s="3"/>
      <c r="V6458" s="1"/>
      <c r="Y6458" s="4"/>
      <c r="Z6458" s="5"/>
    </row>
    <row r="6459" spans="16:26" x14ac:dyDescent="0.25">
      <c r="P6459" s="3"/>
      <c r="V6459" s="1"/>
      <c r="Y6459" s="4"/>
      <c r="Z6459" s="5"/>
    </row>
    <row r="6460" spans="16:26" x14ac:dyDescent="0.25">
      <c r="P6460" s="3"/>
      <c r="V6460" s="1"/>
      <c r="Y6460" s="4"/>
      <c r="Z6460" s="5"/>
    </row>
    <row r="6461" spans="16:26" x14ac:dyDescent="0.25">
      <c r="P6461" s="3"/>
      <c r="V6461" s="1"/>
      <c r="Y6461" s="4"/>
      <c r="Z6461" s="5"/>
    </row>
    <row r="6462" spans="16:26" x14ac:dyDescent="0.25">
      <c r="P6462" s="3"/>
      <c r="V6462" s="1"/>
      <c r="Y6462" s="4"/>
      <c r="Z6462" s="5"/>
    </row>
    <row r="6463" spans="16:26" x14ac:dyDescent="0.25">
      <c r="P6463" s="3"/>
      <c r="V6463" s="1"/>
      <c r="Y6463" s="4"/>
      <c r="Z6463" s="5"/>
    </row>
    <row r="6464" spans="16:26" x14ac:dyDescent="0.25">
      <c r="P6464" s="3"/>
      <c r="V6464" s="1"/>
      <c r="Y6464" s="4"/>
      <c r="Z6464" s="5"/>
    </row>
    <row r="6465" spans="16:26" x14ac:dyDescent="0.25">
      <c r="P6465" s="3"/>
      <c r="V6465" s="1"/>
      <c r="Y6465" s="4"/>
      <c r="Z6465" s="5"/>
    </row>
    <row r="6466" spans="16:26" x14ac:dyDescent="0.25">
      <c r="P6466" s="3"/>
      <c r="V6466" s="1"/>
      <c r="Y6466" s="4"/>
      <c r="Z6466" s="5"/>
    </row>
    <row r="6467" spans="16:26" x14ac:dyDescent="0.25">
      <c r="P6467" s="3"/>
      <c r="V6467" s="1"/>
      <c r="Y6467" s="4"/>
      <c r="Z6467" s="5"/>
    </row>
    <row r="6468" spans="16:26" x14ac:dyDescent="0.25">
      <c r="P6468" s="3"/>
      <c r="V6468" s="1"/>
      <c r="Y6468" s="4"/>
      <c r="Z6468" s="5"/>
    </row>
    <row r="6469" spans="16:26" x14ac:dyDescent="0.25">
      <c r="P6469" s="3"/>
      <c r="V6469" s="1"/>
      <c r="Y6469" s="4"/>
      <c r="Z6469" s="5"/>
    </row>
    <row r="6470" spans="16:26" x14ac:dyDescent="0.25">
      <c r="P6470" s="3"/>
      <c r="V6470" s="1"/>
      <c r="Y6470" s="4"/>
      <c r="Z6470" s="5"/>
    </row>
    <row r="6471" spans="16:26" x14ac:dyDescent="0.25">
      <c r="P6471" s="3"/>
      <c r="V6471" s="1"/>
      <c r="Y6471" s="4"/>
      <c r="Z6471" s="5"/>
    </row>
    <row r="6472" spans="16:26" x14ac:dyDescent="0.25">
      <c r="P6472" s="3"/>
      <c r="V6472" s="1"/>
      <c r="Y6472" s="4"/>
      <c r="Z6472" s="5"/>
    </row>
    <row r="6473" spans="16:26" x14ac:dyDescent="0.25">
      <c r="P6473" s="3"/>
      <c r="V6473" s="1"/>
      <c r="Y6473" s="4"/>
      <c r="Z6473" s="5"/>
    </row>
    <row r="6474" spans="16:26" x14ac:dyDescent="0.25">
      <c r="P6474" s="3"/>
      <c r="V6474" s="1"/>
      <c r="Y6474" s="4"/>
      <c r="Z6474" s="5"/>
    </row>
    <row r="6475" spans="16:26" x14ac:dyDescent="0.25">
      <c r="P6475" s="3"/>
      <c r="V6475" s="1"/>
      <c r="Y6475" s="4"/>
      <c r="Z6475" s="5"/>
    </row>
    <row r="6476" spans="16:26" x14ac:dyDescent="0.25">
      <c r="P6476" s="3"/>
      <c r="V6476" s="1"/>
      <c r="Y6476" s="4"/>
      <c r="Z6476" s="5"/>
    </row>
    <row r="6477" spans="16:26" x14ac:dyDescent="0.25">
      <c r="P6477" s="3"/>
      <c r="V6477" s="1"/>
      <c r="Y6477" s="4"/>
      <c r="Z6477" s="5"/>
    </row>
    <row r="6478" spans="16:26" x14ac:dyDescent="0.25">
      <c r="P6478" s="3"/>
      <c r="V6478" s="1"/>
      <c r="Y6478" s="4"/>
      <c r="Z6478" s="5"/>
    </row>
    <row r="6479" spans="16:26" x14ac:dyDescent="0.25">
      <c r="P6479" s="3"/>
      <c r="V6479" s="1"/>
      <c r="Y6479" s="4"/>
      <c r="Z6479" s="5"/>
    </row>
    <row r="6480" spans="16:26" x14ac:dyDescent="0.25">
      <c r="P6480" s="3"/>
      <c r="V6480" s="1"/>
      <c r="Y6480" s="4"/>
      <c r="Z6480" s="5"/>
    </row>
    <row r="6481" spans="7:26" x14ac:dyDescent="0.25">
      <c r="P6481" s="3"/>
      <c r="V6481" s="1"/>
      <c r="Y6481" s="4"/>
      <c r="Z6481" s="5"/>
    </row>
    <row r="6482" spans="7:26" x14ac:dyDescent="0.25">
      <c r="P6482" s="3"/>
      <c r="V6482" s="1"/>
      <c r="Y6482" s="4"/>
      <c r="Z6482" s="5"/>
    </row>
    <row r="6483" spans="7:26" x14ac:dyDescent="0.25">
      <c r="P6483" s="3"/>
      <c r="V6483" s="1"/>
      <c r="Y6483" s="4"/>
      <c r="Z6483" s="5"/>
    </row>
    <row r="6484" spans="7:26" x14ac:dyDescent="0.25">
      <c r="P6484" s="3"/>
      <c r="V6484" s="1"/>
      <c r="Y6484" s="4"/>
      <c r="Z6484" s="5"/>
    </row>
    <row r="6485" spans="7:26" x14ac:dyDescent="0.25">
      <c r="G6485" s="6"/>
      <c r="P6485" s="3"/>
      <c r="V6485" s="1"/>
      <c r="Y6485" s="4"/>
      <c r="Z6485" s="5"/>
    </row>
    <row r="6486" spans="7:26" x14ac:dyDescent="0.25">
      <c r="P6486" s="3"/>
      <c r="V6486" s="1"/>
      <c r="Y6486" s="4"/>
      <c r="Z6486" s="5"/>
    </row>
    <row r="6487" spans="7:26" x14ac:dyDescent="0.25">
      <c r="P6487" s="3"/>
      <c r="V6487" s="1"/>
      <c r="Y6487" s="4"/>
      <c r="Z6487" s="5"/>
    </row>
    <row r="6488" spans="7:26" x14ac:dyDescent="0.25">
      <c r="P6488" s="3"/>
      <c r="V6488" s="1"/>
      <c r="Y6488" s="4"/>
      <c r="Z6488" s="5"/>
    </row>
    <row r="6489" spans="7:26" x14ac:dyDescent="0.25">
      <c r="P6489" s="3"/>
      <c r="V6489" s="1"/>
      <c r="Y6489" s="4"/>
      <c r="Z6489" s="5"/>
    </row>
    <row r="6490" spans="7:26" x14ac:dyDescent="0.25">
      <c r="P6490" s="3"/>
      <c r="V6490" s="1"/>
      <c r="Y6490" s="4"/>
      <c r="Z6490" s="5"/>
    </row>
    <row r="6491" spans="7:26" x14ac:dyDescent="0.25">
      <c r="P6491" s="3"/>
      <c r="V6491" s="1"/>
      <c r="Y6491" s="4"/>
      <c r="Z6491" s="5"/>
    </row>
    <row r="6492" spans="7:26" x14ac:dyDescent="0.25">
      <c r="P6492" s="3"/>
      <c r="V6492" s="1"/>
      <c r="Y6492" s="4"/>
      <c r="Z6492" s="5"/>
    </row>
    <row r="6493" spans="7:26" x14ac:dyDescent="0.25">
      <c r="P6493" s="3"/>
      <c r="V6493" s="1"/>
      <c r="Y6493" s="4"/>
      <c r="Z6493" s="5"/>
    </row>
    <row r="6494" spans="7:26" x14ac:dyDescent="0.25">
      <c r="P6494" s="3"/>
      <c r="V6494" s="1"/>
      <c r="Y6494" s="4"/>
      <c r="Z6494" s="5"/>
    </row>
    <row r="6495" spans="7:26" x14ac:dyDescent="0.25">
      <c r="P6495" s="3"/>
      <c r="V6495" s="1"/>
      <c r="Y6495" s="4"/>
      <c r="Z6495" s="5"/>
    </row>
    <row r="6496" spans="7:26" x14ac:dyDescent="0.25">
      <c r="P6496" s="3"/>
      <c r="V6496" s="1"/>
      <c r="Y6496" s="4"/>
      <c r="Z6496" s="5"/>
    </row>
    <row r="6497" spans="16:26" x14ac:dyDescent="0.25">
      <c r="P6497" s="3"/>
      <c r="V6497" s="1"/>
      <c r="Y6497" s="4"/>
      <c r="Z6497" s="5"/>
    </row>
    <row r="6498" spans="16:26" x14ac:dyDescent="0.25">
      <c r="P6498" s="3"/>
      <c r="V6498" s="1"/>
      <c r="Y6498" s="4"/>
      <c r="Z6498" s="5"/>
    </row>
    <row r="6499" spans="16:26" x14ac:dyDescent="0.25">
      <c r="P6499" s="3"/>
      <c r="V6499" s="1"/>
      <c r="Y6499" s="4"/>
      <c r="Z6499" s="5"/>
    </row>
    <row r="6500" spans="16:26" x14ac:dyDescent="0.25">
      <c r="P6500" s="3"/>
      <c r="V6500" s="1"/>
      <c r="Y6500" s="4"/>
      <c r="Z6500" s="5"/>
    </row>
    <row r="6501" spans="16:26" x14ac:dyDescent="0.25">
      <c r="P6501" s="3"/>
      <c r="V6501" s="1"/>
      <c r="Y6501" s="4"/>
      <c r="Z6501" s="5"/>
    </row>
    <row r="6502" spans="16:26" x14ac:dyDescent="0.25">
      <c r="P6502" s="3"/>
      <c r="V6502" s="1"/>
      <c r="Y6502" s="4"/>
      <c r="Z6502" s="5"/>
    </row>
    <row r="6503" spans="16:26" x14ac:dyDescent="0.25">
      <c r="P6503" s="3"/>
      <c r="V6503" s="1"/>
      <c r="Y6503" s="4"/>
      <c r="Z6503" s="5"/>
    </row>
    <row r="6504" spans="16:26" x14ac:dyDescent="0.25">
      <c r="P6504" s="3"/>
      <c r="V6504" s="1"/>
      <c r="Y6504" s="4"/>
      <c r="Z6504" s="5"/>
    </row>
    <row r="6505" spans="16:26" x14ac:dyDescent="0.25">
      <c r="P6505" s="3"/>
      <c r="V6505" s="1"/>
      <c r="Y6505" s="4"/>
      <c r="Z6505" s="5"/>
    </row>
    <row r="6506" spans="16:26" x14ac:dyDescent="0.25">
      <c r="P6506" s="3"/>
      <c r="V6506" s="1"/>
      <c r="Y6506" s="4"/>
      <c r="Z6506" s="5"/>
    </row>
    <row r="6507" spans="16:26" x14ac:dyDescent="0.25">
      <c r="P6507" s="3"/>
      <c r="V6507" s="1"/>
      <c r="Y6507" s="4"/>
      <c r="Z6507" s="5"/>
    </row>
    <row r="6508" spans="16:26" x14ac:dyDescent="0.25">
      <c r="P6508" s="3"/>
      <c r="V6508" s="1"/>
      <c r="Y6508" s="4"/>
      <c r="Z6508" s="5"/>
    </row>
    <row r="6509" spans="16:26" x14ac:dyDescent="0.25">
      <c r="P6509" s="3"/>
      <c r="V6509" s="1"/>
      <c r="Y6509" s="4"/>
      <c r="Z6509" s="5"/>
    </row>
    <row r="6510" spans="16:26" x14ac:dyDescent="0.25">
      <c r="P6510" s="3"/>
      <c r="V6510" s="1"/>
      <c r="Y6510" s="4"/>
      <c r="Z6510" s="5"/>
    </row>
    <row r="6511" spans="16:26" x14ac:dyDescent="0.25">
      <c r="P6511" s="3"/>
      <c r="V6511" s="1"/>
      <c r="Y6511" s="4"/>
      <c r="Z6511" s="5"/>
    </row>
    <row r="6512" spans="16:26" x14ac:dyDescent="0.25">
      <c r="P6512" s="3"/>
      <c r="V6512" s="1"/>
      <c r="Y6512" s="4"/>
      <c r="Z6512" s="5"/>
    </row>
    <row r="6513" spans="16:26" x14ac:dyDescent="0.25">
      <c r="P6513" s="3"/>
      <c r="V6513" s="1"/>
      <c r="Y6513" s="4"/>
      <c r="Z6513" s="5"/>
    </row>
    <row r="6514" spans="16:26" x14ac:dyDescent="0.25">
      <c r="P6514" s="3"/>
      <c r="V6514" s="1"/>
      <c r="Y6514" s="4"/>
      <c r="Z6514" s="5"/>
    </row>
    <row r="6515" spans="16:26" x14ac:dyDescent="0.25">
      <c r="P6515" s="3"/>
      <c r="V6515" s="1"/>
      <c r="Y6515" s="4"/>
      <c r="Z6515" s="5"/>
    </row>
    <row r="6516" spans="16:26" x14ac:dyDescent="0.25">
      <c r="P6516" s="3"/>
      <c r="V6516" s="1"/>
      <c r="Y6516" s="4"/>
      <c r="Z6516" s="5"/>
    </row>
    <row r="6517" spans="16:26" x14ac:dyDescent="0.25">
      <c r="P6517" s="3"/>
      <c r="V6517" s="1"/>
      <c r="Y6517" s="4"/>
      <c r="Z6517" s="5"/>
    </row>
    <row r="6518" spans="16:26" x14ac:dyDescent="0.25">
      <c r="P6518" s="3"/>
      <c r="V6518" s="1"/>
      <c r="Y6518" s="4"/>
      <c r="Z6518" s="5"/>
    </row>
    <row r="6519" spans="16:26" x14ac:dyDescent="0.25">
      <c r="P6519" s="3"/>
      <c r="V6519" s="1"/>
      <c r="Y6519" s="4"/>
      <c r="Z6519" s="5"/>
    </row>
    <row r="6520" spans="16:26" x14ac:dyDescent="0.25">
      <c r="P6520" s="3"/>
      <c r="V6520" s="1"/>
      <c r="Y6520" s="4"/>
      <c r="Z6520" s="5"/>
    </row>
    <row r="6521" spans="16:26" x14ac:dyDescent="0.25">
      <c r="P6521" s="3"/>
      <c r="V6521" s="1"/>
      <c r="Y6521" s="4"/>
      <c r="Z6521" s="5"/>
    </row>
    <row r="6522" spans="16:26" x14ac:dyDescent="0.25">
      <c r="P6522" s="3"/>
      <c r="V6522" s="1"/>
      <c r="Y6522" s="4"/>
      <c r="Z6522" s="5"/>
    </row>
    <row r="6523" spans="16:26" x14ac:dyDescent="0.25">
      <c r="P6523" s="3"/>
      <c r="V6523" s="1"/>
      <c r="Y6523" s="4"/>
      <c r="Z6523" s="5"/>
    </row>
    <row r="6524" spans="16:26" x14ac:dyDescent="0.25">
      <c r="P6524" s="3"/>
      <c r="V6524" s="1"/>
      <c r="Y6524" s="4"/>
      <c r="Z6524" s="5"/>
    </row>
    <row r="6525" spans="16:26" x14ac:dyDescent="0.25">
      <c r="P6525" s="3"/>
      <c r="V6525" s="1"/>
      <c r="Y6525" s="4"/>
      <c r="Z6525" s="5"/>
    </row>
    <row r="6526" spans="16:26" x14ac:dyDescent="0.25">
      <c r="P6526" s="3"/>
      <c r="V6526" s="1"/>
      <c r="Y6526" s="4"/>
      <c r="Z6526" s="5"/>
    </row>
    <row r="6527" spans="16:26" x14ac:dyDescent="0.25">
      <c r="P6527" s="3"/>
      <c r="V6527" s="1"/>
      <c r="Y6527" s="4"/>
      <c r="Z6527" s="5"/>
    </row>
    <row r="6528" spans="16:26" x14ac:dyDescent="0.25">
      <c r="P6528" s="3"/>
      <c r="V6528" s="1"/>
      <c r="Y6528" s="4"/>
      <c r="Z6528" s="5"/>
    </row>
    <row r="6529" spans="16:26" x14ac:dyDescent="0.25">
      <c r="P6529" s="3"/>
      <c r="V6529" s="1"/>
      <c r="Y6529" s="4"/>
      <c r="Z6529" s="5"/>
    </row>
    <row r="6530" spans="16:26" x14ac:dyDescent="0.25">
      <c r="P6530" s="3"/>
      <c r="V6530" s="1"/>
      <c r="Y6530" s="4"/>
      <c r="Z6530" s="5"/>
    </row>
    <row r="6531" spans="16:26" x14ac:dyDescent="0.25">
      <c r="P6531" s="3"/>
      <c r="V6531" s="1"/>
      <c r="Y6531" s="4"/>
      <c r="Z6531" s="5"/>
    </row>
    <row r="6532" spans="16:26" x14ac:dyDescent="0.25">
      <c r="P6532" s="3"/>
      <c r="V6532" s="1"/>
      <c r="Y6532" s="4"/>
      <c r="Z6532" s="5"/>
    </row>
    <row r="6533" spans="16:26" x14ac:dyDescent="0.25">
      <c r="P6533" s="3"/>
      <c r="V6533" s="1"/>
      <c r="Y6533" s="4"/>
      <c r="Z6533" s="5"/>
    </row>
    <row r="6534" spans="16:26" x14ac:dyDescent="0.25">
      <c r="P6534" s="3"/>
      <c r="V6534" s="1"/>
      <c r="Y6534" s="4"/>
      <c r="Z6534" s="5"/>
    </row>
    <row r="6535" spans="16:26" x14ac:dyDescent="0.25">
      <c r="P6535" s="3"/>
      <c r="V6535" s="1"/>
      <c r="Y6535" s="4"/>
      <c r="Z6535" s="5"/>
    </row>
    <row r="6536" spans="16:26" x14ac:dyDescent="0.25">
      <c r="P6536" s="3"/>
      <c r="V6536" s="1"/>
      <c r="Y6536" s="4"/>
      <c r="Z6536" s="5"/>
    </row>
    <row r="6537" spans="16:26" x14ac:dyDescent="0.25">
      <c r="P6537" s="3"/>
      <c r="V6537" s="1"/>
      <c r="Y6537" s="4"/>
      <c r="Z6537" s="5"/>
    </row>
    <row r="6538" spans="16:26" x14ac:dyDescent="0.25">
      <c r="P6538" s="3"/>
      <c r="V6538" s="1"/>
      <c r="Y6538" s="4"/>
      <c r="Z6538" s="5"/>
    </row>
    <row r="6539" spans="16:26" x14ac:dyDescent="0.25">
      <c r="P6539" s="3"/>
      <c r="V6539" s="1"/>
      <c r="Y6539" s="4"/>
      <c r="Z6539" s="5"/>
    </row>
    <row r="6540" spans="16:26" x14ac:dyDescent="0.25">
      <c r="P6540" s="3"/>
      <c r="V6540" s="1"/>
      <c r="Y6540" s="4"/>
      <c r="Z6540" s="5"/>
    </row>
    <row r="6541" spans="16:26" x14ac:dyDescent="0.25">
      <c r="P6541" s="3"/>
      <c r="V6541" s="1"/>
      <c r="Y6541" s="4"/>
      <c r="Z6541" s="5"/>
    </row>
    <row r="6542" spans="16:26" x14ac:dyDescent="0.25">
      <c r="P6542" s="3"/>
      <c r="V6542" s="1"/>
      <c r="Y6542" s="4"/>
      <c r="Z6542" s="5"/>
    </row>
    <row r="6543" spans="16:26" x14ac:dyDescent="0.25">
      <c r="P6543" s="3"/>
      <c r="V6543" s="1"/>
      <c r="Y6543" s="4"/>
      <c r="Z6543" s="5"/>
    </row>
    <row r="6544" spans="16:26" x14ac:dyDescent="0.25">
      <c r="P6544" s="3"/>
      <c r="V6544" s="1"/>
      <c r="Y6544" s="4"/>
      <c r="Z6544" s="5"/>
    </row>
    <row r="6545" spans="16:26" x14ac:dyDescent="0.25">
      <c r="P6545" s="3"/>
      <c r="V6545" s="1"/>
      <c r="Y6545" s="4"/>
      <c r="Z6545" s="5"/>
    </row>
    <row r="6546" spans="16:26" x14ac:dyDescent="0.25">
      <c r="P6546" s="3"/>
      <c r="V6546" s="1"/>
      <c r="Y6546" s="4"/>
      <c r="Z6546" s="5"/>
    </row>
    <row r="6547" spans="16:26" x14ac:dyDescent="0.25">
      <c r="P6547" s="3"/>
      <c r="V6547" s="1"/>
      <c r="Y6547" s="4"/>
      <c r="Z6547" s="5"/>
    </row>
    <row r="6548" spans="16:26" x14ac:dyDescent="0.25">
      <c r="P6548" s="3"/>
      <c r="V6548" s="1"/>
      <c r="Y6548" s="4"/>
      <c r="Z6548" s="5"/>
    </row>
    <row r="6549" spans="16:26" x14ac:dyDescent="0.25">
      <c r="P6549" s="3"/>
      <c r="V6549" s="1"/>
      <c r="Y6549" s="4"/>
      <c r="Z6549" s="5"/>
    </row>
    <row r="6550" spans="16:26" x14ac:dyDescent="0.25">
      <c r="P6550" s="3"/>
      <c r="V6550" s="1"/>
      <c r="Y6550" s="4"/>
      <c r="Z6550" s="5"/>
    </row>
    <row r="6551" spans="16:26" x14ac:dyDescent="0.25">
      <c r="P6551" s="3"/>
      <c r="V6551" s="1"/>
      <c r="Y6551" s="4"/>
      <c r="Z6551" s="5"/>
    </row>
    <row r="6552" spans="16:26" x14ac:dyDescent="0.25">
      <c r="P6552" s="3"/>
      <c r="V6552" s="1"/>
      <c r="Y6552" s="4"/>
      <c r="Z6552" s="5"/>
    </row>
    <row r="6553" spans="16:26" x14ac:dyDescent="0.25">
      <c r="P6553" s="3"/>
      <c r="V6553" s="1"/>
      <c r="Y6553" s="4"/>
      <c r="Z6553" s="5"/>
    </row>
    <row r="6554" spans="16:26" x14ac:dyDescent="0.25">
      <c r="P6554" s="3"/>
      <c r="V6554" s="1"/>
      <c r="Y6554" s="4"/>
      <c r="Z6554" s="5"/>
    </row>
    <row r="6555" spans="16:26" x14ac:dyDescent="0.25">
      <c r="P6555" s="3"/>
      <c r="V6555" s="1"/>
      <c r="Y6555" s="4"/>
      <c r="Z6555" s="5"/>
    </row>
    <row r="6556" spans="16:26" x14ac:dyDescent="0.25">
      <c r="P6556" s="3"/>
      <c r="V6556" s="1"/>
      <c r="Y6556" s="4"/>
      <c r="Z6556" s="5"/>
    </row>
    <row r="6557" spans="16:26" x14ac:dyDescent="0.25">
      <c r="P6557" s="3"/>
      <c r="V6557" s="1"/>
      <c r="Y6557" s="4"/>
      <c r="Z6557" s="5"/>
    </row>
    <row r="6558" spans="16:26" x14ac:dyDescent="0.25">
      <c r="P6558" s="3"/>
      <c r="V6558" s="1"/>
      <c r="Y6558" s="4"/>
      <c r="Z6558" s="5"/>
    </row>
    <row r="6559" spans="16:26" x14ac:dyDescent="0.25">
      <c r="P6559" s="3"/>
      <c r="V6559" s="1"/>
      <c r="Y6559" s="4"/>
      <c r="Z6559" s="5"/>
    </row>
    <row r="6560" spans="16:26" x14ac:dyDescent="0.25">
      <c r="P6560" s="3"/>
      <c r="V6560" s="1"/>
      <c r="Y6560" s="4"/>
      <c r="Z6560" s="5"/>
    </row>
    <row r="6561" spans="16:26" x14ac:dyDescent="0.25">
      <c r="P6561" s="3"/>
      <c r="V6561" s="1"/>
      <c r="Y6561" s="4"/>
      <c r="Z6561" s="5"/>
    </row>
    <row r="6562" spans="16:26" x14ac:dyDescent="0.25">
      <c r="P6562" s="3"/>
      <c r="V6562" s="1"/>
      <c r="Y6562" s="4"/>
      <c r="Z6562" s="5"/>
    </row>
    <row r="6563" spans="16:26" x14ac:dyDescent="0.25">
      <c r="P6563" s="3"/>
      <c r="V6563" s="1"/>
      <c r="Y6563" s="4"/>
      <c r="Z6563" s="5"/>
    </row>
    <row r="6564" spans="16:26" x14ac:dyDescent="0.25">
      <c r="P6564" s="3"/>
      <c r="V6564" s="1"/>
      <c r="Y6564" s="4"/>
      <c r="Z6564" s="5"/>
    </row>
    <row r="6565" spans="16:26" x14ac:dyDescent="0.25">
      <c r="P6565" s="3"/>
      <c r="V6565" s="1"/>
      <c r="Y6565" s="4"/>
      <c r="Z6565" s="5"/>
    </row>
    <row r="6566" spans="16:26" x14ac:dyDescent="0.25">
      <c r="P6566" s="3"/>
      <c r="V6566" s="1"/>
      <c r="Y6566" s="4"/>
      <c r="Z6566" s="5"/>
    </row>
    <row r="6567" spans="16:26" x14ac:dyDescent="0.25">
      <c r="P6567" s="3"/>
      <c r="V6567" s="1"/>
      <c r="Y6567" s="4"/>
      <c r="Z6567" s="5"/>
    </row>
    <row r="6568" spans="16:26" x14ac:dyDescent="0.25">
      <c r="P6568" s="3"/>
      <c r="V6568" s="1"/>
      <c r="Y6568" s="4"/>
      <c r="Z6568" s="5"/>
    </row>
    <row r="6569" spans="16:26" x14ac:dyDescent="0.25">
      <c r="P6569" s="3"/>
      <c r="V6569" s="1"/>
      <c r="Y6569" s="4"/>
      <c r="Z6569" s="5"/>
    </row>
    <row r="6570" spans="16:26" x14ac:dyDescent="0.25">
      <c r="P6570" s="3"/>
      <c r="V6570" s="1"/>
      <c r="Y6570" s="4"/>
      <c r="Z6570" s="5"/>
    </row>
    <row r="6571" spans="16:26" x14ac:dyDescent="0.25">
      <c r="P6571" s="3"/>
      <c r="V6571" s="1"/>
      <c r="Y6571" s="4"/>
      <c r="Z6571" s="5"/>
    </row>
    <row r="6572" spans="16:26" x14ac:dyDescent="0.25">
      <c r="P6572" s="3"/>
      <c r="V6572" s="1"/>
      <c r="Y6572" s="4"/>
      <c r="Z6572" s="5"/>
    </row>
    <row r="6573" spans="16:26" x14ac:dyDescent="0.25">
      <c r="P6573" s="3"/>
      <c r="V6573" s="1"/>
      <c r="Y6573" s="4"/>
      <c r="Z6573" s="5"/>
    </row>
    <row r="6574" spans="16:26" x14ac:dyDescent="0.25">
      <c r="P6574" s="3"/>
      <c r="V6574" s="1"/>
      <c r="Y6574" s="4"/>
      <c r="Z6574" s="5"/>
    </row>
    <row r="6575" spans="16:26" x14ac:dyDescent="0.25">
      <c r="P6575" s="3"/>
      <c r="V6575" s="1"/>
      <c r="Y6575" s="4"/>
      <c r="Z6575" s="5"/>
    </row>
    <row r="6576" spans="16:26" x14ac:dyDescent="0.25">
      <c r="P6576" s="3"/>
      <c r="V6576" s="1"/>
      <c r="Y6576" s="4"/>
      <c r="Z6576" s="5"/>
    </row>
    <row r="6577" spans="7:26" x14ac:dyDescent="0.25">
      <c r="P6577" s="3"/>
      <c r="V6577" s="1"/>
      <c r="Y6577" s="4"/>
      <c r="Z6577" s="5"/>
    </row>
    <row r="6578" spans="7:26" x14ac:dyDescent="0.25">
      <c r="P6578" s="3"/>
      <c r="V6578" s="1"/>
      <c r="Y6578" s="4"/>
      <c r="Z6578" s="5"/>
    </row>
    <row r="6579" spans="7:26" x14ac:dyDescent="0.25">
      <c r="P6579" s="3"/>
      <c r="V6579" s="1"/>
      <c r="Y6579" s="4"/>
      <c r="Z6579" s="5"/>
    </row>
    <row r="6580" spans="7:26" x14ac:dyDescent="0.25">
      <c r="P6580" s="3"/>
      <c r="V6580" s="1"/>
      <c r="Y6580" s="4"/>
      <c r="Z6580" s="5"/>
    </row>
    <row r="6581" spans="7:26" x14ac:dyDescent="0.25">
      <c r="P6581" s="3"/>
      <c r="V6581" s="1"/>
      <c r="Y6581" s="4"/>
      <c r="Z6581" s="5"/>
    </row>
    <row r="6582" spans="7:26" x14ac:dyDescent="0.25">
      <c r="G6582" s="6"/>
      <c r="P6582" s="3"/>
      <c r="V6582" s="1"/>
      <c r="Y6582" s="4"/>
      <c r="Z6582" s="5"/>
    </row>
    <row r="6583" spans="7:26" x14ac:dyDescent="0.25">
      <c r="P6583" s="3"/>
      <c r="V6583" s="1"/>
      <c r="Y6583" s="4"/>
      <c r="Z6583" s="5"/>
    </row>
    <row r="6584" spans="7:26" x14ac:dyDescent="0.25">
      <c r="P6584" s="3"/>
      <c r="V6584" s="1"/>
      <c r="Y6584" s="4"/>
      <c r="Z6584" s="5"/>
    </row>
    <row r="6585" spans="7:26" x14ac:dyDescent="0.25">
      <c r="P6585" s="3"/>
      <c r="V6585" s="1"/>
      <c r="Y6585" s="4"/>
      <c r="Z6585" s="5"/>
    </row>
    <row r="6586" spans="7:26" x14ac:dyDescent="0.25">
      <c r="P6586" s="3"/>
      <c r="V6586" s="1"/>
      <c r="Y6586" s="4"/>
      <c r="Z6586" s="5"/>
    </row>
    <row r="6587" spans="7:26" x14ac:dyDescent="0.25">
      <c r="P6587" s="3"/>
      <c r="V6587" s="1"/>
      <c r="Y6587" s="4"/>
      <c r="Z6587" s="5"/>
    </row>
    <row r="6588" spans="7:26" x14ac:dyDescent="0.25">
      <c r="P6588" s="3"/>
      <c r="V6588" s="1"/>
      <c r="Y6588" s="4"/>
      <c r="Z6588" s="5"/>
    </row>
    <row r="6589" spans="7:26" x14ac:dyDescent="0.25">
      <c r="P6589" s="3"/>
      <c r="V6589" s="1"/>
      <c r="Y6589" s="4"/>
      <c r="Z6589" s="5"/>
    </row>
    <row r="6590" spans="7:26" x14ac:dyDescent="0.25">
      <c r="P6590" s="3"/>
      <c r="V6590" s="1"/>
      <c r="Y6590" s="4"/>
      <c r="Z6590" s="5"/>
    </row>
    <row r="6591" spans="7:26" x14ac:dyDescent="0.25">
      <c r="P6591" s="3"/>
      <c r="V6591" s="1"/>
      <c r="Y6591" s="4"/>
      <c r="Z6591" s="5"/>
    </row>
    <row r="6592" spans="7:26" x14ac:dyDescent="0.25">
      <c r="P6592" s="3"/>
      <c r="V6592" s="1"/>
      <c r="Y6592" s="4"/>
      <c r="Z6592" s="5"/>
    </row>
    <row r="6593" spans="16:26" x14ac:dyDescent="0.25">
      <c r="P6593" s="3"/>
      <c r="V6593" s="1"/>
      <c r="Y6593" s="4"/>
      <c r="Z6593" s="5"/>
    </row>
    <row r="6594" spans="16:26" x14ac:dyDescent="0.25">
      <c r="P6594" s="3"/>
      <c r="V6594" s="1"/>
      <c r="Y6594" s="4"/>
      <c r="Z6594" s="5"/>
    </row>
    <row r="6595" spans="16:26" x14ac:dyDescent="0.25">
      <c r="P6595" s="3"/>
      <c r="V6595" s="1"/>
      <c r="Y6595" s="4"/>
      <c r="Z6595" s="5"/>
    </row>
    <row r="6596" spans="16:26" x14ac:dyDescent="0.25">
      <c r="P6596" s="3"/>
      <c r="V6596" s="1"/>
      <c r="Y6596" s="4"/>
      <c r="Z6596" s="5"/>
    </row>
    <row r="6597" spans="16:26" x14ac:dyDescent="0.25">
      <c r="P6597" s="3"/>
      <c r="V6597" s="1"/>
      <c r="Y6597" s="4"/>
      <c r="Z6597" s="5"/>
    </row>
    <row r="6598" spans="16:26" x14ac:dyDescent="0.25">
      <c r="P6598" s="3"/>
      <c r="V6598" s="1"/>
      <c r="Y6598" s="4"/>
      <c r="Z6598" s="5"/>
    </row>
    <row r="6599" spans="16:26" x14ac:dyDescent="0.25">
      <c r="P6599" s="3"/>
      <c r="V6599" s="1"/>
      <c r="Y6599" s="4"/>
      <c r="Z6599" s="5"/>
    </row>
    <row r="6600" spans="16:26" x14ac:dyDescent="0.25">
      <c r="P6600" s="3"/>
      <c r="V6600" s="1"/>
      <c r="Y6600" s="4"/>
      <c r="Z6600" s="5"/>
    </row>
    <row r="6601" spans="16:26" x14ac:dyDescent="0.25">
      <c r="P6601" s="3"/>
      <c r="V6601" s="1"/>
      <c r="Y6601" s="4"/>
      <c r="Z6601" s="5"/>
    </row>
    <row r="6602" spans="16:26" x14ac:dyDescent="0.25">
      <c r="P6602" s="3"/>
      <c r="V6602" s="1"/>
      <c r="Y6602" s="4"/>
      <c r="Z6602" s="5"/>
    </row>
    <row r="6603" spans="16:26" x14ac:dyDescent="0.25">
      <c r="P6603" s="3"/>
      <c r="V6603" s="1"/>
      <c r="Y6603" s="4"/>
      <c r="Z6603" s="5"/>
    </row>
    <row r="6604" spans="16:26" x14ac:dyDescent="0.25">
      <c r="P6604" s="3"/>
      <c r="V6604" s="1"/>
      <c r="Y6604" s="4"/>
      <c r="Z6604" s="5"/>
    </row>
    <row r="6605" spans="16:26" x14ac:dyDescent="0.25">
      <c r="P6605" s="3"/>
      <c r="V6605" s="1"/>
      <c r="Y6605" s="4"/>
      <c r="Z6605" s="5"/>
    </row>
    <row r="6606" spans="16:26" x14ac:dyDescent="0.25">
      <c r="P6606" s="3"/>
      <c r="V6606" s="1"/>
      <c r="Y6606" s="4"/>
      <c r="Z6606" s="5"/>
    </row>
    <row r="6607" spans="16:26" x14ac:dyDescent="0.25">
      <c r="P6607" s="3"/>
      <c r="V6607" s="1"/>
      <c r="Y6607" s="4"/>
      <c r="Z6607" s="5"/>
    </row>
    <row r="6608" spans="16:26" x14ac:dyDescent="0.25">
      <c r="P6608" s="3"/>
      <c r="V6608" s="1"/>
      <c r="Y6608" s="4"/>
      <c r="Z6608" s="5"/>
    </row>
    <row r="6609" spans="16:26" x14ac:dyDescent="0.25">
      <c r="P6609" s="3"/>
      <c r="V6609" s="1"/>
      <c r="Y6609" s="4"/>
      <c r="Z6609" s="5"/>
    </row>
    <row r="6610" spans="16:26" x14ac:dyDescent="0.25">
      <c r="P6610" s="3"/>
      <c r="V6610" s="1"/>
      <c r="Y6610" s="4"/>
      <c r="Z6610" s="5"/>
    </row>
    <row r="6611" spans="16:26" x14ac:dyDescent="0.25">
      <c r="P6611" s="3"/>
      <c r="V6611" s="1"/>
      <c r="Y6611" s="4"/>
      <c r="Z6611" s="5"/>
    </row>
    <row r="6612" spans="16:26" x14ac:dyDescent="0.25">
      <c r="P6612" s="3"/>
      <c r="V6612" s="1"/>
      <c r="Y6612" s="4"/>
      <c r="Z6612" s="5"/>
    </row>
    <row r="6613" spans="16:26" x14ac:dyDescent="0.25">
      <c r="P6613" s="3"/>
      <c r="V6613" s="1"/>
      <c r="Y6613" s="4"/>
      <c r="Z6613" s="5"/>
    </row>
    <row r="6614" spans="16:26" x14ac:dyDescent="0.25">
      <c r="P6614" s="3"/>
      <c r="V6614" s="1"/>
      <c r="Y6614" s="4"/>
      <c r="Z6614" s="5"/>
    </row>
    <row r="6615" spans="16:26" x14ac:dyDescent="0.25">
      <c r="P6615" s="3"/>
      <c r="V6615" s="1"/>
      <c r="Y6615" s="4"/>
      <c r="Z6615" s="5"/>
    </row>
    <row r="6616" spans="16:26" x14ac:dyDescent="0.25">
      <c r="P6616" s="3"/>
      <c r="V6616" s="1"/>
      <c r="Y6616" s="4"/>
      <c r="Z6616" s="5"/>
    </row>
    <row r="6617" spans="16:26" x14ac:dyDescent="0.25">
      <c r="P6617" s="3"/>
      <c r="V6617" s="1"/>
      <c r="Y6617" s="4"/>
      <c r="Z6617" s="5"/>
    </row>
    <row r="6618" spans="16:26" x14ac:dyDescent="0.25">
      <c r="P6618" s="3"/>
      <c r="V6618" s="1"/>
      <c r="Y6618" s="4"/>
      <c r="Z6618" s="5"/>
    </row>
    <row r="6619" spans="16:26" x14ac:dyDescent="0.25">
      <c r="P6619" s="3"/>
      <c r="V6619" s="1"/>
      <c r="Y6619" s="4"/>
      <c r="Z6619" s="5"/>
    </row>
    <row r="6620" spans="16:26" x14ac:dyDescent="0.25">
      <c r="P6620" s="3"/>
      <c r="V6620" s="1"/>
      <c r="Y6620" s="4"/>
      <c r="Z6620" s="5"/>
    </row>
    <row r="6621" spans="16:26" x14ac:dyDescent="0.25">
      <c r="P6621" s="3"/>
      <c r="V6621" s="1"/>
      <c r="Y6621" s="4"/>
      <c r="Z6621" s="5"/>
    </row>
    <row r="6622" spans="16:26" x14ac:dyDescent="0.25">
      <c r="P6622" s="3"/>
      <c r="V6622" s="1"/>
      <c r="Y6622" s="4"/>
      <c r="Z6622" s="5"/>
    </row>
    <row r="6623" spans="16:26" x14ac:dyDescent="0.25">
      <c r="P6623" s="3"/>
      <c r="V6623" s="1"/>
      <c r="Y6623" s="4"/>
      <c r="Z6623" s="5"/>
    </row>
    <row r="6624" spans="16:26" x14ac:dyDescent="0.25">
      <c r="P6624" s="3"/>
      <c r="V6624" s="1"/>
      <c r="Y6624" s="4"/>
      <c r="Z6624" s="5"/>
    </row>
    <row r="6625" spans="16:26" x14ac:dyDescent="0.25">
      <c r="P6625" s="3"/>
      <c r="V6625" s="1"/>
      <c r="Y6625" s="4"/>
      <c r="Z6625" s="5"/>
    </row>
    <row r="6626" spans="16:26" x14ac:dyDescent="0.25">
      <c r="P6626" s="3"/>
      <c r="V6626" s="1"/>
      <c r="Y6626" s="4"/>
      <c r="Z6626" s="5"/>
    </row>
    <row r="6627" spans="16:26" x14ac:dyDescent="0.25">
      <c r="P6627" s="3"/>
      <c r="V6627" s="1"/>
      <c r="Y6627" s="4"/>
      <c r="Z6627" s="5"/>
    </row>
    <row r="6628" spans="16:26" x14ac:dyDescent="0.25">
      <c r="P6628" s="3"/>
      <c r="V6628" s="1"/>
      <c r="Y6628" s="4"/>
      <c r="Z6628" s="5"/>
    </row>
    <row r="6629" spans="16:26" x14ac:dyDescent="0.25">
      <c r="P6629" s="3"/>
      <c r="V6629" s="1"/>
      <c r="Y6629" s="4"/>
      <c r="Z6629" s="5"/>
    </row>
    <row r="6630" spans="16:26" x14ac:dyDescent="0.25">
      <c r="P6630" s="3"/>
      <c r="V6630" s="1"/>
      <c r="Y6630" s="4"/>
      <c r="Z6630" s="5"/>
    </row>
    <row r="6631" spans="16:26" x14ac:dyDescent="0.25">
      <c r="P6631" s="3"/>
      <c r="V6631" s="1"/>
      <c r="Y6631" s="4"/>
      <c r="Z6631" s="5"/>
    </row>
    <row r="6632" spans="16:26" x14ac:dyDescent="0.25">
      <c r="P6632" s="3"/>
      <c r="V6632" s="1"/>
      <c r="Y6632" s="4"/>
      <c r="Z6632" s="5"/>
    </row>
    <row r="6633" spans="16:26" x14ac:dyDescent="0.25">
      <c r="P6633" s="3"/>
      <c r="V6633" s="1"/>
      <c r="Y6633" s="4"/>
      <c r="Z6633" s="5"/>
    </row>
    <row r="6634" spans="16:26" x14ac:dyDescent="0.25">
      <c r="P6634" s="3"/>
      <c r="V6634" s="1"/>
      <c r="Y6634" s="4"/>
      <c r="Z6634" s="5"/>
    </row>
    <row r="6635" spans="16:26" x14ac:dyDescent="0.25">
      <c r="P6635" s="3"/>
      <c r="V6635" s="1"/>
      <c r="Y6635" s="4"/>
      <c r="Z6635" s="5"/>
    </row>
    <row r="6636" spans="16:26" x14ac:dyDescent="0.25">
      <c r="P6636" s="3"/>
      <c r="V6636" s="1"/>
      <c r="Y6636" s="4"/>
      <c r="Z6636" s="5"/>
    </row>
    <row r="6637" spans="16:26" x14ac:dyDescent="0.25">
      <c r="P6637" s="3"/>
      <c r="V6637" s="1"/>
      <c r="Y6637" s="4"/>
      <c r="Z6637" s="5"/>
    </row>
    <row r="6638" spans="16:26" x14ac:dyDescent="0.25">
      <c r="P6638" s="3"/>
      <c r="V6638" s="1"/>
      <c r="Y6638" s="4"/>
      <c r="Z6638" s="5"/>
    </row>
    <row r="6639" spans="16:26" x14ac:dyDescent="0.25">
      <c r="P6639" s="3"/>
      <c r="V6639" s="1"/>
      <c r="Y6639" s="4"/>
      <c r="Z6639" s="5"/>
    </row>
    <row r="6640" spans="16:26" x14ac:dyDescent="0.25">
      <c r="P6640" s="3"/>
      <c r="V6640" s="1"/>
      <c r="Y6640" s="4"/>
      <c r="Z6640" s="5"/>
    </row>
    <row r="6641" spans="7:26" x14ac:dyDescent="0.25">
      <c r="P6641" s="3"/>
      <c r="V6641" s="1"/>
      <c r="Y6641" s="4"/>
      <c r="Z6641" s="5"/>
    </row>
    <row r="6642" spans="7:26" x14ac:dyDescent="0.25">
      <c r="P6642" s="3"/>
      <c r="V6642" s="1"/>
      <c r="Y6642" s="4"/>
      <c r="Z6642" s="5"/>
    </row>
    <row r="6643" spans="7:26" x14ac:dyDescent="0.25">
      <c r="P6643" s="3"/>
      <c r="V6643" s="1"/>
      <c r="Y6643" s="4"/>
      <c r="Z6643" s="5"/>
    </row>
    <row r="6644" spans="7:26" x14ac:dyDescent="0.25">
      <c r="P6644" s="3"/>
      <c r="V6644" s="1"/>
      <c r="Y6644" s="4"/>
      <c r="Z6644" s="5"/>
    </row>
    <row r="6645" spans="7:26" x14ac:dyDescent="0.25">
      <c r="P6645" s="3"/>
      <c r="V6645" s="1"/>
      <c r="Y6645" s="4"/>
      <c r="Z6645" s="5"/>
    </row>
    <row r="6646" spans="7:26" x14ac:dyDescent="0.25">
      <c r="P6646" s="3"/>
      <c r="V6646" s="1"/>
      <c r="Y6646" s="4"/>
      <c r="Z6646" s="5"/>
    </row>
    <row r="6647" spans="7:26" x14ac:dyDescent="0.25">
      <c r="P6647" s="3"/>
      <c r="V6647" s="1"/>
      <c r="Y6647" s="4"/>
      <c r="Z6647" s="5"/>
    </row>
    <row r="6648" spans="7:26" x14ac:dyDescent="0.25">
      <c r="P6648" s="3"/>
      <c r="V6648" s="1"/>
      <c r="Y6648" s="4"/>
      <c r="Z6648" s="5"/>
    </row>
    <row r="6649" spans="7:26" x14ac:dyDescent="0.25">
      <c r="P6649" s="3"/>
      <c r="V6649" s="1"/>
      <c r="Y6649" s="4"/>
      <c r="Z6649" s="5"/>
    </row>
    <row r="6650" spans="7:26" x14ac:dyDescent="0.25">
      <c r="P6650" s="3"/>
      <c r="V6650" s="1"/>
      <c r="Y6650" s="4"/>
      <c r="Z6650" s="5"/>
    </row>
    <row r="6651" spans="7:26" x14ac:dyDescent="0.25">
      <c r="P6651" s="3"/>
      <c r="V6651" s="1"/>
      <c r="Y6651" s="4"/>
      <c r="Z6651" s="5"/>
    </row>
    <row r="6652" spans="7:26" x14ac:dyDescent="0.25">
      <c r="P6652" s="3"/>
      <c r="V6652" s="1"/>
      <c r="Y6652" s="4"/>
      <c r="Z6652" s="5"/>
    </row>
    <row r="6653" spans="7:26" x14ac:dyDescent="0.25">
      <c r="P6653" s="3"/>
      <c r="V6653" s="1"/>
      <c r="Y6653" s="4"/>
      <c r="Z6653" s="5"/>
    </row>
    <row r="6654" spans="7:26" x14ac:dyDescent="0.25">
      <c r="P6654" s="3"/>
      <c r="V6654" s="1"/>
      <c r="Y6654" s="4"/>
      <c r="Z6654" s="5"/>
    </row>
    <row r="6655" spans="7:26" x14ac:dyDescent="0.25">
      <c r="G6655" s="6"/>
      <c r="P6655" s="3"/>
      <c r="V6655" s="1"/>
      <c r="Y6655" s="4"/>
      <c r="Z6655" s="5"/>
    </row>
    <row r="6656" spans="7:26" x14ac:dyDescent="0.25">
      <c r="P6656" s="3"/>
      <c r="V6656" s="1"/>
      <c r="Y6656" s="4"/>
      <c r="Z6656" s="5"/>
    </row>
    <row r="6657" spans="16:26" x14ac:dyDescent="0.25">
      <c r="P6657" s="3"/>
      <c r="V6657" s="1"/>
      <c r="Y6657" s="4"/>
      <c r="Z6657" s="5"/>
    </row>
    <row r="6658" spans="16:26" x14ac:dyDescent="0.25">
      <c r="P6658" s="3"/>
      <c r="V6658" s="1"/>
      <c r="Y6658" s="4"/>
      <c r="Z6658" s="5"/>
    </row>
    <row r="6659" spans="16:26" x14ac:dyDescent="0.25">
      <c r="P6659" s="3"/>
      <c r="V6659" s="1"/>
      <c r="Y6659" s="4"/>
      <c r="Z6659" s="5"/>
    </row>
    <row r="6660" spans="16:26" x14ac:dyDescent="0.25">
      <c r="P6660" s="3"/>
      <c r="V6660" s="1"/>
      <c r="Y6660" s="4"/>
      <c r="Z6660" s="5"/>
    </row>
    <row r="6661" spans="16:26" x14ac:dyDescent="0.25">
      <c r="P6661" s="3"/>
      <c r="V6661" s="1"/>
      <c r="Y6661" s="4"/>
      <c r="Z6661" s="5"/>
    </row>
    <row r="6662" spans="16:26" x14ac:dyDescent="0.25">
      <c r="P6662" s="3"/>
      <c r="V6662" s="1"/>
      <c r="Y6662" s="4"/>
      <c r="Z6662" s="5"/>
    </row>
    <row r="6663" spans="16:26" x14ac:dyDescent="0.25">
      <c r="P6663" s="3"/>
      <c r="V6663" s="1"/>
      <c r="Y6663" s="4"/>
      <c r="Z6663" s="5"/>
    </row>
    <row r="6664" spans="16:26" x14ac:dyDescent="0.25">
      <c r="P6664" s="3"/>
      <c r="V6664" s="1"/>
      <c r="Y6664" s="4"/>
      <c r="Z6664" s="5"/>
    </row>
    <row r="6665" spans="16:26" x14ac:dyDescent="0.25">
      <c r="P6665" s="3"/>
      <c r="V6665" s="1"/>
      <c r="Y6665" s="4"/>
      <c r="Z6665" s="5"/>
    </row>
    <row r="6666" spans="16:26" x14ac:dyDescent="0.25">
      <c r="P6666" s="3"/>
      <c r="V6666" s="1"/>
      <c r="Y6666" s="4"/>
      <c r="Z6666" s="5"/>
    </row>
    <row r="6667" spans="16:26" x14ac:dyDescent="0.25">
      <c r="P6667" s="3"/>
      <c r="V6667" s="1"/>
      <c r="Y6667" s="4"/>
      <c r="Z6667" s="5"/>
    </row>
    <row r="6668" spans="16:26" x14ac:dyDescent="0.25">
      <c r="P6668" s="3"/>
      <c r="V6668" s="1"/>
      <c r="Y6668" s="4"/>
      <c r="Z6668" s="5"/>
    </row>
    <row r="6669" spans="16:26" x14ac:dyDescent="0.25">
      <c r="P6669" s="3"/>
      <c r="V6669" s="1"/>
      <c r="Y6669" s="4"/>
      <c r="Z6669" s="5"/>
    </row>
    <row r="6670" spans="16:26" x14ac:dyDescent="0.25">
      <c r="P6670" s="3"/>
      <c r="V6670" s="1"/>
      <c r="Y6670" s="4"/>
      <c r="Z6670" s="5"/>
    </row>
    <row r="6671" spans="16:26" x14ac:dyDescent="0.25">
      <c r="P6671" s="3"/>
      <c r="V6671" s="1"/>
      <c r="Y6671" s="4"/>
      <c r="Z6671" s="5"/>
    </row>
    <row r="6672" spans="16:26" x14ac:dyDescent="0.25">
      <c r="P6672" s="3"/>
      <c r="V6672" s="1"/>
      <c r="Y6672" s="4"/>
      <c r="Z6672" s="5"/>
    </row>
    <row r="6673" spans="16:26" x14ac:dyDescent="0.25">
      <c r="P6673" s="3"/>
      <c r="V6673" s="1"/>
      <c r="Y6673" s="4"/>
      <c r="Z6673" s="5"/>
    </row>
    <row r="6674" spans="16:26" x14ac:dyDescent="0.25">
      <c r="P6674" s="3"/>
      <c r="V6674" s="1"/>
      <c r="Y6674" s="4"/>
      <c r="Z6674" s="5"/>
    </row>
    <row r="6675" spans="16:26" x14ac:dyDescent="0.25">
      <c r="P6675" s="3"/>
      <c r="V6675" s="1"/>
      <c r="Y6675" s="4"/>
      <c r="Z6675" s="5"/>
    </row>
    <row r="6676" spans="16:26" x14ac:dyDescent="0.25">
      <c r="P6676" s="3"/>
      <c r="V6676" s="1"/>
      <c r="Y6676" s="4"/>
      <c r="Z6676" s="5"/>
    </row>
    <row r="6677" spans="16:26" x14ac:dyDescent="0.25">
      <c r="P6677" s="3"/>
      <c r="V6677" s="1"/>
      <c r="Y6677" s="4"/>
      <c r="Z6677" s="5"/>
    </row>
    <row r="6678" spans="16:26" x14ac:dyDescent="0.25">
      <c r="P6678" s="3"/>
      <c r="V6678" s="1"/>
      <c r="Y6678" s="4"/>
      <c r="Z6678" s="5"/>
    </row>
    <row r="6679" spans="16:26" x14ac:dyDescent="0.25">
      <c r="P6679" s="3"/>
      <c r="V6679" s="1"/>
      <c r="Y6679" s="4"/>
      <c r="Z6679" s="5"/>
    </row>
    <row r="6680" spans="16:26" x14ac:dyDescent="0.25">
      <c r="P6680" s="3"/>
      <c r="V6680" s="1"/>
      <c r="Y6680" s="4"/>
      <c r="Z6680" s="5"/>
    </row>
    <row r="6681" spans="16:26" x14ac:dyDescent="0.25">
      <c r="P6681" s="3"/>
      <c r="V6681" s="1"/>
      <c r="Y6681" s="4"/>
      <c r="Z6681" s="5"/>
    </row>
    <row r="6682" spans="16:26" x14ac:dyDescent="0.25">
      <c r="P6682" s="3"/>
      <c r="V6682" s="1"/>
      <c r="Y6682" s="4"/>
      <c r="Z6682" s="5"/>
    </row>
    <row r="6683" spans="16:26" x14ac:dyDescent="0.25">
      <c r="P6683" s="3"/>
      <c r="V6683" s="1"/>
      <c r="Y6683" s="4"/>
      <c r="Z6683" s="5"/>
    </row>
    <row r="6684" spans="16:26" x14ac:dyDescent="0.25">
      <c r="P6684" s="3"/>
      <c r="V6684" s="1"/>
      <c r="Y6684" s="4"/>
      <c r="Z6684" s="5"/>
    </row>
    <row r="6685" spans="16:26" x14ac:dyDescent="0.25">
      <c r="P6685" s="3"/>
      <c r="V6685" s="1"/>
      <c r="Y6685" s="4"/>
      <c r="Z6685" s="5"/>
    </row>
    <row r="6686" spans="16:26" x14ac:dyDescent="0.25">
      <c r="P6686" s="3"/>
      <c r="V6686" s="1"/>
      <c r="Y6686" s="4"/>
      <c r="Z6686" s="5"/>
    </row>
    <row r="6687" spans="16:26" x14ac:dyDescent="0.25">
      <c r="P6687" s="3"/>
      <c r="V6687" s="1"/>
      <c r="Y6687" s="4"/>
      <c r="Z6687" s="5"/>
    </row>
    <row r="6688" spans="16:26" x14ac:dyDescent="0.25">
      <c r="P6688" s="3"/>
      <c r="V6688" s="1"/>
      <c r="Y6688" s="4"/>
      <c r="Z6688" s="5"/>
    </row>
    <row r="6689" spans="16:26" x14ac:dyDescent="0.25">
      <c r="P6689" s="3"/>
      <c r="V6689" s="1"/>
      <c r="Y6689" s="4"/>
      <c r="Z6689" s="5"/>
    </row>
    <row r="6690" spans="16:26" x14ac:dyDescent="0.25">
      <c r="P6690" s="3"/>
      <c r="V6690" s="1"/>
      <c r="Y6690" s="4"/>
      <c r="Z6690" s="5"/>
    </row>
    <row r="6691" spans="16:26" x14ac:dyDescent="0.25">
      <c r="P6691" s="3"/>
      <c r="V6691" s="1"/>
      <c r="Y6691" s="4"/>
      <c r="Z6691" s="5"/>
    </row>
    <row r="6692" spans="16:26" x14ac:dyDescent="0.25">
      <c r="P6692" s="3"/>
      <c r="V6692" s="1"/>
      <c r="Y6692" s="4"/>
      <c r="Z6692" s="5"/>
    </row>
    <row r="6693" spans="16:26" x14ac:dyDescent="0.25">
      <c r="P6693" s="3"/>
      <c r="V6693" s="1"/>
      <c r="Y6693" s="4"/>
      <c r="Z6693" s="5"/>
    </row>
    <row r="6694" spans="16:26" x14ac:dyDescent="0.25">
      <c r="P6694" s="3"/>
      <c r="V6694" s="1"/>
      <c r="Y6694" s="4"/>
      <c r="Z6694" s="5"/>
    </row>
    <row r="6695" spans="16:26" x14ac:dyDescent="0.25">
      <c r="P6695" s="3"/>
      <c r="V6695" s="1"/>
      <c r="Y6695" s="4"/>
      <c r="Z6695" s="5"/>
    </row>
    <row r="6696" spans="16:26" x14ac:dyDescent="0.25">
      <c r="P6696" s="3"/>
      <c r="V6696" s="1"/>
      <c r="Y6696" s="4"/>
      <c r="Z6696" s="5"/>
    </row>
    <row r="6697" spans="16:26" x14ac:dyDescent="0.25">
      <c r="P6697" s="3"/>
      <c r="V6697" s="1"/>
      <c r="Y6697" s="4"/>
      <c r="Z6697" s="5"/>
    </row>
    <row r="6698" spans="16:26" x14ac:dyDescent="0.25">
      <c r="P6698" s="3"/>
      <c r="V6698" s="1"/>
      <c r="Y6698" s="4"/>
      <c r="Z6698" s="5"/>
    </row>
    <row r="6699" spans="16:26" x14ac:dyDescent="0.25">
      <c r="P6699" s="3"/>
      <c r="V6699" s="1"/>
      <c r="Y6699" s="4"/>
      <c r="Z6699" s="5"/>
    </row>
    <row r="6700" spans="16:26" x14ac:dyDescent="0.25">
      <c r="P6700" s="3"/>
      <c r="V6700" s="1"/>
      <c r="Y6700" s="4"/>
      <c r="Z6700" s="5"/>
    </row>
    <row r="6701" spans="16:26" x14ac:dyDescent="0.25">
      <c r="P6701" s="3"/>
      <c r="V6701" s="1"/>
      <c r="Y6701" s="4"/>
      <c r="Z6701" s="5"/>
    </row>
    <row r="6702" spans="16:26" x14ac:dyDescent="0.25">
      <c r="P6702" s="3"/>
      <c r="V6702" s="1"/>
      <c r="Y6702" s="4"/>
      <c r="Z6702" s="5"/>
    </row>
    <row r="6703" spans="16:26" x14ac:dyDescent="0.25">
      <c r="P6703" s="3"/>
      <c r="V6703" s="1"/>
      <c r="Y6703" s="4"/>
      <c r="Z6703" s="5"/>
    </row>
    <row r="6704" spans="16:26" x14ac:dyDescent="0.25">
      <c r="P6704" s="3"/>
      <c r="V6704" s="1"/>
      <c r="Y6704" s="4"/>
      <c r="Z6704" s="5"/>
    </row>
    <row r="6705" spans="16:26" x14ac:dyDescent="0.25">
      <c r="P6705" s="3"/>
      <c r="V6705" s="1"/>
      <c r="Y6705" s="4"/>
      <c r="Z6705" s="5"/>
    </row>
    <row r="6706" spans="16:26" x14ac:dyDescent="0.25">
      <c r="P6706" s="3"/>
      <c r="V6706" s="1"/>
      <c r="Y6706" s="4"/>
      <c r="Z6706" s="5"/>
    </row>
    <row r="6707" spans="16:26" x14ac:dyDescent="0.25">
      <c r="P6707" s="3"/>
      <c r="V6707" s="1"/>
      <c r="Y6707" s="4"/>
      <c r="Z6707" s="5"/>
    </row>
    <row r="6708" spans="16:26" x14ac:dyDescent="0.25">
      <c r="P6708" s="3"/>
      <c r="V6708" s="1"/>
      <c r="Y6708" s="4"/>
      <c r="Z6708" s="5"/>
    </row>
    <row r="6709" spans="16:26" x14ac:dyDescent="0.25">
      <c r="P6709" s="3"/>
      <c r="V6709" s="1"/>
      <c r="Y6709" s="4"/>
      <c r="Z6709" s="5"/>
    </row>
    <row r="6710" spans="16:26" x14ac:dyDescent="0.25">
      <c r="P6710" s="3"/>
      <c r="V6710" s="1"/>
      <c r="Y6710" s="4"/>
      <c r="Z6710" s="5"/>
    </row>
    <row r="6711" spans="16:26" x14ac:dyDescent="0.25">
      <c r="P6711" s="3"/>
      <c r="V6711" s="1"/>
      <c r="Y6711" s="4"/>
      <c r="Z6711" s="5"/>
    </row>
    <row r="6712" spans="16:26" x14ac:dyDescent="0.25">
      <c r="P6712" s="3"/>
      <c r="V6712" s="1"/>
      <c r="Y6712" s="4"/>
      <c r="Z6712" s="5"/>
    </row>
    <row r="6713" spans="16:26" x14ac:dyDescent="0.25">
      <c r="P6713" s="3"/>
      <c r="V6713" s="1"/>
      <c r="Y6713" s="4"/>
      <c r="Z6713" s="5"/>
    </row>
    <row r="6714" spans="16:26" x14ac:dyDescent="0.25">
      <c r="P6714" s="3"/>
      <c r="V6714" s="1"/>
      <c r="Y6714" s="4"/>
      <c r="Z6714" s="5"/>
    </row>
    <row r="6715" spans="16:26" x14ac:dyDescent="0.25">
      <c r="P6715" s="3"/>
      <c r="V6715" s="1"/>
      <c r="Y6715" s="4"/>
      <c r="Z6715" s="5"/>
    </row>
    <row r="6716" spans="16:26" x14ac:dyDescent="0.25">
      <c r="P6716" s="3"/>
      <c r="V6716" s="1"/>
      <c r="Y6716" s="4"/>
      <c r="Z6716" s="5"/>
    </row>
    <row r="6717" spans="16:26" x14ac:dyDescent="0.25">
      <c r="P6717" s="3"/>
      <c r="V6717" s="1"/>
      <c r="Y6717" s="4"/>
      <c r="Z6717" s="5"/>
    </row>
    <row r="6718" spans="16:26" x14ac:dyDescent="0.25">
      <c r="P6718" s="3"/>
      <c r="V6718" s="1"/>
      <c r="Y6718" s="4"/>
      <c r="Z6718" s="5"/>
    </row>
    <row r="6719" spans="16:26" x14ac:dyDescent="0.25">
      <c r="P6719" s="3"/>
      <c r="V6719" s="1"/>
      <c r="Y6719" s="4"/>
      <c r="Z6719" s="5"/>
    </row>
    <row r="6720" spans="16:26" x14ac:dyDescent="0.25">
      <c r="P6720" s="3"/>
      <c r="V6720" s="1"/>
      <c r="Y6720" s="4"/>
      <c r="Z6720" s="5"/>
    </row>
    <row r="6721" spans="7:26" x14ac:dyDescent="0.25">
      <c r="P6721" s="3"/>
      <c r="V6721" s="1"/>
      <c r="Y6721" s="4"/>
      <c r="Z6721" s="5"/>
    </row>
    <row r="6722" spans="7:26" x14ac:dyDescent="0.25">
      <c r="P6722" s="3"/>
      <c r="V6722" s="1"/>
      <c r="Y6722" s="4"/>
      <c r="Z6722" s="5"/>
    </row>
    <row r="6723" spans="7:26" x14ac:dyDescent="0.25">
      <c r="P6723" s="3"/>
      <c r="V6723" s="1"/>
      <c r="Y6723" s="4"/>
      <c r="Z6723" s="5"/>
    </row>
    <row r="6724" spans="7:26" x14ac:dyDescent="0.25">
      <c r="P6724" s="3"/>
      <c r="V6724" s="1"/>
      <c r="Y6724" s="4"/>
      <c r="Z6724" s="5"/>
    </row>
    <row r="6725" spans="7:26" x14ac:dyDescent="0.25">
      <c r="P6725" s="3"/>
      <c r="V6725" s="1"/>
      <c r="Y6725" s="4"/>
      <c r="Z6725" s="5"/>
    </row>
    <row r="6726" spans="7:26" x14ac:dyDescent="0.25">
      <c r="P6726" s="3"/>
      <c r="V6726" s="1"/>
      <c r="Y6726" s="4"/>
      <c r="Z6726" s="5"/>
    </row>
    <row r="6727" spans="7:26" x14ac:dyDescent="0.25">
      <c r="P6727" s="3"/>
      <c r="V6727" s="1"/>
      <c r="Y6727" s="4"/>
      <c r="Z6727" s="5"/>
    </row>
    <row r="6728" spans="7:26" x14ac:dyDescent="0.25">
      <c r="G6728" s="6"/>
      <c r="P6728" s="3"/>
      <c r="V6728" s="1"/>
      <c r="Y6728" s="4"/>
      <c r="Z6728" s="5"/>
    </row>
    <row r="6729" spans="7:26" x14ac:dyDescent="0.25">
      <c r="P6729" s="3"/>
      <c r="V6729" s="1"/>
      <c r="Y6729" s="4"/>
      <c r="Z6729" s="5"/>
    </row>
    <row r="6730" spans="7:26" x14ac:dyDescent="0.25">
      <c r="P6730" s="3"/>
      <c r="V6730" s="1"/>
      <c r="Y6730" s="4"/>
      <c r="Z6730" s="5"/>
    </row>
    <row r="6731" spans="7:26" x14ac:dyDescent="0.25">
      <c r="P6731" s="3"/>
      <c r="V6731" s="1"/>
      <c r="Y6731" s="4"/>
      <c r="Z6731" s="5"/>
    </row>
    <row r="6732" spans="7:26" x14ac:dyDescent="0.25">
      <c r="P6732" s="3"/>
      <c r="V6732" s="1"/>
      <c r="Y6732" s="4"/>
      <c r="Z6732" s="5"/>
    </row>
    <row r="6733" spans="7:26" x14ac:dyDescent="0.25">
      <c r="P6733" s="3"/>
      <c r="V6733" s="1"/>
      <c r="Y6733" s="4"/>
      <c r="Z6733" s="5"/>
    </row>
    <row r="6734" spans="7:26" x14ac:dyDescent="0.25">
      <c r="P6734" s="3"/>
      <c r="V6734" s="1"/>
      <c r="Y6734" s="4"/>
      <c r="Z6734" s="5"/>
    </row>
    <row r="6735" spans="7:26" x14ac:dyDescent="0.25">
      <c r="P6735" s="3"/>
      <c r="V6735" s="1"/>
      <c r="Y6735" s="4"/>
      <c r="Z6735" s="5"/>
    </row>
    <row r="6736" spans="7:26" x14ac:dyDescent="0.25">
      <c r="P6736" s="3"/>
      <c r="V6736" s="1"/>
      <c r="Y6736" s="4"/>
      <c r="Z6736" s="5"/>
    </row>
    <row r="6737" spans="16:26" x14ac:dyDescent="0.25">
      <c r="P6737" s="3"/>
      <c r="V6737" s="1"/>
      <c r="Y6737" s="4"/>
      <c r="Z6737" s="5"/>
    </row>
    <row r="6738" spans="16:26" x14ac:dyDescent="0.25">
      <c r="P6738" s="3"/>
      <c r="V6738" s="1"/>
      <c r="Y6738" s="4"/>
      <c r="Z6738" s="5"/>
    </row>
    <row r="6739" spans="16:26" x14ac:dyDescent="0.25">
      <c r="P6739" s="3"/>
      <c r="V6739" s="1"/>
      <c r="Y6739" s="4"/>
      <c r="Z6739" s="5"/>
    </row>
    <row r="6740" spans="16:26" x14ac:dyDescent="0.25">
      <c r="P6740" s="3"/>
      <c r="V6740" s="1"/>
      <c r="Y6740" s="4"/>
      <c r="Z6740" s="5"/>
    </row>
    <row r="6741" spans="16:26" x14ac:dyDescent="0.25">
      <c r="P6741" s="3"/>
      <c r="V6741" s="1"/>
      <c r="Y6741" s="4"/>
      <c r="Z6741" s="5"/>
    </row>
    <row r="6742" spans="16:26" x14ac:dyDescent="0.25">
      <c r="P6742" s="3"/>
      <c r="V6742" s="1"/>
      <c r="Y6742" s="4"/>
      <c r="Z6742" s="5"/>
    </row>
    <row r="6743" spans="16:26" x14ac:dyDescent="0.25">
      <c r="P6743" s="3"/>
      <c r="V6743" s="1"/>
      <c r="Y6743" s="4"/>
      <c r="Z6743" s="5"/>
    </row>
    <row r="6744" spans="16:26" x14ac:dyDescent="0.25">
      <c r="P6744" s="3"/>
      <c r="V6744" s="1"/>
      <c r="Y6744" s="4"/>
      <c r="Z6744" s="5"/>
    </row>
    <row r="6745" spans="16:26" x14ac:dyDescent="0.25">
      <c r="P6745" s="3"/>
      <c r="V6745" s="1"/>
      <c r="Y6745" s="4"/>
      <c r="Z6745" s="5"/>
    </row>
    <row r="6746" spans="16:26" x14ac:dyDescent="0.25">
      <c r="P6746" s="3"/>
      <c r="V6746" s="1"/>
      <c r="Y6746" s="4"/>
      <c r="Z6746" s="5"/>
    </row>
    <row r="6747" spans="16:26" x14ac:dyDescent="0.25">
      <c r="P6747" s="3"/>
      <c r="V6747" s="1"/>
      <c r="Y6747" s="4"/>
      <c r="Z6747" s="5"/>
    </row>
    <row r="6748" spans="16:26" x14ac:dyDescent="0.25">
      <c r="P6748" s="3"/>
      <c r="V6748" s="1"/>
      <c r="Y6748" s="4"/>
      <c r="Z6748" s="5"/>
    </row>
    <row r="6749" spans="16:26" x14ac:dyDescent="0.25">
      <c r="P6749" s="3"/>
      <c r="V6749" s="1"/>
      <c r="Y6749" s="4"/>
      <c r="Z6749" s="5"/>
    </row>
    <row r="6750" spans="16:26" x14ac:dyDescent="0.25">
      <c r="P6750" s="3"/>
      <c r="V6750" s="1"/>
      <c r="Y6750" s="4"/>
      <c r="Z6750" s="5"/>
    </row>
    <row r="6751" spans="16:26" x14ac:dyDescent="0.25">
      <c r="P6751" s="3"/>
      <c r="V6751" s="1"/>
      <c r="Y6751" s="4"/>
      <c r="Z6751" s="5"/>
    </row>
    <row r="6752" spans="16:26" x14ac:dyDescent="0.25">
      <c r="P6752" s="3"/>
      <c r="V6752" s="1"/>
      <c r="Y6752" s="4"/>
      <c r="Z6752" s="5"/>
    </row>
    <row r="6753" spans="16:26" x14ac:dyDescent="0.25">
      <c r="P6753" s="3"/>
      <c r="V6753" s="1"/>
      <c r="Y6753" s="4"/>
      <c r="Z6753" s="5"/>
    </row>
    <row r="6754" spans="16:26" x14ac:dyDescent="0.25">
      <c r="P6754" s="3"/>
      <c r="V6754" s="1"/>
      <c r="Y6754" s="4"/>
      <c r="Z6754" s="5"/>
    </row>
    <row r="6755" spans="16:26" x14ac:dyDescent="0.25">
      <c r="P6755" s="3"/>
      <c r="V6755" s="1"/>
      <c r="Y6755" s="4"/>
      <c r="Z6755" s="5"/>
    </row>
    <row r="6756" spans="16:26" x14ac:dyDescent="0.25">
      <c r="P6756" s="3"/>
      <c r="V6756" s="1"/>
      <c r="Y6756" s="4"/>
      <c r="Z6756" s="5"/>
    </row>
    <row r="6757" spans="16:26" x14ac:dyDescent="0.25">
      <c r="P6757" s="3"/>
      <c r="V6757" s="1"/>
      <c r="Y6757" s="4"/>
      <c r="Z6757" s="5"/>
    </row>
    <row r="6758" spans="16:26" x14ac:dyDescent="0.25">
      <c r="P6758" s="3"/>
      <c r="V6758" s="1"/>
      <c r="Y6758" s="4"/>
      <c r="Z6758" s="5"/>
    </row>
    <row r="6759" spans="16:26" x14ac:dyDescent="0.25">
      <c r="P6759" s="3"/>
      <c r="V6759" s="1"/>
      <c r="Y6759" s="4"/>
      <c r="Z6759" s="5"/>
    </row>
    <row r="6760" spans="16:26" x14ac:dyDescent="0.25">
      <c r="P6760" s="3"/>
      <c r="V6760" s="1"/>
      <c r="Y6760" s="4"/>
      <c r="Z6760" s="5"/>
    </row>
    <row r="6761" spans="16:26" x14ac:dyDescent="0.25">
      <c r="P6761" s="3"/>
      <c r="V6761" s="1"/>
      <c r="Y6761" s="4"/>
      <c r="Z6761" s="5"/>
    </row>
    <row r="6762" spans="16:26" x14ac:dyDescent="0.25">
      <c r="P6762" s="3"/>
      <c r="V6762" s="1"/>
      <c r="Y6762" s="4"/>
      <c r="Z6762" s="5"/>
    </row>
    <row r="6763" spans="16:26" x14ac:dyDescent="0.25">
      <c r="P6763" s="3"/>
      <c r="V6763" s="1"/>
      <c r="Y6763" s="4"/>
      <c r="Z6763" s="5"/>
    </row>
    <row r="6764" spans="16:26" x14ac:dyDescent="0.25">
      <c r="P6764" s="3"/>
      <c r="V6764" s="1"/>
      <c r="Y6764" s="4"/>
      <c r="Z6764" s="5"/>
    </row>
    <row r="6765" spans="16:26" x14ac:dyDescent="0.25">
      <c r="P6765" s="3"/>
      <c r="V6765" s="1"/>
      <c r="Y6765" s="4"/>
      <c r="Z6765" s="5"/>
    </row>
    <row r="6766" spans="16:26" x14ac:dyDescent="0.25">
      <c r="P6766" s="3"/>
      <c r="V6766" s="1"/>
      <c r="Y6766" s="4"/>
      <c r="Z6766" s="5"/>
    </row>
    <row r="6767" spans="16:26" x14ac:dyDescent="0.25">
      <c r="P6767" s="3"/>
      <c r="V6767" s="1"/>
      <c r="Y6767" s="4"/>
      <c r="Z6767" s="5"/>
    </row>
    <row r="6768" spans="16:26" x14ac:dyDescent="0.25">
      <c r="P6768" s="3"/>
      <c r="V6768" s="1"/>
      <c r="Y6768" s="4"/>
      <c r="Z6768" s="5"/>
    </row>
    <row r="6769" spans="16:26" x14ac:dyDescent="0.25">
      <c r="P6769" s="3"/>
      <c r="V6769" s="1"/>
      <c r="Y6769" s="4"/>
      <c r="Z6769" s="5"/>
    </row>
    <row r="6770" spans="16:26" x14ac:dyDescent="0.25">
      <c r="P6770" s="3"/>
      <c r="V6770" s="1"/>
      <c r="Y6770" s="4"/>
      <c r="Z6770" s="5"/>
    </row>
    <row r="6771" spans="16:26" x14ac:dyDescent="0.25">
      <c r="P6771" s="3"/>
      <c r="V6771" s="1"/>
      <c r="Y6771" s="4"/>
      <c r="Z6771" s="5"/>
    </row>
    <row r="6772" spans="16:26" x14ac:dyDescent="0.25">
      <c r="P6772" s="3"/>
      <c r="V6772" s="1"/>
      <c r="Y6772" s="4"/>
      <c r="Z6772" s="5"/>
    </row>
    <row r="6773" spans="16:26" x14ac:dyDescent="0.25">
      <c r="P6773" s="3"/>
      <c r="V6773" s="1"/>
      <c r="Y6773" s="4"/>
      <c r="Z6773" s="5"/>
    </row>
    <row r="6774" spans="16:26" x14ac:dyDescent="0.25">
      <c r="P6774" s="3"/>
      <c r="V6774" s="1"/>
      <c r="Y6774" s="4"/>
      <c r="Z6774" s="5"/>
    </row>
    <row r="6775" spans="16:26" x14ac:dyDescent="0.25">
      <c r="P6775" s="3"/>
      <c r="V6775" s="1"/>
      <c r="Y6775" s="4"/>
      <c r="Z6775" s="5"/>
    </row>
    <row r="6776" spans="16:26" x14ac:dyDescent="0.25">
      <c r="P6776" s="3"/>
      <c r="V6776" s="1"/>
      <c r="Y6776" s="4"/>
      <c r="Z6776" s="5"/>
    </row>
    <row r="6777" spans="16:26" x14ac:dyDescent="0.25">
      <c r="P6777" s="3"/>
      <c r="V6777" s="1"/>
      <c r="Y6777" s="4"/>
      <c r="Z6777" s="5"/>
    </row>
    <row r="6778" spans="16:26" x14ac:dyDescent="0.25">
      <c r="P6778" s="3"/>
      <c r="V6778" s="1"/>
      <c r="Y6778" s="4"/>
      <c r="Z6778" s="5"/>
    </row>
    <row r="6779" spans="16:26" x14ac:dyDescent="0.25">
      <c r="P6779" s="3"/>
      <c r="V6779" s="1"/>
      <c r="Y6779" s="4"/>
      <c r="Z6779" s="5"/>
    </row>
    <row r="6780" spans="16:26" x14ac:dyDescent="0.25">
      <c r="P6780" s="3"/>
      <c r="V6780" s="1"/>
      <c r="Y6780" s="4"/>
      <c r="Z6780" s="5"/>
    </row>
    <row r="6781" spans="16:26" x14ac:dyDescent="0.25">
      <c r="P6781" s="3"/>
      <c r="V6781" s="1"/>
      <c r="Y6781" s="4"/>
      <c r="Z6781" s="5"/>
    </row>
    <row r="6782" spans="16:26" x14ac:dyDescent="0.25">
      <c r="P6782" s="3"/>
      <c r="V6782" s="1"/>
      <c r="Y6782" s="4"/>
      <c r="Z6782" s="5"/>
    </row>
    <row r="6783" spans="16:26" x14ac:dyDescent="0.25">
      <c r="P6783" s="3"/>
      <c r="V6783" s="1"/>
      <c r="Y6783" s="4"/>
      <c r="Z6783" s="5"/>
    </row>
    <row r="6784" spans="16:26" x14ac:dyDescent="0.25">
      <c r="P6784" s="3"/>
      <c r="V6784" s="1"/>
      <c r="Y6784" s="4"/>
      <c r="Z6784" s="5"/>
    </row>
    <row r="6785" spans="16:26" x14ac:dyDescent="0.25">
      <c r="P6785" s="3"/>
      <c r="V6785" s="1"/>
      <c r="Y6785" s="4"/>
      <c r="Z6785" s="5"/>
    </row>
    <row r="6786" spans="16:26" x14ac:dyDescent="0.25">
      <c r="P6786" s="3"/>
      <c r="V6786" s="1"/>
      <c r="Y6786" s="4"/>
      <c r="Z6786" s="5"/>
    </row>
    <row r="6787" spans="16:26" x14ac:dyDescent="0.25">
      <c r="P6787" s="3"/>
      <c r="V6787" s="1"/>
      <c r="Y6787" s="4"/>
      <c r="Z6787" s="5"/>
    </row>
    <row r="6788" spans="16:26" x14ac:dyDescent="0.25">
      <c r="P6788" s="3"/>
      <c r="V6788" s="1"/>
      <c r="Y6788" s="4"/>
      <c r="Z6788" s="5"/>
    </row>
    <row r="6789" spans="16:26" x14ac:dyDescent="0.25">
      <c r="P6789" s="3"/>
      <c r="V6789" s="1"/>
      <c r="Y6789" s="4"/>
      <c r="Z6789" s="5"/>
    </row>
    <row r="6790" spans="16:26" x14ac:dyDescent="0.25">
      <c r="P6790" s="3"/>
      <c r="V6790" s="1"/>
      <c r="Y6790" s="4"/>
      <c r="Z6790" s="5"/>
    </row>
    <row r="6791" spans="16:26" x14ac:dyDescent="0.25">
      <c r="P6791" s="3"/>
      <c r="V6791" s="1"/>
      <c r="Y6791" s="4"/>
      <c r="Z6791" s="5"/>
    </row>
    <row r="6792" spans="16:26" x14ac:dyDescent="0.25">
      <c r="P6792" s="3"/>
      <c r="V6792" s="1"/>
      <c r="Y6792" s="4"/>
      <c r="Z6792" s="5"/>
    </row>
    <row r="6793" spans="16:26" x14ac:dyDescent="0.25">
      <c r="P6793" s="3"/>
      <c r="V6793" s="1"/>
      <c r="Y6793" s="4"/>
      <c r="Z6793" s="5"/>
    </row>
    <row r="6794" spans="16:26" x14ac:dyDescent="0.25">
      <c r="P6794" s="3"/>
      <c r="V6794" s="1"/>
      <c r="Y6794" s="4"/>
      <c r="Z6794" s="5"/>
    </row>
    <row r="6795" spans="16:26" x14ac:dyDescent="0.25">
      <c r="P6795" s="3"/>
      <c r="V6795" s="1"/>
      <c r="Y6795" s="4"/>
      <c r="Z6795" s="5"/>
    </row>
    <row r="6796" spans="16:26" x14ac:dyDescent="0.25">
      <c r="P6796" s="3"/>
      <c r="V6796" s="1"/>
      <c r="Y6796" s="4"/>
      <c r="Z6796" s="5"/>
    </row>
    <row r="6797" spans="16:26" x14ac:dyDescent="0.25">
      <c r="P6797" s="3"/>
      <c r="V6797" s="1"/>
      <c r="Y6797" s="4"/>
      <c r="Z6797" s="5"/>
    </row>
    <row r="6798" spans="16:26" x14ac:dyDescent="0.25">
      <c r="P6798" s="3"/>
      <c r="V6798" s="1"/>
      <c r="Y6798" s="4"/>
      <c r="Z6798" s="5"/>
    </row>
    <row r="6799" spans="16:26" x14ac:dyDescent="0.25">
      <c r="P6799" s="3"/>
      <c r="V6799" s="1"/>
      <c r="Y6799" s="4"/>
      <c r="Z6799" s="5"/>
    </row>
    <row r="6800" spans="16:26" x14ac:dyDescent="0.25">
      <c r="P6800" s="3"/>
      <c r="V6800" s="1"/>
      <c r="Y6800" s="4"/>
      <c r="Z6800" s="5"/>
    </row>
    <row r="6801" spans="16:26" x14ac:dyDescent="0.25">
      <c r="P6801" s="3"/>
      <c r="V6801" s="1"/>
      <c r="Y6801" s="4"/>
      <c r="Z6801" s="5"/>
    </row>
    <row r="6802" spans="16:26" x14ac:dyDescent="0.25">
      <c r="P6802" s="3"/>
      <c r="V6802" s="1"/>
      <c r="Y6802" s="4"/>
      <c r="Z6802" s="5"/>
    </row>
    <row r="6803" spans="16:26" x14ac:dyDescent="0.25">
      <c r="P6803" s="3"/>
      <c r="V6803" s="1"/>
      <c r="Y6803" s="4"/>
      <c r="Z6803" s="5"/>
    </row>
    <row r="6804" spans="16:26" x14ac:dyDescent="0.25">
      <c r="P6804" s="3"/>
      <c r="V6804" s="1"/>
      <c r="Y6804" s="4"/>
      <c r="Z6804" s="5"/>
    </row>
    <row r="6805" spans="16:26" x14ac:dyDescent="0.25">
      <c r="P6805" s="3"/>
      <c r="V6805" s="1"/>
      <c r="Y6805" s="4"/>
      <c r="Z6805" s="5"/>
    </row>
    <row r="6806" spans="16:26" x14ac:dyDescent="0.25">
      <c r="P6806" s="3"/>
      <c r="V6806" s="1"/>
      <c r="Y6806" s="4"/>
      <c r="Z6806" s="5"/>
    </row>
    <row r="6807" spans="16:26" x14ac:dyDescent="0.25">
      <c r="P6807" s="3"/>
      <c r="V6807" s="1"/>
      <c r="Y6807" s="4"/>
      <c r="Z6807" s="5"/>
    </row>
    <row r="6808" spans="16:26" x14ac:dyDescent="0.25">
      <c r="P6808" s="3"/>
      <c r="V6808" s="1"/>
      <c r="Y6808" s="4"/>
      <c r="Z6808" s="5"/>
    </row>
    <row r="6809" spans="16:26" x14ac:dyDescent="0.25">
      <c r="P6809" s="3"/>
      <c r="V6809" s="1"/>
      <c r="Y6809" s="4"/>
      <c r="Z6809" s="5"/>
    </row>
    <row r="6810" spans="16:26" x14ac:dyDescent="0.25">
      <c r="P6810" s="3"/>
      <c r="V6810" s="1"/>
      <c r="Y6810" s="4"/>
      <c r="Z6810" s="5"/>
    </row>
    <row r="6811" spans="16:26" x14ac:dyDescent="0.25">
      <c r="P6811" s="3"/>
      <c r="V6811" s="1"/>
      <c r="Y6811" s="4"/>
      <c r="Z6811" s="5"/>
    </row>
    <row r="6812" spans="16:26" x14ac:dyDescent="0.25">
      <c r="P6812" s="3"/>
      <c r="V6812" s="1"/>
      <c r="Y6812" s="4"/>
      <c r="Z6812" s="5"/>
    </row>
    <row r="6813" spans="16:26" x14ac:dyDescent="0.25">
      <c r="P6813" s="3"/>
      <c r="V6813" s="1"/>
      <c r="Y6813" s="4"/>
      <c r="Z6813" s="5"/>
    </row>
    <row r="6814" spans="16:26" x14ac:dyDescent="0.25">
      <c r="P6814" s="3"/>
      <c r="V6814" s="1"/>
      <c r="Y6814" s="4"/>
      <c r="Z6814" s="5"/>
    </row>
    <row r="6815" spans="16:26" x14ac:dyDescent="0.25">
      <c r="P6815" s="3"/>
      <c r="V6815" s="1"/>
      <c r="Y6815" s="4"/>
      <c r="Z6815" s="5"/>
    </row>
    <row r="6816" spans="16:26" x14ac:dyDescent="0.25">
      <c r="P6816" s="3"/>
      <c r="V6816" s="1"/>
      <c r="Y6816" s="4"/>
      <c r="Z6816" s="5"/>
    </row>
    <row r="6817" spans="7:26" x14ac:dyDescent="0.25">
      <c r="P6817" s="3"/>
      <c r="V6817" s="1"/>
      <c r="Y6817" s="4"/>
      <c r="Z6817" s="5"/>
    </row>
    <row r="6818" spans="7:26" x14ac:dyDescent="0.25">
      <c r="P6818" s="3"/>
      <c r="V6818" s="1"/>
      <c r="Y6818" s="4"/>
      <c r="Z6818" s="5"/>
    </row>
    <row r="6819" spans="7:26" x14ac:dyDescent="0.25">
      <c r="P6819" s="3"/>
      <c r="V6819" s="1"/>
      <c r="Y6819" s="4"/>
      <c r="Z6819" s="5"/>
    </row>
    <row r="6820" spans="7:26" x14ac:dyDescent="0.25">
      <c r="P6820" s="3"/>
      <c r="V6820" s="1"/>
      <c r="Y6820" s="4"/>
      <c r="Z6820" s="5"/>
    </row>
    <row r="6821" spans="7:26" x14ac:dyDescent="0.25">
      <c r="P6821" s="3"/>
      <c r="V6821" s="1"/>
      <c r="Y6821" s="4"/>
      <c r="Z6821" s="5"/>
    </row>
    <row r="6822" spans="7:26" x14ac:dyDescent="0.25">
      <c r="P6822" s="3"/>
      <c r="V6822" s="1"/>
      <c r="Y6822" s="4"/>
      <c r="Z6822" s="5"/>
    </row>
    <row r="6823" spans="7:26" x14ac:dyDescent="0.25">
      <c r="P6823" s="3"/>
      <c r="V6823" s="1"/>
      <c r="Y6823" s="4"/>
      <c r="Z6823" s="5"/>
    </row>
    <row r="6824" spans="7:26" x14ac:dyDescent="0.25">
      <c r="G6824" s="6"/>
      <c r="P6824" s="3"/>
      <c r="V6824" s="1"/>
      <c r="Y6824" s="4"/>
      <c r="Z6824" s="5"/>
    </row>
    <row r="6825" spans="7:26" x14ac:dyDescent="0.25">
      <c r="G6825" s="6"/>
      <c r="P6825" s="3"/>
      <c r="V6825" s="1"/>
      <c r="Y6825" s="4"/>
      <c r="Z6825" s="5"/>
    </row>
    <row r="6826" spans="7:26" x14ac:dyDescent="0.25">
      <c r="P6826" s="3"/>
      <c r="V6826" s="1"/>
      <c r="Y6826" s="4"/>
      <c r="Z6826" s="5"/>
    </row>
    <row r="6827" spans="7:26" x14ac:dyDescent="0.25">
      <c r="P6827" s="3"/>
      <c r="V6827" s="1"/>
      <c r="Y6827" s="4"/>
      <c r="Z6827" s="5"/>
    </row>
    <row r="6828" spans="7:26" x14ac:dyDescent="0.25">
      <c r="P6828" s="3"/>
      <c r="V6828" s="1"/>
      <c r="Y6828" s="4"/>
      <c r="Z6828" s="5"/>
    </row>
    <row r="6829" spans="7:26" x14ac:dyDescent="0.25">
      <c r="P6829" s="3"/>
      <c r="V6829" s="1"/>
      <c r="Y6829" s="4"/>
      <c r="Z6829" s="5"/>
    </row>
    <row r="6830" spans="7:26" x14ac:dyDescent="0.25">
      <c r="P6830" s="3"/>
      <c r="V6830" s="1"/>
      <c r="Y6830" s="4"/>
      <c r="Z6830" s="5"/>
    </row>
    <row r="6831" spans="7:26" x14ac:dyDescent="0.25">
      <c r="P6831" s="3"/>
      <c r="V6831" s="1"/>
      <c r="Y6831" s="4"/>
      <c r="Z6831" s="5"/>
    </row>
    <row r="6832" spans="7:26" x14ac:dyDescent="0.25">
      <c r="P6832" s="3"/>
      <c r="V6832" s="1"/>
      <c r="Y6832" s="4"/>
      <c r="Z6832" s="5"/>
    </row>
    <row r="6833" spans="16:26" x14ac:dyDescent="0.25">
      <c r="P6833" s="3"/>
      <c r="V6833" s="1"/>
      <c r="Y6833" s="4"/>
      <c r="Z6833" s="5"/>
    </row>
    <row r="6834" spans="16:26" x14ac:dyDescent="0.25">
      <c r="P6834" s="3"/>
      <c r="V6834" s="1"/>
      <c r="Y6834" s="4"/>
      <c r="Z6834" s="5"/>
    </row>
    <row r="6835" spans="16:26" x14ac:dyDescent="0.25">
      <c r="P6835" s="3"/>
      <c r="V6835" s="1"/>
      <c r="Y6835" s="4"/>
      <c r="Z6835" s="5"/>
    </row>
    <row r="6836" spans="16:26" x14ac:dyDescent="0.25">
      <c r="P6836" s="3"/>
      <c r="V6836" s="1"/>
      <c r="Y6836" s="4"/>
      <c r="Z6836" s="5"/>
    </row>
    <row r="6837" spans="16:26" x14ac:dyDescent="0.25">
      <c r="P6837" s="3"/>
      <c r="V6837" s="1"/>
      <c r="Y6837" s="4"/>
      <c r="Z6837" s="5"/>
    </row>
    <row r="6838" spans="16:26" x14ac:dyDescent="0.25">
      <c r="P6838" s="3"/>
      <c r="V6838" s="1"/>
      <c r="Y6838" s="4"/>
      <c r="Z6838" s="5"/>
    </row>
    <row r="6839" spans="16:26" x14ac:dyDescent="0.25">
      <c r="P6839" s="3"/>
      <c r="V6839" s="1"/>
      <c r="Y6839" s="4"/>
      <c r="Z6839" s="5"/>
    </row>
    <row r="6840" spans="16:26" x14ac:dyDescent="0.25">
      <c r="P6840" s="3"/>
      <c r="V6840" s="1"/>
      <c r="Y6840" s="4"/>
      <c r="Z6840" s="5"/>
    </row>
    <row r="6841" spans="16:26" x14ac:dyDescent="0.25">
      <c r="P6841" s="3"/>
      <c r="V6841" s="1"/>
      <c r="Y6841" s="4"/>
      <c r="Z6841" s="5"/>
    </row>
    <row r="6842" spans="16:26" x14ac:dyDescent="0.25">
      <c r="P6842" s="3"/>
      <c r="V6842" s="1"/>
      <c r="Y6842" s="4"/>
      <c r="Z6842" s="5"/>
    </row>
    <row r="6843" spans="16:26" x14ac:dyDescent="0.25">
      <c r="P6843" s="3"/>
      <c r="V6843" s="1"/>
      <c r="Y6843" s="4"/>
      <c r="Z6843" s="5"/>
    </row>
    <row r="6844" spans="16:26" x14ac:dyDescent="0.25">
      <c r="P6844" s="3"/>
      <c r="V6844" s="1"/>
      <c r="Y6844" s="4"/>
      <c r="Z6844" s="5"/>
    </row>
    <row r="6845" spans="16:26" x14ac:dyDescent="0.25">
      <c r="P6845" s="3"/>
      <c r="V6845" s="1"/>
      <c r="Y6845" s="4"/>
      <c r="Z6845" s="5"/>
    </row>
    <row r="6846" spans="16:26" x14ac:dyDescent="0.25">
      <c r="P6846" s="3"/>
      <c r="V6846" s="1"/>
      <c r="Y6846" s="4"/>
      <c r="Z6846" s="5"/>
    </row>
    <row r="6847" spans="16:26" x14ac:dyDescent="0.25">
      <c r="P6847" s="3"/>
      <c r="V6847" s="1"/>
      <c r="Y6847" s="4"/>
      <c r="Z6847" s="5"/>
    </row>
    <row r="6848" spans="16:26" x14ac:dyDescent="0.25">
      <c r="P6848" s="3"/>
      <c r="V6848" s="1"/>
      <c r="Y6848" s="4"/>
      <c r="Z6848" s="5"/>
    </row>
    <row r="6849" spans="16:26" x14ac:dyDescent="0.25">
      <c r="P6849" s="3"/>
      <c r="V6849" s="1"/>
      <c r="Y6849" s="4"/>
      <c r="Z6849" s="5"/>
    </row>
    <row r="6850" spans="16:26" x14ac:dyDescent="0.25">
      <c r="P6850" s="3"/>
      <c r="V6850" s="1"/>
      <c r="Y6850" s="4"/>
      <c r="Z6850" s="5"/>
    </row>
    <row r="6851" spans="16:26" x14ac:dyDescent="0.25">
      <c r="P6851" s="3"/>
      <c r="V6851" s="1"/>
      <c r="Y6851" s="4"/>
      <c r="Z6851" s="5"/>
    </row>
    <row r="6852" spans="16:26" x14ac:dyDescent="0.25">
      <c r="P6852" s="3"/>
      <c r="V6852" s="1"/>
      <c r="Y6852" s="4"/>
      <c r="Z6852" s="5"/>
    </row>
    <row r="6853" spans="16:26" x14ac:dyDescent="0.25">
      <c r="P6853" s="3"/>
      <c r="V6853" s="1"/>
      <c r="Y6853" s="4"/>
      <c r="Z6853" s="5"/>
    </row>
    <row r="6854" spans="16:26" x14ac:dyDescent="0.25">
      <c r="P6854" s="3"/>
      <c r="V6854" s="1"/>
      <c r="Y6854" s="4"/>
      <c r="Z6854" s="5"/>
    </row>
    <row r="6855" spans="16:26" x14ac:dyDescent="0.25">
      <c r="P6855" s="3"/>
      <c r="V6855" s="1"/>
      <c r="Y6855" s="4"/>
      <c r="Z6855" s="5"/>
    </row>
    <row r="6856" spans="16:26" x14ac:dyDescent="0.25">
      <c r="P6856" s="3"/>
      <c r="V6856" s="1"/>
      <c r="Y6856" s="4"/>
      <c r="Z6856" s="5"/>
    </row>
    <row r="6857" spans="16:26" x14ac:dyDescent="0.25">
      <c r="P6857" s="3"/>
      <c r="V6857" s="1"/>
      <c r="Y6857" s="4"/>
      <c r="Z6857" s="5"/>
    </row>
    <row r="6858" spans="16:26" x14ac:dyDescent="0.25">
      <c r="P6858" s="3"/>
      <c r="V6858" s="1"/>
      <c r="Y6858" s="4"/>
      <c r="Z6858" s="5"/>
    </row>
    <row r="6859" spans="16:26" x14ac:dyDescent="0.25">
      <c r="P6859" s="3"/>
      <c r="V6859" s="1"/>
      <c r="Y6859" s="4"/>
      <c r="Z6859" s="5"/>
    </row>
    <row r="6860" spans="16:26" x14ac:dyDescent="0.25">
      <c r="P6860" s="3"/>
      <c r="V6860" s="1"/>
      <c r="Y6860" s="4"/>
      <c r="Z6860" s="5"/>
    </row>
    <row r="6861" spans="16:26" x14ac:dyDescent="0.25">
      <c r="P6861" s="3"/>
      <c r="V6861" s="1"/>
      <c r="Y6861" s="4"/>
      <c r="Z6861" s="5"/>
    </row>
    <row r="6862" spans="16:26" x14ac:dyDescent="0.25">
      <c r="P6862" s="3"/>
      <c r="V6862" s="1"/>
      <c r="Y6862" s="4"/>
      <c r="Z6862" s="5"/>
    </row>
    <row r="6863" spans="16:26" x14ac:dyDescent="0.25">
      <c r="P6863" s="3"/>
      <c r="V6863" s="1"/>
      <c r="Y6863" s="4"/>
      <c r="Z6863" s="5"/>
    </row>
    <row r="6864" spans="16:26" x14ac:dyDescent="0.25">
      <c r="P6864" s="3"/>
      <c r="V6864" s="1"/>
      <c r="Y6864" s="4"/>
      <c r="Z6864" s="5"/>
    </row>
    <row r="6865" spans="16:26" x14ac:dyDescent="0.25">
      <c r="P6865" s="3"/>
      <c r="V6865" s="1"/>
      <c r="Y6865" s="4"/>
      <c r="Z6865" s="5"/>
    </row>
    <row r="6866" spans="16:26" x14ac:dyDescent="0.25">
      <c r="P6866" s="3"/>
      <c r="V6866" s="1"/>
      <c r="Y6866" s="4"/>
      <c r="Z6866" s="5"/>
    </row>
    <row r="6867" spans="16:26" x14ac:dyDescent="0.25">
      <c r="P6867" s="3"/>
      <c r="V6867" s="1"/>
      <c r="Y6867" s="4"/>
      <c r="Z6867" s="5"/>
    </row>
    <row r="6868" spans="16:26" x14ac:dyDescent="0.25">
      <c r="P6868" s="3"/>
      <c r="V6868" s="1"/>
      <c r="Y6868" s="4"/>
      <c r="Z6868" s="5"/>
    </row>
    <row r="6869" spans="16:26" x14ac:dyDescent="0.25">
      <c r="P6869" s="3"/>
      <c r="V6869" s="1"/>
      <c r="Y6869" s="4"/>
      <c r="Z6869" s="5"/>
    </row>
    <row r="6870" spans="16:26" x14ac:dyDescent="0.25">
      <c r="P6870" s="3"/>
      <c r="V6870" s="1"/>
      <c r="Y6870" s="4"/>
      <c r="Z6870" s="5"/>
    </row>
    <row r="6871" spans="16:26" x14ac:dyDescent="0.25">
      <c r="P6871" s="3"/>
      <c r="V6871" s="1"/>
      <c r="Y6871" s="4"/>
      <c r="Z6871" s="5"/>
    </row>
    <row r="6872" spans="16:26" x14ac:dyDescent="0.25">
      <c r="P6872" s="3"/>
      <c r="V6872" s="1"/>
      <c r="Y6872" s="4"/>
      <c r="Z6872" s="5"/>
    </row>
    <row r="6873" spans="16:26" x14ac:dyDescent="0.25">
      <c r="P6873" s="3"/>
      <c r="V6873" s="1"/>
      <c r="Y6873" s="4"/>
      <c r="Z6873" s="5"/>
    </row>
    <row r="6874" spans="16:26" x14ac:dyDescent="0.25">
      <c r="P6874" s="3"/>
      <c r="V6874" s="1"/>
      <c r="Y6874" s="4"/>
      <c r="Z6874" s="5"/>
    </row>
    <row r="6875" spans="16:26" x14ac:dyDescent="0.25">
      <c r="P6875" s="3"/>
      <c r="V6875" s="1"/>
      <c r="Y6875" s="4"/>
      <c r="Z6875" s="5"/>
    </row>
    <row r="6876" spans="16:26" x14ac:dyDescent="0.25">
      <c r="P6876" s="3"/>
      <c r="V6876" s="1"/>
      <c r="Y6876" s="4"/>
      <c r="Z6876" s="5"/>
    </row>
    <row r="6877" spans="16:26" x14ac:dyDescent="0.25">
      <c r="P6877" s="3"/>
      <c r="V6877" s="1"/>
      <c r="Y6877" s="4"/>
      <c r="Z6877" s="5"/>
    </row>
    <row r="6878" spans="16:26" x14ac:dyDescent="0.25">
      <c r="P6878" s="3"/>
      <c r="V6878" s="1"/>
      <c r="Y6878" s="4"/>
      <c r="Z6878" s="5"/>
    </row>
    <row r="6879" spans="16:26" x14ac:dyDescent="0.25">
      <c r="P6879" s="3"/>
      <c r="V6879" s="1"/>
      <c r="Y6879" s="4"/>
      <c r="Z6879" s="5"/>
    </row>
    <row r="6880" spans="16:26" x14ac:dyDescent="0.25">
      <c r="P6880" s="3"/>
      <c r="V6880" s="1"/>
      <c r="Y6880" s="4"/>
      <c r="Z6880" s="5"/>
    </row>
    <row r="6881" spans="16:26" x14ac:dyDescent="0.25">
      <c r="P6881" s="3"/>
      <c r="V6881" s="1"/>
      <c r="Y6881" s="4"/>
      <c r="Z6881" s="5"/>
    </row>
    <row r="6882" spans="16:26" x14ac:dyDescent="0.25">
      <c r="P6882" s="3"/>
      <c r="V6882" s="1"/>
      <c r="Y6882" s="4"/>
      <c r="Z6882" s="5"/>
    </row>
    <row r="6883" spans="16:26" x14ac:dyDescent="0.25">
      <c r="P6883" s="3"/>
      <c r="V6883" s="1"/>
      <c r="Y6883" s="4"/>
      <c r="Z6883" s="5"/>
    </row>
    <row r="6884" spans="16:26" x14ac:dyDescent="0.25">
      <c r="P6884" s="3"/>
      <c r="V6884" s="1"/>
      <c r="Y6884" s="4"/>
      <c r="Z6884" s="5"/>
    </row>
    <row r="6885" spans="16:26" x14ac:dyDescent="0.25">
      <c r="P6885" s="3"/>
      <c r="V6885" s="1"/>
      <c r="Y6885" s="4"/>
      <c r="Z6885" s="5"/>
    </row>
    <row r="6886" spans="16:26" x14ac:dyDescent="0.25">
      <c r="P6886" s="3"/>
      <c r="V6886" s="1"/>
      <c r="Y6886" s="4"/>
      <c r="Z6886" s="5"/>
    </row>
    <row r="6887" spans="16:26" x14ac:dyDescent="0.25">
      <c r="P6887" s="3"/>
      <c r="V6887" s="1"/>
      <c r="Y6887" s="4"/>
      <c r="Z6887" s="5"/>
    </row>
    <row r="6888" spans="16:26" x14ac:dyDescent="0.25">
      <c r="P6888" s="3"/>
      <c r="V6888" s="1"/>
      <c r="Y6888" s="4"/>
      <c r="Z6888" s="5"/>
    </row>
    <row r="6889" spans="16:26" x14ac:dyDescent="0.25">
      <c r="P6889" s="3"/>
      <c r="V6889" s="1"/>
      <c r="Y6889" s="4"/>
      <c r="Z6889" s="5"/>
    </row>
    <row r="6890" spans="16:26" x14ac:dyDescent="0.25">
      <c r="P6890" s="3"/>
      <c r="V6890" s="1"/>
      <c r="Y6890" s="4"/>
      <c r="Z6890" s="5"/>
    </row>
    <row r="6891" spans="16:26" x14ac:dyDescent="0.25">
      <c r="P6891" s="3"/>
      <c r="V6891" s="1"/>
      <c r="Y6891" s="4"/>
      <c r="Z6891" s="5"/>
    </row>
    <row r="6892" spans="16:26" x14ac:dyDescent="0.25">
      <c r="P6892" s="3"/>
      <c r="V6892" s="1"/>
      <c r="Y6892" s="4"/>
      <c r="Z6892" s="5"/>
    </row>
    <row r="6893" spans="16:26" x14ac:dyDescent="0.25">
      <c r="P6893" s="3"/>
      <c r="V6893" s="1"/>
      <c r="Y6893" s="4"/>
      <c r="Z6893" s="5"/>
    </row>
    <row r="6894" spans="16:26" x14ac:dyDescent="0.25">
      <c r="P6894" s="3"/>
      <c r="V6894" s="1"/>
      <c r="Y6894" s="4"/>
      <c r="Z6894" s="5"/>
    </row>
    <row r="6895" spans="16:26" x14ac:dyDescent="0.25">
      <c r="P6895" s="3"/>
      <c r="V6895" s="1"/>
      <c r="Y6895" s="4"/>
      <c r="Z6895" s="5"/>
    </row>
    <row r="6896" spans="16:26" x14ac:dyDescent="0.25">
      <c r="P6896" s="3"/>
      <c r="V6896" s="1"/>
      <c r="Y6896" s="4"/>
      <c r="Z6896" s="5"/>
    </row>
    <row r="6897" spans="16:26" x14ac:dyDescent="0.25">
      <c r="P6897" s="3"/>
      <c r="V6897" s="1"/>
      <c r="Y6897" s="4"/>
      <c r="Z6897" s="5"/>
    </row>
    <row r="6898" spans="16:26" x14ac:dyDescent="0.25">
      <c r="P6898" s="3"/>
      <c r="V6898" s="1"/>
      <c r="Y6898" s="4"/>
      <c r="Z6898" s="5"/>
    </row>
    <row r="6899" spans="16:26" x14ac:dyDescent="0.25">
      <c r="P6899" s="3"/>
      <c r="V6899" s="1"/>
      <c r="Y6899" s="4"/>
      <c r="Z6899" s="5"/>
    </row>
    <row r="6900" spans="16:26" x14ac:dyDescent="0.25">
      <c r="P6900" s="3"/>
      <c r="V6900" s="1"/>
      <c r="Y6900" s="4"/>
      <c r="Z6900" s="5"/>
    </row>
    <row r="6901" spans="16:26" x14ac:dyDescent="0.25">
      <c r="P6901" s="3"/>
      <c r="V6901" s="1"/>
      <c r="Y6901" s="4"/>
      <c r="Z6901" s="5"/>
    </row>
    <row r="6902" spans="16:26" x14ac:dyDescent="0.25">
      <c r="P6902" s="3"/>
      <c r="V6902" s="1"/>
      <c r="Y6902" s="4"/>
      <c r="Z6902" s="5"/>
    </row>
    <row r="6903" spans="16:26" x14ac:dyDescent="0.25">
      <c r="P6903" s="3"/>
      <c r="V6903" s="1"/>
      <c r="Y6903" s="4"/>
      <c r="Z6903" s="5"/>
    </row>
    <row r="6904" spans="16:26" x14ac:dyDescent="0.25">
      <c r="P6904" s="3"/>
      <c r="V6904" s="1"/>
      <c r="Y6904" s="4"/>
      <c r="Z6904" s="5"/>
    </row>
    <row r="6905" spans="16:26" x14ac:dyDescent="0.25">
      <c r="P6905" s="3"/>
      <c r="V6905" s="1"/>
      <c r="Y6905" s="4"/>
      <c r="Z6905" s="5"/>
    </row>
    <row r="6906" spans="16:26" x14ac:dyDescent="0.25">
      <c r="P6906" s="3"/>
      <c r="V6906" s="1"/>
      <c r="Y6906" s="4"/>
      <c r="Z6906" s="5"/>
    </row>
    <row r="6907" spans="16:26" x14ac:dyDescent="0.25">
      <c r="P6907" s="3"/>
      <c r="V6907" s="1"/>
      <c r="Y6907" s="4"/>
      <c r="Z6907" s="5"/>
    </row>
    <row r="6908" spans="16:26" x14ac:dyDescent="0.25">
      <c r="P6908" s="3"/>
      <c r="V6908" s="1"/>
      <c r="Y6908" s="4"/>
      <c r="Z6908" s="5"/>
    </row>
    <row r="6909" spans="16:26" x14ac:dyDescent="0.25">
      <c r="P6909" s="3"/>
      <c r="V6909" s="1"/>
      <c r="Y6909" s="4"/>
      <c r="Z6909" s="5"/>
    </row>
    <row r="6910" spans="16:26" x14ac:dyDescent="0.25">
      <c r="P6910" s="3"/>
      <c r="V6910" s="1"/>
      <c r="Y6910" s="4"/>
      <c r="Z6910" s="5"/>
    </row>
    <row r="6911" spans="16:26" x14ac:dyDescent="0.25">
      <c r="P6911" s="3"/>
      <c r="V6911" s="1"/>
      <c r="Y6911" s="4"/>
      <c r="Z6911" s="5"/>
    </row>
    <row r="6912" spans="16:26" x14ac:dyDescent="0.25">
      <c r="P6912" s="3"/>
      <c r="V6912" s="1"/>
      <c r="Y6912" s="4"/>
      <c r="Z6912" s="5"/>
    </row>
    <row r="6913" spans="16:26" x14ac:dyDescent="0.25">
      <c r="P6913" s="3"/>
      <c r="V6913" s="1"/>
      <c r="Y6913" s="4"/>
      <c r="Z6913" s="5"/>
    </row>
    <row r="6914" spans="16:26" x14ac:dyDescent="0.25">
      <c r="P6914" s="3"/>
      <c r="V6914" s="1"/>
      <c r="Y6914" s="4"/>
      <c r="Z6914" s="5"/>
    </row>
    <row r="6915" spans="16:26" x14ac:dyDescent="0.25">
      <c r="P6915" s="3"/>
      <c r="V6915" s="1"/>
      <c r="Y6915" s="4"/>
      <c r="Z6915" s="5"/>
    </row>
    <row r="6916" spans="16:26" x14ac:dyDescent="0.25">
      <c r="P6916" s="3"/>
      <c r="V6916" s="1"/>
      <c r="Y6916" s="4"/>
      <c r="Z6916" s="5"/>
    </row>
    <row r="6917" spans="16:26" x14ac:dyDescent="0.25">
      <c r="P6917" s="3"/>
      <c r="V6917" s="1"/>
      <c r="Y6917" s="4"/>
      <c r="Z6917" s="5"/>
    </row>
    <row r="6918" spans="16:26" x14ac:dyDescent="0.25">
      <c r="P6918" s="3"/>
      <c r="V6918" s="1"/>
      <c r="Y6918" s="4"/>
      <c r="Z6918" s="5"/>
    </row>
    <row r="6919" spans="16:26" x14ac:dyDescent="0.25">
      <c r="P6919" s="3"/>
      <c r="V6919" s="1"/>
      <c r="Y6919" s="4"/>
      <c r="Z6919" s="5"/>
    </row>
    <row r="6920" spans="16:26" x14ac:dyDescent="0.25">
      <c r="P6920" s="3"/>
      <c r="V6920" s="1"/>
      <c r="Y6920" s="4"/>
      <c r="Z6920" s="5"/>
    </row>
    <row r="6921" spans="16:26" x14ac:dyDescent="0.25">
      <c r="P6921" s="3"/>
      <c r="V6921" s="1"/>
      <c r="Y6921" s="4"/>
      <c r="Z6921" s="5"/>
    </row>
    <row r="6922" spans="16:26" x14ac:dyDescent="0.25">
      <c r="P6922" s="3"/>
      <c r="V6922" s="1"/>
      <c r="Y6922" s="4"/>
      <c r="Z6922" s="5"/>
    </row>
    <row r="6923" spans="16:26" x14ac:dyDescent="0.25">
      <c r="P6923" s="3"/>
      <c r="V6923" s="1"/>
      <c r="Y6923" s="4"/>
      <c r="Z6923" s="5"/>
    </row>
    <row r="6924" spans="16:26" x14ac:dyDescent="0.25">
      <c r="P6924" s="3"/>
      <c r="V6924" s="1"/>
      <c r="Y6924" s="4"/>
      <c r="Z6924" s="5"/>
    </row>
    <row r="6925" spans="16:26" x14ac:dyDescent="0.25">
      <c r="P6925" s="3"/>
      <c r="V6925" s="1"/>
      <c r="Y6925" s="4"/>
      <c r="Z6925" s="5"/>
    </row>
    <row r="6926" spans="16:26" x14ac:dyDescent="0.25">
      <c r="P6926" s="3"/>
      <c r="V6926" s="1"/>
      <c r="Y6926" s="4"/>
      <c r="Z6926" s="5"/>
    </row>
    <row r="6927" spans="16:26" x14ac:dyDescent="0.25">
      <c r="P6927" s="3"/>
      <c r="V6927" s="1"/>
      <c r="Y6927" s="4"/>
      <c r="Z6927" s="5"/>
    </row>
    <row r="6928" spans="16:26" x14ac:dyDescent="0.25">
      <c r="P6928" s="3"/>
      <c r="V6928" s="1"/>
      <c r="Y6928" s="4"/>
      <c r="Z6928" s="5"/>
    </row>
    <row r="6929" spans="16:26" x14ac:dyDescent="0.25">
      <c r="P6929" s="3"/>
      <c r="V6929" s="1"/>
      <c r="Y6929" s="4"/>
      <c r="Z6929" s="5"/>
    </row>
    <row r="6930" spans="16:26" x14ac:dyDescent="0.25">
      <c r="P6930" s="3"/>
      <c r="V6930" s="1"/>
      <c r="Y6930" s="4"/>
      <c r="Z6930" s="5"/>
    </row>
    <row r="6931" spans="16:26" x14ac:dyDescent="0.25">
      <c r="P6931" s="3"/>
      <c r="V6931" s="1"/>
      <c r="Y6931" s="4"/>
      <c r="Z6931" s="5"/>
    </row>
    <row r="6932" spans="16:26" x14ac:dyDescent="0.25">
      <c r="P6932" s="3"/>
      <c r="V6932" s="1"/>
      <c r="Y6932" s="4"/>
      <c r="Z6932" s="5"/>
    </row>
    <row r="6933" spans="16:26" x14ac:dyDescent="0.25">
      <c r="P6933" s="3"/>
      <c r="V6933" s="1"/>
      <c r="Y6933" s="4"/>
      <c r="Z6933" s="5"/>
    </row>
    <row r="6934" spans="16:26" x14ac:dyDescent="0.25">
      <c r="P6934" s="3"/>
      <c r="V6934" s="1"/>
      <c r="Y6934" s="4"/>
      <c r="Z6934" s="5"/>
    </row>
    <row r="6935" spans="16:26" x14ac:dyDescent="0.25">
      <c r="P6935" s="3"/>
      <c r="V6935" s="1"/>
      <c r="Y6935" s="4"/>
      <c r="Z6935" s="5"/>
    </row>
    <row r="6936" spans="16:26" x14ac:dyDescent="0.25">
      <c r="P6936" s="3"/>
      <c r="V6936" s="1"/>
      <c r="Y6936" s="4"/>
      <c r="Z6936" s="5"/>
    </row>
    <row r="6937" spans="16:26" x14ac:dyDescent="0.25">
      <c r="P6937" s="3"/>
      <c r="V6937" s="1"/>
      <c r="Y6937" s="4"/>
      <c r="Z6937" s="5"/>
    </row>
    <row r="6938" spans="16:26" x14ac:dyDescent="0.25">
      <c r="P6938" s="3"/>
      <c r="V6938" s="1"/>
      <c r="Y6938" s="4"/>
      <c r="Z6938" s="5"/>
    </row>
    <row r="6939" spans="16:26" x14ac:dyDescent="0.25">
      <c r="P6939" s="3"/>
      <c r="V6939" s="1"/>
      <c r="Y6939" s="4"/>
      <c r="Z6939" s="5"/>
    </row>
    <row r="6940" spans="16:26" x14ac:dyDescent="0.25">
      <c r="P6940" s="3"/>
      <c r="V6940" s="1"/>
      <c r="Y6940" s="4"/>
      <c r="Z6940" s="5"/>
    </row>
    <row r="6941" spans="16:26" x14ac:dyDescent="0.25">
      <c r="P6941" s="3"/>
      <c r="V6941" s="1"/>
      <c r="Y6941" s="4"/>
      <c r="Z6941" s="5"/>
    </row>
    <row r="6942" spans="16:26" x14ac:dyDescent="0.25">
      <c r="P6942" s="3"/>
      <c r="V6942" s="1"/>
      <c r="Y6942" s="4"/>
      <c r="Z6942" s="5"/>
    </row>
    <row r="6943" spans="16:26" x14ac:dyDescent="0.25">
      <c r="P6943" s="3"/>
      <c r="V6943" s="1"/>
      <c r="Y6943" s="4"/>
      <c r="Z6943" s="5"/>
    </row>
    <row r="6944" spans="16:26" x14ac:dyDescent="0.25">
      <c r="P6944" s="3"/>
      <c r="V6944" s="1"/>
      <c r="Y6944" s="4"/>
      <c r="Z6944" s="5"/>
    </row>
    <row r="6945" spans="16:26" x14ac:dyDescent="0.25">
      <c r="P6945" s="3"/>
      <c r="V6945" s="1"/>
      <c r="Y6945" s="4"/>
      <c r="Z6945" s="5"/>
    </row>
    <row r="6946" spans="16:26" x14ac:dyDescent="0.25">
      <c r="P6946" s="3"/>
      <c r="V6946" s="1"/>
      <c r="Y6946" s="4"/>
      <c r="Z6946" s="5"/>
    </row>
    <row r="6947" spans="16:26" x14ac:dyDescent="0.25">
      <c r="P6947" s="3"/>
      <c r="V6947" s="1"/>
      <c r="Y6947" s="4"/>
      <c r="Z6947" s="5"/>
    </row>
    <row r="6948" spans="16:26" x14ac:dyDescent="0.25">
      <c r="P6948" s="3"/>
      <c r="V6948" s="1"/>
      <c r="Y6948" s="4"/>
      <c r="Z6948" s="5"/>
    </row>
    <row r="6949" spans="16:26" x14ac:dyDescent="0.25">
      <c r="P6949" s="3"/>
      <c r="V6949" s="1"/>
      <c r="Y6949" s="4"/>
      <c r="Z6949" s="5"/>
    </row>
    <row r="6950" spans="16:26" x14ac:dyDescent="0.25">
      <c r="P6950" s="3"/>
      <c r="V6950" s="1"/>
      <c r="Y6950" s="4"/>
      <c r="Z6950" s="5"/>
    </row>
    <row r="6951" spans="16:26" x14ac:dyDescent="0.25">
      <c r="P6951" s="3"/>
      <c r="V6951" s="1"/>
      <c r="Y6951" s="4"/>
      <c r="Z6951" s="5"/>
    </row>
    <row r="6952" spans="16:26" x14ac:dyDescent="0.25">
      <c r="P6952" s="3"/>
      <c r="V6952" s="1"/>
      <c r="Y6952" s="4"/>
      <c r="Z6952" s="5"/>
    </row>
    <row r="6953" spans="16:26" x14ac:dyDescent="0.25">
      <c r="P6953" s="3"/>
      <c r="V6953" s="1"/>
      <c r="Y6953" s="4"/>
      <c r="Z6953" s="5"/>
    </row>
    <row r="6954" spans="16:26" x14ac:dyDescent="0.25">
      <c r="P6954" s="3"/>
      <c r="V6954" s="1"/>
      <c r="Y6954" s="4"/>
      <c r="Z6954" s="5"/>
    </row>
    <row r="6955" spans="16:26" x14ac:dyDescent="0.25">
      <c r="P6955" s="3"/>
      <c r="V6955" s="1"/>
      <c r="Y6955" s="4"/>
      <c r="Z6955" s="5"/>
    </row>
    <row r="6956" spans="16:26" x14ac:dyDescent="0.25">
      <c r="P6956" s="3"/>
      <c r="V6956" s="1"/>
      <c r="Y6956" s="4"/>
      <c r="Z6956" s="5"/>
    </row>
    <row r="6957" spans="16:26" x14ac:dyDescent="0.25">
      <c r="P6957" s="3"/>
      <c r="V6957" s="1"/>
      <c r="Y6957" s="4"/>
      <c r="Z6957" s="5"/>
    </row>
    <row r="6958" spans="16:26" x14ac:dyDescent="0.25">
      <c r="P6958" s="3"/>
      <c r="V6958" s="1"/>
      <c r="Y6958" s="4"/>
      <c r="Z6958" s="5"/>
    </row>
    <row r="6959" spans="16:26" x14ac:dyDescent="0.25">
      <c r="P6959" s="3"/>
      <c r="V6959" s="1"/>
      <c r="Y6959" s="4"/>
      <c r="Z6959" s="5"/>
    </row>
    <row r="6960" spans="16:26" x14ac:dyDescent="0.25">
      <c r="P6960" s="3"/>
      <c r="V6960" s="1"/>
      <c r="Y6960" s="4"/>
      <c r="Z6960" s="5"/>
    </row>
    <row r="6961" spans="16:26" x14ac:dyDescent="0.25">
      <c r="P6961" s="3"/>
      <c r="V6961" s="1"/>
      <c r="Y6961" s="4"/>
      <c r="Z6961" s="5"/>
    </row>
    <row r="6962" spans="16:26" x14ac:dyDescent="0.25">
      <c r="P6962" s="3"/>
      <c r="V6962" s="1"/>
      <c r="Y6962" s="4"/>
      <c r="Z6962" s="5"/>
    </row>
    <row r="6963" spans="16:26" x14ac:dyDescent="0.25">
      <c r="P6963" s="3"/>
      <c r="V6963" s="1"/>
      <c r="Y6963" s="4"/>
      <c r="Z6963" s="5"/>
    </row>
    <row r="6964" spans="16:26" x14ac:dyDescent="0.25">
      <c r="P6964" s="3"/>
      <c r="V6964" s="1"/>
      <c r="Y6964" s="4"/>
      <c r="Z6964" s="5"/>
    </row>
    <row r="6965" spans="16:26" x14ac:dyDescent="0.25">
      <c r="P6965" s="3"/>
      <c r="V6965" s="1"/>
      <c r="Y6965" s="4"/>
      <c r="Z6965" s="5"/>
    </row>
    <row r="6966" spans="16:26" x14ac:dyDescent="0.25">
      <c r="P6966" s="3"/>
      <c r="V6966" s="1"/>
      <c r="Y6966" s="4"/>
      <c r="Z6966" s="5"/>
    </row>
    <row r="6967" spans="16:26" x14ac:dyDescent="0.25">
      <c r="P6967" s="3"/>
      <c r="V6967" s="1"/>
      <c r="Y6967" s="4"/>
      <c r="Z6967" s="5"/>
    </row>
    <row r="6968" spans="16:26" x14ac:dyDescent="0.25">
      <c r="P6968" s="3"/>
      <c r="V6968" s="1"/>
      <c r="Y6968" s="4"/>
      <c r="Z6968" s="5"/>
    </row>
    <row r="6969" spans="16:26" x14ac:dyDescent="0.25">
      <c r="P6969" s="3"/>
      <c r="V6969" s="1"/>
      <c r="Y6969" s="4"/>
      <c r="Z6969" s="5"/>
    </row>
    <row r="6970" spans="16:26" x14ac:dyDescent="0.25">
      <c r="P6970" s="3"/>
      <c r="V6970" s="1"/>
      <c r="Y6970" s="4"/>
      <c r="Z6970" s="5"/>
    </row>
    <row r="6971" spans="16:26" x14ac:dyDescent="0.25">
      <c r="P6971" s="3"/>
      <c r="V6971" s="1"/>
      <c r="Y6971" s="4"/>
      <c r="Z6971" s="5"/>
    </row>
    <row r="6972" spans="16:26" x14ac:dyDescent="0.25">
      <c r="P6972" s="3"/>
      <c r="V6972" s="1"/>
      <c r="Y6972" s="4"/>
      <c r="Z6972" s="5"/>
    </row>
    <row r="6973" spans="16:26" x14ac:dyDescent="0.25">
      <c r="P6973" s="3"/>
      <c r="V6973" s="1"/>
      <c r="Y6973" s="4"/>
      <c r="Z6973" s="5"/>
    </row>
    <row r="6974" spans="16:26" x14ac:dyDescent="0.25">
      <c r="P6974" s="3"/>
      <c r="V6974" s="1"/>
      <c r="Y6974" s="4"/>
      <c r="Z6974" s="5"/>
    </row>
    <row r="6975" spans="16:26" x14ac:dyDescent="0.25">
      <c r="P6975" s="3"/>
      <c r="V6975" s="1"/>
      <c r="Y6975" s="4"/>
      <c r="Z6975" s="5"/>
    </row>
    <row r="6976" spans="16:26" x14ac:dyDescent="0.25">
      <c r="P6976" s="3"/>
      <c r="V6976" s="1"/>
      <c r="Y6976" s="4"/>
      <c r="Z6976" s="5"/>
    </row>
    <row r="6977" spans="16:26" x14ac:dyDescent="0.25">
      <c r="P6977" s="3"/>
      <c r="V6977" s="1"/>
      <c r="Y6977" s="4"/>
      <c r="Z6977" s="5"/>
    </row>
    <row r="6978" spans="16:26" x14ac:dyDescent="0.25">
      <c r="P6978" s="3"/>
      <c r="V6978" s="1"/>
      <c r="Y6978" s="4"/>
      <c r="Z6978" s="5"/>
    </row>
    <row r="6979" spans="16:26" x14ac:dyDescent="0.25">
      <c r="P6979" s="3"/>
      <c r="V6979" s="1"/>
      <c r="Y6979" s="4"/>
      <c r="Z6979" s="5"/>
    </row>
    <row r="6980" spans="16:26" x14ac:dyDescent="0.25">
      <c r="P6980" s="3"/>
      <c r="V6980" s="1"/>
      <c r="Y6980" s="4"/>
      <c r="Z6980" s="5"/>
    </row>
    <row r="6981" spans="16:26" x14ac:dyDescent="0.25">
      <c r="P6981" s="3"/>
      <c r="V6981" s="1"/>
      <c r="Y6981" s="4"/>
      <c r="Z6981" s="5"/>
    </row>
    <row r="6982" spans="16:26" x14ac:dyDescent="0.25">
      <c r="P6982" s="3"/>
      <c r="V6982" s="1"/>
      <c r="Y6982" s="4"/>
      <c r="Z6982" s="5"/>
    </row>
    <row r="6983" spans="16:26" x14ac:dyDescent="0.25">
      <c r="P6983" s="3"/>
      <c r="V6983" s="1"/>
      <c r="Y6983" s="4"/>
      <c r="Z6983" s="5"/>
    </row>
    <row r="6984" spans="16:26" x14ac:dyDescent="0.25">
      <c r="P6984" s="3"/>
      <c r="V6984" s="1"/>
      <c r="Y6984" s="4"/>
      <c r="Z6984" s="5"/>
    </row>
    <row r="6985" spans="16:26" x14ac:dyDescent="0.25">
      <c r="P6985" s="3"/>
      <c r="V6985" s="1"/>
      <c r="Y6985" s="4"/>
      <c r="Z6985" s="5"/>
    </row>
    <row r="6986" spans="16:26" x14ac:dyDescent="0.25">
      <c r="P6986" s="3"/>
      <c r="V6986" s="1"/>
      <c r="Y6986" s="4"/>
      <c r="Z6986" s="5"/>
    </row>
    <row r="6987" spans="16:26" x14ac:dyDescent="0.25">
      <c r="P6987" s="3"/>
      <c r="V6987" s="1"/>
      <c r="Y6987" s="4"/>
      <c r="Z6987" s="5"/>
    </row>
    <row r="6988" spans="16:26" x14ac:dyDescent="0.25">
      <c r="P6988" s="3"/>
      <c r="V6988" s="1"/>
      <c r="Y6988" s="4"/>
      <c r="Z6988" s="5"/>
    </row>
    <row r="6989" spans="16:26" x14ac:dyDescent="0.25">
      <c r="P6989" s="3"/>
      <c r="V6989" s="1"/>
      <c r="Y6989" s="4"/>
      <c r="Z6989" s="5"/>
    </row>
    <row r="6990" spans="16:26" x14ac:dyDescent="0.25">
      <c r="P6990" s="3"/>
      <c r="V6990" s="1"/>
      <c r="Y6990" s="4"/>
      <c r="Z6990" s="5"/>
    </row>
    <row r="6991" spans="16:26" x14ac:dyDescent="0.25">
      <c r="P6991" s="3"/>
      <c r="V6991" s="1"/>
      <c r="Y6991" s="4"/>
      <c r="Z6991" s="5"/>
    </row>
    <row r="6992" spans="16:26" x14ac:dyDescent="0.25">
      <c r="P6992" s="3"/>
      <c r="V6992" s="1"/>
      <c r="Y6992" s="4"/>
      <c r="Z6992" s="5"/>
    </row>
    <row r="6993" spans="7:26" x14ac:dyDescent="0.25">
      <c r="P6993" s="3"/>
      <c r="V6993" s="1"/>
      <c r="Y6993" s="4"/>
      <c r="Z6993" s="5"/>
    </row>
    <row r="6994" spans="7:26" x14ac:dyDescent="0.25">
      <c r="G6994" s="6"/>
      <c r="P6994" s="3"/>
      <c r="V6994" s="1"/>
      <c r="Y6994" s="4"/>
      <c r="Z6994" s="5"/>
    </row>
    <row r="6995" spans="7:26" x14ac:dyDescent="0.25">
      <c r="P6995" s="3"/>
      <c r="V6995" s="1"/>
      <c r="Y6995" s="4"/>
      <c r="Z6995" s="5"/>
    </row>
    <row r="6996" spans="7:26" x14ac:dyDescent="0.25">
      <c r="P6996" s="3"/>
      <c r="V6996" s="1"/>
      <c r="Y6996" s="4"/>
      <c r="Z6996" s="5"/>
    </row>
    <row r="6997" spans="7:26" x14ac:dyDescent="0.25">
      <c r="P6997" s="3"/>
      <c r="V6997" s="1"/>
      <c r="Y6997" s="4"/>
      <c r="Z6997" s="5"/>
    </row>
    <row r="6998" spans="7:26" x14ac:dyDescent="0.25">
      <c r="P6998" s="3"/>
      <c r="V6998" s="1"/>
      <c r="Y6998" s="4"/>
      <c r="Z6998" s="5"/>
    </row>
    <row r="6999" spans="7:26" x14ac:dyDescent="0.25">
      <c r="P6999" s="3"/>
      <c r="V6999" s="1"/>
      <c r="Y6999" s="4"/>
      <c r="Z6999" s="5"/>
    </row>
    <row r="7000" spans="7:26" x14ac:dyDescent="0.25">
      <c r="P7000" s="3"/>
      <c r="V7000" s="1"/>
      <c r="Y7000" s="4"/>
      <c r="Z7000" s="5"/>
    </row>
    <row r="7001" spans="7:26" x14ac:dyDescent="0.25">
      <c r="P7001" s="3"/>
      <c r="V7001" s="1"/>
      <c r="Y7001" s="4"/>
      <c r="Z7001" s="5"/>
    </row>
    <row r="7002" spans="7:26" x14ac:dyDescent="0.25">
      <c r="P7002" s="3"/>
      <c r="V7002" s="1"/>
      <c r="Y7002" s="4"/>
      <c r="Z7002" s="5"/>
    </row>
    <row r="7003" spans="7:26" x14ac:dyDescent="0.25">
      <c r="P7003" s="3"/>
      <c r="V7003" s="1"/>
      <c r="Y7003" s="4"/>
      <c r="Z7003" s="5"/>
    </row>
    <row r="7004" spans="7:26" x14ac:dyDescent="0.25">
      <c r="P7004" s="3"/>
      <c r="V7004" s="1"/>
      <c r="Y7004" s="4"/>
      <c r="Z7004" s="5"/>
    </row>
    <row r="7005" spans="7:26" x14ac:dyDescent="0.25">
      <c r="P7005" s="3"/>
      <c r="V7005" s="1"/>
      <c r="Y7005" s="4"/>
      <c r="Z7005" s="5"/>
    </row>
    <row r="7006" spans="7:26" x14ac:dyDescent="0.25">
      <c r="P7006" s="3"/>
      <c r="V7006" s="1"/>
      <c r="Y7006" s="4"/>
      <c r="Z7006" s="5"/>
    </row>
    <row r="7007" spans="7:26" x14ac:dyDescent="0.25">
      <c r="P7007" s="3"/>
      <c r="V7007" s="1"/>
      <c r="Y7007" s="4"/>
      <c r="Z7007" s="5"/>
    </row>
    <row r="7008" spans="7:26" x14ac:dyDescent="0.25">
      <c r="P7008" s="3"/>
      <c r="V7008" s="1"/>
      <c r="Y7008" s="4"/>
      <c r="Z7008" s="5"/>
    </row>
    <row r="7009" spans="16:26" x14ac:dyDescent="0.25">
      <c r="P7009" s="3"/>
      <c r="V7009" s="1"/>
      <c r="Y7009" s="4"/>
      <c r="Z7009" s="5"/>
    </row>
    <row r="7010" spans="16:26" x14ac:dyDescent="0.25">
      <c r="P7010" s="3"/>
      <c r="V7010" s="1"/>
      <c r="Y7010" s="4"/>
      <c r="Z7010" s="5"/>
    </row>
    <row r="7011" spans="16:26" x14ac:dyDescent="0.25">
      <c r="P7011" s="3"/>
      <c r="V7011" s="1"/>
      <c r="Y7011" s="4"/>
      <c r="Z7011" s="5"/>
    </row>
    <row r="7012" spans="16:26" x14ac:dyDescent="0.25">
      <c r="P7012" s="3"/>
      <c r="V7012" s="1"/>
      <c r="Y7012" s="4"/>
      <c r="Z7012" s="5"/>
    </row>
    <row r="7013" spans="16:26" x14ac:dyDescent="0.25">
      <c r="P7013" s="3"/>
      <c r="V7013" s="1"/>
      <c r="Y7013" s="4"/>
      <c r="Z7013" s="5"/>
    </row>
    <row r="7014" spans="16:26" x14ac:dyDescent="0.25">
      <c r="P7014" s="3"/>
      <c r="V7014" s="1"/>
      <c r="Y7014" s="4"/>
      <c r="Z7014" s="5"/>
    </row>
    <row r="7015" spans="16:26" x14ac:dyDescent="0.25">
      <c r="P7015" s="3"/>
      <c r="V7015" s="1"/>
      <c r="Y7015" s="4"/>
      <c r="Z7015" s="5"/>
    </row>
    <row r="7016" spans="16:26" x14ac:dyDescent="0.25">
      <c r="P7016" s="3"/>
      <c r="V7016" s="1"/>
      <c r="Y7016" s="4"/>
      <c r="Z7016" s="5"/>
    </row>
    <row r="7017" spans="16:26" x14ac:dyDescent="0.25">
      <c r="P7017" s="3"/>
      <c r="V7017" s="1"/>
      <c r="Y7017" s="4"/>
      <c r="Z7017" s="5"/>
    </row>
    <row r="7018" spans="16:26" x14ac:dyDescent="0.25">
      <c r="P7018" s="3"/>
      <c r="V7018" s="1"/>
      <c r="Y7018" s="4"/>
      <c r="Z7018" s="5"/>
    </row>
    <row r="7019" spans="16:26" x14ac:dyDescent="0.25">
      <c r="P7019" s="3"/>
      <c r="V7019" s="1"/>
      <c r="Y7019" s="4"/>
      <c r="Z7019" s="5"/>
    </row>
    <row r="7020" spans="16:26" x14ac:dyDescent="0.25">
      <c r="P7020" s="3"/>
      <c r="V7020" s="1"/>
      <c r="Y7020" s="4"/>
      <c r="Z7020" s="5"/>
    </row>
    <row r="7021" spans="16:26" x14ac:dyDescent="0.25">
      <c r="P7021" s="3"/>
      <c r="V7021" s="1"/>
      <c r="Y7021" s="4"/>
      <c r="Z7021" s="5"/>
    </row>
    <row r="7022" spans="16:26" x14ac:dyDescent="0.25">
      <c r="P7022" s="3"/>
      <c r="V7022" s="1"/>
      <c r="Y7022" s="4"/>
      <c r="Z7022" s="5"/>
    </row>
    <row r="7023" spans="16:26" x14ac:dyDescent="0.25">
      <c r="P7023" s="3"/>
      <c r="V7023" s="1"/>
      <c r="Y7023" s="4"/>
      <c r="Z7023" s="5"/>
    </row>
    <row r="7024" spans="16:26" x14ac:dyDescent="0.25">
      <c r="P7024" s="3"/>
      <c r="V7024" s="1"/>
      <c r="Y7024" s="4"/>
      <c r="Z7024" s="5"/>
    </row>
    <row r="7025" spans="16:26" x14ac:dyDescent="0.25">
      <c r="P7025" s="3"/>
      <c r="V7025" s="1"/>
      <c r="Y7025" s="4"/>
      <c r="Z7025" s="5"/>
    </row>
    <row r="7026" spans="16:26" x14ac:dyDescent="0.25">
      <c r="P7026" s="3"/>
      <c r="V7026" s="1"/>
      <c r="Y7026" s="4"/>
      <c r="Z7026" s="5"/>
    </row>
    <row r="7027" spans="16:26" x14ac:dyDescent="0.25">
      <c r="P7027" s="3"/>
      <c r="V7027" s="1"/>
      <c r="Y7027" s="4"/>
      <c r="Z7027" s="5"/>
    </row>
    <row r="7028" spans="16:26" x14ac:dyDescent="0.25">
      <c r="P7028" s="3"/>
      <c r="V7028" s="1"/>
      <c r="Y7028" s="4"/>
      <c r="Z7028" s="5"/>
    </row>
    <row r="7029" spans="16:26" x14ac:dyDescent="0.25">
      <c r="P7029" s="3"/>
      <c r="V7029" s="1"/>
      <c r="Y7029" s="4"/>
      <c r="Z7029" s="5"/>
    </row>
    <row r="7030" spans="16:26" x14ac:dyDescent="0.25">
      <c r="P7030" s="3"/>
      <c r="V7030" s="1"/>
      <c r="Y7030" s="4"/>
      <c r="Z7030" s="5"/>
    </row>
    <row r="7031" spans="16:26" x14ac:dyDescent="0.25">
      <c r="P7031" s="3"/>
      <c r="V7031" s="1"/>
      <c r="Y7031" s="4"/>
      <c r="Z7031" s="5"/>
    </row>
    <row r="7032" spans="16:26" x14ac:dyDescent="0.25">
      <c r="P7032" s="3"/>
      <c r="V7032" s="1"/>
      <c r="Y7032" s="4"/>
      <c r="Z7032" s="5"/>
    </row>
    <row r="7033" spans="16:26" x14ac:dyDescent="0.25">
      <c r="P7033" s="3"/>
      <c r="V7033" s="1"/>
      <c r="Y7033" s="4"/>
      <c r="Z7033" s="5"/>
    </row>
    <row r="7034" spans="16:26" x14ac:dyDescent="0.25">
      <c r="P7034" s="3"/>
      <c r="V7034" s="1"/>
      <c r="Y7034" s="4"/>
      <c r="Z7034" s="5"/>
    </row>
    <row r="7035" spans="16:26" x14ac:dyDescent="0.25">
      <c r="P7035" s="3"/>
      <c r="V7035" s="1"/>
      <c r="Y7035" s="4"/>
      <c r="Z7035" s="5"/>
    </row>
    <row r="7036" spans="16:26" x14ac:dyDescent="0.25">
      <c r="P7036" s="3"/>
      <c r="V7036" s="1"/>
      <c r="Y7036" s="4"/>
      <c r="Z7036" s="5"/>
    </row>
    <row r="7037" spans="16:26" x14ac:dyDescent="0.25">
      <c r="P7037" s="3"/>
      <c r="V7037" s="1"/>
      <c r="Y7037" s="4"/>
      <c r="Z7037" s="5"/>
    </row>
    <row r="7038" spans="16:26" x14ac:dyDescent="0.25">
      <c r="P7038" s="3"/>
      <c r="V7038" s="1"/>
      <c r="Y7038" s="4"/>
      <c r="Z7038" s="5"/>
    </row>
    <row r="7039" spans="16:26" x14ac:dyDescent="0.25">
      <c r="P7039" s="3"/>
      <c r="V7039" s="1"/>
      <c r="Y7039" s="4"/>
      <c r="Z7039" s="5"/>
    </row>
    <row r="7040" spans="16:26" x14ac:dyDescent="0.25">
      <c r="P7040" s="3"/>
      <c r="V7040" s="1"/>
      <c r="Y7040" s="4"/>
      <c r="Z7040" s="5"/>
    </row>
    <row r="7041" spans="16:26" x14ac:dyDescent="0.25">
      <c r="P7041" s="3"/>
      <c r="V7041" s="1"/>
      <c r="Y7041" s="4"/>
      <c r="Z7041" s="5"/>
    </row>
    <row r="7042" spans="16:26" x14ac:dyDescent="0.25">
      <c r="P7042" s="3"/>
      <c r="V7042" s="1"/>
      <c r="Y7042" s="4"/>
      <c r="Z7042" s="5"/>
    </row>
    <row r="7043" spans="16:26" x14ac:dyDescent="0.25">
      <c r="P7043" s="3"/>
      <c r="V7043" s="1"/>
      <c r="Y7043" s="4"/>
      <c r="Z7043" s="5"/>
    </row>
    <row r="7044" spans="16:26" x14ac:dyDescent="0.25">
      <c r="P7044" s="3"/>
      <c r="V7044" s="1"/>
      <c r="Y7044" s="4"/>
      <c r="Z7044" s="5"/>
    </row>
    <row r="7045" spans="16:26" x14ac:dyDescent="0.25">
      <c r="P7045" s="3"/>
      <c r="V7045" s="1"/>
      <c r="Y7045" s="4"/>
      <c r="Z7045" s="5"/>
    </row>
    <row r="7046" spans="16:26" x14ac:dyDescent="0.25">
      <c r="P7046" s="3"/>
      <c r="V7046" s="1"/>
      <c r="Y7046" s="4"/>
      <c r="Z7046" s="5"/>
    </row>
    <row r="7047" spans="16:26" x14ac:dyDescent="0.25">
      <c r="P7047" s="3"/>
      <c r="V7047" s="1"/>
      <c r="Y7047" s="4"/>
      <c r="Z7047" s="5"/>
    </row>
    <row r="7048" spans="16:26" x14ac:dyDescent="0.25">
      <c r="P7048" s="3"/>
      <c r="V7048" s="1"/>
      <c r="Y7048" s="4"/>
      <c r="Z7048" s="5"/>
    </row>
    <row r="7049" spans="16:26" x14ac:dyDescent="0.25">
      <c r="P7049" s="3"/>
      <c r="V7049" s="1"/>
      <c r="Y7049" s="4"/>
      <c r="Z7049" s="5"/>
    </row>
    <row r="7050" spans="16:26" x14ac:dyDescent="0.25">
      <c r="P7050" s="3"/>
      <c r="V7050" s="1"/>
      <c r="Y7050" s="4"/>
      <c r="Z7050" s="5"/>
    </row>
    <row r="7051" spans="16:26" x14ac:dyDescent="0.25">
      <c r="P7051" s="3"/>
      <c r="V7051" s="1"/>
      <c r="Y7051" s="4"/>
      <c r="Z7051" s="5"/>
    </row>
    <row r="7052" spans="16:26" x14ac:dyDescent="0.25">
      <c r="P7052" s="3"/>
      <c r="V7052" s="1"/>
      <c r="Y7052" s="4"/>
      <c r="Z7052" s="5"/>
    </row>
    <row r="7053" spans="16:26" x14ac:dyDescent="0.25">
      <c r="P7053" s="3"/>
      <c r="V7053" s="1"/>
      <c r="Y7053" s="4"/>
      <c r="Z7053" s="5"/>
    </row>
    <row r="7054" spans="16:26" x14ac:dyDescent="0.25">
      <c r="P7054" s="3"/>
      <c r="V7054" s="1"/>
      <c r="Y7054" s="4"/>
      <c r="Z7054" s="5"/>
    </row>
    <row r="7055" spans="16:26" x14ac:dyDescent="0.25">
      <c r="P7055" s="3"/>
      <c r="V7055" s="1"/>
      <c r="Y7055" s="4"/>
      <c r="Z7055" s="5"/>
    </row>
    <row r="7056" spans="16:26" x14ac:dyDescent="0.25">
      <c r="P7056" s="3"/>
      <c r="V7056" s="1"/>
      <c r="Y7056" s="4"/>
      <c r="Z7056" s="5"/>
    </row>
    <row r="7057" spans="16:26" x14ac:dyDescent="0.25">
      <c r="P7057" s="3"/>
      <c r="V7057" s="1"/>
      <c r="Y7057" s="4"/>
      <c r="Z7057" s="5"/>
    </row>
    <row r="7058" spans="16:26" x14ac:dyDescent="0.25">
      <c r="P7058" s="3"/>
      <c r="V7058" s="1"/>
      <c r="Y7058" s="4"/>
      <c r="Z7058" s="5"/>
    </row>
    <row r="7059" spans="16:26" x14ac:dyDescent="0.25">
      <c r="P7059" s="3"/>
      <c r="V7059" s="1"/>
      <c r="Y7059" s="4"/>
      <c r="Z7059" s="5"/>
    </row>
    <row r="7060" spans="16:26" x14ac:dyDescent="0.25">
      <c r="P7060" s="3"/>
      <c r="V7060" s="1"/>
      <c r="Y7060" s="4"/>
      <c r="Z7060" s="5"/>
    </row>
    <row r="7061" spans="16:26" x14ac:dyDescent="0.25">
      <c r="P7061" s="3"/>
      <c r="V7061" s="1"/>
      <c r="Y7061" s="4"/>
      <c r="Z7061" s="5"/>
    </row>
    <row r="7062" spans="16:26" x14ac:dyDescent="0.25">
      <c r="P7062" s="3"/>
      <c r="V7062" s="1"/>
      <c r="Y7062" s="4"/>
      <c r="Z7062" s="5"/>
    </row>
    <row r="7063" spans="16:26" x14ac:dyDescent="0.25">
      <c r="P7063" s="3"/>
      <c r="V7063" s="1"/>
      <c r="Y7063" s="4"/>
      <c r="Z7063" s="5"/>
    </row>
    <row r="7064" spans="16:26" x14ac:dyDescent="0.25">
      <c r="P7064" s="3"/>
      <c r="V7064" s="1"/>
      <c r="Y7064" s="4"/>
      <c r="Z7064" s="5"/>
    </row>
    <row r="7065" spans="16:26" x14ac:dyDescent="0.25">
      <c r="P7065" s="3"/>
      <c r="V7065" s="1"/>
      <c r="Y7065" s="4"/>
      <c r="Z7065" s="5"/>
    </row>
    <row r="7066" spans="16:26" x14ac:dyDescent="0.25">
      <c r="P7066" s="3"/>
      <c r="V7066" s="1"/>
      <c r="Y7066" s="4"/>
      <c r="Z7066" s="5"/>
    </row>
    <row r="7067" spans="16:26" x14ac:dyDescent="0.25">
      <c r="P7067" s="3"/>
      <c r="V7067" s="1"/>
      <c r="Y7067" s="4"/>
      <c r="Z7067" s="5"/>
    </row>
    <row r="7068" spans="16:26" x14ac:dyDescent="0.25">
      <c r="P7068" s="3"/>
      <c r="V7068" s="1"/>
      <c r="Y7068" s="4"/>
      <c r="Z7068" s="5"/>
    </row>
    <row r="7069" spans="16:26" x14ac:dyDescent="0.25">
      <c r="P7069" s="3"/>
      <c r="V7069" s="1"/>
      <c r="Y7069" s="4"/>
      <c r="Z7069" s="5"/>
    </row>
    <row r="7070" spans="16:26" x14ac:dyDescent="0.25">
      <c r="P7070" s="3"/>
      <c r="V7070" s="1"/>
      <c r="Y7070" s="4"/>
      <c r="Z7070" s="5"/>
    </row>
    <row r="7071" spans="16:26" x14ac:dyDescent="0.25">
      <c r="P7071" s="3"/>
      <c r="V7071" s="1"/>
      <c r="Y7071" s="4"/>
      <c r="Z7071" s="5"/>
    </row>
    <row r="7072" spans="16:26" x14ac:dyDescent="0.25">
      <c r="P7072" s="3"/>
      <c r="V7072" s="1"/>
      <c r="Y7072" s="4"/>
      <c r="Z7072" s="5"/>
    </row>
    <row r="7073" spans="16:26" x14ac:dyDescent="0.25">
      <c r="P7073" s="3"/>
      <c r="V7073" s="1"/>
      <c r="Y7073" s="4"/>
      <c r="Z7073" s="5"/>
    </row>
    <row r="7074" spans="16:26" x14ac:dyDescent="0.25">
      <c r="P7074" s="3"/>
      <c r="V7074" s="1"/>
      <c r="Y7074" s="4"/>
      <c r="Z7074" s="5"/>
    </row>
    <row r="7075" spans="16:26" x14ac:dyDescent="0.25">
      <c r="P7075" s="3"/>
      <c r="V7075" s="1"/>
      <c r="Y7075" s="4"/>
      <c r="Z7075" s="5"/>
    </row>
    <row r="7076" spans="16:26" x14ac:dyDescent="0.25">
      <c r="P7076" s="3"/>
      <c r="V7076" s="1"/>
      <c r="Y7076" s="4"/>
      <c r="Z7076" s="5"/>
    </row>
    <row r="7077" spans="16:26" x14ac:dyDescent="0.25">
      <c r="P7077" s="3"/>
      <c r="V7077" s="1"/>
      <c r="Y7077" s="4"/>
      <c r="Z7077" s="5"/>
    </row>
    <row r="7078" spans="16:26" x14ac:dyDescent="0.25">
      <c r="P7078" s="3"/>
      <c r="V7078" s="1"/>
      <c r="Y7078" s="4"/>
      <c r="Z7078" s="5"/>
    </row>
    <row r="7079" spans="16:26" x14ac:dyDescent="0.25">
      <c r="P7079" s="3"/>
      <c r="V7079" s="1"/>
      <c r="Y7079" s="4"/>
      <c r="Z7079" s="5"/>
    </row>
    <row r="7080" spans="16:26" x14ac:dyDescent="0.25">
      <c r="P7080" s="3"/>
      <c r="V7080" s="1"/>
      <c r="Y7080" s="4"/>
      <c r="Z7080" s="5"/>
    </row>
    <row r="7081" spans="16:26" x14ac:dyDescent="0.25">
      <c r="P7081" s="3"/>
      <c r="V7081" s="1"/>
      <c r="Y7081" s="4"/>
      <c r="Z7081" s="5"/>
    </row>
    <row r="7082" spans="16:26" x14ac:dyDescent="0.25">
      <c r="P7082" s="3"/>
      <c r="V7082" s="1"/>
      <c r="Y7082" s="4"/>
      <c r="Z7082" s="5"/>
    </row>
    <row r="7083" spans="16:26" x14ac:dyDescent="0.25">
      <c r="P7083" s="3"/>
      <c r="V7083" s="1"/>
      <c r="Y7083" s="4"/>
      <c r="Z7083" s="5"/>
    </row>
    <row r="7084" spans="16:26" x14ac:dyDescent="0.25">
      <c r="P7084" s="3"/>
      <c r="V7084" s="1"/>
      <c r="Y7084" s="4"/>
      <c r="Z7084" s="5"/>
    </row>
    <row r="7085" spans="16:26" x14ac:dyDescent="0.25">
      <c r="P7085" s="3"/>
      <c r="V7085" s="1"/>
      <c r="Y7085" s="4"/>
      <c r="Z7085" s="5"/>
    </row>
    <row r="7086" spans="16:26" x14ac:dyDescent="0.25">
      <c r="P7086" s="3"/>
      <c r="V7086" s="1"/>
      <c r="Y7086" s="4"/>
      <c r="Z7086" s="5"/>
    </row>
    <row r="7087" spans="16:26" x14ac:dyDescent="0.25">
      <c r="P7087" s="3"/>
      <c r="V7087" s="1"/>
      <c r="Y7087" s="4"/>
      <c r="Z7087" s="5"/>
    </row>
    <row r="7088" spans="16:26" x14ac:dyDescent="0.25">
      <c r="P7088" s="3"/>
      <c r="V7088" s="1"/>
      <c r="Y7088" s="4"/>
      <c r="Z7088" s="5"/>
    </row>
    <row r="7089" spans="16:26" x14ac:dyDescent="0.25">
      <c r="P7089" s="3"/>
      <c r="V7089" s="1"/>
      <c r="Y7089" s="4"/>
      <c r="Z7089" s="5"/>
    </row>
    <row r="7090" spans="16:26" x14ac:dyDescent="0.25">
      <c r="P7090" s="3"/>
      <c r="V7090" s="1"/>
      <c r="Y7090" s="4"/>
      <c r="Z7090" s="5"/>
    </row>
    <row r="7091" spans="16:26" x14ac:dyDescent="0.25">
      <c r="P7091" s="3"/>
      <c r="V7091" s="1"/>
      <c r="Y7091" s="4"/>
      <c r="Z7091" s="5"/>
    </row>
    <row r="7092" spans="16:26" x14ac:dyDescent="0.25">
      <c r="P7092" s="3"/>
      <c r="V7092" s="1"/>
      <c r="Y7092" s="4"/>
      <c r="Z7092" s="5"/>
    </row>
    <row r="7093" spans="16:26" x14ac:dyDescent="0.25">
      <c r="P7093" s="3"/>
      <c r="V7093" s="1"/>
      <c r="Y7093" s="4"/>
      <c r="Z7093" s="5"/>
    </row>
    <row r="7094" spans="16:26" x14ac:dyDescent="0.25">
      <c r="P7094" s="3"/>
      <c r="V7094" s="1"/>
      <c r="Y7094" s="4"/>
      <c r="Z7094" s="5"/>
    </row>
    <row r="7095" spans="16:26" x14ac:dyDescent="0.25">
      <c r="P7095" s="3"/>
      <c r="V7095" s="1"/>
      <c r="Y7095" s="4"/>
      <c r="Z7095" s="5"/>
    </row>
    <row r="7096" spans="16:26" x14ac:dyDescent="0.25">
      <c r="P7096" s="3"/>
      <c r="V7096" s="1"/>
      <c r="Y7096" s="4"/>
      <c r="Z7096" s="5"/>
    </row>
    <row r="7097" spans="16:26" x14ac:dyDescent="0.25">
      <c r="P7097" s="3"/>
      <c r="V7097" s="1"/>
      <c r="Y7097" s="4"/>
      <c r="Z7097" s="5"/>
    </row>
    <row r="7098" spans="16:26" x14ac:dyDescent="0.25">
      <c r="P7098" s="3"/>
      <c r="V7098" s="1"/>
      <c r="Y7098" s="4"/>
      <c r="Z7098" s="5"/>
    </row>
    <row r="7099" spans="16:26" x14ac:dyDescent="0.25">
      <c r="P7099" s="3"/>
      <c r="V7099" s="1"/>
      <c r="Y7099" s="4"/>
      <c r="Z7099" s="5"/>
    </row>
    <row r="7100" spans="16:26" x14ac:dyDescent="0.25">
      <c r="P7100" s="3"/>
      <c r="V7100" s="1"/>
      <c r="Y7100" s="4"/>
      <c r="Z7100" s="5"/>
    </row>
    <row r="7101" spans="16:26" x14ac:dyDescent="0.25">
      <c r="P7101" s="3"/>
      <c r="V7101" s="1"/>
      <c r="Y7101" s="4"/>
      <c r="Z7101" s="5"/>
    </row>
    <row r="7102" spans="16:26" x14ac:dyDescent="0.25">
      <c r="P7102" s="3"/>
      <c r="V7102" s="1"/>
      <c r="Y7102" s="4"/>
      <c r="Z7102" s="5"/>
    </row>
    <row r="7103" spans="16:26" x14ac:dyDescent="0.25">
      <c r="P7103" s="3"/>
      <c r="V7103" s="1"/>
      <c r="Y7103" s="4"/>
      <c r="Z7103" s="5"/>
    </row>
    <row r="7104" spans="16:26" x14ac:dyDescent="0.25">
      <c r="P7104" s="3"/>
      <c r="V7104" s="1"/>
      <c r="Y7104" s="4"/>
      <c r="Z7104" s="5"/>
    </row>
    <row r="7105" spans="16:26" x14ac:dyDescent="0.25">
      <c r="P7105" s="3"/>
      <c r="V7105" s="1"/>
      <c r="Y7105" s="4"/>
      <c r="Z7105" s="5"/>
    </row>
    <row r="7106" spans="16:26" x14ac:dyDescent="0.25">
      <c r="P7106" s="3"/>
      <c r="V7106" s="1"/>
      <c r="Y7106" s="4"/>
      <c r="Z7106" s="5"/>
    </row>
    <row r="7107" spans="16:26" x14ac:dyDescent="0.25">
      <c r="P7107" s="3"/>
      <c r="V7107" s="1"/>
      <c r="Y7107" s="4"/>
      <c r="Z7107" s="5"/>
    </row>
    <row r="7108" spans="16:26" x14ac:dyDescent="0.25">
      <c r="P7108" s="3"/>
      <c r="V7108" s="1"/>
      <c r="Y7108" s="4"/>
      <c r="Z7108" s="5"/>
    </row>
    <row r="7109" spans="16:26" x14ac:dyDescent="0.25">
      <c r="P7109" s="3"/>
      <c r="V7109" s="1"/>
      <c r="Y7109" s="4"/>
      <c r="Z7109" s="5"/>
    </row>
    <row r="7110" spans="16:26" x14ac:dyDescent="0.25">
      <c r="P7110" s="3"/>
      <c r="V7110" s="1"/>
      <c r="Y7110" s="4"/>
      <c r="Z7110" s="5"/>
    </row>
    <row r="7111" spans="16:26" x14ac:dyDescent="0.25">
      <c r="P7111" s="3"/>
      <c r="V7111" s="1"/>
      <c r="Y7111" s="4"/>
      <c r="Z7111" s="5"/>
    </row>
    <row r="7112" spans="16:26" x14ac:dyDescent="0.25">
      <c r="P7112" s="3"/>
      <c r="V7112" s="1"/>
      <c r="Y7112" s="4"/>
      <c r="Z7112" s="5"/>
    </row>
    <row r="7113" spans="16:26" x14ac:dyDescent="0.25">
      <c r="P7113" s="3"/>
      <c r="V7113" s="1"/>
      <c r="Y7113" s="4"/>
      <c r="Z7113" s="5"/>
    </row>
    <row r="7114" spans="16:26" x14ac:dyDescent="0.25">
      <c r="P7114" s="3"/>
      <c r="V7114" s="1"/>
      <c r="Y7114" s="4"/>
      <c r="Z7114" s="5"/>
    </row>
    <row r="7115" spans="16:26" x14ac:dyDescent="0.25">
      <c r="P7115" s="3"/>
      <c r="V7115" s="1"/>
      <c r="Y7115" s="4"/>
      <c r="Z7115" s="5"/>
    </row>
    <row r="7116" spans="16:26" x14ac:dyDescent="0.25">
      <c r="P7116" s="3"/>
      <c r="V7116" s="1"/>
      <c r="Y7116" s="4"/>
      <c r="Z7116" s="5"/>
    </row>
    <row r="7117" spans="16:26" x14ac:dyDescent="0.25">
      <c r="P7117" s="3"/>
      <c r="V7117" s="1"/>
      <c r="Y7117" s="4"/>
      <c r="Z7117" s="5"/>
    </row>
    <row r="7118" spans="16:26" x14ac:dyDescent="0.25">
      <c r="P7118" s="3"/>
      <c r="V7118" s="1"/>
      <c r="Y7118" s="4"/>
      <c r="Z7118" s="5"/>
    </row>
    <row r="7119" spans="16:26" x14ac:dyDescent="0.25">
      <c r="P7119" s="3"/>
      <c r="V7119" s="1"/>
      <c r="Y7119" s="4"/>
      <c r="Z7119" s="5"/>
    </row>
    <row r="7120" spans="16:26" x14ac:dyDescent="0.25">
      <c r="P7120" s="3"/>
      <c r="V7120" s="1"/>
      <c r="Y7120" s="4"/>
      <c r="Z7120" s="5"/>
    </row>
    <row r="7121" spans="16:26" x14ac:dyDescent="0.25">
      <c r="P7121" s="3"/>
      <c r="V7121" s="1"/>
      <c r="Y7121" s="4"/>
      <c r="Z7121" s="5"/>
    </row>
    <row r="7122" spans="16:26" x14ac:dyDescent="0.25">
      <c r="P7122" s="3"/>
      <c r="V7122" s="1"/>
      <c r="Y7122" s="4"/>
      <c r="Z7122" s="5"/>
    </row>
    <row r="7123" spans="16:26" x14ac:dyDescent="0.25">
      <c r="P7123" s="3"/>
      <c r="V7123" s="1"/>
      <c r="Y7123" s="4"/>
      <c r="Z7123" s="5"/>
    </row>
    <row r="7124" spans="16:26" x14ac:dyDescent="0.25">
      <c r="P7124" s="3"/>
      <c r="V7124" s="1"/>
      <c r="Y7124" s="4"/>
      <c r="Z7124" s="5"/>
    </row>
    <row r="7125" spans="16:26" x14ac:dyDescent="0.25">
      <c r="P7125" s="3"/>
      <c r="V7125" s="1"/>
      <c r="Y7125" s="4"/>
      <c r="Z7125" s="5"/>
    </row>
    <row r="7126" spans="16:26" x14ac:dyDescent="0.25">
      <c r="P7126" s="3"/>
      <c r="V7126" s="1"/>
      <c r="Y7126" s="4"/>
      <c r="Z7126" s="5"/>
    </row>
    <row r="7127" spans="16:26" x14ac:dyDescent="0.25">
      <c r="P7127" s="3"/>
      <c r="V7127" s="1"/>
      <c r="Y7127" s="4"/>
      <c r="Z7127" s="5"/>
    </row>
    <row r="7128" spans="16:26" x14ac:dyDescent="0.25">
      <c r="P7128" s="3"/>
      <c r="V7128" s="1"/>
      <c r="Y7128" s="4"/>
      <c r="Z7128" s="5"/>
    </row>
    <row r="7129" spans="16:26" x14ac:dyDescent="0.25">
      <c r="P7129" s="3"/>
      <c r="V7129" s="1"/>
      <c r="Y7129" s="4"/>
      <c r="Z7129" s="5"/>
    </row>
    <row r="7130" spans="16:26" x14ac:dyDescent="0.25">
      <c r="P7130" s="3"/>
      <c r="V7130" s="1"/>
      <c r="Y7130" s="4"/>
      <c r="Z7130" s="5"/>
    </row>
    <row r="7131" spans="16:26" x14ac:dyDescent="0.25">
      <c r="P7131" s="3"/>
      <c r="V7131" s="1"/>
      <c r="Y7131" s="4"/>
      <c r="Z7131" s="5"/>
    </row>
    <row r="7132" spans="16:26" x14ac:dyDescent="0.25">
      <c r="P7132" s="3"/>
      <c r="V7132" s="1"/>
      <c r="Y7132" s="4"/>
      <c r="Z7132" s="5"/>
    </row>
    <row r="7133" spans="16:26" x14ac:dyDescent="0.25">
      <c r="P7133" s="3"/>
      <c r="V7133" s="1"/>
      <c r="Y7133" s="4"/>
      <c r="Z7133" s="5"/>
    </row>
    <row r="7134" spans="16:26" x14ac:dyDescent="0.25">
      <c r="P7134" s="3"/>
      <c r="V7134" s="1"/>
      <c r="Y7134" s="4"/>
      <c r="Z7134" s="5"/>
    </row>
    <row r="7135" spans="16:26" x14ac:dyDescent="0.25">
      <c r="P7135" s="3"/>
      <c r="V7135" s="1"/>
      <c r="Y7135" s="4"/>
      <c r="Z7135" s="5"/>
    </row>
    <row r="7136" spans="16:26" x14ac:dyDescent="0.25">
      <c r="P7136" s="3"/>
      <c r="V7136" s="1"/>
      <c r="Y7136" s="4"/>
      <c r="Z7136" s="5"/>
    </row>
    <row r="7137" spans="16:26" x14ac:dyDescent="0.25">
      <c r="P7137" s="3"/>
      <c r="V7137" s="1"/>
      <c r="Y7137" s="4"/>
      <c r="Z7137" s="5"/>
    </row>
    <row r="7138" spans="16:26" x14ac:dyDescent="0.25">
      <c r="P7138" s="3"/>
      <c r="V7138" s="1"/>
      <c r="Y7138" s="4"/>
      <c r="Z7138" s="5"/>
    </row>
    <row r="7139" spans="16:26" x14ac:dyDescent="0.25">
      <c r="P7139" s="3"/>
      <c r="V7139" s="1"/>
      <c r="Y7139" s="4"/>
      <c r="Z7139" s="5"/>
    </row>
    <row r="7140" spans="16:26" x14ac:dyDescent="0.25">
      <c r="P7140" s="3"/>
      <c r="V7140" s="1"/>
      <c r="Y7140" s="4"/>
      <c r="Z7140" s="5"/>
    </row>
    <row r="7141" spans="16:26" x14ac:dyDescent="0.25">
      <c r="P7141" s="3"/>
      <c r="V7141" s="1"/>
      <c r="Y7141" s="4"/>
      <c r="Z7141" s="5"/>
    </row>
    <row r="7142" spans="16:26" x14ac:dyDescent="0.25">
      <c r="P7142" s="3"/>
      <c r="V7142" s="1"/>
      <c r="Y7142" s="4"/>
      <c r="Z7142" s="5"/>
    </row>
    <row r="7143" spans="16:26" x14ac:dyDescent="0.25">
      <c r="P7143" s="3"/>
      <c r="V7143" s="1"/>
      <c r="Y7143" s="4"/>
      <c r="Z7143" s="5"/>
    </row>
    <row r="7144" spans="16:26" x14ac:dyDescent="0.25">
      <c r="P7144" s="3"/>
      <c r="V7144" s="1"/>
      <c r="Y7144" s="4"/>
      <c r="Z7144" s="5"/>
    </row>
    <row r="7145" spans="16:26" x14ac:dyDescent="0.25">
      <c r="P7145" s="3"/>
      <c r="V7145" s="1"/>
      <c r="Y7145" s="4"/>
      <c r="Z7145" s="5"/>
    </row>
    <row r="7146" spans="16:26" x14ac:dyDescent="0.25">
      <c r="P7146" s="3"/>
      <c r="V7146" s="1"/>
      <c r="Y7146" s="4"/>
      <c r="Z7146" s="5"/>
    </row>
    <row r="7147" spans="16:26" x14ac:dyDescent="0.25">
      <c r="P7147" s="3"/>
      <c r="V7147" s="1"/>
      <c r="Y7147" s="4"/>
      <c r="Z7147" s="5"/>
    </row>
    <row r="7148" spans="16:26" x14ac:dyDescent="0.25">
      <c r="P7148" s="3"/>
      <c r="V7148" s="1"/>
      <c r="Y7148" s="4"/>
      <c r="Z7148" s="5"/>
    </row>
    <row r="7149" spans="16:26" x14ac:dyDescent="0.25">
      <c r="P7149" s="3"/>
      <c r="V7149" s="1"/>
      <c r="Y7149" s="4"/>
      <c r="Z7149" s="5"/>
    </row>
    <row r="7150" spans="16:26" x14ac:dyDescent="0.25">
      <c r="P7150" s="3"/>
      <c r="V7150" s="1"/>
      <c r="Y7150" s="4"/>
      <c r="Z7150" s="5"/>
    </row>
    <row r="7151" spans="16:26" x14ac:dyDescent="0.25">
      <c r="P7151" s="3"/>
      <c r="V7151" s="1"/>
      <c r="Y7151" s="4"/>
      <c r="Z7151" s="5"/>
    </row>
    <row r="7152" spans="16:26" x14ac:dyDescent="0.25">
      <c r="P7152" s="3"/>
      <c r="V7152" s="1"/>
      <c r="Y7152" s="4"/>
      <c r="Z7152" s="5"/>
    </row>
    <row r="7153" spans="16:26" x14ac:dyDescent="0.25">
      <c r="P7153" s="3"/>
      <c r="V7153" s="1"/>
      <c r="Y7153" s="4"/>
      <c r="Z7153" s="5"/>
    </row>
    <row r="7154" spans="16:26" x14ac:dyDescent="0.25">
      <c r="P7154" s="3"/>
      <c r="V7154" s="1"/>
      <c r="Y7154" s="4"/>
      <c r="Z7154" s="5"/>
    </row>
    <row r="7155" spans="16:26" x14ac:dyDescent="0.25">
      <c r="P7155" s="3"/>
      <c r="V7155" s="1"/>
      <c r="Y7155" s="4"/>
      <c r="Z7155" s="5"/>
    </row>
    <row r="7156" spans="16:26" x14ac:dyDescent="0.25">
      <c r="P7156" s="3"/>
      <c r="V7156" s="1"/>
      <c r="Y7156" s="4"/>
      <c r="Z7156" s="5"/>
    </row>
    <row r="7157" spans="16:26" x14ac:dyDescent="0.25">
      <c r="P7157" s="3"/>
      <c r="V7157" s="1"/>
      <c r="Y7157" s="4"/>
      <c r="Z7157" s="5"/>
    </row>
    <row r="7158" spans="16:26" x14ac:dyDescent="0.25">
      <c r="P7158" s="3"/>
      <c r="V7158" s="1"/>
      <c r="Y7158" s="4"/>
      <c r="Z7158" s="5"/>
    </row>
    <row r="7159" spans="16:26" x14ac:dyDescent="0.25">
      <c r="P7159" s="3"/>
      <c r="V7159" s="1"/>
      <c r="Y7159" s="4"/>
      <c r="Z7159" s="5"/>
    </row>
    <row r="7160" spans="16:26" x14ac:dyDescent="0.25">
      <c r="P7160" s="3"/>
      <c r="V7160" s="1"/>
      <c r="Y7160" s="4"/>
      <c r="Z7160" s="5"/>
    </row>
    <row r="7161" spans="16:26" x14ac:dyDescent="0.25">
      <c r="P7161" s="3"/>
      <c r="V7161" s="1"/>
      <c r="Y7161" s="4"/>
      <c r="Z7161" s="5"/>
    </row>
    <row r="7162" spans="16:26" x14ac:dyDescent="0.25">
      <c r="P7162" s="3"/>
      <c r="V7162" s="1"/>
      <c r="Y7162" s="4"/>
      <c r="Z7162" s="5"/>
    </row>
    <row r="7163" spans="16:26" x14ac:dyDescent="0.25">
      <c r="P7163" s="3"/>
      <c r="V7163" s="1"/>
      <c r="Y7163" s="4"/>
      <c r="Z7163" s="5"/>
    </row>
    <row r="7164" spans="16:26" x14ac:dyDescent="0.25">
      <c r="P7164" s="3"/>
      <c r="V7164" s="1"/>
      <c r="Y7164" s="4"/>
      <c r="Z7164" s="5"/>
    </row>
    <row r="7165" spans="16:26" x14ac:dyDescent="0.25">
      <c r="P7165" s="3"/>
      <c r="V7165" s="1"/>
      <c r="Y7165" s="4"/>
      <c r="Z7165" s="5"/>
    </row>
    <row r="7166" spans="16:26" x14ac:dyDescent="0.25">
      <c r="P7166" s="3"/>
      <c r="V7166" s="1"/>
      <c r="Y7166" s="4"/>
      <c r="Z7166" s="5"/>
    </row>
    <row r="7167" spans="16:26" x14ac:dyDescent="0.25">
      <c r="P7167" s="3"/>
      <c r="V7167" s="1"/>
      <c r="Y7167" s="4"/>
      <c r="Z7167" s="5"/>
    </row>
    <row r="7168" spans="16:26" x14ac:dyDescent="0.25">
      <c r="P7168" s="3"/>
      <c r="V7168" s="1"/>
      <c r="Y7168" s="4"/>
      <c r="Z7168" s="5"/>
    </row>
    <row r="7169" spans="16:26" x14ac:dyDescent="0.25">
      <c r="P7169" s="3"/>
      <c r="V7169" s="1"/>
      <c r="Y7169" s="4"/>
      <c r="Z7169" s="5"/>
    </row>
    <row r="7170" spans="16:26" x14ac:dyDescent="0.25">
      <c r="P7170" s="3"/>
      <c r="V7170" s="1"/>
      <c r="Y7170" s="4"/>
      <c r="Z7170" s="5"/>
    </row>
    <row r="7171" spans="16:26" x14ac:dyDescent="0.25">
      <c r="P7171" s="3"/>
      <c r="V7171" s="1"/>
      <c r="Y7171" s="4"/>
      <c r="Z7171" s="5"/>
    </row>
    <row r="7172" spans="16:26" x14ac:dyDescent="0.25">
      <c r="P7172" s="3"/>
      <c r="V7172" s="1"/>
      <c r="Y7172" s="4"/>
      <c r="Z7172" s="5"/>
    </row>
    <row r="7173" spans="16:26" x14ac:dyDescent="0.25">
      <c r="P7173" s="3"/>
      <c r="V7173" s="1"/>
      <c r="Y7173" s="4"/>
      <c r="Z7173" s="5"/>
    </row>
    <row r="7174" spans="16:26" x14ac:dyDescent="0.25">
      <c r="P7174" s="3"/>
      <c r="V7174" s="1"/>
      <c r="Y7174" s="4"/>
      <c r="Z7174" s="5"/>
    </row>
    <row r="7175" spans="16:26" x14ac:dyDescent="0.25">
      <c r="P7175" s="3"/>
      <c r="V7175" s="1"/>
      <c r="Y7175" s="4"/>
      <c r="Z7175" s="5"/>
    </row>
    <row r="7176" spans="16:26" x14ac:dyDescent="0.25">
      <c r="P7176" s="3"/>
      <c r="V7176" s="1"/>
      <c r="Y7176" s="4"/>
      <c r="Z7176" s="5"/>
    </row>
    <row r="7177" spans="16:26" x14ac:dyDescent="0.25">
      <c r="P7177" s="3"/>
      <c r="V7177" s="1"/>
      <c r="Y7177" s="4"/>
      <c r="Z7177" s="5"/>
    </row>
    <row r="7178" spans="16:26" x14ac:dyDescent="0.25">
      <c r="P7178" s="3"/>
      <c r="V7178" s="1"/>
      <c r="Y7178" s="4"/>
      <c r="Z7178" s="5"/>
    </row>
    <row r="7179" spans="16:26" x14ac:dyDescent="0.25">
      <c r="P7179" s="3"/>
      <c r="V7179" s="1"/>
      <c r="Y7179" s="4"/>
      <c r="Z7179" s="5"/>
    </row>
    <row r="7180" spans="16:26" x14ac:dyDescent="0.25">
      <c r="P7180" s="3"/>
      <c r="V7180" s="1"/>
      <c r="Y7180" s="4"/>
      <c r="Z7180" s="5"/>
    </row>
    <row r="7181" spans="16:26" x14ac:dyDescent="0.25">
      <c r="P7181" s="3"/>
      <c r="V7181" s="1"/>
      <c r="Y7181" s="4"/>
      <c r="Z7181" s="5"/>
    </row>
    <row r="7182" spans="16:26" x14ac:dyDescent="0.25">
      <c r="P7182" s="3"/>
      <c r="V7182" s="1"/>
      <c r="Y7182" s="4"/>
      <c r="Z7182" s="5"/>
    </row>
    <row r="7183" spans="16:26" x14ac:dyDescent="0.25">
      <c r="P7183" s="3"/>
      <c r="V7183" s="1"/>
      <c r="Y7183" s="4"/>
      <c r="Z7183" s="5"/>
    </row>
    <row r="7184" spans="16:26" x14ac:dyDescent="0.25">
      <c r="P7184" s="3"/>
      <c r="V7184" s="1"/>
      <c r="Y7184" s="4"/>
      <c r="Z7184" s="5"/>
    </row>
    <row r="7185" spans="16:26" x14ac:dyDescent="0.25">
      <c r="P7185" s="3"/>
      <c r="V7185" s="1"/>
      <c r="Y7185" s="4"/>
      <c r="Z7185" s="5"/>
    </row>
    <row r="7186" spans="16:26" x14ac:dyDescent="0.25">
      <c r="P7186" s="3"/>
      <c r="V7186" s="1"/>
      <c r="Y7186" s="4"/>
      <c r="Z7186" s="5"/>
    </row>
    <row r="7187" spans="16:26" x14ac:dyDescent="0.25">
      <c r="P7187" s="3"/>
      <c r="V7187" s="1"/>
      <c r="Y7187" s="4"/>
      <c r="Z7187" s="5"/>
    </row>
    <row r="7188" spans="16:26" x14ac:dyDescent="0.25">
      <c r="P7188" s="3"/>
      <c r="V7188" s="1"/>
      <c r="Y7188" s="4"/>
      <c r="Z7188" s="5"/>
    </row>
    <row r="7189" spans="16:26" x14ac:dyDescent="0.25">
      <c r="P7189" s="3"/>
      <c r="V7189" s="1"/>
      <c r="Y7189" s="4"/>
      <c r="Z7189" s="5"/>
    </row>
    <row r="7190" spans="16:26" x14ac:dyDescent="0.25">
      <c r="P7190" s="3"/>
      <c r="V7190" s="1"/>
      <c r="Y7190" s="4"/>
      <c r="Z7190" s="5"/>
    </row>
    <row r="7191" spans="16:26" x14ac:dyDescent="0.25">
      <c r="P7191" s="3"/>
      <c r="V7191" s="1"/>
      <c r="Y7191" s="4"/>
      <c r="Z7191" s="5"/>
    </row>
    <row r="7192" spans="16:26" x14ac:dyDescent="0.25">
      <c r="P7192" s="3"/>
      <c r="V7192" s="1"/>
      <c r="Y7192" s="4"/>
      <c r="Z7192" s="5"/>
    </row>
    <row r="7193" spans="16:26" x14ac:dyDescent="0.25">
      <c r="P7193" s="3"/>
      <c r="V7193" s="1"/>
      <c r="Y7193" s="4"/>
      <c r="Z7193" s="5"/>
    </row>
    <row r="7194" spans="16:26" x14ac:dyDescent="0.25">
      <c r="P7194" s="3"/>
      <c r="V7194" s="1"/>
      <c r="Y7194" s="4"/>
      <c r="Z7194" s="5"/>
    </row>
    <row r="7195" spans="16:26" x14ac:dyDescent="0.25">
      <c r="P7195" s="3"/>
      <c r="V7195" s="1"/>
      <c r="Y7195" s="4"/>
      <c r="Z7195" s="5"/>
    </row>
    <row r="7196" spans="16:26" x14ac:dyDescent="0.25">
      <c r="P7196" s="3"/>
      <c r="V7196" s="1"/>
      <c r="Y7196" s="4"/>
      <c r="Z7196" s="5"/>
    </row>
    <row r="7197" spans="16:26" x14ac:dyDescent="0.25">
      <c r="P7197" s="3"/>
      <c r="V7197" s="1"/>
      <c r="Y7197" s="4"/>
      <c r="Z7197" s="5"/>
    </row>
    <row r="7198" spans="16:26" x14ac:dyDescent="0.25">
      <c r="P7198" s="3"/>
      <c r="V7198" s="1"/>
      <c r="Y7198" s="4"/>
      <c r="Z7198" s="5"/>
    </row>
    <row r="7199" spans="16:26" x14ac:dyDescent="0.25">
      <c r="P7199" s="3"/>
      <c r="V7199" s="1"/>
      <c r="Y7199" s="4"/>
      <c r="Z7199" s="5"/>
    </row>
    <row r="7200" spans="16:26" x14ac:dyDescent="0.25">
      <c r="P7200" s="3"/>
      <c r="V7200" s="1"/>
      <c r="Y7200" s="4"/>
      <c r="Z7200" s="5"/>
    </row>
    <row r="7201" spans="16:26" x14ac:dyDescent="0.25">
      <c r="P7201" s="3"/>
      <c r="V7201" s="1"/>
      <c r="Y7201" s="4"/>
      <c r="Z7201" s="5"/>
    </row>
    <row r="7202" spans="16:26" x14ac:dyDescent="0.25">
      <c r="P7202" s="3"/>
      <c r="V7202" s="1"/>
      <c r="Y7202" s="4"/>
      <c r="Z7202" s="5"/>
    </row>
    <row r="7203" spans="16:26" x14ac:dyDescent="0.25">
      <c r="P7203" s="3"/>
      <c r="V7203" s="1"/>
      <c r="Y7203" s="4"/>
      <c r="Z7203" s="5"/>
    </row>
    <row r="7204" spans="16:26" x14ac:dyDescent="0.25">
      <c r="P7204" s="3"/>
      <c r="V7204" s="1"/>
      <c r="Y7204" s="4"/>
      <c r="Z7204" s="5"/>
    </row>
    <row r="7205" spans="16:26" x14ac:dyDescent="0.25">
      <c r="P7205" s="3"/>
      <c r="V7205" s="1"/>
      <c r="Y7205" s="4"/>
      <c r="Z7205" s="5"/>
    </row>
    <row r="7206" spans="16:26" x14ac:dyDescent="0.25">
      <c r="P7206" s="3"/>
      <c r="V7206" s="1"/>
      <c r="Y7206" s="4"/>
      <c r="Z7206" s="5"/>
    </row>
    <row r="7207" spans="16:26" x14ac:dyDescent="0.25">
      <c r="P7207" s="3"/>
      <c r="V7207" s="1"/>
      <c r="Y7207" s="4"/>
      <c r="Z7207" s="5"/>
    </row>
    <row r="7208" spans="16:26" x14ac:dyDescent="0.25">
      <c r="P7208" s="3"/>
      <c r="V7208" s="1"/>
      <c r="Y7208" s="4"/>
      <c r="Z7208" s="5"/>
    </row>
    <row r="7209" spans="16:26" x14ac:dyDescent="0.25">
      <c r="P7209" s="3"/>
      <c r="V7209" s="1"/>
      <c r="Y7209" s="4"/>
      <c r="Z7209" s="5"/>
    </row>
    <row r="7210" spans="16:26" x14ac:dyDescent="0.25">
      <c r="P7210" s="3"/>
      <c r="V7210" s="1"/>
      <c r="Y7210" s="4"/>
      <c r="Z7210" s="5"/>
    </row>
    <row r="7211" spans="16:26" x14ac:dyDescent="0.25">
      <c r="P7211" s="3"/>
      <c r="V7211" s="1"/>
      <c r="Y7211" s="4"/>
      <c r="Z7211" s="5"/>
    </row>
    <row r="7212" spans="16:26" x14ac:dyDescent="0.25">
      <c r="P7212" s="3"/>
      <c r="V7212" s="1"/>
      <c r="Y7212" s="4"/>
      <c r="Z7212" s="5"/>
    </row>
    <row r="7213" spans="16:26" x14ac:dyDescent="0.25">
      <c r="P7213" s="3"/>
      <c r="V7213" s="1"/>
      <c r="Y7213" s="4"/>
      <c r="Z7213" s="5"/>
    </row>
    <row r="7214" spans="16:26" x14ac:dyDescent="0.25">
      <c r="P7214" s="3"/>
      <c r="V7214" s="1"/>
      <c r="Y7214" s="4"/>
      <c r="Z7214" s="5"/>
    </row>
    <row r="7215" spans="16:26" x14ac:dyDescent="0.25">
      <c r="P7215" s="3"/>
      <c r="V7215" s="1"/>
      <c r="Y7215" s="4"/>
      <c r="Z7215" s="5"/>
    </row>
    <row r="7216" spans="16:26" x14ac:dyDescent="0.25">
      <c r="P7216" s="3"/>
      <c r="V7216" s="1"/>
      <c r="Y7216" s="4"/>
      <c r="Z7216" s="5"/>
    </row>
    <row r="7217" spans="16:26" x14ac:dyDescent="0.25">
      <c r="P7217" s="3"/>
      <c r="V7217" s="1"/>
      <c r="Y7217" s="4"/>
      <c r="Z7217" s="5"/>
    </row>
    <row r="7218" spans="16:26" x14ac:dyDescent="0.25">
      <c r="P7218" s="3"/>
      <c r="V7218" s="1"/>
      <c r="Y7218" s="4"/>
      <c r="Z7218" s="5"/>
    </row>
    <row r="7219" spans="16:26" x14ac:dyDescent="0.25">
      <c r="P7219" s="3"/>
      <c r="V7219" s="1"/>
      <c r="Y7219" s="4"/>
      <c r="Z7219" s="5"/>
    </row>
    <row r="7220" spans="16:26" x14ac:dyDescent="0.25">
      <c r="P7220" s="3"/>
      <c r="V7220" s="1"/>
      <c r="Y7220" s="4"/>
      <c r="Z7220" s="5"/>
    </row>
    <row r="7221" spans="16:26" x14ac:dyDescent="0.25">
      <c r="P7221" s="3"/>
      <c r="V7221" s="1"/>
      <c r="Y7221" s="4"/>
      <c r="Z7221" s="5"/>
    </row>
    <row r="7222" spans="16:26" x14ac:dyDescent="0.25">
      <c r="P7222" s="3"/>
      <c r="V7222" s="1"/>
      <c r="Y7222" s="4"/>
      <c r="Z7222" s="5"/>
    </row>
    <row r="7223" spans="16:26" x14ac:dyDescent="0.25">
      <c r="P7223" s="3"/>
      <c r="V7223" s="1"/>
      <c r="Y7223" s="4"/>
      <c r="Z7223" s="5"/>
    </row>
    <row r="7224" spans="16:26" x14ac:dyDescent="0.25">
      <c r="P7224" s="3"/>
      <c r="V7224" s="1"/>
      <c r="Y7224" s="4"/>
      <c r="Z7224" s="5"/>
    </row>
    <row r="7225" spans="16:26" x14ac:dyDescent="0.25">
      <c r="P7225" s="3"/>
      <c r="V7225" s="1"/>
      <c r="Y7225" s="4"/>
      <c r="Z7225" s="5"/>
    </row>
    <row r="7226" spans="16:26" x14ac:dyDescent="0.25">
      <c r="P7226" s="3"/>
      <c r="V7226" s="1"/>
      <c r="Y7226" s="4"/>
      <c r="Z7226" s="5"/>
    </row>
    <row r="7227" spans="16:26" x14ac:dyDescent="0.25">
      <c r="P7227" s="3"/>
      <c r="V7227" s="1"/>
      <c r="Y7227" s="4"/>
      <c r="Z7227" s="5"/>
    </row>
    <row r="7228" spans="16:26" x14ac:dyDescent="0.25">
      <c r="P7228" s="3"/>
      <c r="V7228" s="1"/>
      <c r="Y7228" s="4"/>
      <c r="Z7228" s="5"/>
    </row>
    <row r="7229" spans="16:26" x14ac:dyDescent="0.25">
      <c r="P7229" s="3"/>
      <c r="V7229" s="1"/>
      <c r="Y7229" s="4"/>
      <c r="Z7229" s="5"/>
    </row>
    <row r="7230" spans="16:26" x14ac:dyDescent="0.25">
      <c r="P7230" s="3"/>
      <c r="V7230" s="1"/>
      <c r="Y7230" s="4"/>
      <c r="Z7230" s="5"/>
    </row>
    <row r="7231" spans="16:26" x14ac:dyDescent="0.25">
      <c r="P7231" s="3"/>
      <c r="V7231" s="1"/>
      <c r="Y7231" s="4"/>
      <c r="Z7231" s="5"/>
    </row>
    <row r="7232" spans="16:26" x14ac:dyDescent="0.25">
      <c r="P7232" s="3"/>
      <c r="V7232" s="1"/>
      <c r="Y7232" s="4"/>
      <c r="Z7232" s="5"/>
    </row>
    <row r="7233" spans="16:26" x14ac:dyDescent="0.25">
      <c r="P7233" s="3"/>
      <c r="V7233" s="1"/>
      <c r="Y7233" s="4"/>
      <c r="Z7233" s="5"/>
    </row>
    <row r="7234" spans="16:26" x14ac:dyDescent="0.25">
      <c r="P7234" s="3"/>
      <c r="V7234" s="1"/>
      <c r="Y7234" s="4"/>
      <c r="Z7234" s="5"/>
    </row>
    <row r="7235" spans="16:26" x14ac:dyDescent="0.25">
      <c r="P7235" s="3"/>
      <c r="V7235" s="1"/>
      <c r="Y7235" s="4"/>
      <c r="Z7235" s="5"/>
    </row>
    <row r="7236" spans="16:26" x14ac:dyDescent="0.25">
      <c r="P7236" s="3"/>
      <c r="V7236" s="1"/>
      <c r="Y7236" s="4"/>
      <c r="Z7236" s="5"/>
    </row>
    <row r="7237" spans="16:26" x14ac:dyDescent="0.25">
      <c r="P7237" s="3"/>
      <c r="V7237" s="1"/>
      <c r="Y7237" s="4"/>
      <c r="Z7237" s="5"/>
    </row>
    <row r="7238" spans="16:26" x14ac:dyDescent="0.25">
      <c r="P7238" s="3"/>
      <c r="V7238" s="1"/>
      <c r="Y7238" s="4"/>
      <c r="Z7238" s="5"/>
    </row>
    <row r="7239" spans="16:26" x14ac:dyDescent="0.25">
      <c r="P7239" s="3"/>
      <c r="V7239" s="1"/>
      <c r="Y7239" s="4"/>
      <c r="Z7239" s="5"/>
    </row>
    <row r="7240" spans="16:26" x14ac:dyDescent="0.25">
      <c r="P7240" s="3"/>
      <c r="V7240" s="1"/>
      <c r="Y7240" s="4"/>
      <c r="Z7240" s="5"/>
    </row>
    <row r="7241" spans="16:26" x14ac:dyDescent="0.25">
      <c r="P7241" s="3"/>
      <c r="V7241" s="1"/>
      <c r="Y7241" s="4"/>
      <c r="Z7241" s="5"/>
    </row>
    <row r="7242" spans="16:26" x14ac:dyDescent="0.25">
      <c r="P7242" s="3"/>
      <c r="V7242" s="1"/>
      <c r="Y7242" s="4"/>
      <c r="Z7242" s="5"/>
    </row>
    <row r="7243" spans="16:26" x14ac:dyDescent="0.25">
      <c r="P7243" s="3"/>
      <c r="V7243" s="1"/>
      <c r="Y7243" s="4"/>
      <c r="Z7243" s="5"/>
    </row>
    <row r="7244" spans="16:26" x14ac:dyDescent="0.25">
      <c r="P7244" s="3"/>
      <c r="V7244" s="1"/>
      <c r="Y7244" s="4"/>
      <c r="Z7244" s="5"/>
    </row>
    <row r="7245" spans="16:26" x14ac:dyDescent="0.25">
      <c r="P7245" s="3"/>
      <c r="V7245" s="1"/>
      <c r="Y7245" s="4"/>
      <c r="Z7245" s="5"/>
    </row>
    <row r="7246" spans="16:26" x14ac:dyDescent="0.25">
      <c r="P7246" s="3"/>
      <c r="V7246" s="1"/>
      <c r="Y7246" s="4"/>
      <c r="Z7246" s="5"/>
    </row>
    <row r="7247" spans="16:26" x14ac:dyDescent="0.25">
      <c r="P7247" s="3"/>
      <c r="V7247" s="1"/>
      <c r="Y7247" s="4"/>
      <c r="Z7247" s="5"/>
    </row>
    <row r="7248" spans="16:26" x14ac:dyDescent="0.25">
      <c r="P7248" s="3"/>
      <c r="V7248" s="1"/>
      <c r="Y7248" s="4"/>
      <c r="Z7248" s="5"/>
    </row>
    <row r="7249" spans="16:26" x14ac:dyDescent="0.25">
      <c r="P7249" s="3"/>
      <c r="V7249" s="1"/>
      <c r="Y7249" s="4"/>
      <c r="Z7249" s="5"/>
    </row>
    <row r="7250" spans="16:26" x14ac:dyDescent="0.25">
      <c r="P7250" s="3"/>
      <c r="V7250" s="1"/>
      <c r="Y7250" s="4"/>
      <c r="Z7250" s="5"/>
    </row>
    <row r="7251" spans="16:26" x14ac:dyDescent="0.25">
      <c r="P7251" s="3"/>
      <c r="V7251" s="1"/>
      <c r="Y7251" s="4"/>
      <c r="Z7251" s="5"/>
    </row>
    <row r="7252" spans="16:26" x14ac:dyDescent="0.25">
      <c r="P7252" s="3"/>
      <c r="V7252" s="1"/>
      <c r="Y7252" s="4"/>
      <c r="Z7252" s="5"/>
    </row>
    <row r="7253" spans="16:26" x14ac:dyDescent="0.25">
      <c r="P7253" s="3"/>
      <c r="V7253" s="1"/>
      <c r="Y7253" s="4"/>
      <c r="Z7253" s="5"/>
    </row>
    <row r="7254" spans="16:26" x14ac:dyDescent="0.25">
      <c r="P7254" s="3"/>
      <c r="V7254" s="1"/>
      <c r="Y7254" s="4"/>
      <c r="Z7254" s="5"/>
    </row>
    <row r="7255" spans="16:26" x14ac:dyDescent="0.25">
      <c r="P7255" s="3"/>
      <c r="V7255" s="1"/>
      <c r="Y7255" s="4"/>
      <c r="Z7255" s="5"/>
    </row>
    <row r="7256" spans="16:26" x14ac:dyDescent="0.25">
      <c r="P7256" s="3"/>
      <c r="V7256" s="1"/>
      <c r="Y7256" s="4"/>
      <c r="Z7256" s="5"/>
    </row>
    <row r="7257" spans="16:26" x14ac:dyDescent="0.25">
      <c r="P7257" s="3"/>
      <c r="V7257" s="1"/>
      <c r="Y7257" s="4"/>
      <c r="Z7257" s="5"/>
    </row>
    <row r="7258" spans="16:26" x14ac:dyDescent="0.25">
      <c r="P7258" s="3"/>
      <c r="V7258" s="1"/>
      <c r="Y7258" s="4"/>
      <c r="Z7258" s="5"/>
    </row>
    <row r="7259" spans="16:26" x14ac:dyDescent="0.25">
      <c r="P7259" s="3"/>
      <c r="V7259" s="1"/>
      <c r="Y7259" s="4"/>
      <c r="Z7259" s="5"/>
    </row>
    <row r="7260" spans="16:26" x14ac:dyDescent="0.25">
      <c r="P7260" s="3"/>
      <c r="V7260" s="1"/>
      <c r="Y7260" s="4"/>
      <c r="Z7260" s="5"/>
    </row>
    <row r="7261" spans="16:26" x14ac:dyDescent="0.25">
      <c r="P7261" s="3"/>
      <c r="V7261" s="1"/>
      <c r="Y7261" s="4"/>
      <c r="Z7261" s="5"/>
    </row>
    <row r="7262" spans="16:26" x14ac:dyDescent="0.25">
      <c r="P7262" s="3"/>
      <c r="V7262" s="1"/>
      <c r="Y7262" s="4"/>
      <c r="Z7262" s="5"/>
    </row>
    <row r="7263" spans="16:26" x14ac:dyDescent="0.25">
      <c r="P7263" s="3"/>
      <c r="V7263" s="1"/>
      <c r="Y7263" s="4"/>
      <c r="Z7263" s="5"/>
    </row>
    <row r="7264" spans="16:26" x14ac:dyDescent="0.25">
      <c r="P7264" s="3"/>
      <c r="V7264" s="1"/>
      <c r="Y7264" s="4"/>
      <c r="Z7264" s="5"/>
    </row>
    <row r="7265" spans="16:26" x14ac:dyDescent="0.25">
      <c r="P7265" s="3"/>
      <c r="V7265" s="1"/>
      <c r="Y7265" s="4"/>
      <c r="Z7265" s="5"/>
    </row>
    <row r="7266" spans="16:26" x14ac:dyDescent="0.25">
      <c r="P7266" s="3"/>
      <c r="V7266" s="1"/>
      <c r="Y7266" s="4"/>
      <c r="Z7266" s="5"/>
    </row>
    <row r="7267" spans="16:26" x14ac:dyDescent="0.25">
      <c r="P7267" s="3"/>
      <c r="V7267" s="1"/>
      <c r="Y7267" s="4"/>
      <c r="Z7267" s="5"/>
    </row>
    <row r="7268" spans="16:26" x14ac:dyDescent="0.25">
      <c r="P7268" s="3"/>
      <c r="V7268" s="1"/>
      <c r="Y7268" s="4"/>
      <c r="Z7268" s="5"/>
    </row>
    <row r="7269" spans="16:26" x14ac:dyDescent="0.25">
      <c r="P7269" s="3"/>
      <c r="V7269" s="1"/>
      <c r="Y7269" s="4"/>
      <c r="Z7269" s="5"/>
    </row>
    <row r="7270" spans="16:26" x14ac:dyDescent="0.25">
      <c r="P7270" s="3"/>
      <c r="V7270" s="1"/>
      <c r="Y7270" s="4"/>
      <c r="Z7270" s="5"/>
    </row>
    <row r="7271" spans="16:26" x14ac:dyDescent="0.25">
      <c r="P7271" s="3"/>
      <c r="V7271" s="1"/>
      <c r="Y7271" s="4"/>
      <c r="Z7271" s="5"/>
    </row>
    <row r="7272" spans="16:26" x14ac:dyDescent="0.25">
      <c r="P7272" s="3"/>
      <c r="V7272" s="1"/>
      <c r="Y7272" s="4"/>
      <c r="Z7272" s="5"/>
    </row>
    <row r="7273" spans="16:26" x14ac:dyDescent="0.25">
      <c r="P7273" s="3"/>
      <c r="V7273" s="1"/>
      <c r="Y7273" s="4"/>
      <c r="Z7273" s="5"/>
    </row>
    <row r="7274" spans="16:26" x14ac:dyDescent="0.25">
      <c r="P7274" s="3"/>
      <c r="V7274" s="1"/>
      <c r="Y7274" s="4"/>
      <c r="Z7274" s="5"/>
    </row>
    <row r="7275" spans="16:26" x14ac:dyDescent="0.25">
      <c r="P7275" s="3"/>
      <c r="V7275" s="1"/>
      <c r="Y7275" s="4"/>
      <c r="Z7275" s="5"/>
    </row>
    <row r="7276" spans="16:26" x14ac:dyDescent="0.25">
      <c r="P7276" s="3"/>
      <c r="V7276" s="1"/>
      <c r="Y7276" s="4"/>
      <c r="Z7276" s="5"/>
    </row>
    <row r="7277" spans="16:26" x14ac:dyDescent="0.25">
      <c r="P7277" s="3"/>
      <c r="V7277" s="1"/>
      <c r="Y7277" s="4"/>
      <c r="Z7277" s="5"/>
    </row>
    <row r="7278" spans="16:26" x14ac:dyDescent="0.25">
      <c r="P7278" s="3"/>
      <c r="V7278" s="1"/>
      <c r="Y7278" s="4"/>
      <c r="Z7278" s="5"/>
    </row>
    <row r="7279" spans="16:26" x14ac:dyDescent="0.25">
      <c r="P7279" s="3"/>
      <c r="V7279" s="1"/>
      <c r="Y7279" s="4"/>
      <c r="Z7279" s="5"/>
    </row>
    <row r="7280" spans="16:26" x14ac:dyDescent="0.25">
      <c r="P7280" s="3"/>
      <c r="V7280" s="1"/>
      <c r="Y7280" s="4"/>
      <c r="Z7280" s="5"/>
    </row>
    <row r="7281" spans="16:26" x14ac:dyDescent="0.25">
      <c r="P7281" s="3"/>
      <c r="V7281" s="1"/>
      <c r="Y7281" s="4"/>
      <c r="Z7281" s="5"/>
    </row>
    <row r="7282" spans="16:26" x14ac:dyDescent="0.25">
      <c r="P7282" s="3"/>
      <c r="V7282" s="1"/>
      <c r="Y7282" s="4"/>
      <c r="Z7282" s="5"/>
    </row>
    <row r="7283" spans="16:26" x14ac:dyDescent="0.25">
      <c r="P7283" s="3"/>
      <c r="V7283" s="1"/>
      <c r="Y7283" s="4"/>
      <c r="Z7283" s="5"/>
    </row>
    <row r="7284" spans="16:26" x14ac:dyDescent="0.25">
      <c r="P7284" s="3"/>
      <c r="V7284" s="1"/>
      <c r="Y7284" s="4"/>
      <c r="Z7284" s="5"/>
    </row>
    <row r="7285" spans="16:26" x14ac:dyDescent="0.25">
      <c r="P7285" s="3"/>
      <c r="V7285" s="1"/>
      <c r="Y7285" s="4"/>
      <c r="Z7285" s="5"/>
    </row>
    <row r="7286" spans="16:26" x14ac:dyDescent="0.25">
      <c r="P7286" s="3"/>
      <c r="V7286" s="1"/>
      <c r="Y7286" s="4"/>
      <c r="Z7286" s="5"/>
    </row>
    <row r="7287" spans="16:26" x14ac:dyDescent="0.25">
      <c r="P7287" s="3"/>
      <c r="V7287" s="1"/>
      <c r="Y7287" s="4"/>
      <c r="Z7287" s="5"/>
    </row>
    <row r="7288" spans="16:26" x14ac:dyDescent="0.25">
      <c r="P7288" s="3"/>
      <c r="V7288" s="1"/>
      <c r="Y7288" s="4"/>
      <c r="Z7288" s="5"/>
    </row>
    <row r="7289" spans="16:26" x14ac:dyDescent="0.25">
      <c r="P7289" s="3"/>
      <c r="V7289" s="1"/>
      <c r="Y7289" s="4"/>
      <c r="Z7289" s="5"/>
    </row>
    <row r="7290" spans="16:26" x14ac:dyDescent="0.25">
      <c r="P7290" s="3"/>
      <c r="V7290" s="1"/>
      <c r="Y7290" s="4"/>
      <c r="Z7290" s="5"/>
    </row>
    <row r="7291" spans="16:26" x14ac:dyDescent="0.25">
      <c r="P7291" s="3"/>
      <c r="V7291" s="1"/>
      <c r="Y7291" s="4"/>
      <c r="Z7291" s="5"/>
    </row>
    <row r="7292" spans="16:26" x14ac:dyDescent="0.25">
      <c r="P7292" s="3"/>
      <c r="V7292" s="1"/>
      <c r="Y7292" s="4"/>
      <c r="Z7292" s="5"/>
    </row>
    <row r="7293" spans="16:26" x14ac:dyDescent="0.25">
      <c r="P7293" s="3"/>
      <c r="V7293" s="1"/>
      <c r="Y7293" s="4"/>
      <c r="Z7293" s="5"/>
    </row>
    <row r="7294" spans="16:26" x14ac:dyDescent="0.25">
      <c r="P7294" s="3"/>
      <c r="V7294" s="1"/>
      <c r="Y7294" s="4"/>
      <c r="Z7294" s="5"/>
    </row>
    <row r="7295" spans="16:26" x14ac:dyDescent="0.25">
      <c r="P7295" s="3"/>
      <c r="V7295" s="1"/>
      <c r="Y7295" s="4"/>
      <c r="Z7295" s="5"/>
    </row>
    <row r="7296" spans="16:26" x14ac:dyDescent="0.25">
      <c r="P7296" s="3"/>
      <c r="V7296" s="1"/>
      <c r="Y7296" s="4"/>
      <c r="Z7296" s="5"/>
    </row>
    <row r="7297" spans="16:26" x14ac:dyDescent="0.25">
      <c r="P7297" s="3"/>
      <c r="V7297" s="1"/>
      <c r="Y7297" s="4"/>
      <c r="Z7297" s="5"/>
    </row>
    <row r="7298" spans="16:26" x14ac:dyDescent="0.25">
      <c r="P7298" s="3"/>
      <c r="V7298" s="1"/>
      <c r="Y7298" s="4"/>
      <c r="Z7298" s="5"/>
    </row>
    <row r="7299" spans="16:26" x14ac:dyDescent="0.25">
      <c r="P7299" s="3"/>
      <c r="V7299" s="1"/>
      <c r="Y7299" s="4"/>
      <c r="Z7299" s="5"/>
    </row>
    <row r="7300" spans="16:26" x14ac:dyDescent="0.25">
      <c r="P7300" s="3"/>
      <c r="V7300" s="1"/>
      <c r="Y7300" s="4"/>
      <c r="Z7300" s="5"/>
    </row>
    <row r="7301" spans="16:26" x14ac:dyDescent="0.25">
      <c r="P7301" s="3"/>
      <c r="V7301" s="1"/>
      <c r="Y7301" s="4"/>
      <c r="Z7301" s="5"/>
    </row>
    <row r="7302" spans="16:26" x14ac:dyDescent="0.25">
      <c r="P7302" s="3"/>
      <c r="V7302" s="1"/>
      <c r="Y7302" s="4"/>
      <c r="Z7302" s="5"/>
    </row>
    <row r="7303" spans="16:26" x14ac:dyDescent="0.25">
      <c r="P7303" s="3"/>
      <c r="V7303" s="1"/>
      <c r="Y7303" s="4"/>
      <c r="Z7303" s="5"/>
    </row>
    <row r="7304" spans="16:26" x14ac:dyDescent="0.25">
      <c r="P7304" s="3"/>
      <c r="V7304" s="1"/>
      <c r="Y7304" s="4"/>
      <c r="Z7304" s="5"/>
    </row>
    <row r="7305" spans="16:26" x14ac:dyDescent="0.25">
      <c r="P7305" s="3"/>
      <c r="V7305" s="1"/>
      <c r="Y7305" s="4"/>
      <c r="Z7305" s="5"/>
    </row>
    <row r="7306" spans="16:26" x14ac:dyDescent="0.25">
      <c r="P7306" s="3"/>
      <c r="V7306" s="1"/>
      <c r="Y7306" s="4"/>
      <c r="Z7306" s="5"/>
    </row>
    <row r="7307" spans="16:26" x14ac:dyDescent="0.25">
      <c r="P7307" s="3"/>
      <c r="V7307" s="1"/>
      <c r="Y7307" s="4"/>
      <c r="Z7307" s="5"/>
    </row>
    <row r="7308" spans="16:26" x14ac:dyDescent="0.25">
      <c r="P7308" s="3"/>
      <c r="V7308" s="1"/>
      <c r="Y7308" s="4"/>
      <c r="Z7308" s="5"/>
    </row>
    <row r="7309" spans="16:26" x14ac:dyDescent="0.25">
      <c r="P7309" s="3"/>
      <c r="V7309" s="1"/>
      <c r="Y7309" s="4"/>
      <c r="Z7309" s="5"/>
    </row>
    <row r="7310" spans="16:26" x14ac:dyDescent="0.25">
      <c r="P7310" s="3"/>
      <c r="V7310" s="1"/>
      <c r="Y7310" s="4"/>
      <c r="Z7310" s="5"/>
    </row>
    <row r="7311" spans="16:26" x14ac:dyDescent="0.25">
      <c r="P7311" s="3"/>
      <c r="V7311" s="1"/>
      <c r="Y7311" s="4"/>
      <c r="Z7311" s="5"/>
    </row>
    <row r="7312" spans="16:26" x14ac:dyDescent="0.25">
      <c r="P7312" s="3"/>
      <c r="V7312" s="1"/>
      <c r="Y7312" s="4"/>
      <c r="Z7312" s="5"/>
    </row>
    <row r="7313" spans="16:26" x14ac:dyDescent="0.25">
      <c r="P7313" s="3"/>
      <c r="V7313" s="1"/>
      <c r="Y7313" s="4"/>
      <c r="Z7313" s="5"/>
    </row>
    <row r="7314" spans="16:26" x14ac:dyDescent="0.25">
      <c r="P7314" s="3"/>
      <c r="V7314" s="1"/>
      <c r="Y7314" s="4"/>
      <c r="Z7314" s="5"/>
    </row>
    <row r="7315" spans="16:26" x14ac:dyDescent="0.25">
      <c r="P7315" s="3"/>
      <c r="V7315" s="1"/>
      <c r="Y7315" s="4"/>
      <c r="Z7315" s="5"/>
    </row>
    <row r="7316" spans="16:26" x14ac:dyDescent="0.25">
      <c r="P7316" s="3"/>
      <c r="V7316" s="1"/>
      <c r="Y7316" s="4"/>
      <c r="Z7316" s="5"/>
    </row>
    <row r="7317" spans="16:26" x14ac:dyDescent="0.25">
      <c r="P7317" s="3"/>
      <c r="V7317" s="1"/>
      <c r="Y7317" s="4"/>
      <c r="Z7317" s="5"/>
    </row>
    <row r="7318" spans="16:26" x14ac:dyDescent="0.25">
      <c r="P7318" s="3"/>
      <c r="V7318" s="1"/>
      <c r="Y7318" s="4"/>
      <c r="Z7318" s="5"/>
    </row>
    <row r="7319" spans="16:26" x14ac:dyDescent="0.25">
      <c r="P7319" s="3"/>
      <c r="V7319" s="1"/>
      <c r="Y7319" s="4"/>
      <c r="Z7319" s="5"/>
    </row>
    <row r="7320" spans="16:26" x14ac:dyDescent="0.25">
      <c r="P7320" s="3"/>
      <c r="V7320" s="1"/>
      <c r="Y7320" s="4"/>
      <c r="Z7320" s="5"/>
    </row>
    <row r="7321" spans="16:26" x14ac:dyDescent="0.25">
      <c r="P7321" s="3"/>
      <c r="V7321" s="1"/>
      <c r="Y7321" s="4"/>
      <c r="Z7321" s="5"/>
    </row>
    <row r="7322" spans="16:26" x14ac:dyDescent="0.25">
      <c r="P7322" s="3"/>
      <c r="V7322" s="1"/>
      <c r="Y7322" s="4"/>
      <c r="Z7322" s="5"/>
    </row>
    <row r="7323" spans="16:26" x14ac:dyDescent="0.25">
      <c r="P7323" s="3"/>
      <c r="V7323" s="1"/>
      <c r="Y7323" s="4"/>
      <c r="Z7323" s="5"/>
    </row>
    <row r="7324" spans="16:26" x14ac:dyDescent="0.25">
      <c r="P7324" s="3"/>
      <c r="V7324" s="1"/>
      <c r="Y7324" s="4"/>
      <c r="Z7324" s="5"/>
    </row>
    <row r="7325" spans="16:26" x14ac:dyDescent="0.25">
      <c r="P7325" s="3"/>
      <c r="V7325" s="1"/>
      <c r="Y7325" s="4"/>
      <c r="Z7325" s="5"/>
    </row>
    <row r="7326" spans="16:26" x14ac:dyDescent="0.25">
      <c r="P7326" s="3"/>
      <c r="V7326" s="1"/>
      <c r="Y7326" s="4"/>
      <c r="Z7326" s="5"/>
    </row>
    <row r="7327" spans="16:26" x14ac:dyDescent="0.25">
      <c r="P7327" s="3"/>
      <c r="V7327" s="1"/>
      <c r="Y7327" s="4"/>
      <c r="Z7327" s="5"/>
    </row>
    <row r="7328" spans="16:26" x14ac:dyDescent="0.25">
      <c r="P7328" s="3"/>
      <c r="V7328" s="1"/>
      <c r="Y7328" s="4"/>
      <c r="Z7328" s="5"/>
    </row>
    <row r="7329" spans="16:26" x14ac:dyDescent="0.25">
      <c r="P7329" s="3"/>
      <c r="V7329" s="1"/>
      <c r="Y7329" s="4"/>
      <c r="Z7329" s="5"/>
    </row>
    <row r="7330" spans="16:26" x14ac:dyDescent="0.25">
      <c r="P7330" s="3"/>
      <c r="V7330" s="1"/>
      <c r="Y7330" s="4"/>
      <c r="Z7330" s="5"/>
    </row>
    <row r="7331" spans="16:26" x14ac:dyDescent="0.25">
      <c r="P7331" s="3"/>
      <c r="V7331" s="1"/>
      <c r="Y7331" s="4"/>
      <c r="Z7331" s="5"/>
    </row>
    <row r="7332" spans="16:26" x14ac:dyDescent="0.25">
      <c r="P7332" s="3"/>
      <c r="V7332" s="1"/>
      <c r="Y7332" s="4"/>
      <c r="Z7332" s="5"/>
    </row>
    <row r="7333" spans="16:26" x14ac:dyDescent="0.25">
      <c r="P7333" s="3"/>
      <c r="V7333" s="1"/>
      <c r="Y7333" s="4"/>
      <c r="Z7333" s="5"/>
    </row>
    <row r="7334" spans="16:26" x14ac:dyDescent="0.25">
      <c r="P7334" s="3"/>
      <c r="V7334" s="1"/>
      <c r="Y7334" s="4"/>
      <c r="Z7334" s="5"/>
    </row>
    <row r="7335" spans="16:26" x14ac:dyDescent="0.25">
      <c r="P7335" s="3"/>
      <c r="V7335" s="1"/>
      <c r="Y7335" s="4"/>
      <c r="Z7335" s="5"/>
    </row>
    <row r="7336" spans="16:26" x14ac:dyDescent="0.25">
      <c r="P7336" s="3"/>
      <c r="V7336" s="1"/>
      <c r="Y7336" s="4"/>
      <c r="Z7336" s="5"/>
    </row>
    <row r="7337" spans="16:26" x14ac:dyDescent="0.25">
      <c r="P7337" s="3"/>
      <c r="V7337" s="1"/>
      <c r="Y7337" s="4"/>
      <c r="Z7337" s="5"/>
    </row>
    <row r="7338" spans="16:26" x14ac:dyDescent="0.25">
      <c r="P7338" s="3"/>
      <c r="V7338" s="1"/>
      <c r="Y7338" s="4"/>
      <c r="Z7338" s="5"/>
    </row>
    <row r="7339" spans="16:26" x14ac:dyDescent="0.25">
      <c r="P7339" s="3"/>
      <c r="V7339" s="1"/>
      <c r="Y7339" s="4"/>
      <c r="Z7339" s="5"/>
    </row>
    <row r="7340" spans="16:26" x14ac:dyDescent="0.25">
      <c r="P7340" s="3"/>
      <c r="V7340" s="1"/>
      <c r="Y7340" s="4"/>
      <c r="Z7340" s="5"/>
    </row>
    <row r="7341" spans="16:26" x14ac:dyDescent="0.25">
      <c r="P7341" s="3"/>
      <c r="V7341" s="1"/>
      <c r="Y7341" s="4"/>
      <c r="Z7341" s="5"/>
    </row>
    <row r="7342" spans="16:26" x14ac:dyDescent="0.25">
      <c r="P7342" s="3"/>
      <c r="V7342" s="1"/>
      <c r="Y7342" s="4"/>
      <c r="Z7342" s="5"/>
    </row>
    <row r="7343" spans="16:26" x14ac:dyDescent="0.25">
      <c r="P7343" s="3"/>
      <c r="V7343" s="1"/>
      <c r="Y7343" s="4"/>
      <c r="Z7343" s="5"/>
    </row>
    <row r="7344" spans="16:26" x14ac:dyDescent="0.25">
      <c r="P7344" s="3"/>
      <c r="V7344" s="1"/>
      <c r="Y7344" s="4"/>
      <c r="Z7344" s="5"/>
    </row>
    <row r="7345" spans="16:26" x14ac:dyDescent="0.25">
      <c r="P7345" s="3"/>
      <c r="V7345" s="1"/>
      <c r="Y7345" s="4"/>
      <c r="Z7345" s="5"/>
    </row>
    <row r="7346" spans="16:26" x14ac:dyDescent="0.25">
      <c r="P7346" s="3"/>
      <c r="V7346" s="1"/>
      <c r="Y7346" s="4"/>
      <c r="Z7346" s="5"/>
    </row>
    <row r="7347" spans="16:26" x14ac:dyDescent="0.25">
      <c r="P7347" s="3"/>
      <c r="V7347" s="1"/>
      <c r="Y7347" s="4"/>
      <c r="Z7347" s="5"/>
    </row>
    <row r="7348" spans="16:26" x14ac:dyDescent="0.25">
      <c r="P7348" s="3"/>
      <c r="V7348" s="1"/>
      <c r="Y7348" s="4"/>
      <c r="Z7348" s="5"/>
    </row>
    <row r="7349" spans="16:26" x14ac:dyDescent="0.25">
      <c r="P7349" s="3"/>
      <c r="V7349" s="1"/>
      <c r="Y7349" s="4"/>
      <c r="Z7349" s="5"/>
    </row>
    <row r="7350" spans="16:26" x14ac:dyDescent="0.25">
      <c r="P7350" s="3"/>
      <c r="V7350" s="1"/>
      <c r="Y7350" s="4"/>
      <c r="Z7350" s="5"/>
    </row>
    <row r="7351" spans="16:26" x14ac:dyDescent="0.25">
      <c r="P7351" s="3"/>
      <c r="V7351" s="1"/>
      <c r="Y7351" s="4"/>
      <c r="Z7351" s="5"/>
    </row>
    <row r="7352" spans="16:26" x14ac:dyDescent="0.25">
      <c r="P7352" s="3"/>
      <c r="V7352" s="1"/>
      <c r="Y7352" s="4"/>
      <c r="Z7352" s="5"/>
    </row>
    <row r="7353" spans="16:26" x14ac:dyDescent="0.25">
      <c r="P7353" s="3"/>
      <c r="V7353" s="1"/>
      <c r="Y7353" s="4"/>
      <c r="Z7353" s="5"/>
    </row>
    <row r="7354" spans="16:26" x14ac:dyDescent="0.25">
      <c r="P7354" s="3"/>
      <c r="V7354" s="1"/>
      <c r="Y7354" s="4"/>
      <c r="Z7354" s="5"/>
    </row>
    <row r="7355" spans="16:26" x14ac:dyDescent="0.25">
      <c r="P7355" s="3"/>
      <c r="V7355" s="1"/>
      <c r="Y7355" s="4"/>
      <c r="Z7355" s="5"/>
    </row>
    <row r="7356" spans="16:26" x14ac:dyDescent="0.25">
      <c r="P7356" s="3"/>
      <c r="V7356" s="1"/>
      <c r="Y7356" s="4"/>
      <c r="Z7356" s="5"/>
    </row>
    <row r="7357" spans="16:26" x14ac:dyDescent="0.25">
      <c r="P7357" s="3"/>
      <c r="V7357" s="1"/>
      <c r="Y7357" s="4"/>
      <c r="Z7357" s="5"/>
    </row>
    <row r="7358" spans="16:26" x14ac:dyDescent="0.25">
      <c r="P7358" s="3"/>
      <c r="V7358" s="1"/>
      <c r="Y7358" s="4"/>
      <c r="Z7358" s="5"/>
    </row>
    <row r="7359" spans="16:26" x14ac:dyDescent="0.25">
      <c r="P7359" s="3"/>
      <c r="V7359" s="1"/>
      <c r="Y7359" s="4"/>
      <c r="Z7359" s="5"/>
    </row>
    <row r="7360" spans="16:26" x14ac:dyDescent="0.25">
      <c r="P7360" s="3"/>
      <c r="V7360" s="1"/>
      <c r="Y7360" s="4"/>
      <c r="Z7360" s="5"/>
    </row>
    <row r="7361" spans="16:26" x14ac:dyDescent="0.25">
      <c r="P7361" s="3"/>
      <c r="V7361" s="1"/>
      <c r="Y7361" s="4"/>
      <c r="Z7361" s="5"/>
    </row>
    <row r="7362" spans="16:26" x14ac:dyDescent="0.25">
      <c r="P7362" s="3"/>
      <c r="V7362" s="1"/>
      <c r="Y7362" s="4"/>
      <c r="Z7362" s="5"/>
    </row>
    <row r="7363" spans="16:26" x14ac:dyDescent="0.25">
      <c r="P7363" s="3"/>
      <c r="V7363" s="1"/>
      <c r="Y7363" s="4"/>
      <c r="Z7363" s="5"/>
    </row>
    <row r="7364" spans="16:26" x14ac:dyDescent="0.25">
      <c r="P7364" s="3"/>
      <c r="V7364" s="1"/>
      <c r="Y7364" s="4"/>
      <c r="Z7364" s="5"/>
    </row>
    <row r="7365" spans="16:26" x14ac:dyDescent="0.25">
      <c r="P7365" s="3"/>
      <c r="V7365" s="1"/>
      <c r="Y7365" s="4"/>
      <c r="Z7365" s="5"/>
    </row>
    <row r="7366" spans="16:26" x14ac:dyDescent="0.25">
      <c r="P7366" s="3"/>
      <c r="V7366" s="1"/>
      <c r="Y7366" s="4"/>
      <c r="Z7366" s="5"/>
    </row>
    <row r="7367" spans="16:26" x14ac:dyDescent="0.25">
      <c r="P7367" s="3"/>
      <c r="V7367" s="1"/>
      <c r="Y7367" s="4"/>
      <c r="Z7367" s="5"/>
    </row>
    <row r="7368" spans="16:26" x14ac:dyDescent="0.25">
      <c r="P7368" s="3"/>
      <c r="V7368" s="1"/>
      <c r="Y7368" s="4"/>
      <c r="Z7368" s="5"/>
    </row>
    <row r="7369" spans="16:26" x14ac:dyDescent="0.25">
      <c r="P7369" s="3"/>
      <c r="V7369" s="1"/>
      <c r="Y7369" s="4"/>
      <c r="Z7369" s="5"/>
    </row>
    <row r="7370" spans="16:26" x14ac:dyDescent="0.25">
      <c r="P7370" s="3"/>
      <c r="V7370" s="1"/>
      <c r="Y7370" s="4"/>
      <c r="Z7370" s="5"/>
    </row>
    <row r="7371" spans="16:26" x14ac:dyDescent="0.25">
      <c r="P7371" s="3"/>
      <c r="V7371" s="1"/>
      <c r="Y7371" s="4"/>
      <c r="Z7371" s="5"/>
    </row>
    <row r="7372" spans="16:26" x14ac:dyDescent="0.25">
      <c r="P7372" s="3"/>
      <c r="V7372" s="1"/>
      <c r="Y7372" s="4"/>
      <c r="Z7372" s="5"/>
    </row>
    <row r="7373" spans="16:26" x14ac:dyDescent="0.25">
      <c r="P7373" s="3"/>
      <c r="V7373" s="1"/>
      <c r="Y7373" s="4"/>
      <c r="Z7373" s="5"/>
    </row>
    <row r="7374" spans="16:26" x14ac:dyDescent="0.25">
      <c r="P7374" s="3"/>
      <c r="V7374" s="1"/>
      <c r="Y7374" s="4"/>
      <c r="Z7374" s="5"/>
    </row>
    <row r="7375" spans="16:26" x14ac:dyDescent="0.25">
      <c r="P7375" s="3"/>
      <c r="V7375" s="1"/>
      <c r="Y7375" s="4"/>
      <c r="Z7375" s="5"/>
    </row>
    <row r="7376" spans="16:26" x14ac:dyDescent="0.25">
      <c r="P7376" s="3"/>
      <c r="V7376" s="1"/>
      <c r="Y7376" s="4"/>
      <c r="Z7376" s="5"/>
    </row>
    <row r="7377" spans="16:26" x14ac:dyDescent="0.25">
      <c r="P7377" s="3"/>
      <c r="V7377" s="1"/>
      <c r="Y7377" s="4"/>
      <c r="Z7377" s="5"/>
    </row>
    <row r="7378" spans="16:26" x14ac:dyDescent="0.25">
      <c r="P7378" s="3"/>
      <c r="V7378" s="1"/>
      <c r="Y7378" s="4"/>
      <c r="Z7378" s="5"/>
    </row>
    <row r="7379" spans="16:26" x14ac:dyDescent="0.25">
      <c r="P7379" s="3"/>
      <c r="V7379" s="1"/>
      <c r="Y7379" s="4"/>
      <c r="Z7379" s="5"/>
    </row>
    <row r="7380" spans="16:26" x14ac:dyDescent="0.25">
      <c r="P7380" s="3"/>
      <c r="V7380" s="1"/>
      <c r="Y7380" s="4"/>
      <c r="Z7380" s="5"/>
    </row>
    <row r="7381" spans="16:26" x14ac:dyDescent="0.25">
      <c r="P7381" s="3"/>
      <c r="V7381" s="1"/>
      <c r="Y7381" s="4"/>
      <c r="Z7381" s="5"/>
    </row>
    <row r="7382" spans="16:26" x14ac:dyDescent="0.25">
      <c r="P7382" s="3"/>
      <c r="V7382" s="1"/>
      <c r="Y7382" s="4"/>
      <c r="Z7382" s="5"/>
    </row>
    <row r="7383" spans="16:26" x14ac:dyDescent="0.25">
      <c r="P7383" s="3"/>
      <c r="V7383" s="1"/>
      <c r="Y7383" s="4"/>
      <c r="Z7383" s="5"/>
    </row>
    <row r="7384" spans="16:26" x14ac:dyDescent="0.25">
      <c r="P7384" s="3"/>
      <c r="V7384" s="1"/>
      <c r="Y7384" s="4"/>
      <c r="Z7384" s="5"/>
    </row>
    <row r="7385" spans="16:26" x14ac:dyDescent="0.25">
      <c r="P7385" s="3"/>
      <c r="V7385" s="1"/>
      <c r="Y7385" s="4"/>
      <c r="Z7385" s="5"/>
    </row>
    <row r="7386" spans="16:26" x14ac:dyDescent="0.25">
      <c r="P7386" s="3"/>
      <c r="V7386" s="1"/>
      <c r="Y7386" s="4"/>
      <c r="Z7386" s="5"/>
    </row>
    <row r="7387" spans="16:26" x14ac:dyDescent="0.25">
      <c r="P7387" s="3"/>
      <c r="V7387" s="1"/>
      <c r="Y7387" s="4"/>
      <c r="Z7387" s="5"/>
    </row>
    <row r="7388" spans="16:26" x14ac:dyDescent="0.25">
      <c r="P7388" s="3"/>
      <c r="V7388" s="1"/>
      <c r="Y7388" s="4"/>
      <c r="Z7388" s="5"/>
    </row>
    <row r="7389" spans="16:26" x14ac:dyDescent="0.25">
      <c r="P7389" s="3"/>
      <c r="V7389" s="1"/>
      <c r="Y7389" s="4"/>
      <c r="Z7389" s="5"/>
    </row>
    <row r="7390" spans="16:26" x14ac:dyDescent="0.25">
      <c r="P7390" s="3"/>
      <c r="V7390" s="1"/>
      <c r="Y7390" s="4"/>
      <c r="Z7390" s="5"/>
    </row>
    <row r="7391" spans="16:26" x14ac:dyDescent="0.25">
      <c r="P7391" s="3"/>
      <c r="V7391" s="1"/>
      <c r="Y7391" s="4"/>
      <c r="Z7391" s="5"/>
    </row>
    <row r="7392" spans="16:26" x14ac:dyDescent="0.25">
      <c r="P7392" s="3"/>
      <c r="V7392" s="1"/>
      <c r="Y7392" s="4"/>
      <c r="Z7392" s="5"/>
    </row>
    <row r="7393" spans="16:26" x14ac:dyDescent="0.25">
      <c r="P7393" s="3"/>
      <c r="V7393" s="1"/>
      <c r="Y7393" s="4"/>
      <c r="Z7393" s="5"/>
    </row>
    <row r="7394" spans="16:26" x14ac:dyDescent="0.25">
      <c r="P7394" s="3"/>
      <c r="V7394" s="1"/>
      <c r="Y7394" s="4"/>
      <c r="Z7394" s="5"/>
    </row>
    <row r="7395" spans="16:26" x14ac:dyDescent="0.25">
      <c r="P7395" s="3"/>
      <c r="V7395" s="1"/>
      <c r="Y7395" s="4"/>
      <c r="Z7395" s="5"/>
    </row>
    <row r="7396" spans="16:26" x14ac:dyDescent="0.25">
      <c r="P7396" s="3"/>
      <c r="V7396" s="1"/>
      <c r="Y7396" s="4"/>
      <c r="Z7396" s="5"/>
    </row>
    <row r="7397" spans="16:26" x14ac:dyDescent="0.25">
      <c r="P7397" s="3"/>
      <c r="V7397" s="1"/>
      <c r="Y7397" s="4"/>
      <c r="Z7397" s="5"/>
    </row>
    <row r="7398" spans="16:26" x14ac:dyDescent="0.25">
      <c r="P7398" s="3"/>
      <c r="V7398" s="1"/>
      <c r="Y7398" s="4"/>
      <c r="Z7398" s="5"/>
    </row>
    <row r="7399" spans="16:26" x14ac:dyDescent="0.25">
      <c r="P7399" s="3"/>
      <c r="V7399" s="1"/>
      <c r="Y7399" s="4"/>
      <c r="Z7399" s="5"/>
    </row>
    <row r="7400" spans="16:26" x14ac:dyDescent="0.25">
      <c r="P7400" s="3"/>
      <c r="V7400" s="1"/>
      <c r="Y7400" s="4"/>
      <c r="Z7400" s="5"/>
    </row>
    <row r="7401" spans="16:26" x14ac:dyDescent="0.25">
      <c r="P7401" s="3"/>
      <c r="V7401" s="1"/>
      <c r="Y7401" s="4"/>
      <c r="Z7401" s="5"/>
    </row>
    <row r="7402" spans="16:26" x14ac:dyDescent="0.25">
      <c r="P7402" s="3"/>
      <c r="V7402" s="1"/>
      <c r="Y7402" s="4"/>
      <c r="Z7402" s="5"/>
    </row>
    <row r="7403" spans="16:26" x14ac:dyDescent="0.25">
      <c r="P7403" s="3"/>
      <c r="V7403" s="1"/>
      <c r="Y7403" s="4"/>
      <c r="Z7403" s="5"/>
    </row>
    <row r="7404" spans="16:26" x14ac:dyDescent="0.25">
      <c r="P7404" s="3"/>
      <c r="V7404" s="1"/>
      <c r="Y7404" s="4"/>
      <c r="Z7404" s="5"/>
    </row>
    <row r="7405" spans="16:26" x14ac:dyDescent="0.25">
      <c r="P7405" s="3"/>
      <c r="V7405" s="1"/>
      <c r="Y7405" s="4"/>
      <c r="Z7405" s="5"/>
    </row>
    <row r="7406" spans="16:26" x14ac:dyDescent="0.25">
      <c r="P7406" s="3"/>
      <c r="V7406" s="1"/>
      <c r="Y7406" s="4"/>
      <c r="Z7406" s="5"/>
    </row>
    <row r="7407" spans="16:26" x14ac:dyDescent="0.25">
      <c r="P7407" s="3"/>
      <c r="V7407" s="1"/>
      <c r="Y7407" s="4"/>
      <c r="Z7407" s="5"/>
    </row>
    <row r="7408" spans="16:26" x14ac:dyDescent="0.25">
      <c r="P7408" s="3"/>
      <c r="V7408" s="1"/>
      <c r="Y7408" s="4"/>
      <c r="Z7408" s="5"/>
    </row>
    <row r="7409" spans="16:26" x14ac:dyDescent="0.25">
      <c r="P7409" s="3"/>
      <c r="V7409" s="1"/>
      <c r="Y7409" s="4"/>
      <c r="Z7409" s="5"/>
    </row>
    <row r="7410" spans="16:26" x14ac:dyDescent="0.25">
      <c r="P7410" s="3"/>
      <c r="V7410" s="1"/>
      <c r="Y7410" s="4"/>
      <c r="Z7410" s="5"/>
    </row>
    <row r="7411" spans="16:26" x14ac:dyDescent="0.25">
      <c r="P7411" s="3"/>
      <c r="V7411" s="1"/>
      <c r="Y7411" s="4"/>
      <c r="Z7411" s="5"/>
    </row>
    <row r="7412" spans="16:26" x14ac:dyDescent="0.25">
      <c r="P7412" s="3"/>
      <c r="V7412" s="1"/>
      <c r="Y7412" s="4"/>
      <c r="Z7412" s="5"/>
    </row>
    <row r="7413" spans="16:26" x14ac:dyDescent="0.25">
      <c r="P7413" s="3"/>
      <c r="V7413" s="1"/>
      <c r="Y7413" s="4"/>
      <c r="Z7413" s="5"/>
    </row>
    <row r="7414" spans="16:26" x14ac:dyDescent="0.25">
      <c r="P7414" s="3"/>
      <c r="V7414" s="1"/>
      <c r="Y7414" s="4"/>
      <c r="Z7414" s="5"/>
    </row>
    <row r="7415" spans="16:26" x14ac:dyDescent="0.25">
      <c r="P7415" s="3"/>
      <c r="V7415" s="1"/>
      <c r="Y7415" s="4"/>
      <c r="Z7415" s="5"/>
    </row>
    <row r="7416" spans="16:26" x14ac:dyDescent="0.25">
      <c r="P7416" s="3"/>
      <c r="V7416" s="1"/>
      <c r="Y7416" s="4"/>
      <c r="Z7416" s="5"/>
    </row>
    <row r="7417" spans="16:26" x14ac:dyDescent="0.25">
      <c r="P7417" s="3"/>
      <c r="V7417" s="1"/>
      <c r="Y7417" s="4"/>
      <c r="Z7417" s="5"/>
    </row>
    <row r="7418" spans="16:26" x14ac:dyDescent="0.25">
      <c r="P7418" s="3"/>
      <c r="V7418" s="1"/>
      <c r="Y7418" s="4"/>
      <c r="Z7418" s="5"/>
    </row>
    <row r="7419" spans="16:26" x14ac:dyDescent="0.25">
      <c r="P7419" s="3"/>
      <c r="V7419" s="1"/>
      <c r="Y7419" s="4"/>
      <c r="Z7419" s="5"/>
    </row>
    <row r="7420" spans="16:26" x14ac:dyDescent="0.25">
      <c r="P7420" s="3"/>
      <c r="V7420" s="1"/>
      <c r="Y7420" s="4"/>
      <c r="Z7420" s="5"/>
    </row>
    <row r="7421" spans="16:26" x14ac:dyDescent="0.25">
      <c r="P7421" s="3"/>
      <c r="V7421" s="1"/>
      <c r="Y7421" s="4"/>
      <c r="Z7421" s="5"/>
    </row>
    <row r="7422" spans="16:26" x14ac:dyDescent="0.25">
      <c r="P7422" s="3"/>
      <c r="V7422" s="1"/>
      <c r="Y7422" s="4"/>
      <c r="Z7422" s="5"/>
    </row>
    <row r="7423" spans="16:26" x14ac:dyDescent="0.25">
      <c r="P7423" s="3"/>
      <c r="V7423" s="1"/>
      <c r="Y7423" s="4"/>
      <c r="Z7423" s="5"/>
    </row>
    <row r="7424" spans="16:26" x14ac:dyDescent="0.25">
      <c r="P7424" s="3"/>
      <c r="V7424" s="1"/>
      <c r="Y7424" s="4"/>
      <c r="Z7424" s="5"/>
    </row>
    <row r="7425" spans="16:26" x14ac:dyDescent="0.25">
      <c r="P7425" s="3"/>
      <c r="V7425" s="1"/>
      <c r="Y7425" s="4"/>
      <c r="Z7425" s="5"/>
    </row>
    <row r="7426" spans="16:26" x14ac:dyDescent="0.25">
      <c r="P7426" s="3"/>
      <c r="V7426" s="1"/>
      <c r="Y7426" s="4"/>
      <c r="Z7426" s="5"/>
    </row>
    <row r="7427" spans="16:26" x14ac:dyDescent="0.25">
      <c r="P7427" s="3"/>
      <c r="V7427" s="1"/>
      <c r="Y7427" s="4"/>
      <c r="Z7427" s="5"/>
    </row>
    <row r="7428" spans="16:26" x14ac:dyDescent="0.25">
      <c r="P7428" s="3"/>
      <c r="V7428" s="1"/>
      <c r="Y7428" s="4"/>
      <c r="Z7428" s="5"/>
    </row>
    <row r="7429" spans="16:26" x14ac:dyDescent="0.25">
      <c r="P7429" s="3"/>
      <c r="V7429" s="1"/>
      <c r="Y7429" s="4"/>
      <c r="Z7429" s="5"/>
    </row>
    <row r="7430" spans="16:26" x14ac:dyDescent="0.25">
      <c r="P7430" s="3"/>
      <c r="V7430" s="1"/>
      <c r="Y7430" s="4"/>
      <c r="Z7430" s="5"/>
    </row>
    <row r="7431" spans="16:26" x14ac:dyDescent="0.25">
      <c r="P7431" s="3"/>
      <c r="V7431" s="1"/>
      <c r="Y7431" s="4"/>
      <c r="Z7431" s="5"/>
    </row>
    <row r="7432" spans="16:26" x14ac:dyDescent="0.25">
      <c r="P7432" s="3"/>
      <c r="V7432" s="1"/>
      <c r="Y7432" s="4"/>
      <c r="Z7432" s="5"/>
    </row>
    <row r="7433" spans="16:26" x14ac:dyDescent="0.25">
      <c r="P7433" s="3"/>
      <c r="V7433" s="1"/>
      <c r="Y7433" s="4"/>
      <c r="Z7433" s="5"/>
    </row>
    <row r="7434" spans="16:26" x14ac:dyDescent="0.25">
      <c r="P7434" s="3"/>
      <c r="V7434" s="1"/>
      <c r="Y7434" s="4"/>
      <c r="Z7434" s="5"/>
    </row>
    <row r="7435" spans="16:26" x14ac:dyDescent="0.25">
      <c r="P7435" s="3"/>
      <c r="V7435" s="1"/>
      <c r="Y7435" s="4"/>
      <c r="Z7435" s="5"/>
    </row>
    <row r="7436" spans="16:26" x14ac:dyDescent="0.25">
      <c r="P7436" s="3"/>
      <c r="V7436" s="1"/>
      <c r="Y7436" s="4"/>
      <c r="Z7436" s="5"/>
    </row>
    <row r="7437" spans="16:26" x14ac:dyDescent="0.25">
      <c r="P7437" s="3"/>
      <c r="V7437" s="1"/>
      <c r="Y7437" s="4"/>
      <c r="Z7437" s="5"/>
    </row>
    <row r="7438" spans="16:26" x14ac:dyDescent="0.25">
      <c r="P7438" s="3"/>
      <c r="V7438" s="1"/>
      <c r="Y7438" s="4"/>
      <c r="Z7438" s="5"/>
    </row>
    <row r="7439" spans="16:26" x14ac:dyDescent="0.25">
      <c r="P7439" s="3"/>
      <c r="V7439" s="1"/>
      <c r="Y7439" s="4"/>
      <c r="Z7439" s="5"/>
    </row>
    <row r="7440" spans="16:26" x14ac:dyDescent="0.25">
      <c r="P7440" s="3"/>
      <c r="V7440" s="1"/>
      <c r="Y7440" s="4"/>
      <c r="Z7440" s="5"/>
    </row>
    <row r="7441" spans="16:26" x14ac:dyDescent="0.25">
      <c r="P7441" s="3"/>
      <c r="V7441" s="1"/>
      <c r="Y7441" s="4"/>
      <c r="Z7441" s="5"/>
    </row>
    <row r="7442" spans="16:26" x14ac:dyDescent="0.25">
      <c r="P7442" s="3"/>
      <c r="V7442" s="1"/>
      <c r="Y7442" s="4"/>
      <c r="Z7442" s="5"/>
    </row>
    <row r="7443" spans="16:26" x14ac:dyDescent="0.25">
      <c r="P7443" s="3"/>
      <c r="V7443" s="1"/>
      <c r="Y7443" s="4"/>
      <c r="Z7443" s="5"/>
    </row>
    <row r="7444" spans="16:26" x14ac:dyDescent="0.25">
      <c r="P7444" s="3"/>
      <c r="V7444" s="1"/>
      <c r="Y7444" s="4"/>
      <c r="Z7444" s="5"/>
    </row>
    <row r="7445" spans="16:26" x14ac:dyDescent="0.25">
      <c r="P7445" s="3"/>
      <c r="V7445" s="1"/>
      <c r="Y7445" s="4"/>
      <c r="Z7445" s="5"/>
    </row>
    <row r="7446" spans="16:26" x14ac:dyDescent="0.25">
      <c r="P7446" s="3"/>
      <c r="V7446" s="1"/>
      <c r="Y7446" s="4"/>
      <c r="Z7446" s="5"/>
    </row>
    <row r="7447" spans="16:26" x14ac:dyDescent="0.25">
      <c r="P7447" s="3"/>
      <c r="V7447" s="1"/>
      <c r="Y7447" s="4"/>
      <c r="Z7447" s="5"/>
    </row>
    <row r="7448" spans="16:26" x14ac:dyDescent="0.25">
      <c r="P7448" s="3"/>
      <c r="V7448" s="1"/>
      <c r="Y7448" s="4"/>
      <c r="Z7448" s="5"/>
    </row>
    <row r="7449" spans="16:26" x14ac:dyDescent="0.25">
      <c r="P7449" s="3"/>
      <c r="V7449" s="1"/>
      <c r="Y7449" s="4"/>
      <c r="Z7449" s="5"/>
    </row>
    <row r="7450" spans="16:26" x14ac:dyDescent="0.25">
      <c r="P7450" s="3"/>
      <c r="V7450" s="1"/>
      <c r="Y7450" s="4"/>
      <c r="Z7450" s="5"/>
    </row>
    <row r="7451" spans="16:26" x14ac:dyDescent="0.25">
      <c r="P7451" s="3"/>
      <c r="V7451" s="1"/>
      <c r="Y7451" s="4"/>
      <c r="Z7451" s="5"/>
    </row>
    <row r="7452" spans="16:26" x14ac:dyDescent="0.25">
      <c r="P7452" s="3"/>
      <c r="V7452" s="1"/>
      <c r="Y7452" s="4"/>
      <c r="Z7452" s="5"/>
    </row>
    <row r="7453" spans="16:26" x14ac:dyDescent="0.25">
      <c r="P7453" s="3"/>
      <c r="V7453" s="1"/>
      <c r="Y7453" s="4"/>
      <c r="Z7453" s="5"/>
    </row>
    <row r="7454" spans="16:26" x14ac:dyDescent="0.25">
      <c r="P7454" s="3"/>
      <c r="V7454" s="1"/>
      <c r="Y7454" s="4"/>
      <c r="Z7454" s="5"/>
    </row>
    <row r="7455" spans="16:26" x14ac:dyDescent="0.25">
      <c r="P7455" s="3"/>
      <c r="V7455" s="1"/>
      <c r="Y7455" s="4"/>
      <c r="Z7455" s="5"/>
    </row>
    <row r="7456" spans="16:26" x14ac:dyDescent="0.25">
      <c r="P7456" s="3"/>
      <c r="V7456" s="1"/>
      <c r="Y7456" s="4"/>
      <c r="Z7456" s="5"/>
    </row>
    <row r="7457" spans="16:26" x14ac:dyDescent="0.25">
      <c r="P7457" s="3"/>
      <c r="V7457" s="1"/>
      <c r="Y7457" s="4"/>
      <c r="Z7457" s="5"/>
    </row>
    <row r="7458" spans="16:26" x14ac:dyDescent="0.25">
      <c r="P7458" s="3"/>
      <c r="V7458" s="1"/>
      <c r="Y7458" s="4"/>
      <c r="Z7458" s="5"/>
    </row>
    <row r="7459" spans="16:26" x14ac:dyDescent="0.25">
      <c r="P7459" s="3"/>
      <c r="V7459" s="1"/>
      <c r="Y7459" s="4"/>
      <c r="Z7459" s="5"/>
    </row>
    <row r="7460" spans="16:26" x14ac:dyDescent="0.25">
      <c r="P7460" s="3"/>
      <c r="V7460" s="1"/>
      <c r="Y7460" s="4"/>
      <c r="Z7460" s="5"/>
    </row>
    <row r="7461" spans="16:26" x14ac:dyDescent="0.25">
      <c r="P7461" s="3"/>
      <c r="V7461" s="1"/>
      <c r="Y7461" s="4"/>
      <c r="Z7461" s="5"/>
    </row>
    <row r="7462" spans="16:26" x14ac:dyDescent="0.25">
      <c r="P7462" s="3"/>
      <c r="V7462" s="1"/>
      <c r="Y7462" s="4"/>
      <c r="Z7462" s="5"/>
    </row>
    <row r="7463" spans="16:26" x14ac:dyDescent="0.25">
      <c r="P7463" s="3"/>
      <c r="V7463" s="1"/>
      <c r="Y7463" s="4"/>
      <c r="Z7463" s="5"/>
    </row>
    <row r="7464" spans="16:26" x14ac:dyDescent="0.25">
      <c r="P7464" s="3"/>
      <c r="V7464" s="1"/>
      <c r="Y7464" s="4"/>
      <c r="Z7464" s="5"/>
    </row>
    <row r="7465" spans="16:26" x14ac:dyDescent="0.25">
      <c r="P7465" s="3"/>
      <c r="V7465" s="1"/>
      <c r="Y7465" s="4"/>
      <c r="Z7465" s="5"/>
    </row>
    <row r="7466" spans="16:26" x14ac:dyDescent="0.25">
      <c r="P7466" s="3"/>
      <c r="V7466" s="1"/>
      <c r="Y7466" s="4"/>
      <c r="Z7466" s="5"/>
    </row>
    <row r="7467" spans="16:26" x14ac:dyDescent="0.25">
      <c r="P7467" s="3"/>
      <c r="V7467" s="1"/>
      <c r="Y7467" s="4"/>
      <c r="Z7467" s="5"/>
    </row>
    <row r="7468" spans="16:26" x14ac:dyDescent="0.25">
      <c r="P7468" s="3"/>
      <c r="V7468" s="1"/>
      <c r="Y7468" s="4"/>
      <c r="Z7468" s="5"/>
    </row>
    <row r="7469" spans="16:26" x14ac:dyDescent="0.25">
      <c r="P7469" s="3"/>
      <c r="V7469" s="1"/>
      <c r="Y7469" s="4"/>
      <c r="Z7469" s="5"/>
    </row>
    <row r="7470" spans="16:26" x14ac:dyDescent="0.25">
      <c r="P7470" s="3"/>
      <c r="V7470" s="1"/>
      <c r="Y7470" s="4"/>
      <c r="Z7470" s="5"/>
    </row>
    <row r="7471" spans="16:26" x14ac:dyDescent="0.25">
      <c r="P7471" s="3"/>
      <c r="V7471" s="1"/>
      <c r="Y7471" s="4"/>
      <c r="Z7471" s="5"/>
    </row>
    <row r="7472" spans="16:26" x14ac:dyDescent="0.25">
      <c r="P7472" s="3"/>
      <c r="V7472" s="1"/>
      <c r="Y7472" s="4"/>
      <c r="Z7472" s="5"/>
    </row>
    <row r="7473" spans="16:26" x14ac:dyDescent="0.25">
      <c r="P7473" s="3"/>
      <c r="V7473" s="1"/>
      <c r="Y7473" s="4"/>
      <c r="Z7473" s="5"/>
    </row>
    <row r="7474" spans="16:26" x14ac:dyDescent="0.25">
      <c r="P7474" s="3"/>
      <c r="V7474" s="1"/>
      <c r="Y7474" s="4"/>
      <c r="Z7474" s="5"/>
    </row>
    <row r="7475" spans="16:26" x14ac:dyDescent="0.25">
      <c r="P7475" s="3"/>
      <c r="V7475" s="1"/>
      <c r="Y7475" s="4"/>
      <c r="Z7475" s="5"/>
    </row>
    <row r="7476" spans="16:26" x14ac:dyDescent="0.25">
      <c r="P7476" s="3"/>
      <c r="V7476" s="1"/>
      <c r="Y7476" s="4"/>
      <c r="Z7476" s="5"/>
    </row>
    <row r="7477" spans="16:26" x14ac:dyDescent="0.25">
      <c r="P7477" s="3"/>
      <c r="V7477" s="1"/>
      <c r="Y7477" s="4"/>
      <c r="Z7477" s="5"/>
    </row>
    <row r="7478" spans="16:26" x14ac:dyDescent="0.25">
      <c r="P7478" s="3"/>
      <c r="V7478" s="1"/>
      <c r="Y7478" s="4"/>
      <c r="Z7478" s="5"/>
    </row>
    <row r="7479" spans="16:26" x14ac:dyDescent="0.25">
      <c r="P7479" s="3"/>
      <c r="V7479" s="1"/>
      <c r="Y7479" s="4"/>
      <c r="Z7479" s="5"/>
    </row>
    <row r="7480" spans="16:26" x14ac:dyDescent="0.25">
      <c r="P7480" s="3"/>
      <c r="V7480" s="1"/>
      <c r="Y7480" s="4"/>
      <c r="Z7480" s="5"/>
    </row>
    <row r="7481" spans="16:26" x14ac:dyDescent="0.25">
      <c r="P7481" s="3"/>
      <c r="V7481" s="1"/>
      <c r="Y7481" s="4"/>
      <c r="Z7481" s="5"/>
    </row>
    <row r="7482" spans="16:26" x14ac:dyDescent="0.25">
      <c r="P7482" s="3"/>
      <c r="V7482" s="1"/>
      <c r="Y7482" s="4"/>
      <c r="Z7482" s="5"/>
    </row>
    <row r="7483" spans="16:26" x14ac:dyDescent="0.25">
      <c r="P7483" s="3"/>
      <c r="V7483" s="1"/>
      <c r="Y7483" s="4"/>
      <c r="Z7483" s="5"/>
    </row>
    <row r="7484" spans="16:26" x14ac:dyDescent="0.25">
      <c r="P7484" s="3"/>
      <c r="V7484" s="1"/>
      <c r="Y7484" s="4"/>
      <c r="Z7484" s="5"/>
    </row>
    <row r="7485" spans="16:26" x14ac:dyDescent="0.25">
      <c r="P7485" s="3"/>
      <c r="V7485" s="1"/>
      <c r="Y7485" s="4"/>
      <c r="Z7485" s="5"/>
    </row>
    <row r="7486" spans="16:26" x14ac:dyDescent="0.25">
      <c r="P7486" s="3"/>
      <c r="V7486" s="1"/>
      <c r="Y7486" s="4"/>
      <c r="Z7486" s="5"/>
    </row>
    <row r="7487" spans="16:26" x14ac:dyDescent="0.25">
      <c r="P7487" s="3"/>
      <c r="V7487" s="1"/>
      <c r="Y7487" s="4"/>
      <c r="Z7487" s="5"/>
    </row>
    <row r="7488" spans="16:26" x14ac:dyDescent="0.25">
      <c r="P7488" s="3"/>
      <c r="V7488" s="1"/>
      <c r="Y7488" s="4"/>
      <c r="Z7488" s="5"/>
    </row>
    <row r="7489" spans="16:26" x14ac:dyDescent="0.25">
      <c r="P7489" s="3"/>
      <c r="V7489" s="1"/>
      <c r="Y7489" s="4"/>
      <c r="Z7489" s="5"/>
    </row>
    <row r="7490" spans="16:26" x14ac:dyDescent="0.25">
      <c r="P7490" s="3"/>
      <c r="V7490" s="1"/>
      <c r="Y7490" s="4"/>
      <c r="Z7490" s="5"/>
    </row>
    <row r="7491" spans="16:26" x14ac:dyDescent="0.25">
      <c r="P7491" s="3"/>
      <c r="V7491" s="1"/>
      <c r="Y7491" s="4"/>
      <c r="Z7491" s="5"/>
    </row>
    <row r="7492" spans="16:26" x14ac:dyDescent="0.25">
      <c r="P7492" s="3"/>
      <c r="V7492" s="1"/>
      <c r="Y7492" s="4"/>
      <c r="Z7492" s="5"/>
    </row>
    <row r="7493" spans="16:26" x14ac:dyDescent="0.25">
      <c r="P7493" s="3"/>
      <c r="V7493" s="1"/>
      <c r="Y7493" s="4"/>
      <c r="Z7493" s="5"/>
    </row>
    <row r="7494" spans="16:26" x14ac:dyDescent="0.25">
      <c r="P7494" s="3"/>
      <c r="V7494" s="1"/>
      <c r="Y7494" s="4"/>
      <c r="Z7494" s="5"/>
    </row>
    <row r="7495" spans="16:26" x14ac:dyDescent="0.25">
      <c r="P7495" s="3"/>
      <c r="V7495" s="1"/>
      <c r="Y7495" s="4"/>
      <c r="Z7495" s="5"/>
    </row>
    <row r="7496" spans="16:26" x14ac:dyDescent="0.25">
      <c r="P7496" s="3"/>
      <c r="V7496" s="1"/>
      <c r="Y7496" s="4"/>
      <c r="Z7496" s="5"/>
    </row>
    <row r="7497" spans="16:26" x14ac:dyDescent="0.25">
      <c r="P7497" s="3"/>
      <c r="V7497" s="1"/>
      <c r="Y7497" s="4"/>
      <c r="Z7497" s="5"/>
    </row>
    <row r="7498" spans="16:26" x14ac:dyDescent="0.25">
      <c r="P7498" s="3"/>
      <c r="V7498" s="1"/>
      <c r="Y7498" s="4"/>
      <c r="Z7498" s="5"/>
    </row>
    <row r="7499" spans="16:26" x14ac:dyDescent="0.25">
      <c r="P7499" s="3"/>
      <c r="V7499" s="1"/>
      <c r="Y7499" s="4"/>
      <c r="Z7499" s="5"/>
    </row>
    <row r="7500" spans="16:26" x14ac:dyDescent="0.25">
      <c r="P7500" s="3"/>
      <c r="V7500" s="1"/>
      <c r="Y7500" s="4"/>
      <c r="Z7500" s="5"/>
    </row>
    <row r="7501" spans="16:26" x14ac:dyDescent="0.25">
      <c r="P7501" s="3"/>
      <c r="V7501" s="1"/>
      <c r="Y7501" s="4"/>
      <c r="Z7501" s="5"/>
    </row>
    <row r="7502" spans="16:26" x14ac:dyDescent="0.25">
      <c r="P7502" s="3"/>
      <c r="V7502" s="1"/>
      <c r="Y7502" s="4"/>
      <c r="Z7502" s="5"/>
    </row>
    <row r="7503" spans="16:26" x14ac:dyDescent="0.25">
      <c r="P7503" s="3"/>
      <c r="V7503" s="1"/>
      <c r="Y7503" s="4"/>
      <c r="Z7503" s="5"/>
    </row>
    <row r="7504" spans="16:26" x14ac:dyDescent="0.25">
      <c r="P7504" s="3"/>
      <c r="V7504" s="1"/>
      <c r="Y7504" s="4"/>
      <c r="Z7504" s="5"/>
    </row>
    <row r="7505" spans="16:26" x14ac:dyDescent="0.25">
      <c r="P7505" s="3"/>
      <c r="V7505" s="1"/>
      <c r="Y7505" s="4"/>
      <c r="Z7505" s="5"/>
    </row>
    <row r="7506" spans="16:26" x14ac:dyDescent="0.25">
      <c r="P7506" s="3"/>
      <c r="V7506" s="1"/>
      <c r="Y7506" s="4"/>
      <c r="Z7506" s="5"/>
    </row>
    <row r="7507" spans="16:26" x14ac:dyDescent="0.25">
      <c r="P7507" s="3"/>
      <c r="V7507" s="1"/>
      <c r="Y7507" s="4"/>
      <c r="Z7507" s="5"/>
    </row>
    <row r="7508" spans="16:26" x14ac:dyDescent="0.25">
      <c r="P7508" s="3"/>
      <c r="V7508" s="1"/>
      <c r="Y7508" s="4"/>
      <c r="Z7508" s="5"/>
    </row>
    <row r="7509" spans="16:26" x14ac:dyDescent="0.25">
      <c r="P7509" s="3"/>
      <c r="V7509" s="1"/>
      <c r="Y7509" s="4"/>
      <c r="Z7509" s="5"/>
    </row>
    <row r="7510" spans="16:26" x14ac:dyDescent="0.25">
      <c r="P7510" s="3"/>
      <c r="V7510" s="1"/>
      <c r="Y7510" s="4"/>
      <c r="Z7510" s="5"/>
    </row>
    <row r="7511" spans="16:26" x14ac:dyDescent="0.25">
      <c r="P7511" s="3"/>
      <c r="V7511" s="1"/>
      <c r="Y7511" s="4"/>
      <c r="Z7511" s="5"/>
    </row>
    <row r="7512" spans="16:26" x14ac:dyDescent="0.25">
      <c r="P7512" s="3"/>
      <c r="V7512" s="1"/>
      <c r="Y7512" s="4"/>
      <c r="Z7512" s="5"/>
    </row>
    <row r="7513" spans="16:26" x14ac:dyDescent="0.25">
      <c r="P7513" s="3"/>
      <c r="V7513" s="1"/>
      <c r="Y7513" s="4"/>
      <c r="Z7513" s="5"/>
    </row>
    <row r="7514" spans="16:26" x14ac:dyDescent="0.25">
      <c r="P7514" s="3"/>
      <c r="V7514" s="1"/>
      <c r="Y7514" s="4"/>
      <c r="Z7514" s="5"/>
    </row>
    <row r="7515" spans="16:26" x14ac:dyDescent="0.25">
      <c r="P7515" s="3"/>
      <c r="V7515" s="1"/>
      <c r="Y7515" s="4"/>
      <c r="Z7515" s="5"/>
    </row>
    <row r="7516" spans="16:26" x14ac:dyDescent="0.25">
      <c r="P7516" s="3"/>
      <c r="V7516" s="1"/>
      <c r="Y7516" s="4"/>
      <c r="Z7516" s="5"/>
    </row>
    <row r="7517" spans="16:26" x14ac:dyDescent="0.25">
      <c r="P7517" s="3"/>
      <c r="V7517" s="1"/>
      <c r="Y7517" s="4"/>
      <c r="Z7517" s="5"/>
    </row>
    <row r="7518" spans="16:26" x14ac:dyDescent="0.25">
      <c r="P7518" s="3"/>
      <c r="V7518" s="1"/>
      <c r="Y7518" s="4"/>
      <c r="Z7518" s="5"/>
    </row>
    <row r="7519" spans="16:26" x14ac:dyDescent="0.25">
      <c r="P7519" s="3"/>
      <c r="V7519" s="1"/>
      <c r="Y7519" s="4"/>
      <c r="Z7519" s="5"/>
    </row>
    <row r="7520" spans="16:26" x14ac:dyDescent="0.25">
      <c r="P7520" s="3"/>
      <c r="V7520" s="1"/>
      <c r="Y7520" s="4"/>
      <c r="Z7520" s="5"/>
    </row>
    <row r="7521" spans="16:26" x14ac:dyDescent="0.25">
      <c r="P7521" s="3"/>
      <c r="V7521" s="1"/>
      <c r="Y7521" s="4"/>
      <c r="Z7521" s="5"/>
    </row>
    <row r="7522" spans="16:26" x14ac:dyDescent="0.25">
      <c r="P7522" s="3"/>
      <c r="V7522" s="1"/>
      <c r="Y7522" s="4"/>
      <c r="Z7522" s="5"/>
    </row>
    <row r="7523" spans="16:26" x14ac:dyDescent="0.25">
      <c r="P7523" s="3"/>
      <c r="V7523" s="1"/>
      <c r="Y7523" s="4"/>
      <c r="Z7523" s="5"/>
    </row>
    <row r="7524" spans="16:26" x14ac:dyDescent="0.25">
      <c r="P7524" s="3"/>
      <c r="V7524" s="1"/>
      <c r="Y7524" s="4"/>
      <c r="Z7524" s="5"/>
    </row>
    <row r="7525" spans="16:26" x14ac:dyDescent="0.25">
      <c r="P7525" s="3"/>
      <c r="V7525" s="1"/>
      <c r="Y7525" s="4"/>
      <c r="Z7525" s="5"/>
    </row>
    <row r="7526" spans="16:26" x14ac:dyDescent="0.25">
      <c r="P7526" s="3"/>
      <c r="V7526" s="1"/>
      <c r="Y7526" s="4"/>
      <c r="Z7526" s="5"/>
    </row>
    <row r="7527" spans="16:26" x14ac:dyDescent="0.25">
      <c r="P7527" s="3"/>
      <c r="V7527" s="1"/>
      <c r="Y7527" s="4"/>
      <c r="Z7527" s="5"/>
    </row>
    <row r="7528" spans="16:26" x14ac:dyDescent="0.25">
      <c r="P7528" s="3"/>
      <c r="V7528" s="1"/>
      <c r="Y7528" s="4"/>
      <c r="Z7528" s="5"/>
    </row>
    <row r="7529" spans="16:26" x14ac:dyDescent="0.25">
      <c r="P7529" s="3"/>
      <c r="V7529" s="1"/>
      <c r="Y7529" s="4"/>
      <c r="Z7529" s="5"/>
    </row>
    <row r="7530" spans="16:26" x14ac:dyDescent="0.25">
      <c r="P7530" s="3"/>
      <c r="V7530" s="1"/>
      <c r="Y7530" s="4"/>
      <c r="Z7530" s="5"/>
    </row>
    <row r="7531" spans="16:26" x14ac:dyDescent="0.25">
      <c r="P7531" s="3"/>
      <c r="V7531" s="1"/>
      <c r="Y7531" s="4"/>
      <c r="Z7531" s="5"/>
    </row>
    <row r="7532" spans="16:26" x14ac:dyDescent="0.25">
      <c r="P7532" s="3"/>
      <c r="V7532" s="1"/>
      <c r="Y7532" s="4"/>
      <c r="Z7532" s="5"/>
    </row>
    <row r="7533" spans="16:26" x14ac:dyDescent="0.25">
      <c r="P7533" s="3"/>
      <c r="V7533" s="1"/>
      <c r="Y7533" s="4"/>
      <c r="Z7533" s="5"/>
    </row>
    <row r="7534" spans="16:26" x14ac:dyDescent="0.25">
      <c r="P7534" s="3"/>
      <c r="V7534" s="1"/>
      <c r="Y7534" s="4"/>
      <c r="Z7534" s="5"/>
    </row>
    <row r="7535" spans="16:26" x14ac:dyDescent="0.25">
      <c r="P7535" s="3"/>
      <c r="V7535" s="1"/>
      <c r="Y7535" s="4"/>
      <c r="Z7535" s="5"/>
    </row>
    <row r="7536" spans="16:26" x14ac:dyDescent="0.25">
      <c r="P7536" s="3"/>
      <c r="V7536" s="1"/>
      <c r="Y7536" s="4"/>
      <c r="Z7536" s="5"/>
    </row>
    <row r="7537" spans="16:26" x14ac:dyDescent="0.25">
      <c r="P7537" s="3"/>
      <c r="V7537" s="1"/>
      <c r="Y7537" s="4"/>
      <c r="Z7537" s="5"/>
    </row>
    <row r="7538" spans="16:26" x14ac:dyDescent="0.25">
      <c r="P7538" s="3"/>
      <c r="V7538" s="1"/>
      <c r="Y7538" s="4"/>
      <c r="Z7538" s="5"/>
    </row>
    <row r="7539" spans="16:26" x14ac:dyDescent="0.25">
      <c r="P7539" s="3"/>
      <c r="V7539" s="1"/>
      <c r="Y7539" s="4"/>
      <c r="Z7539" s="5"/>
    </row>
    <row r="7540" spans="16:26" x14ac:dyDescent="0.25">
      <c r="P7540" s="3"/>
      <c r="V7540" s="1"/>
      <c r="Y7540" s="4"/>
      <c r="Z7540" s="5"/>
    </row>
    <row r="7541" spans="16:26" x14ac:dyDescent="0.25">
      <c r="P7541" s="3"/>
      <c r="V7541" s="1"/>
      <c r="Y7541" s="4"/>
      <c r="Z7541" s="5"/>
    </row>
    <row r="7542" spans="16:26" x14ac:dyDescent="0.25">
      <c r="P7542" s="3"/>
      <c r="V7542" s="1"/>
      <c r="Y7542" s="4"/>
      <c r="Z7542" s="5"/>
    </row>
    <row r="7543" spans="16:26" x14ac:dyDescent="0.25">
      <c r="P7543" s="3"/>
      <c r="V7543" s="1"/>
      <c r="Y7543" s="4"/>
      <c r="Z7543" s="5"/>
    </row>
    <row r="7544" spans="16:26" x14ac:dyDescent="0.25">
      <c r="P7544" s="3"/>
      <c r="V7544" s="1"/>
      <c r="Y7544" s="4"/>
      <c r="Z7544" s="5"/>
    </row>
    <row r="7545" spans="16:26" x14ac:dyDescent="0.25">
      <c r="P7545" s="3"/>
      <c r="V7545" s="1"/>
      <c r="Y7545" s="4"/>
      <c r="Z7545" s="5"/>
    </row>
    <row r="7546" spans="16:26" x14ac:dyDescent="0.25">
      <c r="P7546" s="3"/>
      <c r="V7546" s="1"/>
      <c r="Y7546" s="4"/>
      <c r="Z7546" s="5"/>
    </row>
    <row r="7547" spans="16:26" x14ac:dyDescent="0.25">
      <c r="P7547" s="3"/>
      <c r="V7547" s="1"/>
      <c r="Y7547" s="4"/>
      <c r="Z7547" s="5"/>
    </row>
    <row r="7548" spans="16:26" x14ac:dyDescent="0.25">
      <c r="P7548" s="3"/>
      <c r="V7548" s="1"/>
      <c r="Y7548" s="4"/>
      <c r="Z7548" s="5"/>
    </row>
    <row r="7549" spans="16:26" x14ac:dyDescent="0.25">
      <c r="P7549" s="3"/>
      <c r="V7549" s="1"/>
      <c r="Y7549" s="4"/>
      <c r="Z7549" s="5"/>
    </row>
    <row r="7550" spans="16:26" x14ac:dyDescent="0.25">
      <c r="P7550" s="3"/>
      <c r="V7550" s="1"/>
      <c r="Y7550" s="4"/>
      <c r="Z7550" s="5"/>
    </row>
    <row r="7551" spans="16:26" x14ac:dyDescent="0.25">
      <c r="P7551" s="3"/>
      <c r="V7551" s="1"/>
      <c r="Y7551" s="4"/>
      <c r="Z7551" s="5"/>
    </row>
    <row r="7552" spans="16:26" x14ac:dyDescent="0.25">
      <c r="P7552" s="3"/>
      <c r="V7552" s="1"/>
      <c r="Y7552" s="4"/>
      <c r="Z7552" s="5"/>
    </row>
    <row r="7553" spans="16:26" x14ac:dyDescent="0.25">
      <c r="P7553" s="3"/>
      <c r="V7553" s="1"/>
      <c r="Y7553" s="4"/>
      <c r="Z7553" s="5"/>
    </row>
    <row r="7554" spans="16:26" x14ac:dyDescent="0.25">
      <c r="P7554" s="3"/>
      <c r="V7554" s="1"/>
      <c r="Y7554" s="4"/>
      <c r="Z7554" s="5"/>
    </row>
    <row r="7555" spans="16:26" x14ac:dyDescent="0.25">
      <c r="P7555" s="3"/>
      <c r="V7555" s="1"/>
      <c r="Y7555" s="4"/>
      <c r="Z7555" s="5"/>
    </row>
    <row r="7556" spans="16:26" x14ac:dyDescent="0.25">
      <c r="P7556" s="3"/>
      <c r="V7556" s="1"/>
      <c r="Y7556" s="4"/>
      <c r="Z7556" s="5"/>
    </row>
    <row r="7557" spans="16:26" x14ac:dyDescent="0.25">
      <c r="P7557" s="3"/>
      <c r="V7557" s="1"/>
      <c r="Y7557" s="4"/>
      <c r="Z7557" s="5"/>
    </row>
    <row r="7558" spans="16:26" x14ac:dyDescent="0.25">
      <c r="P7558" s="3"/>
      <c r="V7558" s="1"/>
      <c r="Y7558" s="4"/>
      <c r="Z7558" s="5"/>
    </row>
    <row r="7559" spans="16:26" x14ac:dyDescent="0.25">
      <c r="P7559" s="3"/>
      <c r="V7559" s="1"/>
      <c r="Y7559" s="4"/>
      <c r="Z7559" s="5"/>
    </row>
    <row r="7560" spans="16:26" x14ac:dyDescent="0.25">
      <c r="P7560" s="3"/>
      <c r="V7560" s="1"/>
      <c r="Y7560" s="4"/>
      <c r="Z7560" s="5"/>
    </row>
    <row r="7561" spans="16:26" x14ac:dyDescent="0.25">
      <c r="P7561" s="3"/>
      <c r="V7561" s="1"/>
      <c r="Y7561" s="4"/>
      <c r="Z7561" s="5"/>
    </row>
    <row r="7562" spans="16:26" x14ac:dyDescent="0.25">
      <c r="P7562" s="3"/>
      <c r="V7562" s="1"/>
      <c r="Y7562" s="4"/>
      <c r="Z7562" s="5"/>
    </row>
    <row r="7563" spans="16:26" x14ac:dyDescent="0.25">
      <c r="P7563" s="3"/>
      <c r="V7563" s="1"/>
      <c r="Y7563" s="4"/>
      <c r="Z7563" s="5"/>
    </row>
    <row r="7564" spans="16:26" x14ac:dyDescent="0.25">
      <c r="P7564" s="3"/>
      <c r="V7564" s="1"/>
      <c r="Y7564" s="4"/>
      <c r="Z7564" s="5"/>
    </row>
    <row r="7565" spans="16:26" x14ac:dyDescent="0.25">
      <c r="P7565" s="3"/>
      <c r="V7565" s="1"/>
      <c r="Y7565" s="4"/>
      <c r="Z7565" s="5"/>
    </row>
    <row r="7566" spans="16:26" x14ac:dyDescent="0.25">
      <c r="P7566" s="3"/>
      <c r="V7566" s="1"/>
      <c r="Y7566" s="4"/>
      <c r="Z7566" s="5"/>
    </row>
    <row r="7567" spans="16:26" x14ac:dyDescent="0.25">
      <c r="P7567" s="3"/>
      <c r="V7567" s="1"/>
      <c r="Y7567" s="4"/>
      <c r="Z7567" s="5"/>
    </row>
    <row r="7568" spans="16:26" x14ac:dyDescent="0.25">
      <c r="P7568" s="3"/>
      <c r="V7568" s="1"/>
      <c r="Y7568" s="4"/>
      <c r="Z7568" s="5"/>
    </row>
    <row r="7569" spans="16:26" x14ac:dyDescent="0.25">
      <c r="P7569" s="3"/>
      <c r="V7569" s="1"/>
      <c r="Y7569" s="4"/>
      <c r="Z7569" s="5"/>
    </row>
    <row r="7570" spans="16:26" x14ac:dyDescent="0.25">
      <c r="P7570" s="3"/>
      <c r="V7570" s="1"/>
      <c r="Y7570" s="4"/>
      <c r="Z7570" s="5"/>
    </row>
    <row r="7571" spans="16:26" x14ac:dyDescent="0.25">
      <c r="P7571" s="3"/>
      <c r="V7571" s="1"/>
      <c r="Y7571" s="4"/>
      <c r="Z7571" s="5"/>
    </row>
    <row r="7572" spans="16:26" x14ac:dyDescent="0.25">
      <c r="P7572" s="3"/>
      <c r="V7572" s="1"/>
      <c r="Y7572" s="4"/>
      <c r="Z7572" s="5"/>
    </row>
    <row r="7573" spans="16:26" x14ac:dyDescent="0.25">
      <c r="P7573" s="3"/>
      <c r="V7573" s="1"/>
      <c r="Y7573" s="4"/>
      <c r="Z7573" s="5"/>
    </row>
    <row r="7574" spans="16:26" x14ac:dyDescent="0.25">
      <c r="P7574" s="3"/>
      <c r="V7574" s="1"/>
      <c r="Y7574" s="4"/>
      <c r="Z7574" s="5"/>
    </row>
    <row r="7575" spans="16:26" x14ac:dyDescent="0.25">
      <c r="P7575" s="3"/>
      <c r="V7575" s="1"/>
      <c r="Y7575" s="4"/>
      <c r="Z7575" s="5"/>
    </row>
    <row r="7576" spans="16:26" x14ac:dyDescent="0.25">
      <c r="P7576" s="3"/>
      <c r="V7576" s="1"/>
      <c r="Y7576" s="4"/>
      <c r="Z7576" s="5"/>
    </row>
    <row r="7577" spans="16:26" x14ac:dyDescent="0.25">
      <c r="P7577" s="3"/>
      <c r="V7577" s="1"/>
      <c r="Y7577" s="4"/>
      <c r="Z7577" s="5"/>
    </row>
    <row r="7578" spans="16:26" x14ac:dyDescent="0.25">
      <c r="P7578" s="3"/>
      <c r="V7578" s="1"/>
      <c r="Y7578" s="4"/>
      <c r="Z7578" s="5"/>
    </row>
    <row r="7579" spans="16:26" x14ac:dyDescent="0.25">
      <c r="P7579" s="3"/>
      <c r="V7579" s="1"/>
      <c r="Y7579" s="4"/>
      <c r="Z7579" s="5"/>
    </row>
    <row r="7580" spans="16:26" x14ac:dyDescent="0.25">
      <c r="P7580" s="3"/>
      <c r="V7580" s="1"/>
      <c r="Y7580" s="4"/>
      <c r="Z7580" s="5"/>
    </row>
    <row r="7581" spans="16:26" x14ac:dyDescent="0.25">
      <c r="P7581" s="3"/>
      <c r="V7581" s="1"/>
      <c r="Y7581" s="4"/>
      <c r="Z7581" s="5"/>
    </row>
    <row r="7582" spans="16:26" x14ac:dyDescent="0.25">
      <c r="P7582" s="3"/>
      <c r="V7582" s="1"/>
      <c r="Y7582" s="4"/>
      <c r="Z7582" s="5"/>
    </row>
    <row r="7583" spans="16:26" x14ac:dyDescent="0.25">
      <c r="P7583" s="3"/>
      <c r="V7583" s="1"/>
      <c r="Y7583" s="4"/>
      <c r="Z7583" s="5"/>
    </row>
    <row r="7584" spans="16:26" x14ac:dyDescent="0.25">
      <c r="P7584" s="3"/>
      <c r="V7584" s="1"/>
      <c r="Y7584" s="4"/>
      <c r="Z7584" s="5"/>
    </row>
    <row r="7585" spans="16:26" x14ac:dyDescent="0.25">
      <c r="P7585" s="3"/>
      <c r="V7585" s="1"/>
      <c r="Y7585" s="4"/>
      <c r="Z7585" s="5"/>
    </row>
    <row r="7586" spans="16:26" x14ac:dyDescent="0.25">
      <c r="P7586" s="3"/>
      <c r="V7586" s="1"/>
      <c r="Y7586" s="4"/>
      <c r="Z7586" s="5"/>
    </row>
    <row r="7587" spans="16:26" x14ac:dyDescent="0.25">
      <c r="P7587" s="3"/>
      <c r="V7587" s="1"/>
      <c r="Y7587" s="4"/>
      <c r="Z7587" s="5"/>
    </row>
    <row r="7588" spans="16:26" x14ac:dyDescent="0.25">
      <c r="P7588" s="3"/>
      <c r="V7588" s="1"/>
      <c r="Y7588" s="4"/>
      <c r="Z7588" s="5"/>
    </row>
    <row r="7589" spans="16:26" x14ac:dyDescent="0.25">
      <c r="P7589" s="3"/>
      <c r="V7589" s="1"/>
      <c r="Y7589" s="4"/>
      <c r="Z7589" s="5"/>
    </row>
    <row r="7590" spans="16:26" x14ac:dyDescent="0.25">
      <c r="P7590" s="3"/>
      <c r="V7590" s="1"/>
      <c r="Y7590" s="4"/>
      <c r="Z7590" s="5"/>
    </row>
    <row r="7591" spans="16:26" x14ac:dyDescent="0.25">
      <c r="P7591" s="3"/>
      <c r="V7591" s="1"/>
      <c r="Y7591" s="4"/>
      <c r="Z7591" s="5"/>
    </row>
    <row r="7592" spans="16:26" x14ac:dyDescent="0.25">
      <c r="P7592" s="3"/>
      <c r="V7592" s="1"/>
      <c r="Y7592" s="4"/>
      <c r="Z7592" s="5"/>
    </row>
    <row r="7593" spans="16:26" x14ac:dyDescent="0.25">
      <c r="P7593" s="3"/>
      <c r="V7593" s="1"/>
      <c r="Y7593" s="4"/>
      <c r="Z7593" s="5"/>
    </row>
    <row r="7594" spans="16:26" x14ac:dyDescent="0.25">
      <c r="P7594" s="3"/>
      <c r="V7594" s="1"/>
      <c r="Y7594" s="4"/>
      <c r="Z7594" s="5"/>
    </row>
    <row r="7595" spans="16:26" x14ac:dyDescent="0.25">
      <c r="P7595" s="3"/>
      <c r="V7595" s="1"/>
      <c r="Y7595" s="4"/>
      <c r="Z7595" s="5"/>
    </row>
    <row r="7596" spans="16:26" x14ac:dyDescent="0.25">
      <c r="P7596" s="3"/>
      <c r="V7596" s="1"/>
      <c r="Y7596" s="4"/>
      <c r="Z7596" s="5"/>
    </row>
    <row r="7597" spans="16:26" x14ac:dyDescent="0.25">
      <c r="P7597" s="3"/>
      <c r="V7597" s="1"/>
      <c r="Y7597" s="4"/>
      <c r="Z7597" s="5"/>
    </row>
    <row r="7598" spans="16:26" x14ac:dyDescent="0.25">
      <c r="P7598" s="3"/>
      <c r="V7598" s="1"/>
      <c r="Y7598" s="4"/>
      <c r="Z7598" s="5"/>
    </row>
    <row r="7599" spans="16:26" x14ac:dyDescent="0.25">
      <c r="P7599" s="3"/>
      <c r="V7599" s="1"/>
      <c r="Y7599" s="4"/>
      <c r="Z7599" s="5"/>
    </row>
    <row r="7600" spans="16:26" x14ac:dyDescent="0.25">
      <c r="P7600" s="3"/>
      <c r="V7600" s="1"/>
      <c r="Y7600" s="4"/>
      <c r="Z7600" s="5"/>
    </row>
    <row r="7601" spans="16:26" x14ac:dyDescent="0.25">
      <c r="P7601" s="3"/>
      <c r="V7601" s="1"/>
      <c r="Y7601" s="4"/>
      <c r="Z7601" s="5"/>
    </row>
    <row r="7602" spans="16:26" x14ac:dyDescent="0.25">
      <c r="P7602" s="3"/>
      <c r="V7602" s="1"/>
      <c r="Y7602" s="4"/>
      <c r="Z7602" s="5"/>
    </row>
    <row r="7603" spans="16:26" x14ac:dyDescent="0.25">
      <c r="P7603" s="3"/>
      <c r="V7603" s="1"/>
      <c r="Y7603" s="4"/>
      <c r="Z7603" s="5"/>
    </row>
    <row r="7604" spans="16:26" x14ac:dyDescent="0.25">
      <c r="P7604" s="3"/>
      <c r="V7604" s="1"/>
      <c r="Y7604" s="4"/>
      <c r="Z7604" s="5"/>
    </row>
    <row r="7605" spans="16:26" x14ac:dyDescent="0.25">
      <c r="P7605" s="3"/>
      <c r="V7605" s="1"/>
      <c r="Y7605" s="4"/>
      <c r="Z7605" s="5"/>
    </row>
    <row r="7606" spans="16:26" x14ac:dyDescent="0.25">
      <c r="P7606" s="3"/>
      <c r="V7606" s="1"/>
      <c r="Y7606" s="4"/>
      <c r="Z7606" s="5"/>
    </row>
    <row r="7607" spans="16:26" x14ac:dyDescent="0.25">
      <c r="P7607" s="3"/>
      <c r="V7607" s="1"/>
      <c r="Y7607" s="4"/>
      <c r="Z7607" s="5"/>
    </row>
    <row r="7608" spans="16:26" x14ac:dyDescent="0.25">
      <c r="P7608" s="3"/>
      <c r="V7608" s="1"/>
      <c r="Y7608" s="4"/>
      <c r="Z7608" s="5"/>
    </row>
    <row r="7609" spans="16:26" x14ac:dyDescent="0.25">
      <c r="P7609" s="3"/>
      <c r="V7609" s="1"/>
      <c r="Y7609" s="4"/>
      <c r="Z7609" s="5"/>
    </row>
    <row r="7610" spans="16:26" x14ac:dyDescent="0.25">
      <c r="P7610" s="3"/>
      <c r="V7610" s="1"/>
      <c r="Y7610" s="4"/>
      <c r="Z7610" s="5"/>
    </row>
    <row r="7611" spans="16:26" x14ac:dyDescent="0.25">
      <c r="P7611" s="3"/>
      <c r="V7611" s="1"/>
      <c r="Y7611" s="4"/>
      <c r="Z7611" s="5"/>
    </row>
    <row r="7612" spans="16:26" x14ac:dyDescent="0.25">
      <c r="P7612" s="3"/>
      <c r="V7612" s="1"/>
      <c r="Y7612" s="4"/>
      <c r="Z7612" s="5"/>
    </row>
    <row r="7613" spans="16:26" x14ac:dyDescent="0.25">
      <c r="P7613" s="3"/>
      <c r="V7613" s="1"/>
      <c r="Y7613" s="4"/>
      <c r="Z7613" s="5"/>
    </row>
    <row r="7614" spans="16:26" x14ac:dyDescent="0.25">
      <c r="P7614" s="3"/>
      <c r="V7614" s="1"/>
      <c r="Y7614" s="4"/>
      <c r="Z7614" s="5"/>
    </row>
    <row r="7615" spans="16:26" x14ac:dyDescent="0.25">
      <c r="P7615" s="3"/>
      <c r="V7615" s="1"/>
      <c r="Y7615" s="4"/>
      <c r="Z7615" s="5"/>
    </row>
    <row r="7616" spans="16:26" x14ac:dyDescent="0.25">
      <c r="P7616" s="3"/>
      <c r="V7616" s="1"/>
      <c r="Y7616" s="4"/>
      <c r="Z7616" s="5"/>
    </row>
    <row r="7617" spans="16:26" x14ac:dyDescent="0.25">
      <c r="P7617" s="3"/>
      <c r="V7617" s="1"/>
      <c r="Y7617" s="4"/>
      <c r="Z7617" s="5"/>
    </row>
    <row r="7618" spans="16:26" x14ac:dyDescent="0.25">
      <c r="P7618" s="3"/>
      <c r="V7618" s="1"/>
      <c r="Y7618" s="4"/>
      <c r="Z7618" s="5"/>
    </row>
    <row r="7619" spans="16:26" x14ac:dyDescent="0.25">
      <c r="P7619" s="3"/>
      <c r="V7619" s="1"/>
      <c r="Y7619" s="4"/>
      <c r="Z7619" s="5"/>
    </row>
    <row r="7620" spans="16:26" x14ac:dyDescent="0.25">
      <c r="P7620" s="3"/>
      <c r="V7620" s="1"/>
      <c r="Y7620" s="4"/>
      <c r="Z7620" s="5"/>
    </row>
    <row r="7621" spans="16:26" x14ac:dyDescent="0.25">
      <c r="P7621" s="3"/>
      <c r="V7621" s="1"/>
      <c r="Y7621" s="4"/>
      <c r="Z7621" s="5"/>
    </row>
    <row r="7622" spans="16:26" x14ac:dyDescent="0.25">
      <c r="P7622" s="3"/>
      <c r="V7622" s="1"/>
      <c r="Y7622" s="4"/>
      <c r="Z7622" s="5"/>
    </row>
    <row r="7623" spans="16:26" x14ac:dyDescent="0.25">
      <c r="P7623" s="3"/>
      <c r="V7623" s="1"/>
      <c r="Y7623" s="4"/>
      <c r="Z7623" s="5"/>
    </row>
    <row r="7624" spans="16:26" x14ac:dyDescent="0.25">
      <c r="P7624" s="3"/>
      <c r="V7624" s="1"/>
      <c r="Y7624" s="4"/>
      <c r="Z7624" s="5"/>
    </row>
    <row r="7625" spans="16:26" x14ac:dyDescent="0.25">
      <c r="P7625" s="3"/>
      <c r="V7625" s="1"/>
      <c r="Y7625" s="4"/>
      <c r="Z7625" s="5"/>
    </row>
    <row r="7626" spans="16:26" x14ac:dyDescent="0.25">
      <c r="P7626" s="3"/>
      <c r="V7626" s="1"/>
      <c r="Y7626" s="4"/>
      <c r="Z7626" s="5"/>
    </row>
    <row r="7627" spans="16:26" x14ac:dyDescent="0.25">
      <c r="P7627" s="3"/>
      <c r="V7627" s="1"/>
      <c r="Y7627" s="4"/>
      <c r="Z7627" s="5"/>
    </row>
    <row r="7628" spans="16:26" x14ac:dyDescent="0.25">
      <c r="P7628" s="3"/>
      <c r="V7628" s="1"/>
      <c r="Y7628" s="4"/>
      <c r="Z7628" s="5"/>
    </row>
    <row r="7629" spans="16:26" x14ac:dyDescent="0.25">
      <c r="P7629" s="3"/>
      <c r="V7629" s="1"/>
      <c r="Y7629" s="4"/>
      <c r="Z7629" s="5"/>
    </row>
    <row r="7630" spans="16:26" x14ac:dyDescent="0.25">
      <c r="P7630" s="3"/>
      <c r="V7630" s="1"/>
      <c r="Y7630" s="4"/>
      <c r="Z7630" s="5"/>
    </row>
    <row r="7631" spans="16:26" x14ac:dyDescent="0.25">
      <c r="P7631" s="3"/>
      <c r="V7631" s="1"/>
      <c r="Y7631" s="4"/>
      <c r="Z7631" s="5"/>
    </row>
    <row r="7632" spans="16:26" x14ac:dyDescent="0.25">
      <c r="P7632" s="3"/>
      <c r="V7632" s="1"/>
      <c r="Y7632" s="4"/>
      <c r="Z7632" s="5"/>
    </row>
    <row r="7633" spans="7:26" x14ac:dyDescent="0.25">
      <c r="P7633" s="3"/>
      <c r="V7633" s="1"/>
      <c r="Y7633" s="4"/>
      <c r="Z7633" s="5"/>
    </row>
    <row r="7634" spans="7:26" x14ac:dyDescent="0.25">
      <c r="P7634" s="3"/>
      <c r="V7634" s="1"/>
      <c r="Y7634" s="4"/>
      <c r="Z7634" s="5"/>
    </row>
    <row r="7635" spans="7:26" x14ac:dyDescent="0.25">
      <c r="P7635" s="3"/>
      <c r="V7635" s="1"/>
      <c r="Y7635" s="4"/>
      <c r="Z7635" s="5"/>
    </row>
    <row r="7636" spans="7:26" x14ac:dyDescent="0.25">
      <c r="P7636" s="3"/>
      <c r="V7636" s="1"/>
      <c r="Y7636" s="4"/>
      <c r="Z7636" s="5"/>
    </row>
    <row r="7637" spans="7:26" x14ac:dyDescent="0.25">
      <c r="P7637" s="3"/>
      <c r="V7637" s="1"/>
      <c r="Y7637" s="4"/>
      <c r="Z7637" s="5"/>
    </row>
    <row r="7638" spans="7:26" x14ac:dyDescent="0.25">
      <c r="P7638" s="3"/>
      <c r="V7638" s="1"/>
      <c r="Y7638" s="4"/>
      <c r="Z7638" s="5"/>
    </row>
    <row r="7639" spans="7:26" x14ac:dyDescent="0.25">
      <c r="P7639" s="3"/>
      <c r="V7639" s="1"/>
      <c r="Y7639" s="4"/>
      <c r="Z7639" s="5"/>
    </row>
    <row r="7640" spans="7:26" x14ac:dyDescent="0.25">
      <c r="P7640" s="3"/>
      <c r="V7640" s="1"/>
      <c r="Y7640" s="4"/>
      <c r="Z7640" s="5"/>
    </row>
    <row r="7641" spans="7:26" x14ac:dyDescent="0.25">
      <c r="P7641" s="3"/>
      <c r="V7641" s="1"/>
      <c r="Y7641" s="4"/>
      <c r="Z7641" s="5"/>
    </row>
    <row r="7642" spans="7:26" x14ac:dyDescent="0.25">
      <c r="G7642" s="6"/>
      <c r="P7642" s="3"/>
      <c r="V7642" s="1"/>
      <c r="Y7642" s="4"/>
      <c r="Z7642" s="5"/>
    </row>
    <row r="7643" spans="7:26" x14ac:dyDescent="0.25">
      <c r="P7643" s="3"/>
      <c r="V7643" s="1"/>
      <c r="Y7643" s="4"/>
      <c r="Z7643" s="5"/>
    </row>
    <row r="7644" spans="7:26" x14ac:dyDescent="0.25">
      <c r="P7644" s="3"/>
      <c r="V7644" s="1"/>
      <c r="Y7644" s="4"/>
      <c r="Z7644" s="5"/>
    </row>
    <row r="7645" spans="7:26" x14ac:dyDescent="0.25">
      <c r="P7645" s="3"/>
      <c r="V7645" s="1"/>
      <c r="Y7645" s="4"/>
      <c r="Z7645" s="5"/>
    </row>
    <row r="7646" spans="7:26" x14ac:dyDescent="0.25">
      <c r="P7646" s="3"/>
      <c r="V7646" s="1"/>
      <c r="Y7646" s="4"/>
      <c r="Z7646" s="5"/>
    </row>
    <row r="7647" spans="7:26" x14ac:dyDescent="0.25">
      <c r="P7647" s="3"/>
      <c r="V7647" s="1"/>
      <c r="Y7647" s="4"/>
      <c r="Z7647" s="5"/>
    </row>
    <row r="7648" spans="7:26" x14ac:dyDescent="0.25">
      <c r="P7648" s="3"/>
      <c r="V7648" s="1"/>
      <c r="Y7648" s="4"/>
      <c r="Z7648" s="5"/>
    </row>
    <row r="7649" spans="16:26" x14ac:dyDescent="0.25">
      <c r="P7649" s="3"/>
      <c r="V7649" s="1"/>
      <c r="Y7649" s="4"/>
      <c r="Z7649" s="5"/>
    </row>
    <row r="7650" spans="16:26" x14ac:dyDescent="0.25">
      <c r="P7650" s="3"/>
      <c r="V7650" s="1"/>
      <c r="Y7650" s="4"/>
      <c r="Z7650" s="5"/>
    </row>
    <row r="7651" spans="16:26" x14ac:dyDescent="0.25">
      <c r="P7651" s="3"/>
      <c r="V7651" s="1"/>
      <c r="Y7651" s="4"/>
      <c r="Z7651" s="5"/>
    </row>
    <row r="7652" spans="16:26" x14ac:dyDescent="0.25">
      <c r="P7652" s="3"/>
      <c r="V7652" s="1"/>
      <c r="Y7652" s="4"/>
      <c r="Z7652" s="5"/>
    </row>
    <row r="7653" spans="16:26" x14ac:dyDescent="0.25">
      <c r="P7653" s="3"/>
      <c r="V7653" s="1"/>
      <c r="Y7653" s="4"/>
      <c r="Z7653" s="5"/>
    </row>
    <row r="7654" spans="16:26" x14ac:dyDescent="0.25">
      <c r="P7654" s="3"/>
      <c r="V7654" s="1"/>
      <c r="Y7654" s="4"/>
      <c r="Z7654" s="5"/>
    </row>
    <row r="7655" spans="16:26" x14ac:dyDescent="0.25">
      <c r="P7655" s="3"/>
      <c r="V7655" s="1"/>
      <c r="Y7655" s="4"/>
      <c r="Z7655" s="5"/>
    </row>
    <row r="7656" spans="16:26" x14ac:dyDescent="0.25">
      <c r="P7656" s="3"/>
      <c r="V7656" s="1"/>
      <c r="Y7656" s="4"/>
      <c r="Z7656" s="5"/>
    </row>
    <row r="7657" spans="16:26" x14ac:dyDescent="0.25">
      <c r="P7657" s="3"/>
      <c r="V7657" s="1"/>
      <c r="Y7657" s="4"/>
      <c r="Z7657" s="5"/>
    </row>
    <row r="7658" spans="16:26" x14ac:dyDescent="0.25">
      <c r="P7658" s="3"/>
      <c r="V7658" s="1"/>
      <c r="Y7658" s="4"/>
      <c r="Z7658" s="5"/>
    </row>
    <row r="7659" spans="16:26" x14ac:dyDescent="0.25">
      <c r="P7659" s="3"/>
      <c r="V7659" s="1"/>
      <c r="Y7659" s="4"/>
      <c r="Z7659" s="5"/>
    </row>
    <row r="7660" spans="16:26" x14ac:dyDescent="0.25">
      <c r="P7660" s="3"/>
      <c r="V7660" s="1"/>
      <c r="Y7660" s="4"/>
      <c r="Z7660" s="5"/>
    </row>
    <row r="7661" spans="16:26" x14ac:dyDescent="0.25">
      <c r="P7661" s="3"/>
      <c r="V7661" s="1"/>
      <c r="Y7661" s="4"/>
      <c r="Z7661" s="5"/>
    </row>
    <row r="7662" spans="16:26" x14ac:dyDescent="0.25">
      <c r="P7662" s="3"/>
      <c r="V7662" s="1"/>
      <c r="Y7662" s="4"/>
      <c r="Z7662" s="5"/>
    </row>
    <row r="7663" spans="16:26" x14ac:dyDescent="0.25">
      <c r="P7663" s="3"/>
      <c r="V7663" s="1"/>
      <c r="Y7663" s="4"/>
      <c r="Z7663" s="5"/>
    </row>
    <row r="7664" spans="16:26" x14ac:dyDescent="0.25">
      <c r="P7664" s="3"/>
      <c r="V7664" s="1"/>
      <c r="Y7664" s="4"/>
      <c r="Z7664" s="5"/>
    </row>
    <row r="7665" spans="16:26" x14ac:dyDescent="0.25">
      <c r="P7665" s="3"/>
      <c r="V7665" s="1"/>
      <c r="Y7665" s="4"/>
      <c r="Z7665" s="5"/>
    </row>
    <row r="7666" spans="16:26" x14ac:dyDescent="0.25">
      <c r="P7666" s="3"/>
      <c r="V7666" s="1"/>
      <c r="Y7666" s="4"/>
      <c r="Z7666" s="5"/>
    </row>
    <row r="7667" spans="16:26" x14ac:dyDescent="0.25">
      <c r="P7667" s="3"/>
      <c r="V7667" s="1"/>
      <c r="Y7667" s="4"/>
      <c r="Z7667" s="5"/>
    </row>
    <row r="7668" spans="16:26" x14ac:dyDescent="0.25">
      <c r="P7668" s="3"/>
      <c r="V7668" s="1"/>
      <c r="Y7668" s="4"/>
      <c r="Z7668" s="5"/>
    </row>
    <row r="7669" spans="16:26" x14ac:dyDescent="0.25">
      <c r="P7669" s="3"/>
      <c r="V7669" s="1"/>
      <c r="Y7669" s="4"/>
      <c r="Z7669" s="5"/>
    </row>
    <row r="7670" spans="16:26" x14ac:dyDescent="0.25">
      <c r="P7670" s="3"/>
      <c r="V7670" s="1"/>
      <c r="Y7670" s="4"/>
      <c r="Z7670" s="5"/>
    </row>
    <row r="7671" spans="16:26" x14ac:dyDescent="0.25">
      <c r="P7671" s="3"/>
      <c r="V7671" s="1"/>
      <c r="Y7671" s="4"/>
      <c r="Z7671" s="5"/>
    </row>
    <row r="7672" spans="16:26" x14ac:dyDescent="0.25">
      <c r="P7672" s="3"/>
      <c r="V7672" s="1"/>
      <c r="Y7672" s="4"/>
      <c r="Z7672" s="5"/>
    </row>
    <row r="7673" spans="16:26" x14ac:dyDescent="0.25">
      <c r="P7673" s="3"/>
      <c r="V7673" s="1"/>
      <c r="Y7673" s="4"/>
      <c r="Z7673" s="5"/>
    </row>
    <row r="7674" spans="16:26" x14ac:dyDescent="0.25">
      <c r="P7674" s="3"/>
      <c r="V7674" s="1"/>
      <c r="Y7674" s="4"/>
      <c r="Z7674" s="5"/>
    </row>
    <row r="7675" spans="16:26" x14ac:dyDescent="0.25">
      <c r="P7675" s="3"/>
      <c r="V7675" s="1"/>
      <c r="Y7675" s="4"/>
      <c r="Z7675" s="5"/>
    </row>
    <row r="7676" spans="16:26" x14ac:dyDescent="0.25">
      <c r="P7676" s="3"/>
      <c r="V7676" s="1"/>
      <c r="Y7676" s="4"/>
      <c r="Z7676" s="5"/>
    </row>
    <row r="7677" spans="16:26" x14ac:dyDescent="0.25">
      <c r="P7677" s="3"/>
      <c r="V7677" s="1"/>
      <c r="Y7677" s="4"/>
      <c r="Z7677" s="5"/>
    </row>
    <row r="7678" spans="16:26" x14ac:dyDescent="0.25">
      <c r="P7678" s="3"/>
      <c r="V7678" s="1"/>
      <c r="Y7678" s="4"/>
      <c r="Z7678" s="5"/>
    </row>
    <row r="7679" spans="16:26" x14ac:dyDescent="0.25">
      <c r="P7679" s="3"/>
      <c r="V7679" s="1"/>
      <c r="Y7679" s="4"/>
      <c r="Z7679" s="5"/>
    </row>
    <row r="7680" spans="16:26" x14ac:dyDescent="0.25">
      <c r="P7680" s="3"/>
      <c r="V7680" s="1"/>
      <c r="Y7680" s="4"/>
      <c r="Z7680" s="5"/>
    </row>
    <row r="7681" spans="16:26" x14ac:dyDescent="0.25">
      <c r="P7681" s="3"/>
      <c r="V7681" s="1"/>
      <c r="Y7681" s="4"/>
      <c r="Z7681" s="5"/>
    </row>
    <row r="7682" spans="16:26" x14ac:dyDescent="0.25">
      <c r="P7682" s="3"/>
      <c r="V7682" s="1"/>
      <c r="Y7682" s="4"/>
      <c r="Z7682" s="5"/>
    </row>
    <row r="7683" spans="16:26" x14ac:dyDescent="0.25">
      <c r="P7683" s="3"/>
      <c r="V7683" s="1"/>
      <c r="Y7683" s="4"/>
      <c r="Z7683" s="5"/>
    </row>
    <row r="7684" spans="16:26" x14ac:dyDescent="0.25">
      <c r="P7684" s="3"/>
      <c r="V7684" s="1"/>
      <c r="Y7684" s="4"/>
      <c r="Z7684" s="5"/>
    </row>
    <row r="7685" spans="16:26" x14ac:dyDescent="0.25">
      <c r="P7685" s="3"/>
      <c r="V7685" s="1"/>
      <c r="Y7685" s="4"/>
      <c r="Z7685" s="5"/>
    </row>
    <row r="7686" spans="16:26" x14ac:dyDescent="0.25">
      <c r="P7686" s="3"/>
      <c r="V7686" s="1"/>
      <c r="Y7686" s="4"/>
      <c r="Z7686" s="5"/>
    </row>
    <row r="7687" spans="16:26" x14ac:dyDescent="0.25">
      <c r="P7687" s="3"/>
      <c r="V7687" s="1"/>
      <c r="Y7687" s="4"/>
      <c r="Z7687" s="5"/>
    </row>
    <row r="7688" spans="16:26" x14ac:dyDescent="0.25">
      <c r="P7688" s="3"/>
      <c r="V7688" s="1"/>
      <c r="Y7688" s="4"/>
      <c r="Z7688" s="5"/>
    </row>
    <row r="7689" spans="16:26" x14ac:dyDescent="0.25">
      <c r="P7689" s="3"/>
      <c r="V7689" s="1"/>
      <c r="Y7689" s="4"/>
      <c r="Z7689" s="5"/>
    </row>
    <row r="7690" spans="16:26" x14ac:dyDescent="0.25">
      <c r="P7690" s="3"/>
      <c r="V7690" s="1"/>
      <c r="Y7690" s="4"/>
      <c r="Z7690" s="5"/>
    </row>
    <row r="7691" spans="16:26" x14ac:dyDescent="0.25">
      <c r="P7691" s="3"/>
      <c r="V7691" s="1"/>
      <c r="Y7691" s="4"/>
      <c r="Z7691" s="5"/>
    </row>
    <row r="7692" spans="16:26" x14ac:dyDescent="0.25">
      <c r="P7692" s="3"/>
      <c r="V7692" s="1"/>
      <c r="Y7692" s="4"/>
      <c r="Z7692" s="5"/>
    </row>
    <row r="7693" spans="16:26" x14ac:dyDescent="0.25">
      <c r="P7693" s="3"/>
      <c r="V7693" s="1"/>
      <c r="Y7693" s="4"/>
      <c r="Z7693" s="5"/>
    </row>
    <row r="7694" spans="16:26" x14ac:dyDescent="0.25">
      <c r="P7694" s="3"/>
      <c r="V7694" s="1"/>
      <c r="Y7694" s="4"/>
      <c r="Z7694" s="5"/>
    </row>
    <row r="7695" spans="16:26" x14ac:dyDescent="0.25">
      <c r="P7695" s="3"/>
      <c r="V7695" s="1"/>
      <c r="Y7695" s="4"/>
      <c r="Z7695" s="5"/>
    </row>
    <row r="7696" spans="16:26" x14ac:dyDescent="0.25">
      <c r="P7696" s="3"/>
      <c r="V7696" s="1"/>
      <c r="Y7696" s="4"/>
      <c r="Z7696" s="5"/>
    </row>
    <row r="7697" spans="16:26" x14ac:dyDescent="0.25">
      <c r="P7697" s="3"/>
      <c r="V7697" s="1"/>
      <c r="Y7697" s="4"/>
      <c r="Z7697" s="5"/>
    </row>
    <row r="7698" spans="16:26" x14ac:dyDescent="0.25">
      <c r="P7698" s="3"/>
      <c r="V7698" s="1"/>
      <c r="Y7698" s="4"/>
      <c r="Z7698" s="5"/>
    </row>
    <row r="7699" spans="16:26" x14ac:dyDescent="0.25">
      <c r="P7699" s="3"/>
      <c r="V7699" s="1"/>
      <c r="Y7699" s="4"/>
      <c r="Z7699" s="5"/>
    </row>
    <row r="7700" spans="16:26" x14ac:dyDescent="0.25">
      <c r="P7700" s="3"/>
      <c r="V7700" s="1"/>
      <c r="Y7700" s="4"/>
      <c r="Z7700" s="5"/>
    </row>
    <row r="7701" spans="16:26" x14ac:dyDescent="0.25">
      <c r="P7701" s="3"/>
      <c r="V7701" s="1"/>
      <c r="Y7701" s="4"/>
      <c r="Z7701" s="5"/>
    </row>
    <row r="7702" spans="16:26" x14ac:dyDescent="0.25">
      <c r="P7702" s="3"/>
      <c r="V7702" s="1"/>
      <c r="Y7702" s="4"/>
      <c r="Z7702" s="5"/>
    </row>
    <row r="7703" spans="16:26" x14ac:dyDescent="0.25">
      <c r="P7703" s="3"/>
      <c r="V7703" s="1"/>
      <c r="Y7703" s="4"/>
      <c r="Z7703" s="5"/>
    </row>
    <row r="7704" spans="16:26" x14ac:dyDescent="0.25">
      <c r="P7704" s="3"/>
      <c r="V7704" s="1"/>
      <c r="Y7704" s="4"/>
      <c r="Z7704" s="5"/>
    </row>
    <row r="7705" spans="16:26" x14ac:dyDescent="0.25">
      <c r="P7705" s="3"/>
      <c r="V7705" s="1"/>
      <c r="Y7705" s="4"/>
      <c r="Z7705" s="5"/>
    </row>
    <row r="7706" spans="16:26" x14ac:dyDescent="0.25">
      <c r="P7706" s="3"/>
      <c r="V7706" s="1"/>
      <c r="Y7706" s="4"/>
      <c r="Z7706" s="5"/>
    </row>
    <row r="7707" spans="16:26" x14ac:dyDescent="0.25">
      <c r="P7707" s="3"/>
      <c r="V7707" s="1"/>
      <c r="Y7707" s="4"/>
      <c r="Z7707" s="5"/>
    </row>
    <row r="7708" spans="16:26" x14ac:dyDescent="0.25">
      <c r="P7708" s="3"/>
      <c r="V7708" s="1"/>
      <c r="Y7708" s="4"/>
      <c r="Z7708" s="5"/>
    </row>
    <row r="7709" spans="16:26" x14ac:dyDescent="0.25">
      <c r="P7709" s="3"/>
      <c r="V7709" s="1"/>
      <c r="Y7709" s="4"/>
      <c r="Z7709" s="5"/>
    </row>
    <row r="7710" spans="16:26" x14ac:dyDescent="0.25">
      <c r="P7710" s="3"/>
      <c r="V7710" s="1"/>
      <c r="Y7710" s="4"/>
      <c r="Z7710" s="5"/>
    </row>
    <row r="7711" spans="16:26" x14ac:dyDescent="0.25">
      <c r="P7711" s="3"/>
      <c r="V7711" s="1"/>
      <c r="Y7711" s="4"/>
      <c r="Z7711" s="5"/>
    </row>
    <row r="7712" spans="16:26" x14ac:dyDescent="0.25">
      <c r="P7712" s="3"/>
      <c r="V7712" s="1"/>
      <c r="Y7712" s="4"/>
      <c r="Z7712" s="5"/>
    </row>
    <row r="7713" spans="16:26" x14ac:dyDescent="0.25">
      <c r="P7713" s="3"/>
      <c r="V7713" s="1"/>
      <c r="Y7713" s="4"/>
      <c r="Z7713" s="5"/>
    </row>
    <row r="7714" spans="16:26" x14ac:dyDescent="0.25">
      <c r="P7714" s="3"/>
      <c r="V7714" s="1"/>
      <c r="Y7714" s="4"/>
      <c r="Z7714" s="5"/>
    </row>
    <row r="7715" spans="16:26" x14ac:dyDescent="0.25">
      <c r="P7715" s="3"/>
      <c r="V7715" s="1"/>
      <c r="Y7715" s="4"/>
      <c r="Z7715" s="5"/>
    </row>
    <row r="7716" spans="16:26" x14ac:dyDescent="0.25">
      <c r="P7716" s="3"/>
      <c r="V7716" s="1"/>
      <c r="Y7716" s="4"/>
      <c r="Z7716" s="5"/>
    </row>
    <row r="7717" spans="16:26" x14ac:dyDescent="0.25">
      <c r="P7717" s="3"/>
      <c r="V7717" s="1"/>
      <c r="Y7717" s="4"/>
      <c r="Z7717" s="5"/>
    </row>
    <row r="7718" spans="16:26" x14ac:dyDescent="0.25">
      <c r="P7718" s="3"/>
      <c r="V7718" s="1"/>
      <c r="Y7718" s="4"/>
      <c r="Z7718" s="5"/>
    </row>
    <row r="7719" spans="16:26" x14ac:dyDescent="0.25">
      <c r="P7719" s="3"/>
      <c r="V7719" s="1"/>
      <c r="Y7719" s="4"/>
      <c r="Z7719" s="5"/>
    </row>
    <row r="7720" spans="16:26" x14ac:dyDescent="0.25">
      <c r="P7720" s="3"/>
      <c r="V7720" s="1"/>
      <c r="Y7720" s="4"/>
      <c r="Z7720" s="5"/>
    </row>
    <row r="7721" spans="16:26" x14ac:dyDescent="0.25">
      <c r="P7721" s="3"/>
      <c r="V7721" s="1"/>
      <c r="Y7721" s="4"/>
      <c r="Z7721" s="5"/>
    </row>
    <row r="7722" spans="16:26" x14ac:dyDescent="0.25">
      <c r="P7722" s="3"/>
      <c r="V7722" s="1"/>
      <c r="Y7722" s="4"/>
      <c r="Z7722" s="5"/>
    </row>
    <row r="7723" spans="16:26" x14ac:dyDescent="0.25">
      <c r="P7723" s="3"/>
      <c r="V7723" s="1"/>
      <c r="Y7723" s="4"/>
      <c r="Z7723" s="5"/>
    </row>
    <row r="7724" spans="16:26" x14ac:dyDescent="0.25">
      <c r="P7724" s="3"/>
      <c r="V7724" s="1"/>
      <c r="Y7724" s="4"/>
      <c r="Z7724" s="5"/>
    </row>
    <row r="7725" spans="16:26" x14ac:dyDescent="0.25">
      <c r="P7725" s="3"/>
      <c r="V7725" s="1"/>
      <c r="Y7725" s="4"/>
      <c r="Z7725" s="5"/>
    </row>
    <row r="7726" spans="16:26" x14ac:dyDescent="0.25">
      <c r="P7726" s="3"/>
      <c r="V7726" s="1"/>
      <c r="Y7726" s="4"/>
      <c r="Z7726" s="5"/>
    </row>
    <row r="7727" spans="16:26" x14ac:dyDescent="0.25">
      <c r="P7727" s="3"/>
      <c r="V7727" s="1"/>
      <c r="Y7727" s="4"/>
      <c r="Z7727" s="5"/>
    </row>
    <row r="7728" spans="16:26" x14ac:dyDescent="0.25">
      <c r="P7728" s="3"/>
      <c r="V7728" s="1"/>
      <c r="Y7728" s="4"/>
      <c r="Z7728" s="5"/>
    </row>
    <row r="7729" spans="16:26" x14ac:dyDescent="0.25">
      <c r="P7729" s="3"/>
      <c r="V7729" s="1"/>
      <c r="Y7729" s="4"/>
      <c r="Z7729" s="5"/>
    </row>
    <row r="7730" spans="16:26" x14ac:dyDescent="0.25">
      <c r="P7730" s="3"/>
      <c r="V7730" s="1"/>
      <c r="Y7730" s="4"/>
      <c r="Z7730" s="5"/>
    </row>
    <row r="7731" spans="16:26" x14ac:dyDescent="0.25">
      <c r="P7731" s="3"/>
      <c r="V7731" s="1"/>
      <c r="Y7731" s="4"/>
      <c r="Z7731" s="5"/>
    </row>
    <row r="7732" spans="16:26" x14ac:dyDescent="0.25">
      <c r="P7732" s="3"/>
      <c r="V7732" s="1"/>
      <c r="Y7732" s="4"/>
      <c r="Z7732" s="5"/>
    </row>
    <row r="7733" spans="16:26" x14ac:dyDescent="0.25">
      <c r="P7733" s="3"/>
      <c r="V7733" s="1"/>
      <c r="Y7733" s="4"/>
      <c r="Z7733" s="5"/>
    </row>
    <row r="7734" spans="16:26" x14ac:dyDescent="0.25">
      <c r="P7734" s="3"/>
      <c r="V7734" s="1"/>
      <c r="Y7734" s="4"/>
      <c r="Z7734" s="5"/>
    </row>
    <row r="7735" spans="16:26" x14ac:dyDescent="0.25">
      <c r="P7735" s="3"/>
      <c r="V7735" s="1"/>
      <c r="Y7735" s="4"/>
      <c r="Z7735" s="5"/>
    </row>
    <row r="7736" spans="16:26" x14ac:dyDescent="0.25">
      <c r="P7736" s="3"/>
      <c r="V7736" s="1"/>
      <c r="Y7736" s="4"/>
      <c r="Z7736" s="5"/>
    </row>
    <row r="7737" spans="16:26" x14ac:dyDescent="0.25">
      <c r="P7737" s="3"/>
      <c r="V7737" s="1"/>
      <c r="Y7737" s="4"/>
      <c r="Z7737" s="5"/>
    </row>
    <row r="7738" spans="16:26" x14ac:dyDescent="0.25">
      <c r="P7738" s="3"/>
      <c r="V7738" s="1"/>
      <c r="Y7738" s="4"/>
      <c r="Z7738" s="5"/>
    </row>
    <row r="7739" spans="16:26" x14ac:dyDescent="0.25">
      <c r="P7739" s="3"/>
      <c r="V7739" s="1"/>
      <c r="Y7739" s="4"/>
      <c r="Z7739" s="5"/>
    </row>
    <row r="7740" spans="16:26" x14ac:dyDescent="0.25">
      <c r="P7740" s="3"/>
      <c r="V7740" s="1"/>
      <c r="Y7740" s="4"/>
      <c r="Z7740" s="5"/>
    </row>
    <row r="7741" spans="16:26" x14ac:dyDescent="0.25">
      <c r="P7741" s="3"/>
      <c r="V7741" s="1"/>
      <c r="Y7741" s="4"/>
      <c r="Z7741" s="5"/>
    </row>
    <row r="7742" spans="16:26" x14ac:dyDescent="0.25">
      <c r="P7742" s="3"/>
      <c r="V7742" s="1"/>
      <c r="Y7742" s="4"/>
      <c r="Z7742" s="5"/>
    </row>
    <row r="7743" spans="16:26" x14ac:dyDescent="0.25">
      <c r="P7743" s="3"/>
      <c r="V7743" s="1"/>
      <c r="Y7743" s="4"/>
      <c r="Z7743" s="5"/>
    </row>
    <row r="7744" spans="16:26" x14ac:dyDescent="0.25">
      <c r="P7744" s="3"/>
      <c r="V7744" s="1"/>
      <c r="Y7744" s="4"/>
      <c r="Z7744" s="5"/>
    </row>
    <row r="7745" spans="16:26" x14ac:dyDescent="0.25">
      <c r="P7745" s="3"/>
      <c r="V7745" s="1"/>
      <c r="Y7745" s="4"/>
      <c r="Z7745" s="5"/>
    </row>
    <row r="7746" spans="16:26" x14ac:dyDescent="0.25">
      <c r="P7746" s="3"/>
      <c r="V7746" s="1"/>
      <c r="Y7746" s="4"/>
      <c r="Z7746" s="5"/>
    </row>
    <row r="7747" spans="16:26" x14ac:dyDescent="0.25">
      <c r="P7747" s="3"/>
      <c r="V7747" s="1"/>
      <c r="Y7747" s="4"/>
      <c r="Z7747" s="5"/>
    </row>
    <row r="7748" spans="16:26" x14ac:dyDescent="0.25">
      <c r="P7748" s="3"/>
      <c r="V7748" s="1"/>
      <c r="Y7748" s="4"/>
      <c r="Z7748" s="5"/>
    </row>
    <row r="7749" spans="16:26" x14ac:dyDescent="0.25">
      <c r="P7749" s="3"/>
      <c r="V7749" s="1"/>
      <c r="Y7749" s="4"/>
      <c r="Z7749" s="5"/>
    </row>
    <row r="7750" spans="16:26" x14ac:dyDescent="0.25">
      <c r="P7750" s="3"/>
      <c r="V7750" s="1"/>
      <c r="Y7750" s="4"/>
      <c r="Z7750" s="5"/>
    </row>
    <row r="7751" spans="16:26" x14ac:dyDescent="0.25">
      <c r="P7751" s="3"/>
      <c r="V7751" s="1"/>
      <c r="Y7751" s="4"/>
      <c r="Z7751" s="5"/>
    </row>
    <row r="7752" spans="16:26" x14ac:dyDescent="0.25">
      <c r="P7752" s="3"/>
      <c r="V7752" s="1"/>
      <c r="Y7752" s="4"/>
      <c r="Z7752" s="5"/>
    </row>
    <row r="7753" spans="16:26" x14ac:dyDescent="0.25">
      <c r="P7753" s="3"/>
      <c r="V7753" s="1"/>
      <c r="Y7753" s="4"/>
      <c r="Z7753" s="5"/>
    </row>
    <row r="7754" spans="16:26" x14ac:dyDescent="0.25">
      <c r="P7754" s="3"/>
      <c r="V7754" s="1"/>
      <c r="Y7754" s="4"/>
      <c r="Z7754" s="5"/>
    </row>
    <row r="7755" spans="16:26" x14ac:dyDescent="0.25">
      <c r="P7755" s="3"/>
      <c r="V7755" s="1"/>
      <c r="Y7755" s="4"/>
      <c r="Z7755" s="5"/>
    </row>
    <row r="7756" spans="16:26" x14ac:dyDescent="0.25">
      <c r="P7756" s="3"/>
      <c r="V7756" s="1"/>
      <c r="Y7756" s="4"/>
      <c r="Z7756" s="5"/>
    </row>
    <row r="7757" spans="16:26" x14ac:dyDescent="0.25">
      <c r="P7757" s="3"/>
      <c r="V7757" s="1"/>
      <c r="Y7757" s="4"/>
      <c r="Z7757" s="5"/>
    </row>
    <row r="7758" spans="16:26" x14ac:dyDescent="0.25">
      <c r="P7758" s="3"/>
      <c r="V7758" s="1"/>
      <c r="Y7758" s="4"/>
      <c r="Z7758" s="5"/>
    </row>
    <row r="7759" spans="16:26" x14ac:dyDescent="0.25">
      <c r="P7759" s="3"/>
      <c r="V7759" s="1"/>
      <c r="Y7759" s="4"/>
      <c r="Z7759" s="5"/>
    </row>
    <row r="7760" spans="16:26" x14ac:dyDescent="0.25">
      <c r="P7760" s="3"/>
      <c r="V7760" s="1"/>
      <c r="Y7760" s="4"/>
      <c r="Z7760" s="5"/>
    </row>
    <row r="7761" spans="16:26" x14ac:dyDescent="0.25">
      <c r="P7761" s="3"/>
      <c r="V7761" s="1"/>
      <c r="Y7761" s="4"/>
      <c r="Z7761" s="5"/>
    </row>
    <row r="7762" spans="16:26" x14ac:dyDescent="0.25">
      <c r="P7762" s="3"/>
      <c r="V7762" s="1"/>
      <c r="Y7762" s="4"/>
      <c r="Z7762" s="5"/>
    </row>
    <row r="7763" spans="16:26" x14ac:dyDescent="0.25">
      <c r="P7763" s="3"/>
      <c r="V7763" s="1"/>
      <c r="Y7763" s="4"/>
      <c r="Z7763" s="5"/>
    </row>
    <row r="7764" spans="16:26" x14ac:dyDescent="0.25">
      <c r="P7764" s="3"/>
      <c r="V7764" s="1"/>
      <c r="Y7764" s="4"/>
      <c r="Z7764" s="5"/>
    </row>
    <row r="7765" spans="16:26" x14ac:dyDescent="0.25">
      <c r="P7765" s="3"/>
      <c r="V7765" s="1"/>
      <c r="Y7765" s="4"/>
      <c r="Z7765" s="5"/>
    </row>
    <row r="7766" spans="16:26" x14ac:dyDescent="0.25">
      <c r="P7766" s="3"/>
      <c r="V7766" s="1"/>
      <c r="Y7766" s="4"/>
      <c r="Z7766" s="5"/>
    </row>
    <row r="7767" spans="16:26" x14ac:dyDescent="0.25">
      <c r="P7767" s="3"/>
      <c r="V7767" s="1"/>
      <c r="Y7767" s="4"/>
      <c r="Z7767" s="5"/>
    </row>
    <row r="7768" spans="16:26" x14ac:dyDescent="0.25">
      <c r="P7768" s="3"/>
      <c r="V7768" s="1"/>
      <c r="Y7768" s="4"/>
      <c r="Z7768" s="5"/>
    </row>
    <row r="7769" spans="16:26" x14ac:dyDescent="0.25">
      <c r="P7769" s="3"/>
      <c r="V7769" s="1"/>
      <c r="Y7769" s="4"/>
      <c r="Z7769" s="5"/>
    </row>
    <row r="7770" spans="16:26" x14ac:dyDescent="0.25">
      <c r="P7770" s="3"/>
      <c r="V7770" s="1"/>
      <c r="Y7770" s="4"/>
      <c r="Z7770" s="5"/>
    </row>
    <row r="7771" spans="16:26" x14ac:dyDescent="0.25">
      <c r="P7771" s="3"/>
      <c r="V7771" s="1"/>
      <c r="Y7771" s="4"/>
      <c r="Z7771" s="5"/>
    </row>
    <row r="7772" spans="16:26" x14ac:dyDescent="0.25">
      <c r="P7772" s="3"/>
      <c r="V7772" s="1"/>
      <c r="Y7772" s="4"/>
      <c r="Z7772" s="5"/>
    </row>
    <row r="7773" spans="16:26" x14ac:dyDescent="0.25">
      <c r="P7773" s="3"/>
      <c r="V7773" s="1"/>
      <c r="Y7773" s="4"/>
      <c r="Z7773" s="5"/>
    </row>
    <row r="7774" spans="16:26" x14ac:dyDescent="0.25">
      <c r="P7774" s="3"/>
      <c r="V7774" s="1"/>
      <c r="Y7774" s="4"/>
      <c r="Z7774" s="5"/>
    </row>
    <row r="7775" spans="16:26" x14ac:dyDescent="0.25">
      <c r="P7775" s="3"/>
      <c r="V7775" s="1"/>
      <c r="Y7775" s="4"/>
      <c r="Z7775" s="5"/>
    </row>
    <row r="7776" spans="16:26" x14ac:dyDescent="0.25">
      <c r="P7776" s="3"/>
      <c r="V7776" s="1"/>
      <c r="Y7776" s="4"/>
      <c r="Z7776" s="5"/>
    </row>
    <row r="7777" spans="16:26" x14ac:dyDescent="0.25">
      <c r="P7777" s="3"/>
      <c r="V7777" s="1"/>
      <c r="Y7777" s="4"/>
      <c r="Z7777" s="5"/>
    </row>
    <row r="7778" spans="16:26" x14ac:dyDescent="0.25">
      <c r="P7778" s="3"/>
      <c r="V7778" s="1"/>
      <c r="Y7778" s="4"/>
      <c r="Z7778" s="5"/>
    </row>
    <row r="7779" spans="16:26" x14ac:dyDescent="0.25">
      <c r="P7779" s="3"/>
      <c r="V7779" s="1"/>
      <c r="Y7779" s="4"/>
      <c r="Z7779" s="5"/>
    </row>
    <row r="7780" spans="16:26" x14ac:dyDescent="0.25">
      <c r="P7780" s="3"/>
      <c r="V7780" s="1"/>
      <c r="Y7780" s="4"/>
      <c r="Z7780" s="5"/>
    </row>
    <row r="7781" spans="16:26" x14ac:dyDescent="0.25">
      <c r="P7781" s="3"/>
      <c r="V7781" s="1"/>
      <c r="Y7781" s="4"/>
      <c r="Z7781" s="5"/>
    </row>
    <row r="7782" spans="16:26" x14ac:dyDescent="0.25">
      <c r="P7782" s="3"/>
      <c r="V7782" s="1"/>
      <c r="Y7782" s="4"/>
      <c r="Z7782" s="5"/>
    </row>
    <row r="7783" spans="16:26" x14ac:dyDescent="0.25">
      <c r="P7783" s="3"/>
      <c r="V7783" s="1"/>
      <c r="Y7783" s="4"/>
      <c r="Z7783" s="5"/>
    </row>
    <row r="7784" spans="16:26" x14ac:dyDescent="0.25">
      <c r="P7784" s="3"/>
      <c r="V7784" s="1"/>
      <c r="Y7784" s="4"/>
      <c r="Z7784" s="5"/>
    </row>
    <row r="7785" spans="16:26" x14ac:dyDescent="0.25">
      <c r="P7785" s="3"/>
      <c r="V7785" s="1"/>
      <c r="Y7785" s="4"/>
      <c r="Z7785" s="5"/>
    </row>
    <row r="7786" spans="16:26" x14ac:dyDescent="0.25">
      <c r="P7786" s="3"/>
      <c r="V7786" s="1"/>
      <c r="Y7786" s="4"/>
      <c r="Z7786" s="5"/>
    </row>
    <row r="7787" spans="16:26" x14ac:dyDescent="0.25">
      <c r="P7787" s="3"/>
      <c r="V7787" s="1"/>
      <c r="Y7787" s="4"/>
      <c r="Z7787" s="5"/>
    </row>
    <row r="7788" spans="16:26" x14ac:dyDescent="0.25">
      <c r="P7788" s="3"/>
      <c r="V7788" s="1"/>
      <c r="Y7788" s="4"/>
      <c r="Z7788" s="5"/>
    </row>
    <row r="7789" spans="16:26" x14ac:dyDescent="0.25">
      <c r="P7789" s="3"/>
      <c r="V7789" s="1"/>
      <c r="Y7789" s="4"/>
      <c r="Z7789" s="5"/>
    </row>
    <row r="7790" spans="16:26" x14ac:dyDescent="0.25">
      <c r="P7790" s="3"/>
      <c r="V7790" s="1"/>
      <c r="Y7790" s="4"/>
      <c r="Z7790" s="5"/>
    </row>
    <row r="7791" spans="16:26" x14ac:dyDescent="0.25">
      <c r="P7791" s="3"/>
      <c r="V7791" s="1"/>
      <c r="Y7791" s="4"/>
      <c r="Z7791" s="5"/>
    </row>
    <row r="7792" spans="16:26" x14ac:dyDescent="0.25">
      <c r="P7792" s="3"/>
      <c r="V7792" s="1"/>
      <c r="Y7792" s="4"/>
      <c r="Z7792" s="5"/>
    </row>
    <row r="7793" spans="16:26" x14ac:dyDescent="0.25">
      <c r="P7793" s="3"/>
      <c r="V7793" s="1"/>
      <c r="Y7793" s="4"/>
      <c r="Z7793" s="5"/>
    </row>
    <row r="7794" spans="16:26" x14ac:dyDescent="0.25">
      <c r="P7794" s="3"/>
      <c r="V7794" s="1"/>
      <c r="Y7794" s="4"/>
      <c r="Z7794" s="5"/>
    </row>
    <row r="7795" spans="16:26" x14ac:dyDescent="0.25">
      <c r="P7795" s="3"/>
      <c r="V7795" s="1"/>
      <c r="Y7795" s="4"/>
      <c r="Z7795" s="5"/>
    </row>
    <row r="7796" spans="16:26" x14ac:dyDescent="0.25">
      <c r="P7796" s="3"/>
      <c r="V7796" s="1"/>
      <c r="Y7796" s="4"/>
      <c r="Z7796" s="5"/>
    </row>
    <row r="7797" spans="16:26" x14ac:dyDescent="0.25">
      <c r="P7797" s="3"/>
      <c r="V7797" s="1"/>
      <c r="Y7797" s="4"/>
      <c r="Z7797" s="5"/>
    </row>
    <row r="7798" spans="16:26" x14ac:dyDescent="0.25">
      <c r="P7798" s="3"/>
      <c r="V7798" s="1"/>
      <c r="Y7798" s="4"/>
      <c r="Z7798" s="5"/>
    </row>
    <row r="7799" spans="16:26" x14ac:dyDescent="0.25">
      <c r="P7799" s="3"/>
      <c r="V7799" s="1"/>
      <c r="Y7799" s="4"/>
      <c r="Z7799" s="5"/>
    </row>
    <row r="7800" spans="16:26" x14ac:dyDescent="0.25">
      <c r="P7800" s="3"/>
      <c r="V7800" s="1"/>
      <c r="Y7800" s="4"/>
      <c r="Z7800" s="5"/>
    </row>
    <row r="7801" spans="16:26" x14ac:dyDescent="0.25">
      <c r="P7801" s="3"/>
      <c r="V7801" s="1"/>
      <c r="Y7801" s="4"/>
      <c r="Z7801" s="5"/>
    </row>
    <row r="7802" spans="16:26" x14ac:dyDescent="0.25">
      <c r="P7802" s="3"/>
      <c r="V7802" s="1"/>
      <c r="Y7802" s="4"/>
      <c r="Z7802" s="5"/>
    </row>
    <row r="7803" spans="16:26" x14ac:dyDescent="0.25">
      <c r="P7803" s="3"/>
      <c r="V7803" s="1"/>
      <c r="Y7803" s="4"/>
      <c r="Z7803" s="5"/>
    </row>
    <row r="7804" spans="16:26" x14ac:dyDescent="0.25">
      <c r="P7804" s="3"/>
      <c r="V7804" s="1"/>
      <c r="Y7804" s="4"/>
      <c r="Z7804" s="5"/>
    </row>
    <row r="7805" spans="16:26" x14ac:dyDescent="0.25">
      <c r="P7805" s="3"/>
      <c r="V7805" s="1"/>
      <c r="Y7805" s="4"/>
      <c r="Z7805" s="5"/>
    </row>
    <row r="7806" spans="16:26" x14ac:dyDescent="0.25">
      <c r="P7806" s="3"/>
      <c r="V7806" s="1"/>
      <c r="Y7806" s="4"/>
      <c r="Z7806" s="5"/>
    </row>
    <row r="7807" spans="16:26" x14ac:dyDescent="0.25">
      <c r="P7807" s="3"/>
      <c r="V7807" s="1"/>
      <c r="Y7807" s="4"/>
      <c r="Z7807" s="5"/>
    </row>
    <row r="7808" spans="16:26" x14ac:dyDescent="0.25">
      <c r="P7808" s="3"/>
      <c r="V7808" s="1"/>
      <c r="Y7808" s="4"/>
      <c r="Z7808" s="5"/>
    </row>
    <row r="7809" spans="16:26" x14ac:dyDescent="0.25">
      <c r="P7809" s="3"/>
      <c r="V7809" s="1"/>
      <c r="Y7809" s="4"/>
      <c r="Z7809" s="5"/>
    </row>
    <row r="7810" spans="16:26" x14ac:dyDescent="0.25">
      <c r="P7810" s="3"/>
      <c r="V7810" s="1"/>
      <c r="Y7810" s="4"/>
      <c r="Z7810" s="5"/>
    </row>
    <row r="7811" spans="16:26" x14ac:dyDescent="0.25">
      <c r="P7811" s="3"/>
      <c r="V7811" s="1"/>
      <c r="Y7811" s="4"/>
      <c r="Z7811" s="5"/>
    </row>
    <row r="7812" spans="16:26" x14ac:dyDescent="0.25">
      <c r="P7812" s="3"/>
      <c r="V7812" s="1"/>
      <c r="Y7812" s="4"/>
      <c r="Z7812" s="5"/>
    </row>
    <row r="7813" spans="16:26" x14ac:dyDescent="0.25">
      <c r="P7813" s="3"/>
      <c r="V7813" s="1"/>
      <c r="Y7813" s="4"/>
      <c r="Z7813" s="5"/>
    </row>
    <row r="7814" spans="16:26" x14ac:dyDescent="0.25">
      <c r="P7814" s="3"/>
      <c r="V7814" s="1"/>
      <c r="Y7814" s="4"/>
      <c r="Z7814" s="5"/>
    </row>
    <row r="7815" spans="16:26" x14ac:dyDescent="0.25">
      <c r="P7815" s="3"/>
      <c r="V7815" s="1"/>
      <c r="Y7815" s="4"/>
      <c r="Z7815" s="5"/>
    </row>
    <row r="7816" spans="16:26" x14ac:dyDescent="0.25">
      <c r="P7816" s="3"/>
      <c r="V7816" s="1"/>
      <c r="Y7816" s="4"/>
      <c r="Z7816" s="5"/>
    </row>
    <row r="7817" spans="16:26" x14ac:dyDescent="0.25">
      <c r="P7817" s="3"/>
      <c r="V7817" s="1"/>
      <c r="Y7817" s="4"/>
      <c r="Z7817" s="5"/>
    </row>
    <row r="7818" spans="16:26" x14ac:dyDescent="0.25">
      <c r="P7818" s="3"/>
      <c r="V7818" s="1"/>
      <c r="Y7818" s="4"/>
      <c r="Z7818" s="5"/>
    </row>
    <row r="7819" spans="16:26" x14ac:dyDescent="0.25">
      <c r="P7819" s="3"/>
      <c r="V7819" s="1"/>
      <c r="Y7819" s="4"/>
      <c r="Z7819" s="5"/>
    </row>
    <row r="7820" spans="16:26" x14ac:dyDescent="0.25">
      <c r="P7820" s="3"/>
      <c r="V7820" s="1"/>
      <c r="Y7820" s="4"/>
      <c r="Z7820" s="5"/>
    </row>
    <row r="7821" spans="16:26" x14ac:dyDescent="0.25">
      <c r="P7821" s="3"/>
      <c r="V7821" s="1"/>
      <c r="Y7821" s="4"/>
      <c r="Z7821" s="5"/>
    </row>
    <row r="7822" spans="16:26" x14ac:dyDescent="0.25">
      <c r="P7822" s="3"/>
      <c r="V7822" s="1"/>
      <c r="Y7822" s="4"/>
      <c r="Z7822" s="5"/>
    </row>
    <row r="7823" spans="16:26" x14ac:dyDescent="0.25">
      <c r="P7823" s="3"/>
      <c r="V7823" s="1"/>
      <c r="Y7823" s="4"/>
      <c r="Z7823" s="5"/>
    </row>
    <row r="7824" spans="16:26" x14ac:dyDescent="0.25">
      <c r="P7824" s="3"/>
      <c r="V7824" s="1"/>
      <c r="Y7824" s="4"/>
      <c r="Z7824" s="5"/>
    </row>
    <row r="7825" spans="16:26" x14ac:dyDescent="0.25">
      <c r="P7825" s="3"/>
      <c r="V7825" s="1"/>
      <c r="Y7825" s="4"/>
      <c r="Z7825" s="5"/>
    </row>
    <row r="7826" spans="16:26" x14ac:dyDescent="0.25">
      <c r="P7826" s="3"/>
      <c r="V7826" s="1"/>
      <c r="Y7826" s="4"/>
      <c r="Z7826" s="5"/>
    </row>
    <row r="7827" spans="16:26" x14ac:dyDescent="0.25">
      <c r="P7827" s="3"/>
      <c r="V7827" s="1"/>
      <c r="Y7827" s="4"/>
      <c r="Z7827" s="5"/>
    </row>
    <row r="7828" spans="16:26" x14ac:dyDescent="0.25">
      <c r="P7828" s="3"/>
      <c r="V7828" s="1"/>
      <c r="Y7828" s="4"/>
      <c r="Z7828" s="5"/>
    </row>
    <row r="7829" spans="16:26" x14ac:dyDescent="0.25">
      <c r="P7829" s="3"/>
      <c r="V7829" s="1"/>
      <c r="Y7829" s="4"/>
      <c r="Z7829" s="5"/>
    </row>
    <row r="7830" spans="16:26" x14ac:dyDescent="0.25">
      <c r="P7830" s="3"/>
      <c r="V7830" s="1"/>
      <c r="Y7830" s="4"/>
      <c r="Z7830" s="5"/>
    </row>
    <row r="7831" spans="16:26" x14ac:dyDescent="0.25">
      <c r="P7831" s="3"/>
      <c r="V7831" s="1"/>
      <c r="Y7831" s="4"/>
      <c r="Z7831" s="5"/>
    </row>
    <row r="7832" spans="16:26" x14ac:dyDescent="0.25">
      <c r="P7832" s="3"/>
      <c r="V7832" s="1"/>
      <c r="Y7832" s="4"/>
      <c r="Z7832" s="5"/>
    </row>
    <row r="7833" spans="16:26" x14ac:dyDescent="0.25">
      <c r="P7833" s="3"/>
      <c r="V7833" s="1"/>
      <c r="Y7833" s="4"/>
      <c r="Z7833" s="5"/>
    </row>
    <row r="7834" spans="16:26" x14ac:dyDescent="0.25">
      <c r="P7834" s="3"/>
      <c r="V7834" s="1"/>
      <c r="Y7834" s="4"/>
      <c r="Z7834" s="5"/>
    </row>
    <row r="7835" spans="16:26" x14ac:dyDescent="0.25">
      <c r="P7835" s="3"/>
      <c r="V7835" s="1"/>
      <c r="Y7835" s="4"/>
      <c r="Z7835" s="5"/>
    </row>
    <row r="7836" spans="16:26" x14ac:dyDescent="0.25">
      <c r="P7836" s="3"/>
      <c r="V7836" s="1"/>
      <c r="Y7836" s="4"/>
      <c r="Z7836" s="5"/>
    </row>
    <row r="7837" spans="16:26" x14ac:dyDescent="0.25">
      <c r="P7837" s="3"/>
      <c r="V7837" s="1"/>
      <c r="Y7837" s="4"/>
      <c r="Z7837" s="5"/>
    </row>
    <row r="7838" spans="16:26" x14ac:dyDescent="0.25">
      <c r="P7838" s="3"/>
      <c r="V7838" s="1"/>
      <c r="Y7838" s="4"/>
      <c r="Z7838" s="5"/>
    </row>
    <row r="7839" spans="16:26" x14ac:dyDescent="0.25">
      <c r="P7839" s="3"/>
      <c r="V7839" s="1"/>
      <c r="Y7839" s="4"/>
      <c r="Z7839" s="5"/>
    </row>
    <row r="7840" spans="16:26" x14ac:dyDescent="0.25">
      <c r="P7840" s="3"/>
      <c r="V7840" s="1"/>
      <c r="Y7840" s="4"/>
      <c r="Z7840" s="5"/>
    </row>
    <row r="7841" spans="16:26" x14ac:dyDescent="0.25">
      <c r="P7841" s="3"/>
      <c r="V7841" s="1"/>
      <c r="Y7841" s="4"/>
      <c r="Z7841" s="5"/>
    </row>
    <row r="7842" spans="16:26" x14ac:dyDescent="0.25">
      <c r="P7842" s="3"/>
      <c r="V7842" s="1"/>
      <c r="Y7842" s="4"/>
      <c r="Z7842" s="5"/>
    </row>
    <row r="7843" spans="16:26" x14ac:dyDescent="0.25">
      <c r="P7843" s="3"/>
      <c r="V7843" s="1"/>
      <c r="Y7843" s="4"/>
      <c r="Z7843" s="5"/>
    </row>
    <row r="7844" spans="16:26" x14ac:dyDescent="0.25">
      <c r="P7844" s="3"/>
      <c r="V7844" s="1"/>
      <c r="Y7844" s="4"/>
      <c r="Z7844" s="5"/>
    </row>
    <row r="7845" spans="16:26" x14ac:dyDescent="0.25">
      <c r="P7845" s="3"/>
      <c r="V7845" s="1"/>
      <c r="Y7845" s="4"/>
      <c r="Z7845" s="5"/>
    </row>
    <row r="7846" spans="16:26" x14ac:dyDescent="0.25">
      <c r="P7846" s="3"/>
      <c r="V7846" s="1"/>
      <c r="Y7846" s="4"/>
      <c r="Z7846" s="5"/>
    </row>
    <row r="7847" spans="16:26" x14ac:dyDescent="0.25">
      <c r="P7847" s="3"/>
      <c r="V7847" s="1"/>
      <c r="Y7847" s="4"/>
      <c r="Z7847" s="5"/>
    </row>
    <row r="7848" spans="16:26" x14ac:dyDescent="0.25">
      <c r="P7848" s="3"/>
      <c r="V7848" s="1"/>
      <c r="Y7848" s="4"/>
      <c r="Z7848" s="5"/>
    </row>
    <row r="7849" spans="16:26" x14ac:dyDescent="0.25">
      <c r="P7849" s="3"/>
      <c r="V7849" s="1"/>
      <c r="Y7849" s="4"/>
      <c r="Z7849" s="5"/>
    </row>
    <row r="7850" spans="16:26" x14ac:dyDescent="0.25">
      <c r="P7850" s="3"/>
      <c r="V7850" s="1"/>
      <c r="Y7850" s="4"/>
      <c r="Z7850" s="5"/>
    </row>
    <row r="7851" spans="16:26" x14ac:dyDescent="0.25">
      <c r="P7851" s="3"/>
      <c r="V7851" s="1"/>
      <c r="Y7851" s="4"/>
      <c r="Z7851" s="5"/>
    </row>
    <row r="7852" spans="16:26" x14ac:dyDescent="0.25">
      <c r="P7852" s="3"/>
      <c r="V7852" s="1"/>
      <c r="Y7852" s="4"/>
      <c r="Z7852" s="5"/>
    </row>
    <row r="7853" spans="16:26" x14ac:dyDescent="0.25">
      <c r="P7853" s="3"/>
      <c r="V7853" s="1"/>
      <c r="Y7853" s="4"/>
      <c r="Z7853" s="5"/>
    </row>
    <row r="7854" spans="16:26" x14ac:dyDescent="0.25">
      <c r="P7854" s="3"/>
      <c r="V7854" s="1"/>
      <c r="Y7854" s="4"/>
      <c r="Z7854" s="5"/>
    </row>
    <row r="7855" spans="16:26" x14ac:dyDescent="0.25">
      <c r="P7855" s="3"/>
      <c r="V7855" s="1"/>
      <c r="Y7855" s="4"/>
      <c r="Z7855" s="5"/>
    </row>
    <row r="7856" spans="16:26" x14ac:dyDescent="0.25">
      <c r="P7856" s="3"/>
      <c r="V7856" s="1"/>
      <c r="Y7856" s="4"/>
      <c r="Z7856" s="5"/>
    </row>
    <row r="7857" spans="7:26" x14ac:dyDescent="0.25">
      <c r="P7857" s="3"/>
      <c r="V7857" s="1"/>
      <c r="Y7857" s="4"/>
      <c r="Z7857" s="5"/>
    </row>
    <row r="7858" spans="7:26" x14ac:dyDescent="0.25">
      <c r="P7858" s="3"/>
      <c r="V7858" s="1"/>
      <c r="Y7858" s="4"/>
      <c r="Z7858" s="5"/>
    </row>
    <row r="7859" spans="7:26" x14ac:dyDescent="0.25">
      <c r="P7859" s="3"/>
      <c r="V7859" s="1"/>
      <c r="Y7859" s="4"/>
      <c r="Z7859" s="5"/>
    </row>
    <row r="7860" spans="7:26" x14ac:dyDescent="0.25">
      <c r="P7860" s="3"/>
      <c r="V7860" s="1"/>
      <c r="Y7860" s="4"/>
      <c r="Z7860" s="5"/>
    </row>
    <row r="7861" spans="7:26" x14ac:dyDescent="0.25">
      <c r="P7861" s="3"/>
      <c r="V7861" s="1"/>
      <c r="Y7861" s="4"/>
      <c r="Z7861" s="5"/>
    </row>
    <row r="7862" spans="7:26" x14ac:dyDescent="0.25">
      <c r="P7862" s="3"/>
      <c r="V7862" s="1"/>
      <c r="Y7862" s="4"/>
      <c r="Z7862" s="5"/>
    </row>
    <row r="7863" spans="7:26" x14ac:dyDescent="0.25">
      <c r="P7863" s="3"/>
      <c r="V7863" s="1"/>
      <c r="Y7863" s="4"/>
      <c r="Z7863" s="5"/>
    </row>
    <row r="7864" spans="7:26" x14ac:dyDescent="0.25">
      <c r="P7864" s="3"/>
      <c r="V7864" s="1"/>
      <c r="Y7864" s="4"/>
      <c r="Z7864" s="5"/>
    </row>
    <row r="7865" spans="7:26" x14ac:dyDescent="0.25">
      <c r="P7865" s="3"/>
      <c r="V7865" s="1"/>
      <c r="Y7865" s="4"/>
      <c r="Z7865" s="5"/>
    </row>
    <row r="7866" spans="7:26" x14ac:dyDescent="0.25">
      <c r="P7866" s="3"/>
      <c r="V7866" s="1"/>
      <c r="Y7866" s="4"/>
      <c r="Z7866" s="5"/>
    </row>
    <row r="7867" spans="7:26" x14ac:dyDescent="0.25">
      <c r="P7867" s="3"/>
      <c r="V7867" s="1"/>
      <c r="Y7867" s="4"/>
      <c r="Z7867" s="5"/>
    </row>
    <row r="7868" spans="7:26" x14ac:dyDescent="0.25">
      <c r="G7868" s="6"/>
      <c r="P7868" s="3"/>
      <c r="V7868" s="1"/>
      <c r="Y7868" s="4"/>
      <c r="Z7868" s="5"/>
    </row>
    <row r="7869" spans="7:26" x14ac:dyDescent="0.25">
      <c r="P7869" s="3"/>
      <c r="V7869" s="1"/>
      <c r="Y7869" s="4"/>
      <c r="Z7869" s="5"/>
    </row>
    <row r="7870" spans="7:26" x14ac:dyDescent="0.25">
      <c r="P7870" s="3"/>
      <c r="V7870" s="1"/>
      <c r="Y7870" s="4"/>
      <c r="Z7870" s="5"/>
    </row>
    <row r="7871" spans="7:26" x14ac:dyDescent="0.25">
      <c r="P7871" s="3"/>
      <c r="V7871" s="1"/>
      <c r="Y7871" s="4"/>
      <c r="Z7871" s="5"/>
    </row>
    <row r="7872" spans="7:26" x14ac:dyDescent="0.25">
      <c r="P7872" s="3"/>
      <c r="V7872" s="1"/>
      <c r="Y7872" s="4"/>
      <c r="Z7872" s="5"/>
    </row>
    <row r="7873" spans="16:26" x14ac:dyDescent="0.25">
      <c r="P7873" s="3"/>
      <c r="V7873" s="1"/>
      <c r="Y7873" s="4"/>
      <c r="Z7873" s="5"/>
    </row>
    <row r="7874" spans="16:26" x14ac:dyDescent="0.25">
      <c r="P7874" s="3"/>
      <c r="V7874" s="1"/>
      <c r="Y7874" s="4"/>
      <c r="Z7874" s="5"/>
    </row>
    <row r="7875" spans="16:26" x14ac:dyDescent="0.25">
      <c r="P7875" s="3"/>
      <c r="V7875" s="1"/>
      <c r="Y7875" s="4"/>
      <c r="Z7875" s="5"/>
    </row>
    <row r="7876" spans="16:26" x14ac:dyDescent="0.25">
      <c r="P7876" s="3"/>
      <c r="V7876" s="1"/>
      <c r="Y7876" s="4"/>
      <c r="Z7876" s="5"/>
    </row>
    <row r="7877" spans="16:26" x14ac:dyDescent="0.25">
      <c r="P7877" s="3"/>
      <c r="V7877" s="1"/>
      <c r="Y7877" s="4"/>
      <c r="Z7877" s="5"/>
    </row>
    <row r="7878" spans="16:26" x14ac:dyDescent="0.25">
      <c r="P7878" s="3"/>
      <c r="V7878" s="1"/>
      <c r="Y7878" s="4"/>
      <c r="Z7878" s="5"/>
    </row>
    <row r="7879" spans="16:26" x14ac:dyDescent="0.25">
      <c r="P7879" s="3"/>
      <c r="V7879" s="1"/>
      <c r="Y7879" s="4"/>
      <c r="Z7879" s="5"/>
    </row>
    <row r="7880" spans="16:26" x14ac:dyDescent="0.25">
      <c r="P7880" s="3"/>
      <c r="V7880" s="1"/>
      <c r="Y7880" s="4"/>
      <c r="Z7880" s="5"/>
    </row>
    <row r="7881" spans="16:26" x14ac:dyDescent="0.25">
      <c r="P7881" s="3"/>
      <c r="V7881" s="1"/>
      <c r="Y7881" s="4"/>
      <c r="Z7881" s="5"/>
    </row>
    <row r="7882" spans="16:26" x14ac:dyDescent="0.25">
      <c r="P7882" s="3"/>
      <c r="V7882" s="1"/>
      <c r="Y7882" s="4"/>
      <c r="Z7882" s="5"/>
    </row>
    <row r="7883" spans="16:26" x14ac:dyDescent="0.25">
      <c r="P7883" s="3"/>
      <c r="V7883" s="1"/>
      <c r="Y7883" s="4"/>
      <c r="Z7883" s="5"/>
    </row>
    <row r="7884" spans="16:26" x14ac:dyDescent="0.25">
      <c r="P7884" s="3"/>
      <c r="V7884" s="1"/>
      <c r="Y7884" s="4"/>
      <c r="Z7884" s="5"/>
    </row>
    <row r="7885" spans="16:26" x14ac:dyDescent="0.25">
      <c r="P7885" s="3"/>
      <c r="V7885" s="1"/>
      <c r="Y7885" s="4"/>
      <c r="Z7885" s="5"/>
    </row>
    <row r="7886" spans="16:26" x14ac:dyDescent="0.25">
      <c r="P7886" s="3"/>
      <c r="V7886" s="1"/>
      <c r="Y7886" s="4"/>
      <c r="Z7886" s="5"/>
    </row>
    <row r="7887" spans="16:26" x14ac:dyDescent="0.25">
      <c r="P7887" s="3"/>
      <c r="V7887" s="1"/>
      <c r="Y7887" s="4"/>
      <c r="Z7887" s="5"/>
    </row>
    <row r="7888" spans="16:26" x14ac:dyDescent="0.25">
      <c r="P7888" s="3"/>
      <c r="V7888" s="1"/>
      <c r="Y7888" s="4"/>
      <c r="Z7888" s="5"/>
    </row>
    <row r="7889" spans="16:26" x14ac:dyDescent="0.25">
      <c r="P7889" s="3"/>
      <c r="V7889" s="1"/>
      <c r="Y7889" s="4"/>
      <c r="Z7889" s="5"/>
    </row>
    <row r="7890" spans="16:26" x14ac:dyDescent="0.25">
      <c r="P7890" s="3"/>
      <c r="V7890" s="1"/>
      <c r="Y7890" s="4"/>
      <c r="Z7890" s="5"/>
    </row>
    <row r="7891" spans="16:26" x14ac:dyDescent="0.25">
      <c r="P7891" s="3"/>
      <c r="V7891" s="1"/>
      <c r="Y7891" s="4"/>
      <c r="Z7891" s="5"/>
    </row>
    <row r="7892" spans="16:26" x14ac:dyDescent="0.25">
      <c r="P7892" s="3"/>
      <c r="V7892" s="1"/>
      <c r="Y7892" s="4"/>
      <c r="Z7892" s="5"/>
    </row>
    <row r="7893" spans="16:26" x14ac:dyDescent="0.25">
      <c r="P7893" s="3"/>
      <c r="V7893" s="1"/>
      <c r="Y7893" s="4"/>
      <c r="Z7893" s="5"/>
    </row>
    <row r="7894" spans="16:26" x14ac:dyDescent="0.25">
      <c r="P7894" s="3"/>
      <c r="V7894" s="1"/>
      <c r="Y7894" s="4"/>
      <c r="Z7894" s="5"/>
    </row>
    <row r="7895" spans="16:26" x14ac:dyDescent="0.25">
      <c r="P7895" s="3"/>
      <c r="V7895" s="1"/>
      <c r="Y7895" s="4"/>
      <c r="Z7895" s="5"/>
    </row>
    <row r="7896" spans="16:26" x14ac:dyDescent="0.25">
      <c r="P7896" s="3"/>
      <c r="V7896" s="1"/>
      <c r="Y7896" s="4"/>
      <c r="Z7896" s="5"/>
    </row>
    <row r="7897" spans="16:26" x14ac:dyDescent="0.25">
      <c r="P7897" s="3"/>
      <c r="V7897" s="1"/>
      <c r="Y7897" s="4"/>
      <c r="Z7897" s="5"/>
    </row>
    <row r="7898" spans="16:26" x14ac:dyDescent="0.25">
      <c r="P7898" s="3"/>
      <c r="V7898" s="1"/>
      <c r="Y7898" s="4"/>
      <c r="Z7898" s="5"/>
    </row>
    <row r="7899" spans="16:26" x14ac:dyDescent="0.25">
      <c r="P7899" s="3"/>
      <c r="V7899" s="1"/>
      <c r="Y7899" s="4"/>
      <c r="Z7899" s="5"/>
    </row>
    <row r="7900" spans="16:26" x14ac:dyDescent="0.25">
      <c r="P7900" s="3"/>
      <c r="V7900" s="1"/>
      <c r="Y7900" s="4"/>
      <c r="Z7900" s="5"/>
    </row>
    <row r="7901" spans="16:26" x14ac:dyDescent="0.25">
      <c r="P7901" s="3"/>
      <c r="V7901" s="1"/>
      <c r="Y7901" s="4"/>
      <c r="Z7901" s="5"/>
    </row>
    <row r="7902" spans="16:26" x14ac:dyDescent="0.25">
      <c r="P7902" s="3"/>
      <c r="V7902" s="1"/>
      <c r="Y7902" s="4"/>
      <c r="Z7902" s="5"/>
    </row>
    <row r="7903" spans="16:26" x14ac:dyDescent="0.25">
      <c r="P7903" s="3"/>
      <c r="V7903" s="1"/>
      <c r="Y7903" s="4"/>
      <c r="Z7903" s="5"/>
    </row>
    <row r="7904" spans="16:26" x14ac:dyDescent="0.25">
      <c r="P7904" s="3"/>
      <c r="V7904" s="1"/>
      <c r="Y7904" s="4"/>
      <c r="Z7904" s="5"/>
    </row>
    <row r="7905" spans="16:26" x14ac:dyDescent="0.25">
      <c r="P7905" s="3"/>
      <c r="V7905" s="1"/>
      <c r="Y7905" s="4"/>
      <c r="Z7905" s="5"/>
    </row>
    <row r="7906" spans="16:26" x14ac:dyDescent="0.25">
      <c r="P7906" s="3"/>
      <c r="V7906" s="1"/>
      <c r="Y7906" s="4"/>
      <c r="Z7906" s="5"/>
    </row>
    <row r="7907" spans="16:26" x14ac:dyDescent="0.25">
      <c r="P7907" s="3"/>
      <c r="V7907" s="1"/>
      <c r="Y7907" s="4"/>
      <c r="Z7907" s="5"/>
    </row>
    <row r="7908" spans="16:26" x14ac:dyDescent="0.25">
      <c r="P7908" s="3"/>
      <c r="V7908" s="1"/>
      <c r="Y7908" s="4"/>
      <c r="Z7908" s="5"/>
    </row>
    <row r="7909" spans="16:26" x14ac:dyDescent="0.25">
      <c r="P7909" s="3"/>
      <c r="V7909" s="1"/>
      <c r="Y7909" s="4"/>
      <c r="Z7909" s="5"/>
    </row>
    <row r="7910" spans="16:26" x14ac:dyDescent="0.25">
      <c r="P7910" s="3"/>
      <c r="V7910" s="1"/>
      <c r="Y7910" s="4"/>
      <c r="Z7910" s="5"/>
    </row>
    <row r="7911" spans="16:26" x14ac:dyDescent="0.25">
      <c r="P7911" s="3"/>
      <c r="V7911" s="1"/>
      <c r="Y7911" s="4"/>
      <c r="Z7911" s="5"/>
    </row>
    <row r="7912" spans="16:26" x14ac:dyDescent="0.25">
      <c r="P7912" s="3"/>
      <c r="V7912" s="1"/>
      <c r="Y7912" s="4"/>
      <c r="Z7912" s="5"/>
    </row>
    <row r="7913" spans="16:26" x14ac:dyDescent="0.25">
      <c r="P7913" s="3"/>
      <c r="V7913" s="1"/>
      <c r="Y7913" s="4"/>
      <c r="Z7913" s="5"/>
    </row>
    <row r="7914" spans="16:26" x14ac:dyDescent="0.25">
      <c r="P7914" s="3"/>
      <c r="V7914" s="1"/>
      <c r="Y7914" s="4"/>
      <c r="Z7914" s="5"/>
    </row>
    <row r="7915" spans="16:26" x14ac:dyDescent="0.25">
      <c r="P7915" s="3"/>
      <c r="V7915" s="1"/>
      <c r="Y7915" s="4"/>
      <c r="Z7915" s="5"/>
    </row>
    <row r="7916" spans="16:26" x14ac:dyDescent="0.25">
      <c r="P7916" s="3"/>
      <c r="V7916" s="1"/>
      <c r="Y7916" s="4"/>
      <c r="Z7916" s="5"/>
    </row>
    <row r="7917" spans="16:26" x14ac:dyDescent="0.25">
      <c r="P7917" s="3"/>
      <c r="V7917" s="1"/>
      <c r="Y7917" s="4"/>
      <c r="Z7917" s="5"/>
    </row>
    <row r="7918" spans="16:26" x14ac:dyDescent="0.25">
      <c r="P7918" s="3"/>
      <c r="V7918" s="1"/>
      <c r="Y7918" s="4"/>
      <c r="Z7918" s="5"/>
    </row>
    <row r="7919" spans="16:26" x14ac:dyDescent="0.25">
      <c r="P7919" s="3"/>
      <c r="V7919" s="1"/>
      <c r="Y7919" s="4"/>
      <c r="Z7919" s="5"/>
    </row>
    <row r="7920" spans="16:26" x14ac:dyDescent="0.25">
      <c r="P7920" s="3"/>
      <c r="V7920" s="1"/>
      <c r="Y7920" s="4"/>
      <c r="Z7920" s="5"/>
    </row>
    <row r="7921" spans="16:26" x14ac:dyDescent="0.25">
      <c r="P7921" s="3"/>
      <c r="V7921" s="1"/>
      <c r="Y7921" s="4"/>
      <c r="Z7921" s="5"/>
    </row>
    <row r="7922" spans="16:26" x14ac:dyDescent="0.25">
      <c r="P7922" s="3"/>
      <c r="V7922" s="1"/>
      <c r="Y7922" s="4"/>
      <c r="Z7922" s="5"/>
    </row>
    <row r="7923" spans="16:26" x14ac:dyDescent="0.25">
      <c r="P7923" s="3"/>
      <c r="V7923" s="1"/>
      <c r="Y7923" s="4"/>
      <c r="Z7923" s="5"/>
    </row>
    <row r="7924" spans="16:26" x14ac:dyDescent="0.25">
      <c r="P7924" s="3"/>
      <c r="V7924" s="1"/>
      <c r="Y7924" s="4"/>
      <c r="Z7924" s="5"/>
    </row>
    <row r="7925" spans="16:26" x14ac:dyDescent="0.25">
      <c r="P7925" s="3"/>
      <c r="V7925" s="1"/>
      <c r="Y7925" s="4"/>
      <c r="Z7925" s="5"/>
    </row>
    <row r="7926" spans="16:26" x14ac:dyDescent="0.25">
      <c r="P7926" s="3"/>
      <c r="V7926" s="1"/>
      <c r="Y7926" s="4"/>
      <c r="Z7926" s="5"/>
    </row>
    <row r="7927" spans="16:26" x14ac:dyDescent="0.25">
      <c r="P7927" s="3"/>
      <c r="V7927" s="1"/>
      <c r="Y7927" s="4"/>
      <c r="Z7927" s="5"/>
    </row>
    <row r="7928" spans="16:26" x14ac:dyDescent="0.25">
      <c r="P7928" s="3"/>
      <c r="V7928" s="1"/>
      <c r="Y7928" s="4"/>
      <c r="Z7928" s="5"/>
    </row>
    <row r="7929" spans="16:26" x14ac:dyDescent="0.25">
      <c r="P7929" s="3"/>
      <c r="V7929" s="1"/>
      <c r="Y7929" s="4"/>
      <c r="Z7929" s="5"/>
    </row>
    <row r="7930" spans="16:26" x14ac:dyDescent="0.25">
      <c r="P7930" s="3"/>
      <c r="V7930" s="1"/>
      <c r="Y7930" s="4"/>
      <c r="Z7930" s="5"/>
    </row>
    <row r="7931" spans="16:26" x14ac:dyDescent="0.25">
      <c r="P7931" s="3"/>
      <c r="V7931" s="1"/>
      <c r="Y7931" s="4"/>
      <c r="Z7931" s="5"/>
    </row>
    <row r="7932" spans="16:26" x14ac:dyDescent="0.25">
      <c r="P7932" s="3"/>
      <c r="V7932" s="1"/>
      <c r="Y7932" s="4"/>
      <c r="Z7932" s="5"/>
    </row>
    <row r="7933" spans="16:26" x14ac:dyDescent="0.25">
      <c r="P7933" s="3"/>
      <c r="V7933" s="1"/>
      <c r="Y7933" s="4"/>
      <c r="Z7933" s="5"/>
    </row>
    <row r="7934" spans="16:26" x14ac:dyDescent="0.25">
      <c r="P7934" s="3"/>
      <c r="V7934" s="1"/>
      <c r="Y7934" s="4"/>
      <c r="Z7934" s="5"/>
    </row>
    <row r="7935" spans="16:26" x14ac:dyDescent="0.25">
      <c r="P7935" s="3"/>
      <c r="V7935" s="1"/>
      <c r="Y7935" s="4"/>
      <c r="Z7935" s="5"/>
    </row>
    <row r="7936" spans="16:26" x14ac:dyDescent="0.25">
      <c r="P7936" s="3"/>
      <c r="V7936" s="1"/>
      <c r="Y7936" s="4"/>
      <c r="Z7936" s="5"/>
    </row>
    <row r="7937" spans="16:26" x14ac:dyDescent="0.25">
      <c r="P7937" s="3"/>
      <c r="V7937" s="1"/>
      <c r="Y7937" s="4"/>
      <c r="Z7937" s="5"/>
    </row>
    <row r="7938" spans="16:26" x14ac:dyDescent="0.25">
      <c r="P7938" s="3"/>
      <c r="V7938" s="1"/>
      <c r="Y7938" s="4"/>
      <c r="Z7938" s="5"/>
    </row>
    <row r="7939" spans="16:26" x14ac:dyDescent="0.25">
      <c r="P7939" s="3"/>
      <c r="V7939" s="1"/>
      <c r="Y7939" s="4"/>
      <c r="Z7939" s="5"/>
    </row>
    <row r="7940" spans="16:26" x14ac:dyDescent="0.25">
      <c r="P7940" s="3"/>
      <c r="V7940" s="1"/>
      <c r="Y7940" s="4"/>
      <c r="Z7940" s="5"/>
    </row>
    <row r="7941" spans="16:26" x14ac:dyDescent="0.25">
      <c r="P7941" s="3"/>
      <c r="V7941" s="1"/>
      <c r="Y7941" s="4"/>
      <c r="Z7941" s="5"/>
    </row>
    <row r="7942" spans="16:26" x14ac:dyDescent="0.25">
      <c r="P7942" s="3"/>
      <c r="V7942" s="1"/>
      <c r="Y7942" s="4"/>
      <c r="Z7942" s="5"/>
    </row>
    <row r="7943" spans="16:26" x14ac:dyDescent="0.25">
      <c r="P7943" s="3"/>
      <c r="V7943" s="1"/>
      <c r="Y7943" s="4"/>
      <c r="Z7943" s="5"/>
    </row>
    <row r="7944" spans="16:26" x14ac:dyDescent="0.25">
      <c r="P7944" s="3"/>
      <c r="V7944" s="1"/>
      <c r="Y7944" s="4"/>
      <c r="Z7944" s="5"/>
    </row>
    <row r="7945" spans="16:26" x14ac:dyDescent="0.25">
      <c r="P7945" s="3"/>
      <c r="V7945" s="1"/>
      <c r="Y7945" s="4"/>
      <c r="Z7945" s="5"/>
    </row>
    <row r="7946" spans="16:26" x14ac:dyDescent="0.25">
      <c r="P7946" s="3"/>
      <c r="V7946" s="1"/>
      <c r="Y7946" s="4"/>
      <c r="Z7946" s="5"/>
    </row>
    <row r="7947" spans="16:26" x14ac:dyDescent="0.25">
      <c r="P7947" s="3"/>
      <c r="V7947" s="1"/>
      <c r="Y7947" s="4"/>
      <c r="Z7947" s="5"/>
    </row>
    <row r="7948" spans="16:26" x14ac:dyDescent="0.25">
      <c r="P7948" s="3"/>
      <c r="V7948" s="1"/>
      <c r="Y7948" s="4"/>
      <c r="Z7948" s="5"/>
    </row>
    <row r="7949" spans="16:26" x14ac:dyDescent="0.25">
      <c r="P7949" s="3"/>
      <c r="V7949" s="1"/>
      <c r="Y7949" s="4"/>
      <c r="Z7949" s="5"/>
    </row>
    <row r="7950" spans="16:26" x14ac:dyDescent="0.25">
      <c r="P7950" s="3"/>
      <c r="V7950" s="1"/>
      <c r="Y7950" s="4"/>
      <c r="Z7950" s="5"/>
    </row>
    <row r="7951" spans="16:26" x14ac:dyDescent="0.25">
      <c r="P7951" s="3"/>
      <c r="V7951" s="1"/>
      <c r="Y7951" s="4"/>
      <c r="Z7951" s="5"/>
    </row>
    <row r="7952" spans="16:26" x14ac:dyDescent="0.25">
      <c r="P7952" s="3"/>
      <c r="V7952" s="1"/>
      <c r="Y7952" s="4"/>
      <c r="Z7952" s="5"/>
    </row>
    <row r="7953" spans="16:26" x14ac:dyDescent="0.25">
      <c r="P7953" s="3"/>
      <c r="V7953" s="1"/>
      <c r="Y7953" s="4"/>
      <c r="Z7953" s="5"/>
    </row>
    <row r="7954" spans="16:26" x14ac:dyDescent="0.25">
      <c r="P7954" s="3"/>
      <c r="V7954" s="1"/>
      <c r="Y7954" s="4"/>
      <c r="Z7954" s="5"/>
    </row>
    <row r="7955" spans="16:26" x14ac:dyDescent="0.25">
      <c r="P7955" s="3"/>
      <c r="V7955" s="1"/>
      <c r="Y7955" s="4"/>
      <c r="Z7955" s="5"/>
    </row>
    <row r="7956" spans="16:26" x14ac:dyDescent="0.25">
      <c r="P7956" s="3"/>
      <c r="V7956" s="1"/>
      <c r="Y7956" s="4"/>
      <c r="Z7956" s="5"/>
    </row>
    <row r="7957" spans="16:26" x14ac:dyDescent="0.25">
      <c r="P7957" s="3"/>
      <c r="V7957" s="1"/>
      <c r="Y7957" s="4"/>
      <c r="Z7957" s="5"/>
    </row>
    <row r="7958" spans="16:26" x14ac:dyDescent="0.25">
      <c r="P7958" s="3"/>
      <c r="V7958" s="1"/>
      <c r="Y7958" s="4"/>
      <c r="Z7958" s="5"/>
    </row>
    <row r="7959" spans="16:26" x14ac:dyDescent="0.25">
      <c r="P7959" s="3"/>
      <c r="V7959" s="1"/>
      <c r="Y7959" s="4"/>
      <c r="Z7959" s="5"/>
    </row>
    <row r="7960" spans="16:26" x14ac:dyDescent="0.25">
      <c r="P7960" s="3"/>
      <c r="V7960" s="1"/>
      <c r="Y7960" s="4"/>
      <c r="Z7960" s="5"/>
    </row>
    <row r="7961" spans="16:26" x14ac:dyDescent="0.25">
      <c r="P7961" s="3"/>
      <c r="V7961" s="1"/>
      <c r="Y7961" s="4"/>
      <c r="Z7961" s="5"/>
    </row>
    <row r="7962" spans="16:26" x14ac:dyDescent="0.25">
      <c r="P7962" s="3"/>
      <c r="V7962" s="1"/>
      <c r="Y7962" s="4"/>
      <c r="Z7962" s="5"/>
    </row>
    <row r="7963" spans="16:26" x14ac:dyDescent="0.25">
      <c r="P7963" s="3"/>
      <c r="V7963" s="1"/>
      <c r="Y7963" s="4"/>
      <c r="Z7963" s="5"/>
    </row>
    <row r="7964" spans="16:26" x14ac:dyDescent="0.25">
      <c r="P7964" s="3"/>
      <c r="V7964" s="1"/>
      <c r="Y7964" s="4"/>
      <c r="Z7964" s="5"/>
    </row>
    <row r="7965" spans="16:26" x14ac:dyDescent="0.25">
      <c r="P7965" s="3"/>
      <c r="V7965" s="1"/>
      <c r="Y7965" s="4"/>
      <c r="Z7965" s="5"/>
    </row>
    <row r="7966" spans="16:26" x14ac:dyDescent="0.25">
      <c r="P7966" s="3"/>
      <c r="V7966" s="1"/>
      <c r="Y7966" s="4"/>
      <c r="Z7966" s="5"/>
    </row>
    <row r="7967" spans="16:26" x14ac:dyDescent="0.25">
      <c r="P7967" s="3"/>
      <c r="V7967" s="1"/>
      <c r="Y7967" s="4"/>
      <c r="Z7967" s="5"/>
    </row>
    <row r="7968" spans="16:26" x14ac:dyDescent="0.25">
      <c r="P7968" s="3"/>
      <c r="V7968" s="1"/>
      <c r="Y7968" s="4"/>
      <c r="Z7968" s="5"/>
    </row>
    <row r="7969" spans="16:26" x14ac:dyDescent="0.25">
      <c r="P7969" s="3"/>
      <c r="V7969" s="1"/>
      <c r="Y7969" s="4"/>
      <c r="Z7969" s="5"/>
    </row>
    <row r="7970" spans="16:26" x14ac:dyDescent="0.25">
      <c r="P7970" s="3"/>
      <c r="V7970" s="1"/>
      <c r="Y7970" s="4"/>
      <c r="Z7970" s="5"/>
    </row>
    <row r="7971" spans="16:26" x14ac:dyDescent="0.25">
      <c r="P7971" s="3"/>
      <c r="V7971" s="1"/>
      <c r="Y7971" s="4"/>
      <c r="Z7971" s="5"/>
    </row>
    <row r="7972" spans="16:26" x14ac:dyDescent="0.25">
      <c r="P7972" s="3"/>
      <c r="V7972" s="1"/>
      <c r="Y7972" s="4"/>
      <c r="Z7972" s="5"/>
    </row>
    <row r="7973" spans="16:26" x14ac:dyDescent="0.25">
      <c r="P7973" s="3"/>
      <c r="V7973" s="1"/>
      <c r="Y7973" s="4"/>
      <c r="Z7973" s="5"/>
    </row>
    <row r="7974" spans="16:26" x14ac:dyDescent="0.25">
      <c r="P7974" s="3"/>
      <c r="V7974" s="1"/>
      <c r="Y7974" s="4"/>
      <c r="Z7974" s="5"/>
    </row>
    <row r="7975" spans="16:26" x14ac:dyDescent="0.25">
      <c r="P7975" s="3"/>
      <c r="V7975" s="1"/>
      <c r="Y7975" s="4"/>
      <c r="Z7975" s="5"/>
    </row>
    <row r="7976" spans="16:26" x14ac:dyDescent="0.25">
      <c r="P7976" s="3"/>
      <c r="V7976" s="1"/>
      <c r="Y7976" s="4"/>
      <c r="Z7976" s="5"/>
    </row>
    <row r="7977" spans="16:26" x14ac:dyDescent="0.25">
      <c r="P7977" s="3"/>
      <c r="V7977" s="1"/>
      <c r="Y7977" s="4"/>
      <c r="Z7977" s="5"/>
    </row>
    <row r="7978" spans="16:26" x14ac:dyDescent="0.25">
      <c r="P7978" s="3"/>
      <c r="V7978" s="1"/>
      <c r="Y7978" s="4"/>
      <c r="Z7978" s="5"/>
    </row>
    <row r="7979" spans="16:26" x14ac:dyDescent="0.25">
      <c r="P7979" s="3"/>
      <c r="V7979" s="1"/>
      <c r="Y7979" s="4"/>
      <c r="Z7979" s="5"/>
    </row>
    <row r="7980" spans="16:26" x14ac:dyDescent="0.25">
      <c r="P7980" s="3"/>
      <c r="V7980" s="1"/>
      <c r="Y7980" s="4"/>
      <c r="Z7980" s="5"/>
    </row>
    <row r="7981" spans="16:26" x14ac:dyDescent="0.25">
      <c r="P7981" s="3"/>
      <c r="V7981" s="1"/>
      <c r="Y7981" s="4"/>
      <c r="Z7981" s="5"/>
    </row>
    <row r="7982" spans="16:26" x14ac:dyDescent="0.25">
      <c r="P7982" s="3"/>
      <c r="V7982" s="1"/>
      <c r="Y7982" s="4"/>
      <c r="Z7982" s="5"/>
    </row>
    <row r="7983" spans="16:26" x14ac:dyDescent="0.25">
      <c r="P7983" s="3"/>
      <c r="V7983" s="1"/>
      <c r="Y7983" s="4"/>
      <c r="Z7983" s="5"/>
    </row>
    <row r="7984" spans="16:26" x14ac:dyDescent="0.25">
      <c r="P7984" s="3"/>
      <c r="V7984" s="1"/>
      <c r="Y7984" s="4"/>
      <c r="Z7984" s="5"/>
    </row>
    <row r="7985" spans="16:26" x14ac:dyDescent="0.25">
      <c r="P7985" s="3"/>
      <c r="V7985" s="1"/>
      <c r="Y7985" s="4"/>
      <c r="Z7985" s="5"/>
    </row>
    <row r="7986" spans="16:26" x14ac:dyDescent="0.25">
      <c r="P7986" s="3"/>
      <c r="V7986" s="1"/>
      <c r="Y7986" s="4"/>
      <c r="Z7986" s="5"/>
    </row>
    <row r="7987" spans="16:26" x14ac:dyDescent="0.25">
      <c r="P7987" s="3"/>
      <c r="V7987" s="1"/>
      <c r="Y7987" s="4"/>
      <c r="Z7987" s="5"/>
    </row>
    <row r="7988" spans="16:26" x14ac:dyDescent="0.25">
      <c r="P7988" s="3"/>
      <c r="V7988" s="1"/>
      <c r="Y7988" s="4"/>
      <c r="Z7988" s="5"/>
    </row>
    <row r="7989" spans="16:26" x14ac:dyDescent="0.25">
      <c r="P7989" s="3"/>
      <c r="V7989" s="1"/>
      <c r="Y7989" s="4"/>
      <c r="Z7989" s="5"/>
    </row>
    <row r="7990" spans="16:26" x14ac:dyDescent="0.25">
      <c r="P7990" s="3"/>
      <c r="V7990" s="1"/>
      <c r="Y7990" s="4"/>
      <c r="Z7990" s="5"/>
    </row>
    <row r="7991" spans="16:26" x14ac:dyDescent="0.25">
      <c r="P7991" s="3"/>
      <c r="V7991" s="1"/>
      <c r="Y7991" s="4"/>
      <c r="Z7991" s="5"/>
    </row>
    <row r="7992" spans="16:26" x14ac:dyDescent="0.25">
      <c r="P7992" s="3"/>
      <c r="V7992" s="1"/>
      <c r="Y7992" s="4"/>
      <c r="Z7992" s="5"/>
    </row>
    <row r="7993" spans="16:26" x14ac:dyDescent="0.25">
      <c r="P7993" s="3"/>
      <c r="V7993" s="1"/>
      <c r="Y7993" s="4"/>
      <c r="Z7993" s="5"/>
    </row>
    <row r="7994" spans="16:26" x14ac:dyDescent="0.25">
      <c r="P7994" s="3"/>
      <c r="V7994" s="1"/>
      <c r="Y7994" s="4"/>
      <c r="Z7994" s="5"/>
    </row>
    <row r="7995" spans="16:26" x14ac:dyDescent="0.25">
      <c r="P7995" s="3"/>
      <c r="V7995" s="1"/>
      <c r="Y7995" s="4"/>
      <c r="Z7995" s="5"/>
    </row>
    <row r="7996" spans="16:26" x14ac:dyDescent="0.25">
      <c r="P7996" s="3"/>
      <c r="V7996" s="1"/>
      <c r="Y7996" s="4"/>
      <c r="Z7996" s="5"/>
    </row>
    <row r="7997" spans="16:26" x14ac:dyDescent="0.25">
      <c r="P7997" s="3"/>
      <c r="V7997" s="1"/>
      <c r="Y7997" s="4"/>
      <c r="Z7997" s="5"/>
    </row>
    <row r="7998" spans="16:26" x14ac:dyDescent="0.25">
      <c r="P7998" s="3"/>
      <c r="V7998" s="1"/>
      <c r="Y7998" s="4"/>
      <c r="Z7998" s="5"/>
    </row>
    <row r="7999" spans="16:26" x14ac:dyDescent="0.25">
      <c r="P7999" s="3"/>
      <c r="V7999" s="1"/>
      <c r="Y7999" s="4"/>
      <c r="Z7999" s="5"/>
    </row>
    <row r="8000" spans="16:26" x14ac:dyDescent="0.25">
      <c r="P8000" s="3"/>
      <c r="V8000" s="1"/>
      <c r="Y8000" s="4"/>
      <c r="Z8000" s="5"/>
    </row>
    <row r="8001" spans="16:26" x14ac:dyDescent="0.25">
      <c r="P8001" s="3"/>
      <c r="V8001" s="1"/>
      <c r="Y8001" s="4"/>
      <c r="Z8001" s="5"/>
    </row>
    <row r="8002" spans="16:26" x14ac:dyDescent="0.25">
      <c r="P8002" s="3"/>
      <c r="V8002" s="1"/>
      <c r="Y8002" s="4"/>
      <c r="Z8002" s="5"/>
    </row>
    <row r="8003" spans="16:26" x14ac:dyDescent="0.25">
      <c r="P8003" s="3"/>
      <c r="V8003" s="1"/>
      <c r="Y8003" s="4"/>
      <c r="Z8003" s="5"/>
    </row>
    <row r="8004" spans="16:26" x14ac:dyDescent="0.25">
      <c r="P8004" s="3"/>
      <c r="V8004" s="1"/>
      <c r="Y8004" s="4"/>
      <c r="Z8004" s="5"/>
    </row>
    <row r="8005" spans="16:26" x14ac:dyDescent="0.25">
      <c r="P8005" s="3"/>
      <c r="V8005" s="1"/>
      <c r="Y8005" s="4"/>
      <c r="Z8005" s="5"/>
    </row>
    <row r="8006" spans="16:26" x14ac:dyDescent="0.25">
      <c r="P8006" s="3"/>
      <c r="V8006" s="1"/>
      <c r="Y8006" s="4"/>
      <c r="Z8006" s="5"/>
    </row>
    <row r="8007" spans="16:26" x14ac:dyDescent="0.25">
      <c r="P8007" s="3"/>
      <c r="V8007" s="1"/>
      <c r="Y8007" s="4"/>
      <c r="Z8007" s="5"/>
    </row>
    <row r="8008" spans="16:26" x14ac:dyDescent="0.25">
      <c r="P8008" s="3"/>
      <c r="V8008" s="1"/>
      <c r="Y8008" s="4"/>
      <c r="Z8008" s="5"/>
    </row>
    <row r="8009" spans="16:26" x14ac:dyDescent="0.25">
      <c r="P8009" s="3"/>
      <c r="V8009" s="1"/>
      <c r="Y8009" s="4"/>
      <c r="Z8009" s="5"/>
    </row>
    <row r="8010" spans="16:26" x14ac:dyDescent="0.25">
      <c r="P8010" s="3"/>
      <c r="V8010" s="1"/>
      <c r="Y8010" s="4"/>
      <c r="Z8010" s="5"/>
    </row>
    <row r="8011" spans="16:26" x14ac:dyDescent="0.25">
      <c r="P8011" s="3"/>
      <c r="V8011" s="1"/>
      <c r="Y8011" s="4"/>
      <c r="Z8011" s="5"/>
    </row>
    <row r="8012" spans="16:26" x14ac:dyDescent="0.25">
      <c r="P8012" s="3"/>
      <c r="V8012" s="1"/>
      <c r="Y8012" s="4"/>
      <c r="Z8012" s="5"/>
    </row>
    <row r="8013" spans="16:26" x14ac:dyDescent="0.25">
      <c r="P8013" s="3"/>
      <c r="V8013" s="1"/>
      <c r="Y8013" s="4"/>
      <c r="Z8013" s="5"/>
    </row>
    <row r="8014" spans="16:26" x14ac:dyDescent="0.25">
      <c r="P8014" s="3"/>
      <c r="V8014" s="1"/>
      <c r="Y8014" s="4"/>
      <c r="Z8014" s="5"/>
    </row>
    <row r="8015" spans="16:26" x14ac:dyDescent="0.25">
      <c r="P8015" s="3"/>
      <c r="V8015" s="1"/>
      <c r="Y8015" s="4"/>
      <c r="Z8015" s="5"/>
    </row>
    <row r="8016" spans="16:26" x14ac:dyDescent="0.25">
      <c r="P8016" s="3"/>
      <c r="V8016" s="1"/>
      <c r="Y8016" s="4"/>
      <c r="Z8016" s="5"/>
    </row>
    <row r="8017" spans="16:26" x14ac:dyDescent="0.25">
      <c r="P8017" s="3"/>
      <c r="V8017" s="1"/>
      <c r="Y8017" s="4"/>
      <c r="Z8017" s="5"/>
    </row>
    <row r="8018" spans="16:26" x14ac:dyDescent="0.25">
      <c r="P8018" s="3"/>
      <c r="V8018" s="1"/>
      <c r="Y8018" s="4"/>
      <c r="Z8018" s="5"/>
    </row>
    <row r="8019" spans="16:26" x14ac:dyDescent="0.25">
      <c r="P8019" s="3"/>
      <c r="V8019" s="1"/>
      <c r="Y8019" s="4"/>
      <c r="Z8019" s="5"/>
    </row>
    <row r="8020" spans="16:26" x14ac:dyDescent="0.25">
      <c r="P8020" s="3"/>
      <c r="V8020" s="1"/>
      <c r="Y8020" s="4"/>
      <c r="Z8020" s="5"/>
    </row>
    <row r="8021" spans="16:26" x14ac:dyDescent="0.25">
      <c r="P8021" s="3"/>
      <c r="V8021" s="1"/>
      <c r="Y8021" s="4"/>
      <c r="Z8021" s="5"/>
    </row>
    <row r="8022" spans="16:26" x14ac:dyDescent="0.25">
      <c r="P8022" s="3"/>
      <c r="V8022" s="1"/>
      <c r="Y8022" s="4"/>
      <c r="Z8022" s="5"/>
    </row>
    <row r="8023" spans="16:26" x14ac:dyDescent="0.25">
      <c r="P8023" s="3"/>
      <c r="V8023" s="1"/>
      <c r="Y8023" s="4"/>
      <c r="Z8023" s="5"/>
    </row>
    <row r="8024" spans="16:26" x14ac:dyDescent="0.25">
      <c r="P8024" s="3"/>
      <c r="V8024" s="1"/>
      <c r="Y8024" s="4"/>
      <c r="Z8024" s="5"/>
    </row>
    <row r="8025" spans="16:26" x14ac:dyDescent="0.25">
      <c r="P8025" s="3"/>
      <c r="V8025" s="1"/>
      <c r="Y8025" s="4"/>
      <c r="Z8025" s="5"/>
    </row>
    <row r="8026" spans="16:26" x14ac:dyDescent="0.25">
      <c r="P8026" s="3"/>
      <c r="V8026" s="1"/>
      <c r="Y8026" s="4"/>
      <c r="Z8026" s="5"/>
    </row>
    <row r="8027" spans="16:26" x14ac:dyDescent="0.25">
      <c r="P8027" s="3"/>
      <c r="V8027" s="1"/>
      <c r="Y8027" s="4"/>
      <c r="Z8027" s="5"/>
    </row>
    <row r="8028" spans="16:26" x14ac:dyDescent="0.25">
      <c r="P8028" s="3"/>
      <c r="V8028" s="1"/>
      <c r="Y8028" s="4"/>
      <c r="Z8028" s="5"/>
    </row>
    <row r="8029" spans="16:26" x14ac:dyDescent="0.25">
      <c r="P8029" s="3"/>
      <c r="V8029" s="1"/>
      <c r="Y8029" s="4"/>
      <c r="Z8029" s="5"/>
    </row>
    <row r="8030" spans="16:26" x14ac:dyDescent="0.25">
      <c r="P8030" s="3"/>
      <c r="V8030" s="1"/>
      <c r="Y8030" s="4"/>
      <c r="Z8030" s="5"/>
    </row>
    <row r="8031" spans="16:26" x14ac:dyDescent="0.25">
      <c r="P8031" s="3"/>
      <c r="V8031" s="1"/>
      <c r="Y8031" s="4"/>
      <c r="Z8031" s="5"/>
    </row>
    <row r="8032" spans="16:26" x14ac:dyDescent="0.25">
      <c r="P8032" s="3"/>
      <c r="V8032" s="1"/>
      <c r="Y8032" s="4"/>
      <c r="Z8032" s="5"/>
    </row>
    <row r="8033" spans="16:26" x14ac:dyDescent="0.25">
      <c r="P8033" s="3"/>
      <c r="V8033" s="1"/>
      <c r="Y8033" s="4"/>
      <c r="Z8033" s="5"/>
    </row>
    <row r="8034" spans="16:26" x14ac:dyDescent="0.25">
      <c r="P8034" s="3"/>
      <c r="V8034" s="1"/>
      <c r="Y8034" s="4"/>
      <c r="Z8034" s="5"/>
    </row>
    <row r="8035" spans="16:26" x14ac:dyDescent="0.25">
      <c r="P8035" s="3"/>
      <c r="V8035" s="1"/>
      <c r="Y8035" s="4"/>
      <c r="Z8035" s="5"/>
    </row>
    <row r="8036" spans="16:26" x14ac:dyDescent="0.25">
      <c r="P8036" s="3"/>
      <c r="V8036" s="1"/>
      <c r="Y8036" s="4"/>
      <c r="Z8036" s="5"/>
    </row>
    <row r="8037" spans="16:26" x14ac:dyDescent="0.25">
      <c r="P8037" s="3"/>
      <c r="V8037" s="1"/>
      <c r="Y8037" s="4"/>
      <c r="Z8037" s="5"/>
    </row>
    <row r="8038" spans="16:26" x14ac:dyDescent="0.25">
      <c r="P8038" s="3"/>
      <c r="V8038" s="1"/>
      <c r="Y8038" s="4"/>
      <c r="Z8038" s="5"/>
    </row>
    <row r="8039" spans="16:26" x14ac:dyDescent="0.25">
      <c r="P8039" s="3"/>
      <c r="V8039" s="1"/>
      <c r="Y8039" s="4"/>
      <c r="Z8039" s="5"/>
    </row>
    <row r="8040" spans="16:26" x14ac:dyDescent="0.25">
      <c r="P8040" s="3"/>
      <c r="V8040" s="1"/>
      <c r="Y8040" s="4"/>
      <c r="Z8040" s="5"/>
    </row>
    <row r="8041" spans="16:26" x14ac:dyDescent="0.25">
      <c r="P8041" s="3"/>
      <c r="V8041" s="1"/>
      <c r="Y8041" s="4"/>
      <c r="Z8041" s="5"/>
    </row>
    <row r="8042" spans="16:26" x14ac:dyDescent="0.25">
      <c r="P8042" s="3"/>
      <c r="V8042" s="1"/>
      <c r="Y8042" s="4"/>
      <c r="Z8042" s="5"/>
    </row>
    <row r="8043" spans="16:26" x14ac:dyDescent="0.25">
      <c r="P8043" s="3"/>
      <c r="V8043" s="1"/>
      <c r="Y8043" s="4"/>
      <c r="Z8043" s="5"/>
    </row>
    <row r="8044" spans="16:26" x14ac:dyDescent="0.25">
      <c r="P8044" s="3"/>
      <c r="V8044" s="1"/>
      <c r="Y8044" s="4"/>
      <c r="Z8044" s="5"/>
    </row>
    <row r="8045" spans="16:26" x14ac:dyDescent="0.25">
      <c r="P8045" s="3"/>
      <c r="V8045" s="1"/>
      <c r="Y8045" s="4"/>
      <c r="Z8045" s="5"/>
    </row>
    <row r="8046" spans="16:26" x14ac:dyDescent="0.25">
      <c r="P8046" s="3"/>
      <c r="V8046" s="1"/>
      <c r="Y8046" s="4"/>
      <c r="Z8046" s="5"/>
    </row>
    <row r="8047" spans="16:26" x14ac:dyDescent="0.25">
      <c r="P8047" s="3"/>
      <c r="V8047" s="1"/>
      <c r="Y8047" s="4"/>
      <c r="Z8047" s="5"/>
    </row>
    <row r="8048" spans="16:26" x14ac:dyDescent="0.25">
      <c r="P8048" s="3"/>
      <c r="V8048" s="1"/>
      <c r="Y8048" s="4"/>
      <c r="Z8048" s="5"/>
    </row>
    <row r="8049" spans="16:26" x14ac:dyDescent="0.25">
      <c r="P8049" s="3"/>
      <c r="V8049" s="1"/>
      <c r="Y8049" s="4"/>
      <c r="Z8049" s="5"/>
    </row>
    <row r="8050" spans="16:26" x14ac:dyDescent="0.25">
      <c r="P8050" s="3"/>
      <c r="V8050" s="1"/>
      <c r="Y8050" s="4"/>
      <c r="Z8050" s="5"/>
    </row>
    <row r="8051" spans="16:26" x14ac:dyDescent="0.25">
      <c r="P8051" s="3"/>
      <c r="V8051" s="1"/>
      <c r="Y8051" s="4"/>
      <c r="Z8051" s="5"/>
    </row>
    <row r="8052" spans="16:26" x14ac:dyDescent="0.25">
      <c r="P8052" s="3"/>
      <c r="V8052" s="1"/>
      <c r="Y8052" s="4"/>
      <c r="Z8052" s="5"/>
    </row>
    <row r="8053" spans="16:26" x14ac:dyDescent="0.25">
      <c r="P8053" s="3"/>
      <c r="V8053" s="1"/>
      <c r="Y8053" s="4"/>
      <c r="Z8053" s="5"/>
    </row>
    <row r="8054" spans="16:26" x14ac:dyDescent="0.25">
      <c r="P8054" s="3"/>
      <c r="V8054" s="1"/>
      <c r="Y8054" s="4"/>
      <c r="Z8054" s="5"/>
    </row>
    <row r="8055" spans="16:26" x14ac:dyDescent="0.25">
      <c r="P8055" s="3"/>
      <c r="V8055" s="1"/>
      <c r="Y8055" s="4"/>
      <c r="Z8055" s="5"/>
    </row>
    <row r="8056" spans="16:26" x14ac:dyDescent="0.25">
      <c r="P8056" s="3"/>
      <c r="V8056" s="1"/>
      <c r="Y8056" s="4"/>
      <c r="Z8056" s="5"/>
    </row>
    <row r="8057" spans="16:26" x14ac:dyDescent="0.25">
      <c r="P8057" s="3"/>
      <c r="V8057" s="1"/>
      <c r="Y8057" s="4"/>
      <c r="Z8057" s="5"/>
    </row>
    <row r="8058" spans="16:26" x14ac:dyDescent="0.25">
      <c r="P8058" s="3"/>
      <c r="V8058" s="1"/>
      <c r="Y8058" s="4"/>
      <c r="Z8058" s="5"/>
    </row>
    <row r="8059" spans="16:26" x14ac:dyDescent="0.25">
      <c r="P8059" s="3"/>
      <c r="V8059" s="1"/>
      <c r="Y8059" s="4"/>
      <c r="Z8059" s="5"/>
    </row>
    <row r="8060" spans="16:26" x14ac:dyDescent="0.25">
      <c r="P8060" s="3"/>
      <c r="V8060" s="1"/>
      <c r="Y8060" s="4"/>
      <c r="Z8060" s="5"/>
    </row>
    <row r="8061" spans="16:26" x14ac:dyDescent="0.25">
      <c r="P8061" s="3"/>
      <c r="V8061" s="1"/>
      <c r="Y8061" s="4"/>
      <c r="Z8061" s="5"/>
    </row>
    <row r="8062" spans="16:26" x14ac:dyDescent="0.25">
      <c r="P8062" s="3"/>
      <c r="V8062" s="1"/>
      <c r="Y8062" s="4"/>
      <c r="Z8062" s="5"/>
    </row>
    <row r="8063" spans="16:26" x14ac:dyDescent="0.25">
      <c r="P8063" s="3"/>
      <c r="V8063" s="1"/>
      <c r="Y8063" s="4"/>
      <c r="Z8063" s="5"/>
    </row>
    <row r="8064" spans="16:26" x14ac:dyDescent="0.25">
      <c r="P8064" s="3"/>
      <c r="V8064" s="1"/>
      <c r="Y8064" s="4"/>
      <c r="Z8064" s="5"/>
    </row>
    <row r="8065" spans="16:26" x14ac:dyDescent="0.25">
      <c r="P8065" s="3"/>
      <c r="V8065" s="1"/>
      <c r="Y8065" s="4"/>
      <c r="Z8065" s="5"/>
    </row>
    <row r="8066" spans="16:26" x14ac:dyDescent="0.25">
      <c r="P8066" s="3"/>
      <c r="V8066" s="1"/>
      <c r="Y8066" s="4"/>
      <c r="Z8066" s="5"/>
    </row>
    <row r="8067" spans="16:26" x14ac:dyDescent="0.25">
      <c r="P8067" s="3"/>
      <c r="V8067" s="1"/>
      <c r="Y8067" s="4"/>
      <c r="Z8067" s="5"/>
    </row>
    <row r="8068" spans="16:26" x14ac:dyDescent="0.25">
      <c r="P8068" s="3"/>
      <c r="V8068" s="1"/>
      <c r="Y8068" s="4"/>
      <c r="Z8068" s="5"/>
    </row>
    <row r="8069" spans="16:26" x14ac:dyDescent="0.25">
      <c r="P8069" s="3"/>
      <c r="V8069" s="1"/>
      <c r="Y8069" s="4"/>
      <c r="Z8069" s="5"/>
    </row>
    <row r="8070" spans="16:26" x14ac:dyDescent="0.25">
      <c r="P8070" s="3"/>
      <c r="V8070" s="1"/>
      <c r="Y8070" s="4"/>
      <c r="Z8070" s="5"/>
    </row>
    <row r="8071" spans="16:26" x14ac:dyDescent="0.25">
      <c r="P8071" s="3"/>
      <c r="V8071" s="1"/>
      <c r="Y8071" s="4"/>
      <c r="Z8071" s="5"/>
    </row>
    <row r="8072" spans="16:26" x14ac:dyDescent="0.25">
      <c r="P8072" s="3"/>
      <c r="V8072" s="1"/>
      <c r="Y8072" s="4"/>
      <c r="Z8072" s="5"/>
    </row>
    <row r="8073" spans="16:26" x14ac:dyDescent="0.25">
      <c r="P8073" s="3"/>
      <c r="V8073" s="1"/>
      <c r="Y8073" s="4"/>
      <c r="Z8073" s="5"/>
    </row>
    <row r="8074" spans="16:26" x14ac:dyDescent="0.25">
      <c r="P8074" s="3"/>
      <c r="V8074" s="1"/>
      <c r="Y8074" s="4"/>
      <c r="Z8074" s="5"/>
    </row>
    <row r="8075" spans="16:26" x14ac:dyDescent="0.25">
      <c r="P8075" s="3"/>
      <c r="V8075" s="1"/>
      <c r="Y8075" s="4"/>
      <c r="Z8075" s="5"/>
    </row>
    <row r="8076" spans="16:26" x14ac:dyDescent="0.25">
      <c r="P8076" s="3"/>
      <c r="V8076" s="1"/>
      <c r="Y8076" s="4"/>
      <c r="Z8076" s="5"/>
    </row>
    <row r="8077" spans="16:26" x14ac:dyDescent="0.25">
      <c r="P8077" s="3"/>
      <c r="V8077" s="1"/>
      <c r="Y8077" s="4"/>
      <c r="Z8077" s="5"/>
    </row>
    <row r="8078" spans="16:26" x14ac:dyDescent="0.25">
      <c r="P8078" s="3"/>
      <c r="V8078" s="1"/>
      <c r="Y8078" s="4"/>
      <c r="Z8078" s="5"/>
    </row>
    <row r="8079" spans="16:26" x14ac:dyDescent="0.25">
      <c r="P8079" s="3"/>
      <c r="V8079" s="1"/>
      <c r="Y8079" s="4"/>
      <c r="Z8079" s="5"/>
    </row>
    <row r="8080" spans="16:26" x14ac:dyDescent="0.25">
      <c r="P8080" s="3"/>
      <c r="V8080" s="1"/>
      <c r="Y8080" s="4"/>
      <c r="Z8080" s="5"/>
    </row>
    <row r="8081" spans="16:26" x14ac:dyDescent="0.25">
      <c r="P8081" s="3"/>
      <c r="V8081" s="1"/>
      <c r="Y8081" s="4"/>
      <c r="Z8081" s="5"/>
    </row>
    <row r="8082" spans="16:26" x14ac:dyDescent="0.25">
      <c r="P8082" s="3"/>
      <c r="V8082" s="1"/>
      <c r="Y8082" s="4"/>
      <c r="Z8082" s="5"/>
    </row>
    <row r="8083" spans="16:26" x14ac:dyDescent="0.25">
      <c r="P8083" s="3"/>
      <c r="V8083" s="1"/>
      <c r="Y8083" s="4"/>
      <c r="Z8083" s="5"/>
    </row>
    <row r="8084" spans="16:26" x14ac:dyDescent="0.25">
      <c r="P8084" s="3"/>
      <c r="V8084" s="1"/>
      <c r="Y8084" s="4"/>
      <c r="Z8084" s="5"/>
    </row>
    <row r="8085" spans="16:26" x14ac:dyDescent="0.25">
      <c r="P8085" s="3"/>
      <c r="V8085" s="1"/>
      <c r="Y8085" s="4"/>
      <c r="Z8085" s="5"/>
    </row>
    <row r="8086" spans="16:26" x14ac:dyDescent="0.25">
      <c r="P8086" s="3"/>
      <c r="V8086" s="1"/>
      <c r="Y8086" s="4"/>
      <c r="Z8086" s="5"/>
    </row>
    <row r="8087" spans="16:26" x14ac:dyDescent="0.25">
      <c r="P8087" s="3"/>
      <c r="V8087" s="1"/>
      <c r="Y8087" s="4"/>
      <c r="Z8087" s="5"/>
    </row>
    <row r="8088" spans="16:26" x14ac:dyDescent="0.25">
      <c r="P8088" s="3"/>
      <c r="V8088" s="1"/>
      <c r="Y8088" s="4"/>
      <c r="Z8088" s="5"/>
    </row>
    <row r="8089" spans="16:26" x14ac:dyDescent="0.25">
      <c r="P8089" s="3"/>
      <c r="V8089" s="1"/>
      <c r="Y8089" s="4"/>
      <c r="Z8089" s="5"/>
    </row>
    <row r="8090" spans="16:26" x14ac:dyDescent="0.25">
      <c r="P8090" s="3"/>
      <c r="V8090" s="1"/>
      <c r="Y8090" s="4"/>
      <c r="Z8090" s="5"/>
    </row>
    <row r="8091" spans="16:26" x14ac:dyDescent="0.25">
      <c r="P8091" s="3"/>
      <c r="V8091" s="1"/>
      <c r="Y8091" s="4"/>
      <c r="Z8091" s="5"/>
    </row>
    <row r="8092" spans="16:26" x14ac:dyDescent="0.25">
      <c r="P8092" s="3"/>
      <c r="V8092" s="1"/>
      <c r="Y8092" s="4"/>
      <c r="Z8092" s="5"/>
    </row>
    <row r="8093" spans="16:26" x14ac:dyDescent="0.25">
      <c r="P8093" s="3"/>
      <c r="V8093" s="1"/>
      <c r="Y8093" s="4"/>
      <c r="Z8093" s="5"/>
    </row>
    <row r="8094" spans="16:26" x14ac:dyDescent="0.25">
      <c r="P8094" s="3"/>
      <c r="V8094" s="1"/>
      <c r="Y8094" s="4"/>
      <c r="Z8094" s="5"/>
    </row>
    <row r="8095" spans="16:26" x14ac:dyDescent="0.25">
      <c r="P8095" s="3"/>
      <c r="V8095" s="1"/>
      <c r="Y8095" s="4"/>
      <c r="Z8095" s="5"/>
    </row>
    <row r="8096" spans="16:26" x14ac:dyDescent="0.25">
      <c r="P8096" s="3"/>
      <c r="V8096" s="1"/>
      <c r="Y8096" s="4"/>
      <c r="Z8096" s="5"/>
    </row>
    <row r="8097" spans="16:26" x14ac:dyDescent="0.25">
      <c r="P8097" s="3"/>
      <c r="V8097" s="1"/>
      <c r="Y8097" s="4"/>
      <c r="Z8097" s="5"/>
    </row>
    <row r="8098" spans="16:26" x14ac:dyDescent="0.25">
      <c r="P8098" s="3"/>
      <c r="V8098" s="1"/>
      <c r="Y8098" s="4"/>
      <c r="Z8098" s="5"/>
    </row>
    <row r="8099" spans="16:26" x14ac:dyDescent="0.25">
      <c r="P8099" s="3"/>
      <c r="V8099" s="1"/>
      <c r="Y8099" s="4"/>
      <c r="Z8099" s="5"/>
    </row>
    <row r="8100" spans="16:26" x14ac:dyDescent="0.25">
      <c r="P8100" s="3"/>
      <c r="V8100" s="1"/>
      <c r="Y8100" s="4"/>
      <c r="Z8100" s="5"/>
    </row>
    <row r="8101" spans="16:26" x14ac:dyDescent="0.25">
      <c r="P8101" s="3"/>
      <c r="V8101" s="1"/>
      <c r="Y8101" s="4"/>
      <c r="Z8101" s="5"/>
    </row>
    <row r="8102" spans="16:26" x14ac:dyDescent="0.25">
      <c r="P8102" s="3"/>
      <c r="V8102" s="1"/>
      <c r="Y8102" s="4"/>
      <c r="Z8102" s="5"/>
    </row>
    <row r="8103" spans="16:26" x14ac:dyDescent="0.25">
      <c r="P8103" s="3"/>
      <c r="V8103" s="1"/>
      <c r="Y8103" s="4"/>
      <c r="Z8103" s="5"/>
    </row>
    <row r="8104" spans="16:26" x14ac:dyDescent="0.25">
      <c r="P8104" s="3"/>
      <c r="V8104" s="1"/>
      <c r="Y8104" s="4"/>
      <c r="Z8104" s="5"/>
    </row>
    <row r="8105" spans="16:26" x14ac:dyDescent="0.25">
      <c r="P8105" s="3"/>
      <c r="V8105" s="1"/>
      <c r="Y8105" s="4"/>
      <c r="Z8105" s="5"/>
    </row>
    <row r="8106" spans="16:26" x14ac:dyDescent="0.25">
      <c r="P8106" s="3"/>
      <c r="V8106" s="1"/>
      <c r="Y8106" s="4"/>
      <c r="Z8106" s="5"/>
    </row>
    <row r="8107" spans="16:26" x14ac:dyDescent="0.25">
      <c r="P8107" s="3"/>
      <c r="V8107" s="1"/>
      <c r="Y8107" s="4"/>
      <c r="Z8107" s="5"/>
    </row>
    <row r="8108" spans="16:26" x14ac:dyDescent="0.25">
      <c r="P8108" s="3"/>
      <c r="V8108" s="1"/>
      <c r="Y8108" s="4"/>
      <c r="Z8108" s="5"/>
    </row>
    <row r="8109" spans="16:26" x14ac:dyDescent="0.25">
      <c r="P8109" s="3"/>
      <c r="V8109" s="1"/>
      <c r="Y8109" s="4"/>
      <c r="Z8109" s="5"/>
    </row>
    <row r="8110" spans="16:26" x14ac:dyDescent="0.25">
      <c r="P8110" s="3"/>
      <c r="V8110" s="1"/>
      <c r="Y8110" s="4"/>
      <c r="Z8110" s="5"/>
    </row>
    <row r="8111" spans="16:26" x14ac:dyDescent="0.25">
      <c r="P8111" s="3"/>
      <c r="V8111" s="1"/>
      <c r="Y8111" s="4"/>
      <c r="Z8111" s="5"/>
    </row>
    <row r="8112" spans="16:26" x14ac:dyDescent="0.25">
      <c r="P8112" s="3"/>
      <c r="V8112" s="1"/>
      <c r="Y8112" s="4"/>
      <c r="Z8112" s="5"/>
    </row>
    <row r="8113" spans="16:26" x14ac:dyDescent="0.25">
      <c r="P8113" s="3"/>
      <c r="V8113" s="1"/>
      <c r="Y8113" s="4"/>
      <c r="Z8113" s="5"/>
    </row>
    <row r="8114" spans="16:26" x14ac:dyDescent="0.25">
      <c r="P8114" s="3"/>
      <c r="V8114" s="1"/>
      <c r="Y8114" s="4"/>
      <c r="Z8114" s="5"/>
    </row>
    <row r="8115" spans="16:26" x14ac:dyDescent="0.25">
      <c r="P8115" s="3"/>
      <c r="V8115" s="1"/>
      <c r="Y8115" s="4"/>
      <c r="Z8115" s="5"/>
    </row>
    <row r="8116" spans="16:26" x14ac:dyDescent="0.25">
      <c r="P8116" s="3"/>
      <c r="V8116" s="1"/>
      <c r="Y8116" s="4"/>
      <c r="Z8116" s="5"/>
    </row>
    <row r="8117" spans="16:26" x14ac:dyDescent="0.25">
      <c r="P8117" s="3"/>
      <c r="V8117" s="1"/>
      <c r="Y8117" s="4"/>
      <c r="Z8117" s="5"/>
    </row>
    <row r="8118" spans="16:26" x14ac:dyDescent="0.25">
      <c r="P8118" s="3"/>
      <c r="V8118" s="1"/>
      <c r="Y8118" s="4"/>
      <c r="Z8118" s="5"/>
    </row>
    <row r="8119" spans="16:26" x14ac:dyDescent="0.25">
      <c r="P8119" s="3"/>
      <c r="V8119" s="1"/>
      <c r="Y8119" s="4"/>
      <c r="Z8119" s="5"/>
    </row>
    <row r="8120" spans="16:26" x14ac:dyDescent="0.25">
      <c r="P8120" s="3"/>
      <c r="V8120" s="1"/>
      <c r="Y8120" s="4"/>
      <c r="Z8120" s="5"/>
    </row>
    <row r="8121" spans="16:26" x14ac:dyDescent="0.25">
      <c r="P8121" s="3"/>
      <c r="V8121" s="1"/>
      <c r="Y8121" s="4"/>
      <c r="Z8121" s="5"/>
    </row>
    <row r="8122" spans="16:26" x14ac:dyDescent="0.25">
      <c r="P8122" s="3"/>
      <c r="V8122" s="1"/>
      <c r="Y8122" s="4"/>
      <c r="Z8122" s="5"/>
    </row>
    <row r="8123" spans="16:26" x14ac:dyDescent="0.25">
      <c r="P8123" s="3"/>
      <c r="V8123" s="1"/>
      <c r="Y8123" s="4"/>
      <c r="Z8123" s="5"/>
    </row>
    <row r="8124" spans="16:26" x14ac:dyDescent="0.25">
      <c r="P8124" s="3"/>
      <c r="V8124" s="1"/>
      <c r="Y8124" s="4"/>
      <c r="Z8124" s="5"/>
    </row>
    <row r="8125" spans="16:26" x14ac:dyDescent="0.25">
      <c r="P8125" s="3"/>
      <c r="V8125" s="1"/>
      <c r="Y8125" s="4"/>
      <c r="Z8125" s="5"/>
    </row>
    <row r="8126" spans="16:26" x14ac:dyDescent="0.25">
      <c r="P8126" s="3"/>
      <c r="V8126" s="1"/>
      <c r="Y8126" s="4"/>
      <c r="Z8126" s="5"/>
    </row>
    <row r="8127" spans="16:26" x14ac:dyDescent="0.25">
      <c r="P8127" s="3"/>
      <c r="V8127" s="1"/>
      <c r="Y8127" s="4"/>
      <c r="Z8127" s="5"/>
    </row>
    <row r="8128" spans="16:26" x14ac:dyDescent="0.25">
      <c r="P8128" s="3"/>
      <c r="V8128" s="1"/>
      <c r="Y8128" s="4"/>
      <c r="Z8128" s="5"/>
    </row>
    <row r="8129" spans="16:26" x14ac:dyDescent="0.25">
      <c r="P8129" s="3"/>
      <c r="V8129" s="1"/>
      <c r="Y8129" s="4"/>
      <c r="Z8129" s="5"/>
    </row>
    <row r="8130" spans="16:26" x14ac:dyDescent="0.25">
      <c r="P8130" s="3"/>
      <c r="V8130" s="1"/>
      <c r="Y8130" s="4"/>
      <c r="Z8130" s="5"/>
    </row>
    <row r="8131" spans="16:26" x14ac:dyDescent="0.25">
      <c r="P8131" s="3"/>
      <c r="V8131" s="1"/>
      <c r="Y8131" s="4"/>
      <c r="Z8131" s="5"/>
    </row>
    <row r="8132" spans="16:26" x14ac:dyDescent="0.25">
      <c r="P8132" s="3"/>
      <c r="V8132" s="1"/>
      <c r="Y8132" s="4"/>
      <c r="Z8132" s="5"/>
    </row>
    <row r="8133" spans="16:26" x14ac:dyDescent="0.25">
      <c r="P8133" s="3"/>
      <c r="V8133" s="1"/>
      <c r="Y8133" s="4"/>
      <c r="Z8133" s="5"/>
    </row>
    <row r="8134" spans="16:26" x14ac:dyDescent="0.25">
      <c r="P8134" s="3"/>
      <c r="V8134" s="1"/>
      <c r="Y8134" s="4"/>
      <c r="Z8134" s="5"/>
    </row>
    <row r="8135" spans="16:26" x14ac:dyDescent="0.25">
      <c r="P8135" s="3"/>
      <c r="V8135" s="1"/>
      <c r="Y8135" s="4"/>
      <c r="Z8135" s="5"/>
    </row>
    <row r="8136" spans="16:26" x14ac:dyDescent="0.25">
      <c r="P8136" s="3"/>
      <c r="V8136" s="1"/>
      <c r="Y8136" s="4"/>
      <c r="Z8136" s="5"/>
    </row>
    <row r="8137" spans="16:26" x14ac:dyDescent="0.25">
      <c r="P8137" s="3"/>
      <c r="V8137" s="1"/>
      <c r="Y8137" s="4"/>
      <c r="Z8137" s="5"/>
    </row>
    <row r="8138" spans="16:26" x14ac:dyDescent="0.25">
      <c r="P8138" s="3"/>
      <c r="V8138" s="1"/>
      <c r="Y8138" s="4"/>
      <c r="Z8138" s="5"/>
    </row>
    <row r="8139" spans="16:26" x14ac:dyDescent="0.25">
      <c r="P8139" s="3"/>
      <c r="V8139" s="1"/>
      <c r="Y8139" s="4"/>
      <c r="Z8139" s="5"/>
    </row>
    <row r="8140" spans="16:26" x14ac:dyDescent="0.25">
      <c r="P8140" s="3"/>
      <c r="V8140" s="1"/>
      <c r="Y8140" s="4"/>
      <c r="Z8140" s="5"/>
    </row>
    <row r="8141" spans="16:26" x14ac:dyDescent="0.25">
      <c r="P8141" s="3"/>
      <c r="V8141" s="1"/>
      <c r="Y8141" s="4"/>
      <c r="Z8141" s="5"/>
    </row>
    <row r="8142" spans="16:26" x14ac:dyDescent="0.25">
      <c r="P8142" s="3"/>
      <c r="V8142" s="1"/>
      <c r="Y8142" s="4"/>
      <c r="Z8142" s="5"/>
    </row>
    <row r="8143" spans="16:26" x14ac:dyDescent="0.25">
      <c r="P8143" s="3"/>
      <c r="V8143" s="1"/>
      <c r="Y8143" s="4"/>
      <c r="Z8143" s="5"/>
    </row>
    <row r="8144" spans="16:26" x14ac:dyDescent="0.25">
      <c r="P8144" s="3"/>
      <c r="V8144" s="1"/>
      <c r="Y8144" s="4"/>
      <c r="Z8144" s="5"/>
    </row>
    <row r="8145" spans="16:26" x14ac:dyDescent="0.25">
      <c r="P8145" s="3"/>
      <c r="V8145" s="1"/>
      <c r="Y8145" s="4"/>
      <c r="Z8145" s="5"/>
    </row>
    <row r="8146" spans="16:26" x14ac:dyDescent="0.25">
      <c r="P8146" s="3"/>
      <c r="V8146" s="1"/>
      <c r="Y8146" s="4"/>
      <c r="Z8146" s="5"/>
    </row>
    <row r="8147" spans="16:26" x14ac:dyDescent="0.25">
      <c r="P8147" s="3"/>
      <c r="V8147" s="1"/>
      <c r="Y8147" s="4"/>
      <c r="Z8147" s="5"/>
    </row>
    <row r="8148" spans="16:26" x14ac:dyDescent="0.25">
      <c r="P8148" s="3"/>
      <c r="V8148" s="1"/>
      <c r="Y8148" s="4"/>
      <c r="Z8148" s="5"/>
    </row>
    <row r="8149" spans="16:26" x14ac:dyDescent="0.25">
      <c r="P8149" s="3"/>
      <c r="V8149" s="1"/>
      <c r="Y8149" s="4"/>
      <c r="Z8149" s="5"/>
    </row>
    <row r="8150" spans="16:26" x14ac:dyDescent="0.25">
      <c r="P8150" s="3"/>
      <c r="V8150" s="1"/>
      <c r="Y8150" s="4"/>
      <c r="Z8150" s="5"/>
    </row>
    <row r="8151" spans="16:26" x14ac:dyDescent="0.25">
      <c r="P8151" s="3"/>
      <c r="V8151" s="1"/>
      <c r="Y8151" s="4"/>
      <c r="Z8151" s="5"/>
    </row>
    <row r="8152" spans="16:26" x14ac:dyDescent="0.25">
      <c r="P8152" s="3"/>
      <c r="V8152" s="1"/>
      <c r="Y8152" s="4"/>
      <c r="Z8152" s="5"/>
    </row>
    <row r="8153" spans="16:26" x14ac:dyDescent="0.25">
      <c r="P8153" s="3"/>
      <c r="V8153" s="1"/>
      <c r="Y8153" s="4"/>
      <c r="Z8153" s="5"/>
    </row>
    <row r="8154" spans="16:26" x14ac:dyDescent="0.25">
      <c r="P8154" s="3"/>
      <c r="V8154" s="1"/>
      <c r="Y8154" s="4"/>
      <c r="Z8154" s="5"/>
    </row>
    <row r="8155" spans="16:26" x14ac:dyDescent="0.25">
      <c r="P8155" s="3"/>
      <c r="V8155" s="1"/>
      <c r="Y8155" s="4"/>
      <c r="Z8155" s="5"/>
    </row>
    <row r="8156" spans="16:26" x14ac:dyDescent="0.25">
      <c r="P8156" s="3"/>
      <c r="V8156" s="1"/>
      <c r="Y8156" s="4"/>
      <c r="Z8156" s="5"/>
    </row>
    <row r="8157" spans="16:26" x14ac:dyDescent="0.25">
      <c r="P8157" s="3"/>
      <c r="V8157" s="1"/>
      <c r="Y8157" s="4"/>
      <c r="Z8157" s="5"/>
    </row>
    <row r="8158" spans="16:26" x14ac:dyDescent="0.25">
      <c r="P8158" s="3"/>
      <c r="V8158" s="1"/>
      <c r="Y8158" s="4"/>
      <c r="Z8158" s="5"/>
    </row>
    <row r="8159" spans="16:26" x14ac:dyDescent="0.25">
      <c r="P8159" s="3"/>
      <c r="V8159" s="1"/>
      <c r="Y8159" s="4"/>
      <c r="Z8159" s="5"/>
    </row>
    <row r="8160" spans="16:26" x14ac:dyDescent="0.25">
      <c r="P8160" s="3"/>
      <c r="V8160" s="1"/>
      <c r="Y8160" s="4"/>
      <c r="Z8160" s="5"/>
    </row>
    <row r="8161" spans="16:26" x14ac:dyDescent="0.25">
      <c r="P8161" s="3"/>
      <c r="V8161" s="1"/>
      <c r="Y8161" s="4"/>
      <c r="Z8161" s="5"/>
    </row>
    <row r="8162" spans="16:26" x14ac:dyDescent="0.25">
      <c r="P8162" s="3"/>
      <c r="V8162" s="1"/>
      <c r="Y8162" s="4"/>
      <c r="Z8162" s="5"/>
    </row>
    <row r="8163" spans="16:26" x14ac:dyDescent="0.25">
      <c r="P8163" s="3"/>
      <c r="V8163" s="1"/>
      <c r="Y8163" s="4"/>
      <c r="Z8163" s="5"/>
    </row>
    <row r="8164" spans="16:26" x14ac:dyDescent="0.25">
      <c r="P8164" s="3"/>
      <c r="V8164" s="1"/>
      <c r="Y8164" s="4"/>
      <c r="Z8164" s="5"/>
    </row>
    <row r="8165" spans="16:26" x14ac:dyDescent="0.25">
      <c r="P8165" s="3"/>
      <c r="V8165" s="1"/>
      <c r="Y8165" s="4"/>
      <c r="Z8165" s="5"/>
    </row>
    <row r="8166" spans="16:26" x14ac:dyDescent="0.25">
      <c r="P8166" s="3"/>
      <c r="V8166" s="1"/>
      <c r="Y8166" s="4"/>
      <c r="Z8166" s="5"/>
    </row>
    <row r="8167" spans="16:26" x14ac:dyDescent="0.25">
      <c r="P8167" s="3"/>
      <c r="V8167" s="1"/>
      <c r="Y8167" s="4"/>
      <c r="Z8167" s="5"/>
    </row>
    <row r="8168" spans="16:26" x14ac:dyDescent="0.25">
      <c r="P8168" s="3"/>
      <c r="V8168" s="1"/>
      <c r="Y8168" s="4"/>
      <c r="Z8168" s="5"/>
    </row>
    <row r="8169" spans="16:26" x14ac:dyDescent="0.25">
      <c r="P8169" s="3"/>
      <c r="V8169" s="1"/>
      <c r="Y8169" s="4"/>
      <c r="Z8169" s="5"/>
    </row>
    <row r="8170" spans="16:26" x14ac:dyDescent="0.25">
      <c r="P8170" s="3"/>
      <c r="V8170" s="1"/>
      <c r="Y8170" s="4"/>
      <c r="Z8170" s="5"/>
    </row>
    <row r="8171" spans="16:26" x14ac:dyDescent="0.25">
      <c r="P8171" s="3"/>
      <c r="V8171" s="1"/>
      <c r="Y8171" s="4"/>
      <c r="Z8171" s="5"/>
    </row>
    <row r="8172" spans="16:26" x14ac:dyDescent="0.25">
      <c r="P8172" s="3"/>
      <c r="V8172" s="1"/>
      <c r="Y8172" s="4"/>
      <c r="Z8172" s="5"/>
    </row>
    <row r="8173" spans="16:26" x14ac:dyDescent="0.25">
      <c r="P8173" s="3"/>
      <c r="V8173" s="1"/>
      <c r="Y8173" s="4"/>
      <c r="Z8173" s="5"/>
    </row>
    <row r="8174" spans="16:26" x14ac:dyDescent="0.25">
      <c r="P8174" s="3"/>
      <c r="V8174" s="1"/>
      <c r="Y8174" s="4"/>
      <c r="Z8174" s="5"/>
    </row>
    <row r="8175" spans="16:26" x14ac:dyDescent="0.25">
      <c r="P8175" s="3"/>
      <c r="V8175" s="1"/>
      <c r="Y8175" s="4"/>
      <c r="Z8175" s="5"/>
    </row>
    <row r="8176" spans="16:26" x14ac:dyDescent="0.25">
      <c r="P8176" s="3"/>
      <c r="V8176" s="1"/>
      <c r="Y8176" s="4"/>
      <c r="Z8176" s="5"/>
    </row>
    <row r="8177" spans="16:26" x14ac:dyDescent="0.25">
      <c r="P8177" s="3"/>
      <c r="V8177" s="1"/>
      <c r="Y8177" s="4"/>
      <c r="Z8177" s="5"/>
    </row>
    <row r="8178" spans="16:26" x14ac:dyDescent="0.25">
      <c r="P8178" s="3"/>
      <c r="V8178" s="1"/>
      <c r="Y8178" s="4"/>
      <c r="Z8178" s="5"/>
    </row>
    <row r="8179" spans="16:26" x14ac:dyDescent="0.25">
      <c r="P8179" s="3"/>
      <c r="V8179" s="1"/>
      <c r="Y8179" s="4"/>
      <c r="Z8179" s="5"/>
    </row>
    <row r="8180" spans="16:26" x14ac:dyDescent="0.25">
      <c r="P8180" s="3"/>
      <c r="V8180" s="1"/>
      <c r="Y8180" s="4"/>
      <c r="Z8180" s="5"/>
    </row>
    <row r="8181" spans="16:26" x14ac:dyDescent="0.25">
      <c r="P8181" s="3"/>
      <c r="V8181" s="1"/>
      <c r="Y8181" s="4"/>
      <c r="Z8181" s="5"/>
    </row>
    <row r="8182" spans="16:26" x14ac:dyDescent="0.25">
      <c r="P8182" s="3"/>
      <c r="V8182" s="1"/>
      <c r="Y8182" s="4"/>
      <c r="Z8182" s="5"/>
    </row>
    <row r="8183" spans="16:26" x14ac:dyDescent="0.25">
      <c r="P8183" s="3"/>
      <c r="V8183" s="1"/>
      <c r="Y8183" s="4"/>
      <c r="Z8183" s="5"/>
    </row>
    <row r="8184" spans="16:26" x14ac:dyDescent="0.25">
      <c r="P8184" s="3"/>
      <c r="V8184" s="1"/>
      <c r="Y8184" s="4"/>
      <c r="Z8184" s="5"/>
    </row>
    <row r="8185" spans="16:26" x14ac:dyDescent="0.25">
      <c r="P8185" s="3"/>
      <c r="V8185" s="1"/>
      <c r="Y8185" s="4"/>
      <c r="Z8185" s="5"/>
    </row>
    <row r="8186" spans="16:26" x14ac:dyDescent="0.25">
      <c r="P8186" s="3"/>
      <c r="V8186" s="1"/>
      <c r="Y8186" s="4"/>
      <c r="Z8186" s="5"/>
    </row>
    <row r="8187" spans="16:26" x14ac:dyDescent="0.25">
      <c r="P8187" s="3"/>
      <c r="V8187" s="1"/>
      <c r="Y8187" s="4"/>
      <c r="Z8187" s="5"/>
    </row>
    <row r="8188" spans="16:26" x14ac:dyDescent="0.25">
      <c r="P8188" s="3"/>
      <c r="V8188" s="1"/>
      <c r="Y8188" s="4"/>
      <c r="Z8188" s="5"/>
    </row>
    <row r="8189" spans="16:26" x14ac:dyDescent="0.25">
      <c r="P8189" s="3"/>
      <c r="V8189" s="1"/>
      <c r="Y8189" s="4"/>
      <c r="Z8189" s="5"/>
    </row>
    <row r="8190" spans="16:26" x14ac:dyDescent="0.25">
      <c r="P8190" s="3"/>
      <c r="V8190" s="1"/>
      <c r="Y8190" s="4"/>
      <c r="Z8190" s="5"/>
    </row>
    <row r="8191" spans="16:26" x14ac:dyDescent="0.25">
      <c r="P8191" s="3"/>
      <c r="V8191" s="1"/>
      <c r="Y8191" s="4"/>
      <c r="Z8191" s="5"/>
    </row>
    <row r="8192" spans="16:26" x14ac:dyDescent="0.25">
      <c r="P8192" s="3"/>
      <c r="V8192" s="1"/>
      <c r="Y8192" s="4"/>
      <c r="Z8192" s="5"/>
    </row>
    <row r="8193" spans="16:26" x14ac:dyDescent="0.25">
      <c r="P8193" s="3"/>
      <c r="V8193" s="1"/>
      <c r="Y8193" s="4"/>
      <c r="Z8193" s="5"/>
    </row>
    <row r="8194" spans="16:26" x14ac:dyDescent="0.25">
      <c r="P8194" s="3"/>
      <c r="V8194" s="1"/>
      <c r="Y8194" s="4"/>
      <c r="Z8194" s="5"/>
    </row>
    <row r="8195" spans="16:26" x14ac:dyDescent="0.25">
      <c r="P8195" s="3"/>
      <c r="V8195" s="1"/>
      <c r="Y8195" s="4"/>
      <c r="Z8195" s="5"/>
    </row>
    <row r="8196" spans="16:26" x14ac:dyDescent="0.25">
      <c r="P8196" s="3"/>
      <c r="V8196" s="1"/>
      <c r="Y8196" s="4"/>
      <c r="Z8196" s="5"/>
    </row>
    <row r="8197" spans="16:26" x14ac:dyDescent="0.25">
      <c r="P8197" s="3"/>
      <c r="V8197" s="1"/>
      <c r="Y8197" s="4"/>
      <c r="Z8197" s="5"/>
    </row>
    <row r="8198" spans="16:26" x14ac:dyDescent="0.25">
      <c r="P8198" s="3"/>
      <c r="V8198" s="1"/>
      <c r="Y8198" s="4"/>
      <c r="Z8198" s="5"/>
    </row>
    <row r="8199" spans="16:26" x14ac:dyDescent="0.25">
      <c r="P8199" s="3"/>
      <c r="V8199" s="1"/>
      <c r="Y8199" s="4"/>
      <c r="Z8199" s="5"/>
    </row>
    <row r="8200" spans="16:26" x14ac:dyDescent="0.25">
      <c r="P8200" s="3"/>
      <c r="V8200" s="1"/>
      <c r="Y8200" s="4"/>
      <c r="Z8200" s="5"/>
    </row>
    <row r="8201" spans="16:26" x14ac:dyDescent="0.25">
      <c r="P8201" s="3"/>
      <c r="V8201" s="1"/>
      <c r="Y8201" s="4"/>
      <c r="Z8201" s="5"/>
    </row>
    <row r="8202" spans="16:26" x14ac:dyDescent="0.25">
      <c r="P8202" s="3"/>
      <c r="V8202" s="1"/>
      <c r="Y8202" s="4"/>
      <c r="Z8202" s="5"/>
    </row>
    <row r="8203" spans="16:26" x14ac:dyDescent="0.25">
      <c r="P8203" s="3"/>
      <c r="V8203" s="1"/>
      <c r="Y8203" s="4"/>
      <c r="Z8203" s="5"/>
    </row>
    <row r="8204" spans="16:26" x14ac:dyDescent="0.25">
      <c r="P8204" s="3"/>
      <c r="V8204" s="1"/>
      <c r="Y8204" s="4"/>
      <c r="Z8204" s="5"/>
    </row>
    <row r="8205" spans="16:26" x14ac:dyDescent="0.25">
      <c r="P8205" s="3"/>
      <c r="V8205" s="1"/>
      <c r="Y8205" s="4"/>
      <c r="Z8205" s="5"/>
    </row>
    <row r="8206" spans="16:26" x14ac:dyDescent="0.25">
      <c r="P8206" s="3"/>
      <c r="V8206" s="1"/>
      <c r="Y8206" s="4"/>
      <c r="Z8206" s="5"/>
    </row>
    <row r="8207" spans="16:26" x14ac:dyDescent="0.25">
      <c r="P8207" s="3"/>
      <c r="V8207" s="1"/>
      <c r="Y8207" s="4"/>
      <c r="Z8207" s="5"/>
    </row>
    <row r="8208" spans="16:26" x14ac:dyDescent="0.25">
      <c r="P8208" s="3"/>
      <c r="V8208" s="1"/>
      <c r="Y8208" s="4"/>
      <c r="Z8208" s="5"/>
    </row>
    <row r="8209" spans="16:26" x14ac:dyDescent="0.25">
      <c r="P8209" s="3"/>
      <c r="V8209" s="1"/>
      <c r="Y8209" s="4"/>
      <c r="Z8209" s="5"/>
    </row>
    <row r="8210" spans="16:26" x14ac:dyDescent="0.25">
      <c r="P8210" s="3"/>
      <c r="V8210" s="1"/>
      <c r="Y8210" s="4"/>
      <c r="Z8210" s="5"/>
    </row>
    <row r="8211" spans="16:26" x14ac:dyDescent="0.25">
      <c r="P8211" s="3"/>
      <c r="V8211" s="1"/>
      <c r="Y8211" s="4"/>
      <c r="Z8211" s="5"/>
    </row>
    <row r="8212" spans="16:26" x14ac:dyDescent="0.25">
      <c r="P8212" s="3"/>
      <c r="V8212" s="1"/>
      <c r="Y8212" s="4"/>
      <c r="Z8212" s="5"/>
    </row>
    <row r="8213" spans="16:26" x14ac:dyDescent="0.25">
      <c r="P8213" s="3"/>
      <c r="V8213" s="1"/>
      <c r="Y8213" s="4"/>
      <c r="Z8213" s="5"/>
    </row>
    <row r="8214" spans="16:26" x14ac:dyDescent="0.25">
      <c r="P8214" s="3"/>
      <c r="V8214" s="1"/>
      <c r="Y8214" s="4"/>
      <c r="Z8214" s="5"/>
    </row>
    <row r="8215" spans="16:26" x14ac:dyDescent="0.25">
      <c r="P8215" s="3"/>
      <c r="V8215" s="1"/>
      <c r="Y8215" s="4"/>
      <c r="Z8215" s="5"/>
    </row>
    <row r="8216" spans="16:26" x14ac:dyDescent="0.25">
      <c r="P8216" s="3"/>
      <c r="V8216" s="1"/>
      <c r="Y8216" s="4"/>
      <c r="Z8216" s="5"/>
    </row>
    <row r="8217" spans="16:26" x14ac:dyDescent="0.25">
      <c r="P8217" s="3"/>
      <c r="V8217" s="1"/>
      <c r="Y8217" s="4"/>
      <c r="Z8217" s="5"/>
    </row>
    <row r="8218" spans="16:26" x14ac:dyDescent="0.25">
      <c r="P8218" s="3"/>
      <c r="V8218" s="1"/>
      <c r="Y8218" s="4"/>
      <c r="Z8218" s="5"/>
    </row>
    <row r="8219" spans="16:26" x14ac:dyDescent="0.25">
      <c r="P8219" s="3"/>
      <c r="V8219" s="1"/>
      <c r="Y8219" s="4"/>
      <c r="Z8219" s="5"/>
    </row>
    <row r="8220" spans="16:26" x14ac:dyDescent="0.25">
      <c r="P8220" s="3"/>
      <c r="V8220" s="1"/>
      <c r="Y8220" s="4"/>
      <c r="Z8220" s="5"/>
    </row>
    <row r="8221" spans="16:26" x14ac:dyDescent="0.25">
      <c r="P8221" s="3"/>
      <c r="V8221" s="1"/>
      <c r="Y8221" s="4"/>
      <c r="Z8221" s="5"/>
    </row>
    <row r="8222" spans="16:26" x14ac:dyDescent="0.25">
      <c r="P8222" s="3"/>
      <c r="V8222" s="1"/>
      <c r="Y8222" s="4"/>
      <c r="Z8222" s="5"/>
    </row>
    <row r="8223" spans="16:26" x14ac:dyDescent="0.25">
      <c r="P8223" s="3"/>
      <c r="V8223" s="1"/>
      <c r="Y8223" s="4"/>
      <c r="Z8223" s="5"/>
    </row>
    <row r="8224" spans="16:26" x14ac:dyDescent="0.25">
      <c r="P8224" s="3"/>
      <c r="V8224" s="1"/>
      <c r="Y8224" s="4"/>
      <c r="Z8224" s="5"/>
    </row>
    <row r="8225" spans="7:26" x14ac:dyDescent="0.25">
      <c r="P8225" s="3"/>
      <c r="V8225" s="1"/>
      <c r="Y8225" s="4"/>
      <c r="Z8225" s="5"/>
    </row>
    <row r="8226" spans="7:26" x14ac:dyDescent="0.25">
      <c r="P8226" s="3"/>
      <c r="V8226" s="1"/>
      <c r="Y8226" s="4"/>
      <c r="Z8226" s="5"/>
    </row>
    <row r="8227" spans="7:26" x14ac:dyDescent="0.25">
      <c r="P8227" s="3"/>
      <c r="V8227" s="1"/>
      <c r="Y8227" s="4"/>
      <c r="Z8227" s="5"/>
    </row>
    <row r="8228" spans="7:26" x14ac:dyDescent="0.25">
      <c r="P8228" s="3"/>
      <c r="V8228" s="1"/>
      <c r="Y8228" s="4"/>
      <c r="Z8228" s="5"/>
    </row>
    <row r="8229" spans="7:26" x14ac:dyDescent="0.25">
      <c r="G8229" s="6"/>
      <c r="P8229" s="3"/>
      <c r="V8229" s="1"/>
      <c r="Y8229" s="4"/>
      <c r="Z8229" s="5"/>
    </row>
    <row r="8230" spans="7:26" x14ac:dyDescent="0.25">
      <c r="P8230" s="3"/>
      <c r="V8230" s="1"/>
      <c r="Y8230" s="4"/>
      <c r="Z8230" s="5"/>
    </row>
    <row r="8231" spans="7:26" x14ac:dyDescent="0.25">
      <c r="P8231" s="3"/>
      <c r="V8231" s="1"/>
      <c r="Y8231" s="4"/>
      <c r="Z8231" s="5"/>
    </row>
    <row r="8232" spans="7:26" x14ac:dyDescent="0.25">
      <c r="P8232" s="3"/>
      <c r="V8232" s="1"/>
      <c r="Y8232" s="4"/>
      <c r="Z8232" s="5"/>
    </row>
    <row r="8233" spans="7:26" x14ac:dyDescent="0.25">
      <c r="P8233" s="3"/>
      <c r="V8233" s="1"/>
      <c r="Y8233" s="4"/>
      <c r="Z8233" s="5"/>
    </row>
    <row r="8234" spans="7:26" x14ac:dyDescent="0.25">
      <c r="P8234" s="3"/>
      <c r="V8234" s="1"/>
      <c r="Y8234" s="4"/>
      <c r="Z8234" s="5"/>
    </row>
    <row r="8235" spans="7:26" x14ac:dyDescent="0.25">
      <c r="P8235" s="3"/>
      <c r="V8235" s="1"/>
      <c r="Y8235" s="4"/>
      <c r="Z8235" s="5"/>
    </row>
    <row r="8236" spans="7:26" x14ac:dyDescent="0.25">
      <c r="P8236" s="3"/>
      <c r="V8236" s="1"/>
      <c r="Y8236" s="4"/>
      <c r="Z8236" s="5"/>
    </row>
    <row r="8237" spans="7:26" x14ac:dyDescent="0.25">
      <c r="P8237" s="3"/>
      <c r="V8237" s="1"/>
      <c r="Y8237" s="4"/>
      <c r="Z8237" s="5"/>
    </row>
    <row r="8238" spans="7:26" x14ac:dyDescent="0.25">
      <c r="P8238" s="3"/>
      <c r="V8238" s="1"/>
      <c r="Y8238" s="4"/>
      <c r="Z8238" s="5"/>
    </row>
    <row r="8239" spans="7:26" x14ac:dyDescent="0.25">
      <c r="P8239" s="3"/>
      <c r="V8239" s="1"/>
      <c r="Y8239" s="4"/>
      <c r="Z8239" s="5"/>
    </row>
    <row r="8240" spans="7:26" x14ac:dyDescent="0.25">
      <c r="P8240" s="3"/>
      <c r="V8240" s="1"/>
      <c r="Y8240" s="4"/>
      <c r="Z8240" s="5"/>
    </row>
    <row r="8241" spans="16:26" x14ac:dyDescent="0.25">
      <c r="P8241" s="3"/>
      <c r="V8241" s="1"/>
      <c r="Y8241" s="4"/>
      <c r="Z8241" s="5"/>
    </row>
    <row r="8242" spans="16:26" x14ac:dyDescent="0.25">
      <c r="P8242" s="3"/>
      <c r="V8242" s="1"/>
      <c r="Y8242" s="4"/>
      <c r="Z8242" s="5"/>
    </row>
    <row r="8243" spans="16:26" x14ac:dyDescent="0.25">
      <c r="P8243" s="3"/>
      <c r="V8243" s="1"/>
      <c r="Y8243" s="4"/>
      <c r="Z8243" s="5"/>
    </row>
    <row r="8244" spans="16:26" x14ac:dyDescent="0.25">
      <c r="P8244" s="3"/>
      <c r="V8244" s="1"/>
      <c r="Y8244" s="4"/>
      <c r="Z8244" s="5"/>
    </row>
    <row r="8245" spans="16:26" x14ac:dyDescent="0.25">
      <c r="P8245" s="3"/>
      <c r="V8245" s="1"/>
      <c r="Y8245" s="4"/>
      <c r="Z8245" s="5"/>
    </row>
    <row r="8246" spans="16:26" x14ac:dyDescent="0.25">
      <c r="P8246" s="3"/>
      <c r="V8246" s="1"/>
      <c r="Y8246" s="4"/>
      <c r="Z8246" s="5"/>
    </row>
    <row r="8247" spans="16:26" x14ac:dyDescent="0.25">
      <c r="P8247" s="3"/>
      <c r="V8247" s="1"/>
      <c r="Y8247" s="4"/>
      <c r="Z8247" s="5"/>
    </row>
    <row r="8248" spans="16:26" x14ac:dyDescent="0.25">
      <c r="P8248" s="3"/>
      <c r="V8248" s="1"/>
      <c r="Y8248" s="4"/>
      <c r="Z8248" s="5"/>
    </row>
    <row r="8249" spans="16:26" x14ac:dyDescent="0.25">
      <c r="P8249" s="3"/>
      <c r="V8249" s="1"/>
      <c r="Y8249" s="4"/>
      <c r="Z8249" s="5"/>
    </row>
    <row r="8250" spans="16:26" x14ac:dyDescent="0.25">
      <c r="P8250" s="3"/>
      <c r="V8250" s="1"/>
      <c r="Y8250" s="4"/>
      <c r="Z8250" s="5"/>
    </row>
    <row r="8251" spans="16:26" x14ac:dyDescent="0.25">
      <c r="P8251" s="3"/>
      <c r="V8251" s="1"/>
      <c r="Y8251" s="4"/>
      <c r="Z8251" s="5"/>
    </row>
    <row r="8252" spans="16:26" x14ac:dyDescent="0.25">
      <c r="P8252" s="3"/>
      <c r="V8252" s="1"/>
      <c r="Y8252" s="4"/>
      <c r="Z8252" s="5"/>
    </row>
    <row r="8253" spans="16:26" x14ac:dyDescent="0.25">
      <c r="P8253" s="3"/>
      <c r="V8253" s="1"/>
      <c r="Y8253" s="4"/>
      <c r="Z8253" s="5"/>
    </row>
    <row r="8254" spans="16:26" x14ac:dyDescent="0.25">
      <c r="P8254" s="3"/>
      <c r="V8254" s="1"/>
      <c r="Y8254" s="4"/>
      <c r="Z8254" s="5"/>
    </row>
    <row r="8255" spans="16:26" x14ac:dyDescent="0.25">
      <c r="P8255" s="3"/>
      <c r="V8255" s="1"/>
      <c r="Y8255" s="4"/>
      <c r="Z8255" s="5"/>
    </row>
    <row r="8256" spans="16:26" x14ac:dyDescent="0.25">
      <c r="P8256" s="3"/>
      <c r="V8256" s="1"/>
      <c r="Y8256" s="4"/>
      <c r="Z8256" s="5"/>
    </row>
    <row r="8257" spans="16:26" x14ac:dyDescent="0.25">
      <c r="P8257" s="3"/>
      <c r="V8257" s="1"/>
      <c r="Y8257" s="4"/>
      <c r="Z8257" s="5"/>
    </row>
    <row r="8258" spans="16:26" x14ac:dyDescent="0.25">
      <c r="P8258" s="3"/>
      <c r="V8258" s="1"/>
      <c r="Y8258" s="4"/>
      <c r="Z8258" s="5"/>
    </row>
    <row r="8259" spans="16:26" x14ac:dyDescent="0.25">
      <c r="P8259" s="3"/>
      <c r="V8259" s="1"/>
      <c r="Y8259" s="4"/>
      <c r="Z8259" s="5"/>
    </row>
    <row r="8260" spans="16:26" x14ac:dyDescent="0.25">
      <c r="P8260" s="3"/>
      <c r="V8260" s="1"/>
      <c r="Y8260" s="4"/>
      <c r="Z8260" s="5"/>
    </row>
    <row r="8261" spans="16:26" x14ac:dyDescent="0.25">
      <c r="P8261" s="3"/>
      <c r="V8261" s="1"/>
      <c r="Y8261" s="4"/>
      <c r="Z8261" s="5"/>
    </row>
    <row r="8262" spans="16:26" x14ac:dyDescent="0.25">
      <c r="P8262" s="3"/>
      <c r="V8262" s="1"/>
      <c r="Y8262" s="4"/>
      <c r="Z8262" s="5"/>
    </row>
    <row r="8263" spans="16:26" x14ac:dyDescent="0.25">
      <c r="P8263" s="3"/>
      <c r="V8263" s="1"/>
      <c r="Y8263" s="4"/>
      <c r="Z8263" s="5"/>
    </row>
    <row r="8264" spans="16:26" x14ac:dyDescent="0.25">
      <c r="P8264" s="3"/>
      <c r="V8264" s="1"/>
      <c r="Y8264" s="4"/>
      <c r="Z8264" s="5"/>
    </row>
    <row r="8265" spans="16:26" x14ac:dyDescent="0.25">
      <c r="P8265" s="3"/>
      <c r="V8265" s="1"/>
      <c r="Y8265" s="4"/>
      <c r="Z8265" s="5"/>
    </row>
    <row r="8266" spans="16:26" x14ac:dyDescent="0.25">
      <c r="P8266" s="3"/>
      <c r="V8266" s="1"/>
      <c r="Y8266" s="4"/>
      <c r="Z8266" s="5"/>
    </row>
    <row r="8267" spans="16:26" x14ac:dyDescent="0.25">
      <c r="P8267" s="3"/>
      <c r="V8267" s="1"/>
      <c r="Y8267" s="4"/>
      <c r="Z8267" s="5"/>
    </row>
    <row r="8268" spans="16:26" x14ac:dyDescent="0.25">
      <c r="P8268" s="3"/>
      <c r="V8268" s="1"/>
      <c r="Y8268" s="4"/>
      <c r="Z8268" s="5"/>
    </row>
    <row r="8269" spans="16:26" x14ac:dyDescent="0.25">
      <c r="P8269" s="3"/>
      <c r="V8269" s="1"/>
      <c r="Y8269" s="4"/>
      <c r="Z8269" s="5"/>
    </row>
    <row r="8270" spans="16:26" x14ac:dyDescent="0.25">
      <c r="P8270" s="3"/>
      <c r="V8270" s="1"/>
      <c r="Y8270" s="4"/>
      <c r="Z8270" s="5"/>
    </row>
    <row r="8271" spans="16:26" x14ac:dyDescent="0.25">
      <c r="P8271" s="3"/>
      <c r="V8271" s="1"/>
      <c r="Y8271" s="4"/>
      <c r="Z8271" s="5"/>
    </row>
    <row r="8272" spans="16:26" x14ac:dyDescent="0.25">
      <c r="P8272" s="3"/>
      <c r="V8272" s="1"/>
      <c r="Y8272" s="4"/>
      <c r="Z8272" s="5"/>
    </row>
    <row r="8273" spans="16:26" x14ac:dyDescent="0.25">
      <c r="P8273" s="3"/>
      <c r="V8273" s="1"/>
      <c r="Y8273" s="4"/>
      <c r="Z8273" s="5"/>
    </row>
    <row r="8274" spans="16:26" x14ac:dyDescent="0.25">
      <c r="P8274" s="3"/>
      <c r="V8274" s="1"/>
      <c r="Y8274" s="4"/>
      <c r="Z8274" s="5"/>
    </row>
    <row r="8275" spans="16:26" x14ac:dyDescent="0.25">
      <c r="P8275" s="3"/>
      <c r="V8275" s="1"/>
      <c r="Y8275" s="4"/>
      <c r="Z8275" s="5"/>
    </row>
    <row r="8276" spans="16:26" x14ac:dyDescent="0.25">
      <c r="P8276" s="3"/>
      <c r="V8276" s="1"/>
      <c r="Y8276" s="4"/>
      <c r="Z8276" s="5"/>
    </row>
    <row r="8277" spans="16:26" x14ac:dyDescent="0.25">
      <c r="P8277" s="3"/>
      <c r="V8277" s="1"/>
      <c r="Y8277" s="4"/>
      <c r="Z8277" s="5"/>
    </row>
    <row r="8278" spans="16:26" x14ac:dyDescent="0.25">
      <c r="P8278" s="3"/>
      <c r="V8278" s="1"/>
      <c r="Y8278" s="4"/>
      <c r="Z8278" s="5"/>
    </row>
    <row r="8279" spans="16:26" x14ac:dyDescent="0.25">
      <c r="P8279" s="3"/>
      <c r="V8279" s="1"/>
      <c r="Y8279" s="4"/>
      <c r="Z8279" s="5"/>
    </row>
    <row r="8280" spans="16:26" x14ac:dyDescent="0.25">
      <c r="P8280" s="3"/>
      <c r="V8280" s="1"/>
      <c r="Y8280" s="4"/>
      <c r="Z8280" s="5"/>
    </row>
    <row r="8281" spans="16:26" x14ac:dyDescent="0.25">
      <c r="P8281" s="3"/>
      <c r="V8281" s="1"/>
      <c r="Y8281" s="4"/>
      <c r="Z8281" s="5"/>
    </row>
    <row r="8282" spans="16:26" x14ac:dyDescent="0.25">
      <c r="P8282" s="3"/>
      <c r="V8282" s="1"/>
      <c r="Y8282" s="4"/>
      <c r="Z8282" s="5"/>
    </row>
    <row r="8283" spans="16:26" x14ac:dyDescent="0.25">
      <c r="P8283" s="3"/>
      <c r="V8283" s="1"/>
      <c r="Y8283" s="4"/>
      <c r="Z8283" s="5"/>
    </row>
    <row r="8284" spans="16:26" x14ac:dyDescent="0.25">
      <c r="P8284" s="3"/>
      <c r="V8284" s="1"/>
      <c r="Y8284" s="4"/>
      <c r="Z8284" s="5"/>
    </row>
    <row r="8285" spans="16:26" x14ac:dyDescent="0.25">
      <c r="P8285" s="3"/>
      <c r="V8285" s="1"/>
      <c r="Y8285" s="4"/>
      <c r="Z8285" s="5"/>
    </row>
    <row r="8286" spans="16:26" x14ac:dyDescent="0.25">
      <c r="P8286" s="3"/>
      <c r="V8286" s="1"/>
      <c r="Y8286" s="4"/>
      <c r="Z8286" s="5"/>
    </row>
    <row r="8287" spans="16:26" x14ac:dyDescent="0.25">
      <c r="P8287" s="3"/>
      <c r="V8287" s="1"/>
      <c r="Y8287" s="4"/>
      <c r="Z8287" s="5"/>
    </row>
    <row r="8288" spans="16:26" x14ac:dyDescent="0.25">
      <c r="P8288" s="3"/>
      <c r="V8288" s="1"/>
      <c r="Y8288" s="4"/>
      <c r="Z8288" s="5"/>
    </row>
    <row r="8289" spans="16:26" x14ac:dyDescent="0.25">
      <c r="P8289" s="3"/>
      <c r="V8289" s="1"/>
      <c r="Y8289" s="4"/>
      <c r="Z8289" s="5"/>
    </row>
    <row r="8290" spans="16:26" x14ac:dyDescent="0.25">
      <c r="P8290" s="3"/>
      <c r="V8290" s="1"/>
      <c r="Y8290" s="4"/>
      <c r="Z8290" s="5"/>
    </row>
    <row r="8291" spans="16:26" x14ac:dyDescent="0.25">
      <c r="P8291" s="3"/>
      <c r="V8291" s="1"/>
      <c r="Y8291" s="4"/>
      <c r="Z8291" s="5"/>
    </row>
    <row r="8292" spans="16:26" x14ac:dyDescent="0.25">
      <c r="P8292" s="3"/>
      <c r="V8292" s="1"/>
      <c r="Y8292" s="4"/>
      <c r="Z8292" s="5"/>
    </row>
    <row r="8293" spans="16:26" x14ac:dyDescent="0.25">
      <c r="P8293" s="3"/>
      <c r="V8293" s="1"/>
      <c r="Y8293" s="4"/>
      <c r="Z8293" s="5"/>
    </row>
    <row r="8294" spans="16:26" x14ac:dyDescent="0.25">
      <c r="P8294" s="3"/>
      <c r="V8294" s="1"/>
      <c r="Y8294" s="4"/>
      <c r="Z8294" s="5"/>
    </row>
    <row r="8295" spans="16:26" x14ac:dyDescent="0.25">
      <c r="P8295" s="3"/>
      <c r="V8295" s="1"/>
      <c r="Y8295" s="4"/>
      <c r="Z8295" s="5"/>
    </row>
    <row r="8296" spans="16:26" x14ac:dyDescent="0.25">
      <c r="P8296" s="3"/>
      <c r="V8296" s="1"/>
      <c r="Y8296" s="4"/>
      <c r="Z8296" s="5"/>
    </row>
    <row r="8297" spans="16:26" x14ac:dyDescent="0.25">
      <c r="P8297" s="3"/>
      <c r="V8297" s="1"/>
      <c r="Y8297" s="4"/>
      <c r="Z8297" s="5"/>
    </row>
    <row r="8298" spans="16:26" x14ac:dyDescent="0.25">
      <c r="P8298" s="3"/>
      <c r="V8298" s="1"/>
      <c r="Y8298" s="4"/>
      <c r="Z8298" s="5"/>
    </row>
    <row r="8299" spans="16:26" x14ac:dyDescent="0.25">
      <c r="P8299" s="3"/>
      <c r="V8299" s="1"/>
      <c r="Y8299" s="4"/>
      <c r="Z8299" s="5"/>
    </row>
    <row r="8300" spans="16:26" x14ac:dyDescent="0.25">
      <c r="P8300" s="3"/>
      <c r="V8300" s="1"/>
      <c r="Y8300" s="4"/>
      <c r="Z8300" s="5"/>
    </row>
    <row r="8301" spans="16:26" x14ac:dyDescent="0.25">
      <c r="P8301" s="3"/>
      <c r="V8301" s="1"/>
      <c r="Y8301" s="4"/>
      <c r="Z8301" s="5"/>
    </row>
    <row r="8302" spans="16:26" x14ac:dyDescent="0.25">
      <c r="P8302" s="3"/>
      <c r="V8302" s="1"/>
      <c r="Y8302" s="4"/>
      <c r="Z8302" s="5"/>
    </row>
    <row r="8303" spans="16:26" x14ac:dyDescent="0.25">
      <c r="P8303" s="3"/>
      <c r="V8303" s="1"/>
      <c r="Y8303" s="4"/>
      <c r="Z8303" s="5"/>
    </row>
    <row r="8304" spans="16:26" x14ac:dyDescent="0.25">
      <c r="P8304" s="3"/>
      <c r="V8304" s="1"/>
      <c r="Y8304" s="4"/>
      <c r="Z8304" s="5"/>
    </row>
    <row r="8305" spans="16:26" x14ac:dyDescent="0.25">
      <c r="P8305" s="3"/>
      <c r="V8305" s="1"/>
      <c r="Y8305" s="4"/>
      <c r="Z8305" s="5"/>
    </row>
    <row r="8306" spans="16:26" x14ac:dyDescent="0.25">
      <c r="P8306" s="3"/>
      <c r="V8306" s="1"/>
      <c r="Y8306" s="4"/>
      <c r="Z8306" s="5"/>
    </row>
    <row r="8307" spans="16:26" x14ac:dyDescent="0.25">
      <c r="P8307" s="3"/>
      <c r="V8307" s="1"/>
      <c r="Y8307" s="4"/>
      <c r="Z8307" s="5"/>
    </row>
    <row r="8308" spans="16:26" x14ac:dyDescent="0.25">
      <c r="P8308" s="3"/>
      <c r="V8308" s="1"/>
      <c r="Y8308" s="4"/>
      <c r="Z8308" s="5"/>
    </row>
    <row r="8309" spans="16:26" x14ac:dyDescent="0.25">
      <c r="P8309" s="3"/>
      <c r="V8309" s="1"/>
      <c r="Y8309" s="4"/>
      <c r="Z8309" s="5"/>
    </row>
    <row r="8310" spans="16:26" x14ac:dyDescent="0.25">
      <c r="P8310" s="3"/>
      <c r="V8310" s="1"/>
      <c r="Y8310" s="4"/>
      <c r="Z8310" s="5"/>
    </row>
    <row r="8311" spans="16:26" x14ac:dyDescent="0.25">
      <c r="P8311" s="3"/>
      <c r="V8311" s="1"/>
      <c r="Y8311" s="4"/>
      <c r="Z8311" s="5"/>
    </row>
    <row r="8312" spans="16:26" x14ac:dyDescent="0.25">
      <c r="P8312" s="3"/>
      <c r="V8312" s="1"/>
      <c r="Y8312" s="4"/>
      <c r="Z8312" s="5"/>
    </row>
    <row r="8313" spans="16:26" x14ac:dyDescent="0.25">
      <c r="P8313" s="3"/>
      <c r="V8313" s="1"/>
      <c r="Y8313" s="4"/>
      <c r="Z8313" s="5"/>
    </row>
    <row r="8314" spans="16:26" x14ac:dyDescent="0.25">
      <c r="P8314" s="3"/>
      <c r="V8314" s="1"/>
      <c r="Y8314" s="4"/>
      <c r="Z8314" s="5"/>
    </row>
    <row r="8315" spans="16:26" x14ac:dyDescent="0.25">
      <c r="P8315" s="3"/>
      <c r="V8315" s="1"/>
      <c r="Y8315" s="4"/>
      <c r="Z8315" s="5"/>
    </row>
    <row r="8316" spans="16:26" x14ac:dyDescent="0.25">
      <c r="P8316" s="3"/>
      <c r="V8316" s="1"/>
      <c r="Y8316" s="4"/>
      <c r="Z8316" s="5"/>
    </row>
    <row r="8317" spans="16:26" x14ac:dyDescent="0.25">
      <c r="P8317" s="3"/>
      <c r="V8317" s="1"/>
      <c r="Y8317" s="4"/>
      <c r="Z8317" s="5"/>
    </row>
    <row r="8318" spans="16:26" x14ac:dyDescent="0.25">
      <c r="P8318" s="3"/>
      <c r="V8318" s="1"/>
      <c r="Y8318" s="4"/>
      <c r="Z8318" s="5"/>
    </row>
    <row r="8319" spans="16:26" x14ac:dyDescent="0.25">
      <c r="P8319" s="3"/>
      <c r="V8319" s="1"/>
      <c r="Y8319" s="4"/>
      <c r="Z8319" s="5"/>
    </row>
    <row r="8320" spans="16:26" x14ac:dyDescent="0.25">
      <c r="P8320" s="3"/>
      <c r="V8320" s="1"/>
      <c r="Y8320" s="4"/>
      <c r="Z8320" s="5"/>
    </row>
    <row r="8321" spans="16:26" x14ac:dyDescent="0.25">
      <c r="P8321" s="3"/>
      <c r="V8321" s="1"/>
      <c r="Y8321" s="4"/>
      <c r="Z8321" s="5"/>
    </row>
    <row r="8322" spans="16:26" x14ac:dyDescent="0.25">
      <c r="P8322" s="3"/>
      <c r="V8322" s="1"/>
      <c r="Y8322" s="4"/>
      <c r="Z8322" s="5"/>
    </row>
    <row r="8323" spans="16:26" x14ac:dyDescent="0.25">
      <c r="P8323" s="3"/>
      <c r="V8323" s="1"/>
      <c r="Y8323" s="4"/>
      <c r="Z8323" s="5"/>
    </row>
    <row r="8324" spans="16:26" x14ac:dyDescent="0.25">
      <c r="P8324" s="3"/>
      <c r="V8324" s="1"/>
      <c r="Y8324" s="4"/>
      <c r="Z8324" s="5"/>
    </row>
    <row r="8325" spans="16:26" x14ac:dyDescent="0.25">
      <c r="P8325" s="3"/>
      <c r="V8325" s="1"/>
      <c r="Y8325" s="4"/>
      <c r="Z8325" s="5"/>
    </row>
    <row r="8326" spans="16:26" x14ac:dyDescent="0.25">
      <c r="P8326" s="3"/>
      <c r="V8326" s="1"/>
      <c r="Y8326" s="4"/>
      <c r="Z8326" s="5"/>
    </row>
    <row r="8327" spans="16:26" x14ac:dyDescent="0.25">
      <c r="P8327" s="3"/>
      <c r="V8327" s="1"/>
      <c r="Y8327" s="4"/>
      <c r="Z8327" s="5"/>
    </row>
    <row r="8328" spans="16:26" x14ac:dyDescent="0.25">
      <c r="P8328" s="3"/>
      <c r="V8328" s="1"/>
      <c r="Y8328" s="4"/>
      <c r="Z8328" s="5"/>
    </row>
    <row r="8329" spans="16:26" x14ac:dyDescent="0.25">
      <c r="P8329" s="3"/>
      <c r="V8329" s="1"/>
      <c r="Y8329" s="4"/>
      <c r="Z8329" s="5"/>
    </row>
    <row r="8330" spans="16:26" x14ac:dyDescent="0.25">
      <c r="P8330" s="3"/>
      <c r="V8330" s="1"/>
      <c r="Y8330" s="4"/>
      <c r="Z8330" s="5"/>
    </row>
    <row r="8331" spans="16:26" x14ac:dyDescent="0.25">
      <c r="P8331" s="3"/>
      <c r="V8331" s="1"/>
      <c r="Y8331" s="4"/>
      <c r="Z8331" s="5"/>
    </row>
    <row r="8332" spans="16:26" x14ac:dyDescent="0.25">
      <c r="P8332" s="3"/>
      <c r="V8332" s="1"/>
      <c r="Y8332" s="4"/>
      <c r="Z8332" s="5"/>
    </row>
    <row r="8333" spans="16:26" x14ac:dyDescent="0.25">
      <c r="P8333" s="3"/>
      <c r="V8333" s="1"/>
      <c r="Y8333" s="4"/>
      <c r="Z8333" s="5"/>
    </row>
    <row r="8334" spans="16:26" x14ac:dyDescent="0.25">
      <c r="P8334" s="3"/>
      <c r="V8334" s="1"/>
      <c r="Y8334" s="4"/>
      <c r="Z8334" s="5"/>
    </row>
    <row r="8335" spans="16:26" x14ac:dyDescent="0.25">
      <c r="P8335" s="3"/>
      <c r="V8335" s="1"/>
      <c r="Y8335" s="4"/>
      <c r="Z8335" s="5"/>
    </row>
    <row r="8336" spans="16:26" x14ac:dyDescent="0.25">
      <c r="P8336" s="3"/>
      <c r="V8336" s="1"/>
      <c r="Y8336" s="4"/>
      <c r="Z8336" s="5"/>
    </row>
    <row r="8337" spans="7:26" x14ac:dyDescent="0.25">
      <c r="P8337" s="3"/>
      <c r="V8337" s="1"/>
      <c r="Y8337" s="4"/>
      <c r="Z8337" s="5"/>
    </row>
    <row r="8338" spans="7:26" x14ac:dyDescent="0.25">
      <c r="P8338" s="3"/>
      <c r="V8338" s="1"/>
      <c r="Y8338" s="4"/>
      <c r="Z8338" s="5"/>
    </row>
    <row r="8339" spans="7:26" x14ac:dyDescent="0.25">
      <c r="P8339" s="3"/>
      <c r="V8339" s="1"/>
      <c r="Y8339" s="4"/>
      <c r="Z8339" s="5"/>
    </row>
    <row r="8340" spans="7:26" x14ac:dyDescent="0.25">
      <c r="P8340" s="3"/>
      <c r="V8340" s="1"/>
      <c r="Y8340" s="4"/>
      <c r="Z8340" s="5"/>
    </row>
    <row r="8341" spans="7:26" x14ac:dyDescent="0.25">
      <c r="P8341" s="3"/>
      <c r="V8341" s="1"/>
      <c r="Y8341" s="4"/>
      <c r="Z8341" s="5"/>
    </row>
    <row r="8342" spans="7:26" x14ac:dyDescent="0.25">
      <c r="P8342" s="3"/>
      <c r="V8342" s="1"/>
      <c r="Y8342" s="4"/>
      <c r="Z8342" s="5"/>
    </row>
    <row r="8343" spans="7:26" x14ac:dyDescent="0.25">
      <c r="P8343" s="3"/>
      <c r="V8343" s="1"/>
      <c r="Y8343" s="4"/>
      <c r="Z8343" s="5"/>
    </row>
    <row r="8344" spans="7:26" x14ac:dyDescent="0.25">
      <c r="P8344" s="3"/>
      <c r="V8344" s="1"/>
      <c r="Y8344" s="4"/>
      <c r="Z8344" s="5"/>
    </row>
    <row r="8345" spans="7:26" x14ac:dyDescent="0.25">
      <c r="P8345" s="3"/>
      <c r="V8345" s="1"/>
      <c r="Y8345" s="4"/>
      <c r="Z8345" s="5"/>
    </row>
    <row r="8346" spans="7:26" x14ac:dyDescent="0.25">
      <c r="P8346" s="3"/>
      <c r="V8346" s="1"/>
      <c r="Y8346" s="4"/>
      <c r="Z8346" s="5"/>
    </row>
    <row r="8347" spans="7:26" x14ac:dyDescent="0.25">
      <c r="P8347" s="3"/>
      <c r="V8347" s="1"/>
      <c r="Y8347" s="4"/>
      <c r="Z8347" s="5"/>
    </row>
    <row r="8348" spans="7:26" x14ac:dyDescent="0.25">
      <c r="P8348" s="3"/>
      <c r="V8348" s="1"/>
      <c r="Y8348" s="4"/>
      <c r="Z8348" s="5"/>
    </row>
    <row r="8349" spans="7:26" x14ac:dyDescent="0.25">
      <c r="P8349" s="3"/>
      <c r="V8349" s="1"/>
      <c r="Y8349" s="4"/>
      <c r="Z8349" s="5"/>
    </row>
    <row r="8350" spans="7:26" x14ac:dyDescent="0.25">
      <c r="G8350" s="6"/>
      <c r="P8350" s="3"/>
      <c r="V8350" s="1"/>
      <c r="Y8350" s="4"/>
      <c r="Z8350" s="5"/>
    </row>
    <row r="8351" spans="7:26" x14ac:dyDescent="0.25">
      <c r="P8351" s="3"/>
      <c r="V8351" s="1"/>
      <c r="Y8351" s="4"/>
      <c r="Z8351" s="5"/>
    </row>
    <row r="8352" spans="7:26" x14ac:dyDescent="0.25">
      <c r="P8352" s="3"/>
      <c r="V8352" s="1"/>
      <c r="Y8352" s="4"/>
      <c r="Z8352" s="5"/>
    </row>
    <row r="8353" spans="16:26" x14ac:dyDescent="0.25">
      <c r="P8353" s="3"/>
      <c r="V8353" s="1"/>
      <c r="Y8353" s="4"/>
      <c r="Z8353" s="5"/>
    </row>
    <row r="8354" spans="16:26" x14ac:dyDescent="0.25">
      <c r="P8354" s="3"/>
      <c r="V8354" s="1"/>
      <c r="Y8354" s="4"/>
      <c r="Z8354" s="5"/>
    </row>
    <row r="8355" spans="16:26" x14ac:dyDescent="0.25">
      <c r="P8355" s="3"/>
      <c r="V8355" s="1"/>
      <c r="Y8355" s="4"/>
      <c r="Z8355" s="5"/>
    </row>
    <row r="8356" spans="16:26" x14ac:dyDescent="0.25">
      <c r="P8356" s="3"/>
      <c r="V8356" s="1"/>
      <c r="Y8356" s="4"/>
      <c r="Z8356" s="5"/>
    </row>
    <row r="8357" spans="16:26" x14ac:dyDescent="0.25">
      <c r="P8357" s="3"/>
      <c r="V8357" s="1"/>
      <c r="Y8357" s="4"/>
      <c r="Z8357" s="5"/>
    </row>
    <row r="8358" spans="16:26" x14ac:dyDescent="0.25">
      <c r="P8358" s="3"/>
      <c r="V8358" s="1"/>
      <c r="Y8358" s="4"/>
      <c r="Z8358" s="5"/>
    </row>
    <row r="8359" spans="16:26" x14ac:dyDescent="0.25">
      <c r="P8359" s="3"/>
      <c r="V8359" s="1"/>
      <c r="Y8359" s="4"/>
      <c r="Z8359" s="5"/>
    </row>
    <row r="8360" spans="16:26" x14ac:dyDescent="0.25">
      <c r="P8360" s="3"/>
      <c r="V8360" s="1"/>
      <c r="Y8360" s="4"/>
      <c r="Z8360" s="5"/>
    </row>
    <row r="8361" spans="16:26" x14ac:dyDescent="0.25">
      <c r="P8361" s="3"/>
      <c r="V8361" s="1"/>
      <c r="Y8361" s="4"/>
      <c r="Z8361" s="5"/>
    </row>
    <row r="8362" spans="16:26" x14ac:dyDescent="0.25">
      <c r="P8362" s="3"/>
      <c r="V8362" s="1"/>
      <c r="Y8362" s="4"/>
      <c r="Z8362" s="5"/>
    </row>
    <row r="8363" spans="16:26" x14ac:dyDescent="0.25">
      <c r="P8363" s="3"/>
      <c r="V8363" s="1"/>
      <c r="Y8363" s="4"/>
      <c r="Z8363" s="5"/>
    </row>
    <row r="8364" spans="16:26" x14ac:dyDescent="0.25">
      <c r="P8364" s="3"/>
      <c r="V8364" s="1"/>
      <c r="Y8364" s="4"/>
      <c r="Z8364" s="5"/>
    </row>
    <row r="8365" spans="16:26" x14ac:dyDescent="0.25">
      <c r="P8365" s="3"/>
      <c r="V8365" s="1"/>
      <c r="Y8365" s="4"/>
      <c r="Z8365" s="5"/>
    </row>
    <row r="8366" spans="16:26" x14ac:dyDescent="0.25">
      <c r="P8366" s="3"/>
      <c r="V8366" s="1"/>
      <c r="Y8366" s="4"/>
      <c r="Z8366" s="5"/>
    </row>
    <row r="8367" spans="16:26" x14ac:dyDescent="0.25">
      <c r="P8367" s="3"/>
      <c r="V8367" s="1"/>
      <c r="Y8367" s="4"/>
      <c r="Z8367" s="5"/>
    </row>
    <row r="8368" spans="16:26" x14ac:dyDescent="0.25">
      <c r="P8368" s="3"/>
      <c r="V8368" s="1"/>
      <c r="Y8368" s="4"/>
      <c r="Z8368" s="5"/>
    </row>
    <row r="8369" spans="16:26" x14ac:dyDescent="0.25">
      <c r="P8369" s="3"/>
      <c r="V8369" s="1"/>
      <c r="Y8369" s="4"/>
      <c r="Z8369" s="5"/>
    </row>
    <row r="8370" spans="16:26" x14ac:dyDescent="0.25">
      <c r="P8370" s="3"/>
      <c r="V8370" s="1"/>
      <c r="Y8370" s="4"/>
      <c r="Z8370" s="5"/>
    </row>
    <row r="8371" spans="16:26" x14ac:dyDescent="0.25">
      <c r="P8371" s="3"/>
      <c r="V8371" s="1"/>
      <c r="Y8371" s="4"/>
      <c r="Z8371" s="5"/>
    </row>
    <row r="8372" spans="16:26" x14ac:dyDescent="0.25">
      <c r="P8372" s="3"/>
      <c r="V8372" s="1"/>
      <c r="Y8372" s="4"/>
      <c r="Z8372" s="5"/>
    </row>
    <row r="8373" spans="16:26" x14ac:dyDescent="0.25">
      <c r="P8373" s="3"/>
      <c r="V8373" s="1"/>
      <c r="Y8373" s="4"/>
      <c r="Z8373" s="5"/>
    </row>
    <row r="8374" spans="16:26" x14ac:dyDescent="0.25">
      <c r="P8374" s="3"/>
      <c r="V8374" s="1"/>
      <c r="Y8374" s="4"/>
      <c r="Z8374" s="5"/>
    </row>
    <row r="8375" spans="16:26" x14ac:dyDescent="0.25">
      <c r="P8375" s="3"/>
      <c r="V8375" s="1"/>
      <c r="Y8375" s="4"/>
      <c r="Z8375" s="5"/>
    </row>
    <row r="8376" spans="16:26" x14ac:dyDescent="0.25">
      <c r="P8376" s="3"/>
      <c r="V8376" s="1"/>
      <c r="Y8376" s="4"/>
      <c r="Z8376" s="5"/>
    </row>
    <row r="8377" spans="16:26" x14ac:dyDescent="0.25">
      <c r="P8377" s="3"/>
      <c r="V8377" s="1"/>
      <c r="Y8377" s="4"/>
      <c r="Z8377" s="5"/>
    </row>
    <row r="8378" spans="16:26" x14ac:dyDescent="0.25">
      <c r="P8378" s="3"/>
      <c r="V8378" s="1"/>
      <c r="Y8378" s="4"/>
      <c r="Z8378" s="5"/>
    </row>
    <row r="8379" spans="16:26" x14ac:dyDescent="0.25">
      <c r="P8379" s="3"/>
      <c r="V8379" s="1"/>
      <c r="Y8379" s="4"/>
      <c r="Z8379" s="5"/>
    </row>
    <row r="8380" spans="16:26" x14ac:dyDescent="0.25">
      <c r="P8380" s="3"/>
      <c r="V8380" s="1"/>
      <c r="Y8380" s="4"/>
      <c r="Z8380" s="5"/>
    </row>
    <row r="8381" spans="16:26" x14ac:dyDescent="0.25">
      <c r="P8381" s="3"/>
      <c r="V8381" s="1"/>
      <c r="Y8381" s="4"/>
      <c r="Z8381" s="5"/>
    </row>
    <row r="8382" spans="16:26" x14ac:dyDescent="0.25">
      <c r="P8382" s="3"/>
      <c r="V8382" s="1"/>
      <c r="Y8382" s="4"/>
      <c r="Z8382" s="5"/>
    </row>
    <row r="8383" spans="16:26" x14ac:dyDescent="0.25">
      <c r="P8383" s="3"/>
      <c r="V8383" s="1"/>
      <c r="Y8383" s="4"/>
      <c r="Z8383" s="5"/>
    </row>
    <row r="8384" spans="16:26" x14ac:dyDescent="0.25">
      <c r="P8384" s="3"/>
      <c r="V8384" s="1"/>
      <c r="Y8384" s="4"/>
      <c r="Z8384" s="5"/>
    </row>
    <row r="8385" spans="16:26" x14ac:dyDescent="0.25">
      <c r="P8385" s="3"/>
      <c r="V8385" s="1"/>
      <c r="Y8385" s="4"/>
      <c r="Z8385" s="5"/>
    </row>
    <row r="8386" spans="16:26" x14ac:dyDescent="0.25">
      <c r="P8386" s="3"/>
      <c r="V8386" s="1"/>
      <c r="Y8386" s="4"/>
      <c r="Z8386" s="5"/>
    </row>
    <row r="8387" spans="16:26" x14ac:dyDescent="0.25">
      <c r="P8387" s="3"/>
      <c r="V8387" s="1"/>
      <c r="Y8387" s="4"/>
      <c r="Z8387" s="5"/>
    </row>
    <row r="8388" spans="16:26" x14ac:dyDescent="0.25">
      <c r="P8388" s="3"/>
      <c r="V8388" s="1"/>
      <c r="Y8388" s="4"/>
      <c r="Z8388" s="5"/>
    </row>
    <row r="8389" spans="16:26" x14ac:dyDescent="0.25">
      <c r="P8389" s="3"/>
      <c r="V8389" s="1"/>
      <c r="Y8389" s="4"/>
      <c r="Z8389" s="5"/>
    </row>
    <row r="8390" spans="16:26" x14ac:dyDescent="0.25">
      <c r="P8390" s="3"/>
      <c r="V8390" s="1"/>
      <c r="Y8390" s="4"/>
      <c r="Z8390" s="5"/>
    </row>
    <row r="8391" spans="16:26" x14ac:dyDescent="0.25">
      <c r="P8391" s="3"/>
      <c r="V8391" s="1"/>
      <c r="Y8391" s="4"/>
      <c r="Z8391" s="5"/>
    </row>
    <row r="8392" spans="16:26" x14ac:dyDescent="0.25">
      <c r="P8392" s="3"/>
      <c r="V8392" s="1"/>
      <c r="Y8392" s="4"/>
      <c r="Z8392" s="5"/>
    </row>
    <row r="8393" spans="16:26" x14ac:dyDescent="0.25">
      <c r="P8393" s="3"/>
      <c r="V8393" s="1"/>
      <c r="Y8393" s="4"/>
      <c r="Z8393" s="5"/>
    </row>
    <row r="8394" spans="16:26" x14ac:dyDescent="0.25">
      <c r="P8394" s="3"/>
      <c r="V8394" s="1"/>
      <c r="Y8394" s="4"/>
      <c r="Z8394" s="5"/>
    </row>
    <row r="8395" spans="16:26" x14ac:dyDescent="0.25">
      <c r="P8395" s="3"/>
      <c r="V8395" s="1"/>
      <c r="Y8395" s="4"/>
      <c r="Z8395" s="5"/>
    </row>
    <row r="8396" spans="16:26" x14ac:dyDescent="0.25">
      <c r="P8396" s="3"/>
      <c r="V8396" s="1"/>
      <c r="Y8396" s="4"/>
      <c r="Z8396" s="5"/>
    </row>
    <row r="8397" spans="16:26" x14ac:dyDescent="0.25">
      <c r="P8397" s="3"/>
      <c r="V8397" s="1"/>
      <c r="Y8397" s="4"/>
      <c r="Z8397" s="5"/>
    </row>
    <row r="8398" spans="16:26" x14ac:dyDescent="0.25">
      <c r="P8398" s="3"/>
      <c r="V8398" s="1"/>
      <c r="Y8398" s="4"/>
      <c r="Z8398" s="5"/>
    </row>
    <row r="8399" spans="16:26" x14ac:dyDescent="0.25">
      <c r="P8399" s="3"/>
      <c r="V8399" s="1"/>
      <c r="Y8399" s="4"/>
      <c r="Z8399" s="5"/>
    </row>
    <row r="8400" spans="16:26" x14ac:dyDescent="0.25">
      <c r="P8400" s="3"/>
      <c r="V8400" s="1"/>
      <c r="Y8400" s="4"/>
      <c r="Z8400" s="5"/>
    </row>
    <row r="8401" spans="16:26" x14ac:dyDescent="0.25">
      <c r="P8401" s="3"/>
      <c r="V8401" s="1"/>
      <c r="Y8401" s="4"/>
      <c r="Z8401" s="5"/>
    </row>
    <row r="8402" spans="16:26" x14ac:dyDescent="0.25">
      <c r="P8402" s="3"/>
      <c r="V8402" s="1"/>
      <c r="Y8402" s="4"/>
      <c r="Z8402" s="5"/>
    </row>
    <row r="8403" spans="16:26" x14ac:dyDescent="0.25">
      <c r="P8403" s="3"/>
      <c r="V8403" s="1"/>
      <c r="Y8403" s="4"/>
      <c r="Z8403" s="5"/>
    </row>
    <row r="8404" spans="16:26" x14ac:dyDescent="0.25">
      <c r="P8404" s="3"/>
      <c r="V8404" s="1"/>
      <c r="Y8404" s="4"/>
      <c r="Z8404" s="5"/>
    </row>
    <row r="8405" spans="16:26" x14ac:dyDescent="0.25">
      <c r="P8405" s="3"/>
      <c r="V8405" s="1"/>
      <c r="Y8405" s="4"/>
      <c r="Z8405" s="5"/>
    </row>
    <row r="8406" spans="16:26" x14ac:dyDescent="0.25">
      <c r="P8406" s="3"/>
      <c r="V8406" s="1"/>
      <c r="Y8406" s="4"/>
      <c r="Z8406" s="5"/>
    </row>
    <row r="8407" spans="16:26" x14ac:dyDescent="0.25">
      <c r="P8407" s="3"/>
      <c r="V8407" s="1"/>
      <c r="Y8407" s="4"/>
      <c r="Z8407" s="5"/>
    </row>
    <row r="8408" spans="16:26" x14ac:dyDescent="0.25">
      <c r="P8408" s="3"/>
      <c r="V8408" s="1"/>
      <c r="Y8408" s="4"/>
      <c r="Z8408" s="5"/>
    </row>
    <row r="8409" spans="16:26" x14ac:dyDescent="0.25">
      <c r="P8409" s="3"/>
      <c r="V8409" s="1"/>
      <c r="Y8409" s="4"/>
      <c r="Z8409" s="5"/>
    </row>
    <row r="8410" spans="16:26" x14ac:dyDescent="0.25">
      <c r="P8410" s="3"/>
      <c r="V8410" s="1"/>
      <c r="Y8410" s="4"/>
      <c r="Z8410" s="5"/>
    </row>
    <row r="8411" spans="16:26" x14ac:dyDescent="0.25">
      <c r="P8411" s="3"/>
      <c r="V8411" s="1"/>
      <c r="Y8411" s="4"/>
      <c r="Z8411" s="5"/>
    </row>
    <row r="8412" spans="16:26" x14ac:dyDescent="0.25">
      <c r="P8412" s="3"/>
      <c r="V8412" s="1"/>
      <c r="Y8412" s="4"/>
      <c r="Z8412" s="5"/>
    </row>
    <row r="8413" spans="16:26" x14ac:dyDescent="0.25">
      <c r="P8413" s="3"/>
      <c r="V8413" s="1"/>
      <c r="Y8413" s="4"/>
      <c r="Z8413" s="5"/>
    </row>
    <row r="8414" spans="16:26" x14ac:dyDescent="0.25">
      <c r="P8414" s="3"/>
      <c r="V8414" s="1"/>
      <c r="Y8414" s="4"/>
      <c r="Z8414" s="5"/>
    </row>
    <row r="8415" spans="16:26" x14ac:dyDescent="0.25">
      <c r="P8415" s="3"/>
      <c r="V8415" s="1"/>
      <c r="Y8415" s="4"/>
      <c r="Z8415" s="5"/>
    </row>
    <row r="8416" spans="16:26" x14ac:dyDescent="0.25">
      <c r="P8416" s="3"/>
      <c r="V8416" s="1"/>
      <c r="Y8416" s="4"/>
      <c r="Z8416" s="5"/>
    </row>
    <row r="8417" spans="7:26" x14ac:dyDescent="0.25">
      <c r="P8417" s="3"/>
      <c r="V8417" s="1"/>
      <c r="Y8417" s="4"/>
      <c r="Z8417" s="5"/>
    </row>
    <row r="8418" spans="7:26" x14ac:dyDescent="0.25">
      <c r="P8418" s="3"/>
      <c r="V8418" s="1"/>
      <c r="Y8418" s="4"/>
      <c r="Z8418" s="5"/>
    </row>
    <row r="8419" spans="7:26" x14ac:dyDescent="0.25">
      <c r="P8419" s="3"/>
      <c r="V8419" s="1"/>
      <c r="Y8419" s="4"/>
      <c r="Z8419" s="5"/>
    </row>
    <row r="8420" spans="7:26" x14ac:dyDescent="0.25">
      <c r="P8420" s="3"/>
      <c r="V8420" s="1"/>
      <c r="Y8420" s="4"/>
      <c r="Z8420" s="5"/>
    </row>
    <row r="8421" spans="7:26" x14ac:dyDescent="0.25">
      <c r="P8421" s="3"/>
      <c r="V8421" s="1"/>
      <c r="Y8421" s="4"/>
      <c r="Z8421" s="5"/>
    </row>
    <row r="8422" spans="7:26" x14ac:dyDescent="0.25">
      <c r="G8422" s="6"/>
      <c r="P8422" s="3"/>
      <c r="V8422" s="1"/>
      <c r="Y8422" s="4"/>
      <c r="Z8422" s="5"/>
    </row>
    <row r="8423" spans="7:26" x14ac:dyDescent="0.25">
      <c r="P8423" s="3"/>
      <c r="V8423" s="1"/>
      <c r="Y8423" s="4"/>
      <c r="Z8423" s="5"/>
    </row>
    <row r="8424" spans="7:26" x14ac:dyDescent="0.25">
      <c r="P8424" s="3"/>
      <c r="V8424" s="1"/>
      <c r="Y8424" s="4"/>
      <c r="Z8424" s="5"/>
    </row>
    <row r="8425" spans="7:26" x14ac:dyDescent="0.25">
      <c r="P8425" s="3"/>
      <c r="V8425" s="1"/>
      <c r="Y8425" s="4"/>
      <c r="Z8425" s="5"/>
    </row>
    <row r="8426" spans="7:26" x14ac:dyDescent="0.25">
      <c r="P8426" s="3"/>
      <c r="V8426" s="1"/>
      <c r="Y8426" s="4"/>
      <c r="Z8426" s="5"/>
    </row>
    <row r="8427" spans="7:26" x14ac:dyDescent="0.25">
      <c r="P8427" s="3"/>
      <c r="V8427" s="1"/>
      <c r="Y8427" s="4"/>
      <c r="Z8427" s="5"/>
    </row>
    <row r="8428" spans="7:26" x14ac:dyDescent="0.25">
      <c r="P8428" s="3"/>
      <c r="V8428" s="1"/>
      <c r="Y8428" s="4"/>
      <c r="Z8428" s="5"/>
    </row>
    <row r="8429" spans="7:26" x14ac:dyDescent="0.25">
      <c r="P8429" s="3"/>
      <c r="V8429" s="1"/>
      <c r="Y8429" s="4"/>
      <c r="Z8429" s="5"/>
    </row>
    <row r="8430" spans="7:26" x14ac:dyDescent="0.25">
      <c r="P8430" s="3"/>
      <c r="V8430" s="1"/>
      <c r="Y8430" s="4"/>
      <c r="Z8430" s="5"/>
    </row>
    <row r="8431" spans="7:26" x14ac:dyDescent="0.25">
      <c r="P8431" s="3"/>
      <c r="V8431" s="1"/>
      <c r="Y8431" s="4"/>
      <c r="Z8431" s="5"/>
    </row>
    <row r="8432" spans="7:26" x14ac:dyDescent="0.25">
      <c r="P8432" s="3"/>
      <c r="V8432" s="1"/>
      <c r="Y8432" s="4"/>
      <c r="Z8432" s="5"/>
    </row>
    <row r="8433" spans="16:26" x14ac:dyDescent="0.25">
      <c r="P8433" s="3"/>
      <c r="V8433" s="1"/>
      <c r="Y8433" s="4"/>
      <c r="Z8433" s="5"/>
    </row>
    <row r="8434" spans="16:26" x14ac:dyDescent="0.25">
      <c r="P8434" s="3"/>
      <c r="V8434" s="1"/>
      <c r="Y8434" s="4"/>
      <c r="Z8434" s="5"/>
    </row>
    <row r="8435" spans="16:26" x14ac:dyDescent="0.25">
      <c r="P8435" s="3"/>
      <c r="V8435" s="1"/>
      <c r="Y8435" s="4"/>
      <c r="Z8435" s="5"/>
    </row>
    <row r="8436" spans="16:26" x14ac:dyDescent="0.25">
      <c r="P8436" s="3"/>
      <c r="V8436" s="1"/>
      <c r="Y8436" s="4"/>
      <c r="Z8436" s="5"/>
    </row>
    <row r="8437" spans="16:26" x14ac:dyDescent="0.25">
      <c r="P8437" s="3"/>
      <c r="V8437" s="1"/>
      <c r="Y8437" s="4"/>
      <c r="Z8437" s="5"/>
    </row>
    <row r="8438" spans="16:26" x14ac:dyDescent="0.25">
      <c r="P8438" s="3"/>
      <c r="V8438" s="1"/>
      <c r="Y8438" s="4"/>
      <c r="Z8438" s="5"/>
    </row>
    <row r="8439" spans="16:26" x14ac:dyDescent="0.25">
      <c r="P8439" s="3"/>
      <c r="V8439" s="1"/>
      <c r="Y8439" s="4"/>
      <c r="Z8439" s="5"/>
    </row>
    <row r="8440" spans="16:26" x14ac:dyDescent="0.25">
      <c r="P8440" s="3"/>
      <c r="V8440" s="1"/>
      <c r="Y8440" s="4"/>
      <c r="Z8440" s="5"/>
    </row>
    <row r="8441" spans="16:26" x14ac:dyDescent="0.25">
      <c r="P8441" s="3"/>
      <c r="V8441" s="1"/>
      <c r="Y8441" s="4"/>
      <c r="Z8441" s="5"/>
    </row>
    <row r="8442" spans="16:26" x14ac:dyDescent="0.25">
      <c r="P8442" s="3"/>
      <c r="V8442" s="1"/>
      <c r="Y8442" s="4"/>
      <c r="Z8442" s="5"/>
    </row>
    <row r="8443" spans="16:26" x14ac:dyDescent="0.25">
      <c r="P8443" s="3"/>
      <c r="V8443" s="1"/>
      <c r="Y8443" s="4"/>
      <c r="Z8443" s="5"/>
    </row>
    <row r="8444" spans="16:26" x14ac:dyDescent="0.25">
      <c r="P8444" s="3"/>
      <c r="V8444" s="1"/>
      <c r="Y8444" s="4"/>
      <c r="Z8444" s="5"/>
    </row>
    <row r="8445" spans="16:26" x14ac:dyDescent="0.25">
      <c r="P8445" s="3"/>
      <c r="V8445" s="1"/>
      <c r="Y8445" s="4"/>
      <c r="Z8445" s="5"/>
    </row>
    <row r="8446" spans="16:26" x14ac:dyDescent="0.25">
      <c r="P8446" s="3"/>
      <c r="V8446" s="1"/>
      <c r="Y8446" s="4"/>
      <c r="Z8446" s="5"/>
    </row>
    <row r="8447" spans="16:26" x14ac:dyDescent="0.25">
      <c r="P8447" s="3"/>
      <c r="V8447" s="1"/>
      <c r="Y8447" s="4"/>
      <c r="Z8447" s="5"/>
    </row>
    <row r="8448" spans="16:26" x14ac:dyDescent="0.25">
      <c r="P8448" s="3"/>
      <c r="V8448" s="1"/>
      <c r="Y8448" s="4"/>
      <c r="Z8448" s="5"/>
    </row>
    <row r="8449" spans="16:26" x14ac:dyDescent="0.25">
      <c r="P8449" s="3"/>
      <c r="V8449" s="1"/>
      <c r="Y8449" s="4"/>
      <c r="Z8449" s="5"/>
    </row>
    <row r="8450" spans="16:26" x14ac:dyDescent="0.25">
      <c r="P8450" s="3"/>
      <c r="V8450" s="1"/>
      <c r="Y8450" s="4"/>
      <c r="Z8450" s="5"/>
    </row>
    <row r="8451" spans="16:26" x14ac:dyDescent="0.25">
      <c r="P8451" s="3"/>
      <c r="V8451" s="1"/>
      <c r="Y8451" s="4"/>
      <c r="Z8451" s="5"/>
    </row>
    <row r="8452" spans="16:26" x14ac:dyDescent="0.25">
      <c r="P8452" s="3"/>
      <c r="V8452" s="1"/>
      <c r="Y8452" s="4"/>
      <c r="Z8452" s="5"/>
    </row>
    <row r="8453" spans="16:26" x14ac:dyDescent="0.25">
      <c r="P8453" s="3"/>
      <c r="V8453" s="1"/>
      <c r="Y8453" s="4"/>
      <c r="Z8453" s="5"/>
    </row>
    <row r="8454" spans="16:26" x14ac:dyDescent="0.25">
      <c r="P8454" s="3"/>
      <c r="V8454" s="1"/>
      <c r="Y8454" s="4"/>
      <c r="Z8454" s="5"/>
    </row>
    <row r="8455" spans="16:26" x14ac:dyDescent="0.25">
      <c r="P8455" s="3"/>
      <c r="V8455" s="1"/>
      <c r="Y8455" s="4"/>
      <c r="Z8455" s="5"/>
    </row>
    <row r="8456" spans="16:26" x14ac:dyDescent="0.25">
      <c r="P8456" s="3"/>
      <c r="V8456" s="1"/>
      <c r="Y8456" s="4"/>
      <c r="Z8456" s="5"/>
    </row>
    <row r="8457" spans="16:26" x14ac:dyDescent="0.25">
      <c r="P8457" s="3"/>
      <c r="V8457" s="1"/>
      <c r="Y8457" s="4"/>
      <c r="Z8457" s="5"/>
    </row>
    <row r="8458" spans="16:26" x14ac:dyDescent="0.25">
      <c r="P8458" s="3"/>
      <c r="V8458" s="1"/>
      <c r="Y8458" s="4"/>
      <c r="Z8458" s="5"/>
    </row>
    <row r="8459" spans="16:26" x14ac:dyDescent="0.25">
      <c r="P8459" s="3"/>
      <c r="V8459" s="1"/>
      <c r="Y8459" s="4"/>
      <c r="Z8459" s="5"/>
    </row>
    <row r="8460" spans="16:26" x14ac:dyDescent="0.25">
      <c r="P8460" s="3"/>
      <c r="V8460" s="1"/>
      <c r="Y8460" s="4"/>
      <c r="Z8460" s="5"/>
    </row>
    <row r="8461" spans="16:26" x14ac:dyDescent="0.25">
      <c r="P8461" s="3"/>
      <c r="V8461" s="1"/>
      <c r="Y8461" s="4"/>
      <c r="Z8461" s="5"/>
    </row>
    <row r="8462" spans="16:26" x14ac:dyDescent="0.25">
      <c r="P8462" s="3"/>
      <c r="V8462" s="1"/>
      <c r="Y8462" s="4"/>
      <c r="Z8462" s="5"/>
    </row>
    <row r="8463" spans="16:26" x14ac:dyDescent="0.25">
      <c r="P8463" s="3"/>
      <c r="V8463" s="1"/>
      <c r="Y8463" s="4"/>
      <c r="Z8463" s="5"/>
    </row>
    <row r="8464" spans="16:26" x14ac:dyDescent="0.25">
      <c r="P8464" s="3"/>
      <c r="V8464" s="1"/>
      <c r="Y8464" s="4"/>
      <c r="Z8464" s="5"/>
    </row>
    <row r="8465" spans="7:26" x14ac:dyDescent="0.25">
      <c r="P8465" s="3"/>
      <c r="V8465" s="1"/>
      <c r="Y8465" s="4"/>
      <c r="Z8465" s="5"/>
    </row>
    <row r="8466" spans="7:26" x14ac:dyDescent="0.25">
      <c r="P8466" s="3"/>
      <c r="V8466" s="1"/>
      <c r="Y8466" s="4"/>
      <c r="Z8466" s="5"/>
    </row>
    <row r="8467" spans="7:26" x14ac:dyDescent="0.25">
      <c r="P8467" s="3"/>
      <c r="V8467" s="1"/>
      <c r="Y8467" s="4"/>
      <c r="Z8467" s="5"/>
    </row>
    <row r="8468" spans="7:26" x14ac:dyDescent="0.25">
      <c r="P8468" s="3"/>
      <c r="V8468" s="1"/>
      <c r="Y8468" s="4"/>
      <c r="Z8468" s="5"/>
    </row>
    <row r="8469" spans="7:26" x14ac:dyDescent="0.25">
      <c r="P8469" s="3"/>
      <c r="V8469" s="1"/>
      <c r="Y8469" s="4"/>
      <c r="Z8469" s="5"/>
    </row>
    <row r="8470" spans="7:26" x14ac:dyDescent="0.25">
      <c r="P8470" s="3"/>
      <c r="V8470" s="1"/>
      <c r="Y8470" s="4"/>
      <c r="Z8470" s="5"/>
    </row>
    <row r="8471" spans="7:26" x14ac:dyDescent="0.25">
      <c r="P8471" s="3"/>
      <c r="V8471" s="1"/>
      <c r="Y8471" s="4"/>
      <c r="Z8471" s="5"/>
    </row>
    <row r="8472" spans="7:26" x14ac:dyDescent="0.25">
      <c r="P8472" s="3"/>
      <c r="V8472" s="1"/>
      <c r="Y8472" s="4"/>
      <c r="Z8472" s="5"/>
    </row>
    <row r="8473" spans="7:26" x14ac:dyDescent="0.25">
      <c r="P8473" s="3"/>
      <c r="V8473" s="1"/>
      <c r="Y8473" s="4"/>
      <c r="Z8473" s="5"/>
    </row>
    <row r="8474" spans="7:26" x14ac:dyDescent="0.25">
      <c r="P8474" s="3"/>
      <c r="V8474" s="1"/>
      <c r="Y8474" s="4"/>
      <c r="Z8474" s="5"/>
    </row>
    <row r="8475" spans="7:26" x14ac:dyDescent="0.25">
      <c r="P8475" s="3"/>
      <c r="V8475" s="1"/>
      <c r="Y8475" s="4"/>
      <c r="Z8475" s="5"/>
    </row>
    <row r="8476" spans="7:26" x14ac:dyDescent="0.25">
      <c r="G8476" s="6"/>
      <c r="P8476" s="3"/>
      <c r="V8476" s="1"/>
      <c r="Y8476" s="4"/>
      <c r="Z8476" s="5"/>
    </row>
    <row r="8477" spans="7:26" x14ac:dyDescent="0.25">
      <c r="P8477" s="3"/>
      <c r="V8477" s="1"/>
      <c r="Y8477" s="4"/>
      <c r="Z8477" s="5"/>
    </row>
    <row r="8478" spans="7:26" x14ac:dyDescent="0.25">
      <c r="P8478" s="3"/>
      <c r="V8478" s="1"/>
      <c r="Y8478" s="4"/>
      <c r="Z8478" s="5"/>
    </row>
    <row r="8479" spans="7:26" x14ac:dyDescent="0.25">
      <c r="P8479" s="3"/>
      <c r="V8479" s="1"/>
      <c r="Y8479" s="4"/>
      <c r="Z8479" s="5"/>
    </row>
    <row r="8480" spans="7:26" x14ac:dyDescent="0.25">
      <c r="P8480" s="3"/>
      <c r="V8480" s="1"/>
      <c r="Y8480" s="4"/>
      <c r="Z8480" s="5"/>
    </row>
    <row r="8481" spans="16:26" x14ac:dyDescent="0.25">
      <c r="P8481" s="3"/>
      <c r="V8481" s="1"/>
      <c r="Y8481" s="4"/>
      <c r="Z8481" s="5"/>
    </row>
    <row r="8482" spans="16:26" x14ac:dyDescent="0.25">
      <c r="P8482" s="3"/>
      <c r="V8482" s="1"/>
      <c r="Y8482" s="4"/>
      <c r="Z8482" s="5"/>
    </row>
    <row r="8483" spans="16:26" x14ac:dyDescent="0.25">
      <c r="P8483" s="3"/>
      <c r="V8483" s="1"/>
      <c r="Y8483" s="4"/>
      <c r="Z8483" s="5"/>
    </row>
    <row r="8484" spans="16:26" x14ac:dyDescent="0.25">
      <c r="P8484" s="3"/>
      <c r="V8484" s="1"/>
      <c r="Y8484" s="4"/>
      <c r="Z8484" s="5"/>
    </row>
    <row r="8485" spans="16:26" x14ac:dyDescent="0.25">
      <c r="P8485" s="3"/>
      <c r="V8485" s="1"/>
      <c r="Y8485" s="4"/>
      <c r="Z8485" s="5"/>
    </row>
    <row r="8486" spans="16:26" x14ac:dyDescent="0.25">
      <c r="P8486" s="3"/>
      <c r="V8486" s="1"/>
      <c r="Y8486" s="4"/>
      <c r="Z8486" s="5"/>
    </row>
    <row r="8487" spans="16:26" x14ac:dyDescent="0.25">
      <c r="P8487" s="3"/>
      <c r="V8487" s="1"/>
      <c r="Y8487" s="4"/>
      <c r="Z8487" s="5"/>
    </row>
    <row r="8488" spans="16:26" x14ac:dyDescent="0.25">
      <c r="P8488" s="3"/>
      <c r="V8488" s="1"/>
      <c r="Y8488" s="4"/>
      <c r="Z8488" s="5"/>
    </row>
    <row r="8489" spans="16:26" x14ac:dyDescent="0.25">
      <c r="P8489" s="3"/>
      <c r="V8489" s="1"/>
      <c r="Y8489" s="4"/>
      <c r="Z8489" s="5"/>
    </row>
    <row r="8490" spans="16:26" x14ac:dyDescent="0.25">
      <c r="P8490" s="3"/>
      <c r="V8490" s="1"/>
      <c r="Y8490" s="4"/>
      <c r="Z8490" s="5"/>
    </row>
    <row r="8491" spans="16:26" x14ac:dyDescent="0.25">
      <c r="P8491" s="3"/>
      <c r="V8491" s="1"/>
      <c r="Y8491" s="4"/>
      <c r="Z8491" s="5"/>
    </row>
    <row r="8492" spans="16:26" x14ac:dyDescent="0.25">
      <c r="P8492" s="3"/>
      <c r="V8492" s="1"/>
      <c r="Y8492" s="4"/>
      <c r="Z8492" s="5"/>
    </row>
    <row r="8493" spans="16:26" x14ac:dyDescent="0.25">
      <c r="P8493" s="3"/>
      <c r="V8493" s="1"/>
      <c r="Y8493" s="4"/>
      <c r="Z8493" s="5"/>
    </row>
    <row r="8494" spans="16:26" x14ac:dyDescent="0.25">
      <c r="P8494" s="3"/>
      <c r="V8494" s="1"/>
      <c r="Y8494" s="4"/>
      <c r="Z8494" s="5"/>
    </row>
    <row r="8495" spans="16:26" x14ac:dyDescent="0.25">
      <c r="P8495" s="3"/>
      <c r="V8495" s="1"/>
      <c r="Y8495" s="4"/>
      <c r="Z8495" s="5"/>
    </row>
    <row r="8496" spans="16:26" x14ac:dyDescent="0.25">
      <c r="P8496" s="3"/>
      <c r="V8496" s="1"/>
      <c r="Y8496" s="4"/>
      <c r="Z8496" s="5"/>
    </row>
    <row r="8497" spans="16:26" x14ac:dyDescent="0.25">
      <c r="P8497" s="3"/>
      <c r="V8497" s="1"/>
      <c r="Y8497" s="4"/>
      <c r="Z8497" s="5"/>
    </row>
    <row r="8498" spans="16:26" x14ac:dyDescent="0.25">
      <c r="P8498" s="3"/>
      <c r="V8498" s="1"/>
      <c r="Y8498" s="4"/>
      <c r="Z8498" s="5"/>
    </row>
    <row r="8499" spans="16:26" x14ac:dyDescent="0.25">
      <c r="P8499" s="3"/>
      <c r="V8499" s="1"/>
      <c r="Y8499" s="4"/>
      <c r="Z8499" s="5"/>
    </row>
    <row r="8500" spans="16:26" x14ac:dyDescent="0.25">
      <c r="P8500" s="3"/>
      <c r="V8500" s="1"/>
      <c r="Y8500" s="4"/>
      <c r="Z8500" s="5"/>
    </row>
    <row r="8501" spans="16:26" x14ac:dyDescent="0.25">
      <c r="P8501" s="3"/>
      <c r="V8501" s="1"/>
      <c r="Y8501" s="4"/>
      <c r="Z8501" s="5"/>
    </row>
    <row r="8502" spans="16:26" x14ac:dyDescent="0.25">
      <c r="P8502" s="3"/>
      <c r="V8502" s="1"/>
      <c r="Y8502" s="4"/>
      <c r="Z8502" s="5"/>
    </row>
    <row r="8503" spans="16:26" x14ac:dyDescent="0.25">
      <c r="P8503" s="3"/>
      <c r="V8503" s="1"/>
      <c r="Y8503" s="4"/>
      <c r="Z8503" s="5"/>
    </row>
    <row r="8504" spans="16:26" x14ac:dyDescent="0.25">
      <c r="P8504" s="3"/>
      <c r="V8504" s="1"/>
      <c r="Y8504" s="4"/>
      <c r="Z8504" s="5"/>
    </row>
    <row r="8505" spans="16:26" x14ac:dyDescent="0.25">
      <c r="P8505" s="3"/>
      <c r="V8505" s="1"/>
      <c r="Y8505" s="4"/>
      <c r="Z8505" s="5"/>
    </row>
    <row r="8506" spans="16:26" x14ac:dyDescent="0.25">
      <c r="P8506" s="3"/>
      <c r="V8506" s="1"/>
      <c r="Y8506" s="4"/>
      <c r="Z8506" s="5"/>
    </row>
    <row r="8507" spans="16:26" x14ac:dyDescent="0.25">
      <c r="P8507" s="3"/>
      <c r="V8507" s="1"/>
      <c r="Y8507" s="4"/>
      <c r="Z8507" s="5"/>
    </row>
    <row r="8508" spans="16:26" x14ac:dyDescent="0.25">
      <c r="P8508" s="3"/>
      <c r="V8508" s="1"/>
      <c r="Y8508" s="4"/>
      <c r="Z8508" s="5"/>
    </row>
    <row r="8509" spans="16:26" x14ac:dyDescent="0.25">
      <c r="P8509" s="3"/>
      <c r="V8509" s="1"/>
      <c r="Y8509" s="4"/>
      <c r="Z8509" s="5"/>
    </row>
    <row r="8510" spans="16:26" x14ac:dyDescent="0.25">
      <c r="P8510" s="3"/>
      <c r="V8510" s="1"/>
      <c r="Y8510" s="4"/>
      <c r="Z8510" s="5"/>
    </row>
    <row r="8511" spans="16:26" x14ac:dyDescent="0.25">
      <c r="P8511" s="3"/>
      <c r="V8511" s="1"/>
      <c r="Y8511" s="4"/>
      <c r="Z8511" s="5"/>
    </row>
    <row r="8512" spans="16:26" x14ac:dyDescent="0.25">
      <c r="P8512" s="3"/>
      <c r="V8512" s="1"/>
      <c r="Y8512" s="4"/>
      <c r="Z8512" s="5"/>
    </row>
    <row r="8513" spans="16:26" x14ac:dyDescent="0.25">
      <c r="P8513" s="3"/>
      <c r="V8513" s="1"/>
      <c r="Y8513" s="4"/>
      <c r="Z8513" s="5"/>
    </row>
    <row r="8514" spans="16:26" x14ac:dyDescent="0.25">
      <c r="P8514" s="3"/>
      <c r="V8514" s="1"/>
      <c r="Y8514" s="4"/>
      <c r="Z8514" s="5"/>
    </row>
    <row r="8515" spans="16:26" x14ac:dyDescent="0.25">
      <c r="P8515" s="3"/>
      <c r="V8515" s="1"/>
      <c r="Y8515" s="4"/>
      <c r="Z8515" s="5"/>
    </row>
    <row r="8516" spans="16:26" x14ac:dyDescent="0.25">
      <c r="P8516" s="3"/>
      <c r="V8516" s="1"/>
      <c r="Y8516" s="4"/>
      <c r="Z8516" s="5"/>
    </row>
    <row r="8517" spans="16:26" x14ac:dyDescent="0.25">
      <c r="P8517" s="3"/>
      <c r="V8517" s="1"/>
      <c r="Y8517" s="4"/>
      <c r="Z8517" s="5"/>
    </row>
    <row r="8518" spans="16:26" x14ac:dyDescent="0.25">
      <c r="P8518" s="3"/>
      <c r="V8518" s="1"/>
      <c r="Y8518" s="4"/>
      <c r="Z8518" s="5"/>
    </row>
    <row r="8519" spans="16:26" x14ac:dyDescent="0.25">
      <c r="P8519" s="3"/>
      <c r="V8519" s="1"/>
      <c r="Y8519" s="4"/>
      <c r="Z8519" s="5"/>
    </row>
    <row r="8520" spans="16:26" x14ac:dyDescent="0.25">
      <c r="P8520" s="3"/>
      <c r="V8520" s="1"/>
      <c r="Y8520" s="4"/>
      <c r="Z8520" s="5"/>
    </row>
    <row r="8521" spans="16:26" x14ac:dyDescent="0.25">
      <c r="P8521" s="3"/>
      <c r="V8521" s="1"/>
      <c r="Y8521" s="4"/>
      <c r="Z8521" s="5"/>
    </row>
    <row r="8522" spans="16:26" x14ac:dyDescent="0.25">
      <c r="P8522" s="3"/>
      <c r="V8522" s="1"/>
      <c r="Y8522" s="4"/>
      <c r="Z8522" s="5"/>
    </row>
    <row r="8523" spans="16:26" x14ac:dyDescent="0.25">
      <c r="P8523" s="3"/>
      <c r="V8523" s="1"/>
      <c r="Y8523" s="4"/>
      <c r="Z8523" s="5"/>
    </row>
    <row r="8524" spans="16:26" x14ac:dyDescent="0.25">
      <c r="P8524" s="3"/>
      <c r="V8524" s="1"/>
      <c r="Y8524" s="4"/>
      <c r="Z8524" s="5"/>
    </row>
    <row r="8525" spans="16:26" x14ac:dyDescent="0.25">
      <c r="P8525" s="3"/>
      <c r="V8525" s="1"/>
      <c r="Y8525" s="4"/>
      <c r="Z8525" s="5"/>
    </row>
    <row r="8526" spans="16:26" x14ac:dyDescent="0.25">
      <c r="P8526" s="3"/>
      <c r="V8526" s="1"/>
      <c r="Y8526" s="4"/>
      <c r="Z8526" s="5"/>
    </row>
    <row r="8527" spans="16:26" x14ac:dyDescent="0.25">
      <c r="P8527" s="3"/>
      <c r="V8527" s="1"/>
      <c r="Y8527" s="4"/>
      <c r="Z8527" s="5"/>
    </row>
    <row r="8528" spans="16:26" x14ac:dyDescent="0.25">
      <c r="P8528" s="3"/>
      <c r="V8528" s="1"/>
      <c r="Y8528" s="4"/>
      <c r="Z8528" s="5"/>
    </row>
    <row r="8529" spans="16:26" x14ac:dyDescent="0.25">
      <c r="P8529" s="3"/>
      <c r="V8529" s="1"/>
      <c r="Y8529" s="4"/>
      <c r="Z8529" s="5"/>
    </row>
    <row r="8530" spans="16:26" x14ac:dyDescent="0.25">
      <c r="P8530" s="3"/>
      <c r="V8530" s="1"/>
      <c r="Y8530" s="4"/>
      <c r="Z8530" s="5"/>
    </row>
    <row r="8531" spans="16:26" x14ac:dyDescent="0.25">
      <c r="P8531" s="3"/>
      <c r="V8531" s="1"/>
      <c r="Y8531" s="4"/>
      <c r="Z8531" s="5"/>
    </row>
    <row r="8532" spans="16:26" x14ac:dyDescent="0.25">
      <c r="P8532" s="3"/>
      <c r="V8532" s="1"/>
      <c r="Y8532" s="4"/>
      <c r="Z8532" s="5"/>
    </row>
    <row r="8533" spans="16:26" x14ac:dyDescent="0.25">
      <c r="P8533" s="3"/>
      <c r="V8533" s="1"/>
      <c r="Y8533" s="4"/>
      <c r="Z8533" s="5"/>
    </row>
    <row r="8534" spans="16:26" x14ac:dyDescent="0.25">
      <c r="P8534" s="3"/>
      <c r="V8534" s="1"/>
      <c r="Y8534" s="4"/>
      <c r="Z8534" s="5"/>
    </row>
    <row r="8535" spans="16:26" x14ac:dyDescent="0.25">
      <c r="P8535" s="3"/>
      <c r="V8535" s="1"/>
      <c r="Y8535" s="4"/>
      <c r="Z8535" s="5"/>
    </row>
    <row r="8536" spans="16:26" x14ac:dyDescent="0.25">
      <c r="P8536" s="3"/>
      <c r="V8536" s="1"/>
      <c r="Y8536" s="4"/>
      <c r="Z8536" s="5"/>
    </row>
    <row r="8537" spans="16:26" x14ac:dyDescent="0.25">
      <c r="P8537" s="3"/>
      <c r="V8537" s="1"/>
      <c r="Y8537" s="4"/>
      <c r="Z8537" s="5"/>
    </row>
    <row r="8538" spans="16:26" x14ac:dyDescent="0.25">
      <c r="P8538" s="3"/>
      <c r="V8538" s="1"/>
      <c r="Y8538" s="4"/>
      <c r="Z8538" s="5"/>
    </row>
    <row r="8539" spans="16:26" x14ac:dyDescent="0.25">
      <c r="P8539" s="3"/>
      <c r="V8539" s="1"/>
      <c r="Y8539" s="4"/>
      <c r="Z8539" s="5"/>
    </row>
    <row r="8540" spans="16:26" x14ac:dyDescent="0.25">
      <c r="P8540" s="3"/>
      <c r="V8540" s="1"/>
      <c r="Y8540" s="4"/>
      <c r="Z8540" s="5"/>
    </row>
    <row r="8541" spans="16:26" x14ac:dyDescent="0.25">
      <c r="P8541" s="3"/>
      <c r="V8541" s="1"/>
      <c r="Y8541" s="4"/>
      <c r="Z8541" s="5"/>
    </row>
    <row r="8542" spans="16:26" x14ac:dyDescent="0.25">
      <c r="P8542" s="3"/>
      <c r="V8542" s="1"/>
      <c r="Y8542" s="4"/>
      <c r="Z8542" s="5"/>
    </row>
    <row r="8543" spans="16:26" x14ac:dyDescent="0.25">
      <c r="P8543" s="3"/>
      <c r="V8543" s="1"/>
      <c r="Y8543" s="4"/>
      <c r="Z8543" s="5"/>
    </row>
    <row r="8544" spans="16:26" x14ac:dyDescent="0.25">
      <c r="P8544" s="3"/>
      <c r="V8544" s="1"/>
      <c r="Y8544" s="4"/>
      <c r="Z8544" s="5"/>
    </row>
    <row r="8545" spans="16:26" x14ac:dyDescent="0.25">
      <c r="P8545" s="3"/>
      <c r="V8545" s="1"/>
      <c r="Y8545" s="4"/>
      <c r="Z8545" s="5"/>
    </row>
    <row r="8546" spans="16:26" x14ac:dyDescent="0.25">
      <c r="P8546" s="3"/>
      <c r="V8546" s="1"/>
      <c r="Y8546" s="4"/>
      <c r="Z8546" s="5"/>
    </row>
    <row r="8547" spans="16:26" x14ac:dyDescent="0.25">
      <c r="P8547" s="3"/>
      <c r="V8547" s="1"/>
      <c r="Y8547" s="4"/>
      <c r="Z8547" s="5"/>
    </row>
    <row r="8548" spans="16:26" x14ac:dyDescent="0.25">
      <c r="P8548" s="3"/>
      <c r="V8548" s="1"/>
      <c r="Y8548" s="4"/>
      <c r="Z8548" s="5"/>
    </row>
    <row r="8549" spans="16:26" x14ac:dyDescent="0.25">
      <c r="P8549" s="3"/>
      <c r="V8549" s="1"/>
      <c r="Y8549" s="4"/>
      <c r="Z8549" s="5"/>
    </row>
    <row r="8550" spans="16:26" x14ac:dyDescent="0.25">
      <c r="P8550" s="3"/>
      <c r="V8550" s="1"/>
      <c r="Y8550" s="4"/>
      <c r="Z8550" s="5"/>
    </row>
    <row r="8551" spans="16:26" x14ac:dyDescent="0.25">
      <c r="P8551" s="3"/>
      <c r="V8551" s="1"/>
      <c r="Y8551" s="4"/>
      <c r="Z8551" s="5"/>
    </row>
    <row r="8552" spans="16:26" x14ac:dyDescent="0.25">
      <c r="P8552" s="3"/>
      <c r="V8552" s="1"/>
      <c r="Y8552" s="4"/>
      <c r="Z8552" s="5"/>
    </row>
    <row r="8553" spans="16:26" x14ac:dyDescent="0.25">
      <c r="P8553" s="3"/>
      <c r="V8553" s="1"/>
      <c r="Y8553" s="4"/>
      <c r="Z8553" s="5"/>
    </row>
    <row r="8554" spans="16:26" x14ac:dyDescent="0.25">
      <c r="P8554" s="3"/>
      <c r="V8554" s="1"/>
      <c r="Y8554" s="4"/>
      <c r="Z8554" s="5"/>
    </row>
    <row r="8555" spans="16:26" x14ac:dyDescent="0.25">
      <c r="P8555" s="3"/>
      <c r="V8555" s="1"/>
      <c r="Y8555" s="4"/>
      <c r="Z8555" s="5"/>
    </row>
    <row r="8556" spans="16:26" x14ac:dyDescent="0.25">
      <c r="P8556" s="3"/>
      <c r="V8556" s="1"/>
      <c r="Y8556" s="4"/>
      <c r="Z8556" s="5"/>
    </row>
    <row r="8557" spans="16:26" x14ac:dyDescent="0.25">
      <c r="P8557" s="3"/>
      <c r="V8557" s="1"/>
      <c r="Y8557" s="4"/>
      <c r="Z8557" s="5"/>
    </row>
    <row r="8558" spans="16:26" x14ac:dyDescent="0.25">
      <c r="P8558" s="3"/>
      <c r="V8558" s="1"/>
      <c r="Y8558" s="4"/>
      <c r="Z8558" s="5"/>
    </row>
    <row r="8559" spans="16:26" x14ac:dyDescent="0.25">
      <c r="P8559" s="3"/>
      <c r="V8559" s="1"/>
      <c r="Y8559" s="4"/>
      <c r="Z8559" s="5"/>
    </row>
    <row r="8560" spans="16:26" x14ac:dyDescent="0.25">
      <c r="P8560" s="3"/>
      <c r="V8560" s="1"/>
      <c r="Y8560" s="4"/>
      <c r="Z8560" s="5"/>
    </row>
    <row r="8561" spans="16:26" x14ac:dyDescent="0.25">
      <c r="P8561" s="3"/>
      <c r="V8561" s="1"/>
      <c r="Y8561" s="4"/>
      <c r="Z8561" s="5"/>
    </row>
    <row r="8562" spans="16:26" x14ac:dyDescent="0.25">
      <c r="P8562" s="3"/>
      <c r="V8562" s="1"/>
      <c r="Y8562" s="4"/>
      <c r="Z8562" s="5"/>
    </row>
    <row r="8563" spans="16:26" x14ac:dyDescent="0.25">
      <c r="P8563" s="3"/>
      <c r="V8563" s="1"/>
      <c r="Y8563" s="4"/>
      <c r="Z8563" s="5"/>
    </row>
    <row r="8564" spans="16:26" x14ac:dyDescent="0.25">
      <c r="P8564" s="3"/>
      <c r="V8564" s="1"/>
      <c r="Y8564" s="4"/>
      <c r="Z8564" s="5"/>
    </row>
    <row r="8565" spans="16:26" x14ac:dyDescent="0.25">
      <c r="P8565" s="3"/>
      <c r="V8565" s="1"/>
      <c r="Y8565" s="4"/>
      <c r="Z8565" s="5"/>
    </row>
    <row r="8566" spans="16:26" x14ac:dyDescent="0.25">
      <c r="P8566" s="3"/>
      <c r="V8566" s="1"/>
      <c r="Y8566" s="4"/>
      <c r="Z8566" s="5"/>
    </row>
    <row r="8567" spans="16:26" x14ac:dyDescent="0.25">
      <c r="P8567" s="3"/>
      <c r="V8567" s="1"/>
      <c r="Y8567" s="4"/>
      <c r="Z8567" s="5"/>
    </row>
    <row r="8568" spans="16:26" x14ac:dyDescent="0.25">
      <c r="P8568" s="3"/>
      <c r="V8568" s="1"/>
      <c r="Y8568" s="4"/>
      <c r="Z8568" s="5"/>
    </row>
    <row r="8569" spans="16:26" x14ac:dyDescent="0.25">
      <c r="P8569" s="3"/>
      <c r="V8569" s="1"/>
      <c r="Y8569" s="4"/>
      <c r="Z8569" s="5"/>
    </row>
    <row r="8570" spans="16:26" x14ac:dyDescent="0.25">
      <c r="P8570" s="3"/>
      <c r="V8570" s="1"/>
      <c r="Y8570" s="4"/>
      <c r="Z8570" s="5"/>
    </row>
    <row r="8571" spans="16:26" x14ac:dyDescent="0.25">
      <c r="P8571" s="3"/>
      <c r="V8571" s="1"/>
      <c r="Y8571" s="4"/>
      <c r="Z8571" s="5"/>
    </row>
    <row r="8572" spans="16:26" x14ac:dyDescent="0.25">
      <c r="P8572" s="3"/>
      <c r="V8572" s="1"/>
      <c r="Y8572" s="4"/>
      <c r="Z8572" s="5"/>
    </row>
    <row r="8573" spans="16:26" x14ac:dyDescent="0.25">
      <c r="P8573" s="3"/>
      <c r="V8573" s="1"/>
      <c r="Y8573" s="4"/>
      <c r="Z8573" s="5"/>
    </row>
    <row r="8574" spans="16:26" x14ac:dyDescent="0.25">
      <c r="P8574" s="3"/>
      <c r="V8574" s="1"/>
      <c r="Y8574" s="4"/>
      <c r="Z8574" s="5"/>
    </row>
    <row r="8575" spans="16:26" x14ac:dyDescent="0.25">
      <c r="P8575" s="3"/>
      <c r="V8575" s="1"/>
      <c r="Y8575" s="4"/>
      <c r="Z8575" s="5"/>
    </row>
    <row r="8576" spans="16:26" x14ac:dyDescent="0.25">
      <c r="P8576" s="3"/>
      <c r="V8576" s="1"/>
      <c r="Y8576" s="4"/>
      <c r="Z8576" s="5"/>
    </row>
    <row r="8577" spans="16:26" x14ac:dyDescent="0.25">
      <c r="P8577" s="3"/>
      <c r="V8577" s="1"/>
      <c r="Y8577" s="4"/>
      <c r="Z8577" s="5"/>
    </row>
    <row r="8578" spans="16:26" x14ac:dyDescent="0.25">
      <c r="P8578" s="3"/>
      <c r="V8578" s="1"/>
      <c r="Y8578" s="4"/>
      <c r="Z8578" s="5"/>
    </row>
    <row r="8579" spans="16:26" x14ac:dyDescent="0.25">
      <c r="P8579" s="3"/>
      <c r="V8579" s="1"/>
      <c r="Y8579" s="4"/>
      <c r="Z8579" s="5"/>
    </row>
    <row r="8580" spans="16:26" x14ac:dyDescent="0.25">
      <c r="P8580" s="3"/>
      <c r="V8580" s="1"/>
      <c r="Y8580" s="4"/>
      <c r="Z8580" s="5"/>
    </row>
    <row r="8581" spans="16:26" x14ac:dyDescent="0.25">
      <c r="P8581" s="3"/>
      <c r="V8581" s="1"/>
      <c r="Y8581" s="4"/>
      <c r="Z8581" s="5"/>
    </row>
    <row r="8582" spans="16:26" x14ac:dyDescent="0.25">
      <c r="P8582" s="3"/>
      <c r="V8582" s="1"/>
      <c r="Y8582" s="4"/>
      <c r="Z8582" s="5"/>
    </row>
    <row r="8583" spans="16:26" x14ac:dyDescent="0.25">
      <c r="P8583" s="3"/>
      <c r="V8583" s="1"/>
      <c r="Y8583" s="4"/>
      <c r="Z8583" s="5"/>
    </row>
    <row r="8584" spans="16:26" x14ac:dyDescent="0.25">
      <c r="P8584" s="3"/>
      <c r="V8584" s="1"/>
      <c r="Y8584" s="4"/>
      <c r="Z8584" s="5"/>
    </row>
    <row r="8585" spans="16:26" x14ac:dyDescent="0.25">
      <c r="P8585" s="3"/>
      <c r="V8585" s="1"/>
      <c r="Y8585" s="4"/>
      <c r="Z8585" s="5"/>
    </row>
    <row r="8586" spans="16:26" x14ac:dyDescent="0.25">
      <c r="P8586" s="3"/>
      <c r="V8586" s="1"/>
      <c r="Y8586" s="4"/>
      <c r="Z8586" s="5"/>
    </row>
    <row r="8587" spans="16:26" x14ac:dyDescent="0.25">
      <c r="P8587" s="3"/>
      <c r="V8587" s="1"/>
      <c r="Y8587" s="4"/>
      <c r="Z8587" s="5"/>
    </row>
    <row r="8588" spans="16:26" x14ac:dyDescent="0.25">
      <c r="P8588" s="3"/>
      <c r="V8588" s="1"/>
      <c r="Y8588" s="4"/>
      <c r="Z8588" s="5"/>
    </row>
    <row r="8589" spans="16:26" x14ac:dyDescent="0.25">
      <c r="P8589" s="3"/>
      <c r="V8589" s="1"/>
      <c r="Y8589" s="4"/>
      <c r="Z8589" s="5"/>
    </row>
    <row r="8590" spans="16:26" x14ac:dyDescent="0.25">
      <c r="P8590" s="3"/>
      <c r="V8590" s="1"/>
      <c r="Y8590" s="4"/>
      <c r="Z8590" s="5"/>
    </row>
    <row r="8591" spans="16:26" x14ac:dyDescent="0.25">
      <c r="P8591" s="3"/>
      <c r="V8591" s="1"/>
      <c r="Y8591" s="4"/>
      <c r="Z8591" s="5"/>
    </row>
    <row r="8592" spans="16:26" x14ac:dyDescent="0.25">
      <c r="P8592" s="3"/>
      <c r="V8592" s="1"/>
      <c r="Y8592" s="4"/>
      <c r="Z8592" s="5"/>
    </row>
    <row r="8593" spans="16:26" x14ac:dyDescent="0.25">
      <c r="P8593" s="3"/>
      <c r="V8593" s="1"/>
      <c r="Y8593" s="4"/>
      <c r="Z8593" s="5"/>
    </row>
    <row r="8594" spans="16:26" x14ac:dyDescent="0.25">
      <c r="P8594" s="3"/>
      <c r="V8594" s="1"/>
      <c r="Y8594" s="4"/>
      <c r="Z8594" s="5"/>
    </row>
    <row r="8595" spans="16:26" x14ac:dyDescent="0.25">
      <c r="P8595" s="3"/>
      <c r="V8595" s="1"/>
      <c r="Y8595" s="4"/>
      <c r="Z8595" s="5"/>
    </row>
    <row r="8596" spans="16:26" x14ac:dyDescent="0.25">
      <c r="P8596" s="3"/>
      <c r="V8596" s="1"/>
      <c r="Y8596" s="4"/>
      <c r="Z8596" s="5"/>
    </row>
    <row r="8597" spans="16:26" x14ac:dyDescent="0.25">
      <c r="P8597" s="3"/>
      <c r="V8597" s="1"/>
      <c r="Y8597" s="4"/>
      <c r="Z8597" s="5"/>
    </row>
    <row r="8598" spans="16:26" x14ac:dyDescent="0.25">
      <c r="P8598" s="3"/>
      <c r="V8598" s="1"/>
      <c r="Y8598" s="4"/>
      <c r="Z8598" s="5"/>
    </row>
    <row r="8599" spans="16:26" x14ac:dyDescent="0.25">
      <c r="P8599" s="3"/>
      <c r="V8599" s="1"/>
      <c r="Y8599" s="4"/>
      <c r="Z8599" s="5"/>
    </row>
    <row r="8600" spans="16:26" x14ac:dyDescent="0.25">
      <c r="P8600" s="3"/>
      <c r="V8600" s="1"/>
      <c r="Y8600" s="4"/>
      <c r="Z8600" s="5"/>
    </row>
    <row r="8601" spans="16:26" x14ac:dyDescent="0.25">
      <c r="P8601" s="3"/>
      <c r="V8601" s="1"/>
      <c r="Y8601" s="4"/>
      <c r="Z8601" s="5"/>
    </row>
    <row r="8602" spans="16:26" x14ac:dyDescent="0.25">
      <c r="P8602" s="3"/>
      <c r="V8602" s="1"/>
      <c r="Y8602" s="4"/>
      <c r="Z8602" s="5"/>
    </row>
    <row r="8603" spans="16:26" x14ac:dyDescent="0.25">
      <c r="P8603" s="3"/>
      <c r="V8603" s="1"/>
      <c r="Y8603" s="4"/>
      <c r="Z8603" s="5"/>
    </row>
    <row r="8604" spans="16:26" x14ac:dyDescent="0.25">
      <c r="P8604" s="3"/>
      <c r="V8604" s="1"/>
      <c r="Y8604" s="4"/>
      <c r="Z8604" s="5"/>
    </row>
    <row r="8605" spans="16:26" x14ac:dyDescent="0.25">
      <c r="P8605" s="3"/>
      <c r="V8605" s="1"/>
      <c r="Y8605" s="4"/>
      <c r="Z8605" s="5"/>
    </row>
    <row r="8606" spans="16:26" x14ac:dyDescent="0.25">
      <c r="P8606" s="3"/>
      <c r="V8606" s="1"/>
      <c r="Y8606" s="4"/>
      <c r="Z8606" s="5"/>
    </row>
    <row r="8607" spans="16:26" x14ac:dyDescent="0.25">
      <c r="P8607" s="3"/>
      <c r="V8607" s="1"/>
      <c r="Y8607" s="4"/>
      <c r="Z8607" s="5"/>
    </row>
    <row r="8608" spans="16:26" x14ac:dyDescent="0.25">
      <c r="P8608" s="3"/>
      <c r="V8608" s="1"/>
      <c r="Y8608" s="4"/>
      <c r="Z8608" s="5"/>
    </row>
    <row r="8609" spans="16:26" x14ac:dyDescent="0.25">
      <c r="P8609" s="3"/>
      <c r="V8609" s="1"/>
      <c r="Y8609" s="4"/>
      <c r="Z8609" s="5"/>
    </row>
    <row r="8610" spans="16:26" x14ac:dyDescent="0.25">
      <c r="P8610" s="3"/>
      <c r="V8610" s="1"/>
      <c r="Y8610" s="4"/>
      <c r="Z8610" s="5"/>
    </row>
    <row r="8611" spans="16:26" x14ac:dyDescent="0.25">
      <c r="P8611" s="3"/>
      <c r="V8611" s="1"/>
      <c r="Y8611" s="4"/>
      <c r="Z8611" s="5"/>
    </row>
    <row r="8612" spans="16:26" x14ac:dyDescent="0.25">
      <c r="P8612" s="3"/>
      <c r="V8612" s="1"/>
      <c r="Y8612" s="4"/>
      <c r="Z8612" s="5"/>
    </row>
    <row r="8613" spans="16:26" x14ac:dyDescent="0.25">
      <c r="P8613" s="3"/>
      <c r="V8613" s="1"/>
      <c r="Y8613" s="4"/>
      <c r="Z8613" s="5"/>
    </row>
    <row r="8614" spans="16:26" x14ac:dyDescent="0.25">
      <c r="P8614" s="3"/>
      <c r="V8614" s="1"/>
      <c r="Y8614" s="4"/>
      <c r="Z8614" s="5"/>
    </row>
    <row r="8615" spans="16:26" x14ac:dyDescent="0.25">
      <c r="P8615" s="3"/>
      <c r="V8615" s="1"/>
      <c r="Y8615" s="4"/>
      <c r="Z8615" s="5"/>
    </row>
    <row r="8616" spans="16:26" x14ac:dyDescent="0.25">
      <c r="P8616" s="3"/>
      <c r="V8616" s="1"/>
      <c r="Y8616" s="4"/>
      <c r="Z8616" s="5"/>
    </row>
    <row r="8617" spans="16:26" x14ac:dyDescent="0.25">
      <c r="P8617" s="3"/>
      <c r="V8617" s="1"/>
      <c r="Y8617" s="4"/>
      <c r="Z8617" s="5"/>
    </row>
    <row r="8618" spans="16:26" x14ac:dyDescent="0.25">
      <c r="P8618" s="3"/>
      <c r="V8618" s="1"/>
      <c r="Y8618" s="4"/>
      <c r="Z8618" s="5"/>
    </row>
    <row r="8619" spans="16:26" x14ac:dyDescent="0.25">
      <c r="P8619" s="3"/>
      <c r="V8619" s="1"/>
      <c r="Y8619" s="4"/>
      <c r="Z8619" s="5"/>
    </row>
    <row r="8620" spans="16:26" x14ac:dyDescent="0.25">
      <c r="P8620" s="3"/>
      <c r="V8620" s="1"/>
      <c r="Y8620" s="4"/>
      <c r="Z8620" s="5"/>
    </row>
    <row r="8621" spans="16:26" x14ac:dyDescent="0.25">
      <c r="P8621" s="3"/>
      <c r="V8621" s="1"/>
      <c r="Y8621" s="4"/>
      <c r="Z8621" s="5"/>
    </row>
    <row r="8622" spans="16:26" x14ac:dyDescent="0.25">
      <c r="P8622" s="3"/>
      <c r="V8622" s="1"/>
      <c r="Y8622" s="4"/>
      <c r="Z8622" s="5"/>
    </row>
    <row r="8623" spans="16:26" x14ac:dyDescent="0.25">
      <c r="P8623" s="3"/>
      <c r="V8623" s="1"/>
      <c r="Y8623" s="4"/>
      <c r="Z8623" s="5"/>
    </row>
    <row r="8624" spans="16:26" x14ac:dyDescent="0.25">
      <c r="P8624" s="3"/>
      <c r="V8624" s="1"/>
      <c r="Y8624" s="4"/>
      <c r="Z8624" s="5"/>
    </row>
    <row r="8625" spans="16:26" x14ac:dyDescent="0.25">
      <c r="P8625" s="3"/>
      <c r="V8625" s="1"/>
      <c r="Y8625" s="4"/>
      <c r="Z8625" s="5"/>
    </row>
    <row r="8626" spans="16:26" x14ac:dyDescent="0.25">
      <c r="P8626" s="3"/>
      <c r="V8626" s="1"/>
      <c r="Y8626" s="4"/>
      <c r="Z8626" s="5"/>
    </row>
    <row r="8627" spans="16:26" x14ac:dyDescent="0.25">
      <c r="P8627" s="3"/>
      <c r="V8627" s="1"/>
      <c r="Y8627" s="4"/>
      <c r="Z8627" s="5"/>
    </row>
    <row r="8628" spans="16:26" x14ac:dyDescent="0.25">
      <c r="P8628" s="3"/>
      <c r="V8628" s="1"/>
      <c r="Y8628" s="4"/>
      <c r="Z8628" s="5"/>
    </row>
    <row r="8629" spans="16:26" x14ac:dyDescent="0.25">
      <c r="P8629" s="3"/>
      <c r="V8629" s="1"/>
      <c r="Y8629" s="4"/>
      <c r="Z8629" s="5"/>
    </row>
    <row r="8630" spans="16:26" x14ac:dyDescent="0.25">
      <c r="P8630" s="3"/>
      <c r="V8630" s="1"/>
      <c r="Y8630" s="4"/>
      <c r="Z8630" s="5"/>
    </row>
    <row r="8631" spans="16:26" x14ac:dyDescent="0.25">
      <c r="P8631" s="3"/>
      <c r="V8631" s="1"/>
      <c r="Y8631" s="4"/>
      <c r="Z8631" s="5"/>
    </row>
    <row r="8632" spans="16:26" x14ac:dyDescent="0.25">
      <c r="P8632" s="3"/>
      <c r="V8632" s="1"/>
      <c r="Y8632" s="4"/>
      <c r="Z8632" s="5"/>
    </row>
    <row r="8633" spans="16:26" x14ac:dyDescent="0.25">
      <c r="P8633" s="3"/>
      <c r="V8633" s="1"/>
      <c r="Y8633" s="4"/>
      <c r="Z8633" s="5"/>
    </row>
    <row r="8634" spans="16:26" x14ac:dyDescent="0.25">
      <c r="P8634" s="3"/>
      <c r="V8634" s="1"/>
      <c r="Y8634" s="4"/>
      <c r="Z8634" s="5"/>
    </row>
    <row r="8635" spans="16:26" x14ac:dyDescent="0.25">
      <c r="P8635" s="3"/>
      <c r="V8635" s="1"/>
      <c r="Y8635" s="4"/>
      <c r="Z8635" s="5"/>
    </row>
    <row r="8636" spans="16:26" x14ac:dyDescent="0.25">
      <c r="P8636" s="3"/>
      <c r="V8636" s="1"/>
      <c r="Y8636" s="4"/>
      <c r="Z8636" s="5"/>
    </row>
    <row r="8637" spans="16:26" x14ac:dyDescent="0.25">
      <c r="P8637" s="3"/>
      <c r="V8637" s="1"/>
      <c r="Y8637" s="4"/>
      <c r="Z8637" s="5"/>
    </row>
    <row r="8638" spans="16:26" x14ac:dyDescent="0.25">
      <c r="P8638" s="3"/>
      <c r="V8638" s="1"/>
      <c r="Y8638" s="4"/>
      <c r="Z8638" s="5"/>
    </row>
    <row r="8639" spans="16:26" x14ac:dyDescent="0.25">
      <c r="P8639" s="3"/>
      <c r="V8639" s="1"/>
      <c r="Y8639" s="4"/>
      <c r="Z8639" s="5"/>
    </row>
    <row r="8640" spans="16:26" x14ac:dyDescent="0.25">
      <c r="P8640" s="3"/>
      <c r="V8640" s="1"/>
      <c r="Y8640" s="4"/>
      <c r="Z8640" s="5"/>
    </row>
    <row r="8641" spans="16:26" x14ac:dyDescent="0.25">
      <c r="P8641" s="3"/>
      <c r="V8641" s="1"/>
      <c r="Y8641" s="4"/>
      <c r="Z8641" s="5"/>
    </row>
    <row r="8642" spans="16:26" x14ac:dyDescent="0.25">
      <c r="P8642" s="3"/>
      <c r="V8642" s="1"/>
      <c r="Y8642" s="4"/>
      <c r="Z8642" s="5"/>
    </row>
    <row r="8643" spans="16:26" x14ac:dyDescent="0.25">
      <c r="P8643" s="3"/>
      <c r="V8643" s="1"/>
      <c r="Y8643" s="4"/>
      <c r="Z8643" s="5"/>
    </row>
    <row r="8644" spans="16:26" x14ac:dyDescent="0.25">
      <c r="P8644" s="3"/>
      <c r="V8644" s="1"/>
      <c r="Y8644" s="4"/>
      <c r="Z8644" s="5"/>
    </row>
    <row r="8645" spans="16:26" x14ac:dyDescent="0.25">
      <c r="P8645" s="3"/>
      <c r="V8645" s="1"/>
      <c r="Y8645" s="4"/>
      <c r="Z8645" s="5"/>
    </row>
    <row r="8646" spans="16:26" x14ac:dyDescent="0.25">
      <c r="P8646" s="3"/>
      <c r="V8646" s="1"/>
      <c r="Y8646" s="4"/>
      <c r="Z8646" s="5"/>
    </row>
    <row r="8647" spans="16:26" x14ac:dyDescent="0.25">
      <c r="P8647" s="3"/>
      <c r="V8647" s="1"/>
      <c r="Y8647" s="4"/>
      <c r="Z8647" s="5"/>
    </row>
    <row r="8648" spans="16:26" x14ac:dyDescent="0.25">
      <c r="P8648" s="3"/>
      <c r="V8648" s="1"/>
      <c r="Y8648" s="4"/>
      <c r="Z8648" s="5"/>
    </row>
    <row r="8649" spans="16:26" x14ac:dyDescent="0.25">
      <c r="P8649" s="3"/>
      <c r="V8649" s="1"/>
      <c r="Y8649" s="4"/>
      <c r="Z8649" s="5"/>
    </row>
    <row r="8650" spans="16:26" x14ac:dyDescent="0.25">
      <c r="P8650" s="3"/>
      <c r="V8650" s="1"/>
      <c r="Y8650" s="4"/>
      <c r="Z8650" s="5"/>
    </row>
    <row r="8651" spans="16:26" x14ac:dyDescent="0.25">
      <c r="P8651" s="3"/>
      <c r="V8651" s="1"/>
      <c r="Y8651" s="4"/>
      <c r="Z8651" s="5"/>
    </row>
    <row r="8652" spans="16:26" x14ac:dyDescent="0.25">
      <c r="P8652" s="3"/>
      <c r="V8652" s="1"/>
      <c r="Y8652" s="4"/>
      <c r="Z8652" s="5"/>
    </row>
    <row r="8653" spans="16:26" x14ac:dyDescent="0.25">
      <c r="P8653" s="3"/>
      <c r="V8653" s="1"/>
      <c r="Y8653" s="4"/>
      <c r="Z8653" s="5"/>
    </row>
    <row r="8654" spans="16:26" x14ac:dyDescent="0.25">
      <c r="P8654" s="3"/>
      <c r="V8654" s="1"/>
      <c r="Y8654" s="4"/>
      <c r="Z8654" s="5"/>
    </row>
    <row r="8655" spans="16:26" x14ac:dyDescent="0.25">
      <c r="P8655" s="3"/>
      <c r="V8655" s="1"/>
      <c r="Y8655" s="4"/>
      <c r="Z8655" s="5"/>
    </row>
    <row r="8656" spans="16:26" x14ac:dyDescent="0.25">
      <c r="P8656" s="3"/>
      <c r="V8656" s="1"/>
      <c r="Y8656" s="4"/>
      <c r="Z8656" s="5"/>
    </row>
    <row r="8657" spans="7:26" x14ac:dyDescent="0.25">
      <c r="P8657" s="3"/>
      <c r="V8657" s="1"/>
      <c r="Y8657" s="4"/>
      <c r="Z8657" s="5"/>
    </row>
    <row r="8658" spans="7:26" x14ac:dyDescent="0.25">
      <c r="P8658" s="3"/>
      <c r="V8658" s="1"/>
      <c r="Y8658" s="4"/>
      <c r="Z8658" s="5"/>
    </row>
    <row r="8659" spans="7:26" x14ac:dyDescent="0.25">
      <c r="P8659" s="3"/>
      <c r="V8659" s="1"/>
      <c r="Y8659" s="4"/>
      <c r="Z8659" s="5"/>
    </row>
    <row r="8660" spans="7:26" x14ac:dyDescent="0.25">
      <c r="P8660" s="3"/>
      <c r="V8660" s="1"/>
      <c r="Y8660" s="4"/>
      <c r="Z8660" s="5"/>
    </row>
    <row r="8661" spans="7:26" x14ac:dyDescent="0.25">
      <c r="P8661" s="3"/>
      <c r="V8661" s="1"/>
      <c r="Y8661" s="4"/>
      <c r="Z8661" s="5"/>
    </row>
    <row r="8662" spans="7:26" x14ac:dyDescent="0.25">
      <c r="P8662" s="3"/>
      <c r="V8662" s="1"/>
      <c r="Y8662" s="4"/>
      <c r="Z8662" s="5"/>
    </row>
    <row r="8663" spans="7:26" x14ac:dyDescent="0.25">
      <c r="P8663" s="3"/>
      <c r="V8663" s="1"/>
      <c r="Y8663" s="4"/>
      <c r="Z8663" s="5"/>
    </row>
    <row r="8664" spans="7:26" x14ac:dyDescent="0.25">
      <c r="P8664" s="3"/>
      <c r="V8664" s="1"/>
      <c r="Y8664" s="4"/>
      <c r="Z8664" s="5"/>
    </row>
    <row r="8665" spans="7:26" x14ac:dyDescent="0.25">
      <c r="P8665" s="3"/>
      <c r="V8665" s="1"/>
      <c r="Y8665" s="4"/>
      <c r="Z8665" s="5"/>
    </row>
    <row r="8666" spans="7:26" x14ac:dyDescent="0.25">
      <c r="G8666" s="6"/>
      <c r="P8666" s="3"/>
      <c r="V8666" s="1"/>
      <c r="Y8666" s="4"/>
      <c r="Z8666" s="5"/>
    </row>
    <row r="8667" spans="7:26" x14ac:dyDescent="0.25">
      <c r="P8667" s="3"/>
      <c r="V8667" s="1"/>
      <c r="Y8667" s="4"/>
      <c r="Z8667" s="5"/>
    </row>
    <row r="8668" spans="7:26" x14ac:dyDescent="0.25">
      <c r="P8668" s="3"/>
      <c r="V8668" s="1"/>
      <c r="Y8668" s="4"/>
      <c r="Z8668" s="5"/>
    </row>
    <row r="8669" spans="7:26" x14ac:dyDescent="0.25">
      <c r="P8669" s="3"/>
      <c r="V8669" s="1"/>
      <c r="Y8669" s="4"/>
      <c r="Z8669" s="5"/>
    </row>
    <row r="8670" spans="7:26" x14ac:dyDescent="0.25">
      <c r="P8670" s="3"/>
      <c r="V8670" s="1"/>
      <c r="Y8670" s="4"/>
      <c r="Z8670" s="5"/>
    </row>
    <row r="8671" spans="7:26" x14ac:dyDescent="0.25">
      <c r="P8671" s="3"/>
      <c r="V8671" s="1"/>
      <c r="Y8671" s="4"/>
      <c r="Z8671" s="5"/>
    </row>
    <row r="8672" spans="7:26" x14ac:dyDescent="0.25">
      <c r="P8672" s="3"/>
      <c r="V8672" s="1"/>
      <c r="Y8672" s="4"/>
      <c r="Z8672" s="5"/>
    </row>
    <row r="8673" spans="16:26" x14ac:dyDescent="0.25">
      <c r="P8673" s="3"/>
      <c r="V8673" s="1"/>
      <c r="Y8673" s="4"/>
      <c r="Z8673" s="5"/>
    </row>
    <row r="8674" spans="16:26" x14ac:dyDescent="0.25">
      <c r="P8674" s="3"/>
      <c r="V8674" s="1"/>
      <c r="Y8674" s="4"/>
      <c r="Z8674" s="5"/>
    </row>
    <row r="8675" spans="16:26" x14ac:dyDescent="0.25">
      <c r="P8675" s="3"/>
      <c r="V8675" s="1"/>
      <c r="Y8675" s="4"/>
      <c r="Z8675" s="5"/>
    </row>
    <row r="8676" spans="16:26" x14ac:dyDescent="0.25">
      <c r="P8676" s="3"/>
      <c r="V8676" s="1"/>
      <c r="Y8676" s="4"/>
      <c r="Z8676" s="5"/>
    </row>
    <row r="8677" spans="16:26" x14ac:dyDescent="0.25">
      <c r="P8677" s="3"/>
      <c r="V8677" s="1"/>
      <c r="Y8677" s="4"/>
      <c r="Z8677" s="5"/>
    </row>
    <row r="8678" spans="16:26" x14ac:dyDescent="0.25">
      <c r="P8678" s="3"/>
      <c r="V8678" s="1"/>
      <c r="Y8678" s="4"/>
      <c r="Z8678" s="5"/>
    </row>
    <row r="8679" spans="16:26" x14ac:dyDescent="0.25">
      <c r="P8679" s="3"/>
      <c r="V8679" s="1"/>
      <c r="Y8679" s="4"/>
      <c r="Z8679" s="5"/>
    </row>
    <row r="8680" spans="16:26" x14ac:dyDescent="0.25">
      <c r="P8680" s="3"/>
      <c r="V8680" s="1"/>
      <c r="Y8680" s="4"/>
      <c r="Z8680" s="5"/>
    </row>
    <row r="8681" spans="16:26" x14ac:dyDescent="0.25">
      <c r="P8681" s="3"/>
      <c r="V8681" s="1"/>
      <c r="Y8681" s="4"/>
      <c r="Z8681" s="5"/>
    </row>
    <row r="8682" spans="16:26" x14ac:dyDescent="0.25">
      <c r="P8682" s="3"/>
      <c r="V8682" s="1"/>
      <c r="Y8682" s="4"/>
      <c r="Z8682" s="5"/>
    </row>
    <row r="8683" spans="16:26" x14ac:dyDescent="0.25">
      <c r="P8683" s="3"/>
      <c r="V8683" s="1"/>
      <c r="Y8683" s="4"/>
      <c r="Z8683" s="5"/>
    </row>
    <row r="8684" spans="16:26" x14ac:dyDescent="0.25">
      <c r="P8684" s="3"/>
      <c r="V8684" s="1"/>
      <c r="Y8684" s="4"/>
      <c r="Z8684" s="5"/>
    </row>
    <row r="8685" spans="16:26" x14ac:dyDescent="0.25">
      <c r="P8685" s="3"/>
      <c r="V8685" s="1"/>
      <c r="Y8685" s="4"/>
      <c r="Z8685" s="5"/>
    </row>
    <row r="8686" spans="16:26" x14ac:dyDescent="0.25">
      <c r="P8686" s="3"/>
      <c r="V8686" s="1"/>
      <c r="Y8686" s="4"/>
      <c r="Z8686" s="5"/>
    </row>
    <row r="8687" spans="16:26" x14ac:dyDescent="0.25">
      <c r="P8687" s="3"/>
      <c r="V8687" s="1"/>
      <c r="Y8687" s="4"/>
      <c r="Z8687" s="5"/>
    </row>
    <row r="8688" spans="16:26" x14ac:dyDescent="0.25">
      <c r="P8688" s="3"/>
      <c r="V8688" s="1"/>
      <c r="Y8688" s="4"/>
      <c r="Z8688" s="5"/>
    </row>
    <row r="8689" spans="16:26" x14ac:dyDescent="0.25">
      <c r="P8689" s="3"/>
      <c r="V8689" s="1"/>
      <c r="Y8689" s="4"/>
      <c r="Z8689" s="5"/>
    </row>
    <row r="8690" spans="16:26" x14ac:dyDescent="0.25">
      <c r="P8690" s="3"/>
      <c r="V8690" s="1"/>
      <c r="Y8690" s="4"/>
      <c r="Z8690" s="5"/>
    </row>
    <row r="8691" spans="16:26" x14ac:dyDescent="0.25">
      <c r="P8691" s="3"/>
      <c r="V8691" s="1"/>
      <c r="Y8691" s="4"/>
      <c r="Z8691" s="5"/>
    </row>
    <row r="8692" spans="16:26" x14ac:dyDescent="0.25">
      <c r="P8692" s="3"/>
      <c r="V8692" s="1"/>
      <c r="Y8692" s="4"/>
      <c r="Z8692" s="5"/>
    </row>
    <row r="8693" spans="16:26" x14ac:dyDescent="0.25">
      <c r="P8693" s="3"/>
      <c r="V8693" s="1"/>
      <c r="Y8693" s="4"/>
      <c r="Z8693" s="5"/>
    </row>
    <row r="8694" spans="16:26" x14ac:dyDescent="0.25">
      <c r="P8694" s="3"/>
      <c r="V8694" s="1"/>
      <c r="Y8694" s="4"/>
      <c r="Z8694" s="5"/>
    </row>
    <row r="8695" spans="16:26" x14ac:dyDescent="0.25">
      <c r="P8695" s="3"/>
      <c r="V8695" s="1"/>
      <c r="Y8695" s="4"/>
      <c r="Z8695" s="5"/>
    </row>
    <row r="8696" spans="16:26" x14ac:dyDescent="0.25">
      <c r="P8696" s="3"/>
      <c r="V8696" s="1"/>
      <c r="Y8696" s="4"/>
      <c r="Z8696" s="5"/>
    </row>
    <row r="8697" spans="16:26" x14ac:dyDescent="0.25">
      <c r="P8697" s="3"/>
      <c r="V8697" s="1"/>
      <c r="Y8697" s="4"/>
      <c r="Z8697" s="5"/>
    </row>
    <row r="8698" spans="16:26" x14ac:dyDescent="0.25">
      <c r="P8698" s="3"/>
      <c r="V8698" s="1"/>
      <c r="Y8698" s="4"/>
      <c r="Z8698" s="5"/>
    </row>
    <row r="8699" spans="16:26" x14ac:dyDescent="0.25">
      <c r="P8699" s="3"/>
      <c r="V8699" s="1"/>
      <c r="Y8699" s="4"/>
      <c r="Z8699" s="5"/>
    </row>
    <row r="8700" spans="16:26" x14ac:dyDescent="0.25">
      <c r="P8700" s="3"/>
      <c r="V8700" s="1"/>
      <c r="Y8700" s="4"/>
      <c r="Z8700" s="5"/>
    </row>
    <row r="8701" spans="16:26" x14ac:dyDescent="0.25">
      <c r="P8701" s="3"/>
      <c r="V8701" s="1"/>
      <c r="Y8701" s="4"/>
      <c r="Z8701" s="5"/>
    </row>
    <row r="8702" spans="16:26" x14ac:dyDescent="0.25">
      <c r="P8702" s="3"/>
      <c r="V8702" s="1"/>
      <c r="Y8702" s="4"/>
      <c r="Z8702" s="5"/>
    </row>
    <row r="8703" spans="16:26" x14ac:dyDescent="0.25">
      <c r="P8703" s="3"/>
      <c r="V8703" s="1"/>
      <c r="Y8703" s="4"/>
      <c r="Z8703" s="5"/>
    </row>
    <row r="8704" spans="16:26" x14ac:dyDescent="0.25">
      <c r="P8704" s="3"/>
      <c r="V8704" s="1"/>
      <c r="Y8704" s="4"/>
      <c r="Z8704" s="5"/>
    </row>
    <row r="8705" spans="16:26" x14ac:dyDescent="0.25">
      <c r="P8705" s="3"/>
      <c r="V8705" s="1"/>
      <c r="Y8705" s="4"/>
      <c r="Z8705" s="5"/>
    </row>
    <row r="8706" spans="16:26" x14ac:dyDescent="0.25">
      <c r="P8706" s="3"/>
      <c r="V8706" s="1"/>
      <c r="Y8706" s="4"/>
      <c r="Z8706" s="5"/>
    </row>
    <row r="8707" spans="16:26" x14ac:dyDescent="0.25">
      <c r="P8707" s="3"/>
      <c r="V8707" s="1"/>
      <c r="Y8707" s="4"/>
      <c r="Z8707" s="5"/>
    </row>
    <row r="8708" spans="16:26" x14ac:dyDescent="0.25">
      <c r="P8708" s="3"/>
      <c r="V8708" s="1"/>
      <c r="Y8708" s="4"/>
      <c r="Z8708" s="5"/>
    </row>
    <row r="8709" spans="16:26" x14ac:dyDescent="0.25">
      <c r="P8709" s="3"/>
      <c r="V8709" s="1"/>
      <c r="Y8709" s="4"/>
      <c r="Z8709" s="5"/>
    </row>
    <row r="8710" spans="16:26" x14ac:dyDescent="0.25">
      <c r="P8710" s="3"/>
      <c r="V8710" s="1"/>
      <c r="Y8710" s="4"/>
      <c r="Z8710" s="5"/>
    </row>
    <row r="8711" spans="16:26" x14ac:dyDescent="0.25">
      <c r="P8711" s="3"/>
      <c r="V8711" s="1"/>
      <c r="Y8711" s="4"/>
      <c r="Z8711" s="5"/>
    </row>
    <row r="8712" spans="16:26" x14ac:dyDescent="0.25">
      <c r="P8712" s="3"/>
      <c r="V8712" s="1"/>
      <c r="Y8712" s="4"/>
      <c r="Z8712" s="5"/>
    </row>
    <row r="8713" spans="16:26" x14ac:dyDescent="0.25">
      <c r="P8713" s="3"/>
      <c r="V8713" s="1"/>
      <c r="Y8713" s="4"/>
      <c r="Z8713" s="5"/>
    </row>
    <row r="8714" spans="16:26" x14ac:dyDescent="0.25">
      <c r="P8714" s="3"/>
      <c r="V8714" s="1"/>
      <c r="Y8714" s="4"/>
      <c r="Z8714" s="5"/>
    </row>
    <row r="8715" spans="16:26" x14ac:dyDescent="0.25">
      <c r="P8715" s="3"/>
      <c r="V8715" s="1"/>
      <c r="Y8715" s="4"/>
      <c r="Z8715" s="5"/>
    </row>
    <row r="8716" spans="16:26" x14ac:dyDescent="0.25">
      <c r="P8716" s="3"/>
      <c r="V8716" s="1"/>
      <c r="Y8716" s="4"/>
      <c r="Z8716" s="5"/>
    </row>
    <row r="8717" spans="16:26" x14ac:dyDescent="0.25">
      <c r="P8717" s="3"/>
      <c r="V8717" s="1"/>
      <c r="Y8717" s="4"/>
      <c r="Z8717" s="5"/>
    </row>
    <row r="8718" spans="16:26" x14ac:dyDescent="0.25">
      <c r="P8718" s="3"/>
      <c r="V8718" s="1"/>
      <c r="Y8718" s="4"/>
      <c r="Z8718" s="5"/>
    </row>
    <row r="8719" spans="16:26" x14ac:dyDescent="0.25">
      <c r="P8719" s="3"/>
      <c r="V8719" s="1"/>
      <c r="Y8719" s="4"/>
      <c r="Z8719" s="5"/>
    </row>
    <row r="8720" spans="16:26" x14ac:dyDescent="0.25">
      <c r="P8720" s="3"/>
      <c r="V8720" s="1"/>
      <c r="Y8720" s="4"/>
      <c r="Z8720" s="5"/>
    </row>
    <row r="8721" spans="16:26" x14ac:dyDescent="0.25">
      <c r="P8721" s="3"/>
      <c r="V8721" s="1"/>
      <c r="Y8721" s="4"/>
      <c r="Z8721" s="5"/>
    </row>
    <row r="8722" spans="16:26" x14ac:dyDescent="0.25">
      <c r="P8722" s="3"/>
      <c r="V8722" s="1"/>
      <c r="Y8722" s="4"/>
      <c r="Z8722" s="5"/>
    </row>
    <row r="8723" spans="16:26" x14ac:dyDescent="0.25">
      <c r="P8723" s="3"/>
      <c r="V8723" s="1"/>
      <c r="Y8723" s="4"/>
      <c r="Z8723" s="5"/>
    </row>
    <row r="8724" spans="16:26" x14ac:dyDescent="0.25">
      <c r="P8724" s="3"/>
      <c r="V8724" s="1"/>
      <c r="Y8724" s="4"/>
      <c r="Z8724" s="5"/>
    </row>
    <row r="8725" spans="16:26" x14ac:dyDescent="0.25">
      <c r="P8725" s="3"/>
      <c r="V8725" s="1"/>
      <c r="Y8725" s="4"/>
      <c r="Z8725" s="5"/>
    </row>
    <row r="8726" spans="16:26" x14ac:dyDescent="0.25">
      <c r="P8726" s="3"/>
      <c r="V8726" s="1"/>
      <c r="Y8726" s="4"/>
      <c r="Z8726" s="5"/>
    </row>
    <row r="8727" spans="16:26" x14ac:dyDescent="0.25">
      <c r="P8727" s="3"/>
      <c r="V8727" s="1"/>
      <c r="Y8727" s="4"/>
      <c r="Z8727" s="5"/>
    </row>
    <row r="8728" spans="16:26" x14ac:dyDescent="0.25">
      <c r="P8728" s="3"/>
      <c r="V8728" s="1"/>
      <c r="Y8728" s="4"/>
      <c r="Z8728" s="5"/>
    </row>
    <row r="8729" spans="16:26" x14ac:dyDescent="0.25">
      <c r="P8729" s="3"/>
      <c r="V8729" s="1"/>
      <c r="Y8729" s="4"/>
      <c r="Z8729" s="5"/>
    </row>
    <row r="8730" spans="16:26" x14ac:dyDescent="0.25">
      <c r="P8730" s="3"/>
      <c r="V8730" s="1"/>
      <c r="Y8730" s="4"/>
      <c r="Z8730" s="5"/>
    </row>
    <row r="8731" spans="16:26" x14ac:dyDescent="0.25">
      <c r="P8731" s="3"/>
      <c r="V8731" s="1"/>
      <c r="Y8731" s="4"/>
      <c r="Z8731" s="5"/>
    </row>
    <row r="8732" spans="16:26" x14ac:dyDescent="0.25">
      <c r="P8732" s="3"/>
      <c r="V8732" s="1"/>
      <c r="Y8732" s="4"/>
      <c r="Z8732" s="5"/>
    </row>
    <row r="8733" spans="16:26" x14ac:dyDescent="0.25">
      <c r="P8733" s="3"/>
      <c r="V8733" s="1"/>
      <c r="Y8733" s="4"/>
      <c r="Z8733" s="5"/>
    </row>
    <row r="8734" spans="16:26" x14ac:dyDescent="0.25">
      <c r="P8734" s="3"/>
      <c r="V8734" s="1"/>
      <c r="Y8734" s="4"/>
      <c r="Z8734" s="5"/>
    </row>
    <row r="8735" spans="16:26" x14ac:dyDescent="0.25">
      <c r="P8735" s="3"/>
      <c r="V8735" s="1"/>
      <c r="Y8735" s="4"/>
      <c r="Z8735" s="5"/>
    </row>
    <row r="8736" spans="16:26" x14ac:dyDescent="0.25">
      <c r="P8736" s="3"/>
      <c r="V8736" s="1"/>
      <c r="Y8736" s="4"/>
      <c r="Z8736" s="5"/>
    </row>
    <row r="8737" spans="16:26" x14ac:dyDescent="0.25">
      <c r="P8737" s="3"/>
      <c r="V8737" s="1"/>
      <c r="Y8737" s="4"/>
      <c r="Z8737" s="5"/>
    </row>
    <row r="8738" spans="16:26" x14ac:dyDescent="0.25">
      <c r="P8738" s="3"/>
      <c r="V8738" s="1"/>
      <c r="Y8738" s="4"/>
      <c r="Z8738" s="5"/>
    </row>
    <row r="8739" spans="16:26" x14ac:dyDescent="0.25">
      <c r="P8739" s="3"/>
      <c r="V8739" s="1"/>
      <c r="Y8739" s="4"/>
      <c r="Z8739" s="5"/>
    </row>
    <row r="8740" spans="16:26" x14ac:dyDescent="0.25">
      <c r="P8740" s="3"/>
      <c r="V8740" s="1"/>
      <c r="Y8740" s="4"/>
      <c r="Z8740" s="5"/>
    </row>
    <row r="8741" spans="16:26" x14ac:dyDescent="0.25">
      <c r="P8741" s="3"/>
      <c r="V8741" s="1"/>
      <c r="Y8741" s="4"/>
      <c r="Z8741" s="5"/>
    </row>
    <row r="8742" spans="16:26" x14ac:dyDescent="0.25">
      <c r="P8742" s="3"/>
      <c r="V8742" s="1"/>
      <c r="Y8742" s="4"/>
      <c r="Z8742" s="5"/>
    </row>
    <row r="8743" spans="16:26" x14ac:dyDescent="0.25">
      <c r="P8743" s="3"/>
      <c r="V8743" s="1"/>
      <c r="Y8743" s="4"/>
      <c r="Z8743" s="5"/>
    </row>
    <row r="8744" spans="16:26" x14ac:dyDescent="0.25">
      <c r="P8744" s="3"/>
      <c r="V8744" s="1"/>
      <c r="Y8744" s="4"/>
      <c r="Z8744" s="5"/>
    </row>
    <row r="8745" spans="16:26" x14ac:dyDescent="0.25">
      <c r="P8745" s="3"/>
      <c r="V8745" s="1"/>
      <c r="Y8745" s="4"/>
      <c r="Z8745" s="5"/>
    </row>
    <row r="8746" spans="16:26" x14ac:dyDescent="0.25">
      <c r="P8746" s="3"/>
      <c r="V8746" s="1"/>
      <c r="Y8746" s="4"/>
      <c r="Z8746" s="5"/>
    </row>
    <row r="8747" spans="16:26" x14ac:dyDescent="0.25">
      <c r="P8747" s="3"/>
      <c r="V8747" s="1"/>
      <c r="Y8747" s="4"/>
      <c r="Z8747" s="5"/>
    </row>
    <row r="8748" spans="16:26" x14ac:dyDescent="0.25">
      <c r="P8748" s="3"/>
      <c r="V8748" s="1"/>
      <c r="Y8748" s="4"/>
      <c r="Z8748" s="5"/>
    </row>
    <row r="8749" spans="16:26" x14ac:dyDescent="0.25">
      <c r="P8749" s="3"/>
      <c r="V8749" s="1"/>
      <c r="Y8749" s="4"/>
      <c r="Z8749" s="5"/>
    </row>
    <row r="8750" spans="16:26" x14ac:dyDescent="0.25">
      <c r="P8750" s="3"/>
      <c r="V8750" s="1"/>
      <c r="Y8750" s="4"/>
      <c r="Z8750" s="5"/>
    </row>
    <row r="8751" spans="16:26" x14ac:dyDescent="0.25">
      <c r="P8751" s="3"/>
      <c r="V8751" s="1"/>
      <c r="Y8751" s="4"/>
      <c r="Z8751" s="5"/>
    </row>
    <row r="8752" spans="16:26" x14ac:dyDescent="0.25">
      <c r="P8752" s="3"/>
      <c r="V8752" s="1"/>
      <c r="Y8752" s="4"/>
      <c r="Z8752" s="5"/>
    </row>
    <row r="8753" spans="16:26" x14ac:dyDescent="0.25">
      <c r="P8753" s="3"/>
      <c r="V8753" s="1"/>
      <c r="Y8753" s="4"/>
      <c r="Z8753" s="5"/>
    </row>
    <row r="8754" spans="16:26" x14ac:dyDescent="0.25">
      <c r="P8754" s="3"/>
      <c r="V8754" s="1"/>
      <c r="Y8754" s="4"/>
      <c r="Z8754" s="5"/>
    </row>
    <row r="8755" spans="16:26" x14ac:dyDescent="0.25">
      <c r="P8755" s="3"/>
      <c r="V8755" s="1"/>
      <c r="Y8755" s="4"/>
      <c r="Z8755" s="5"/>
    </row>
    <row r="8756" spans="16:26" x14ac:dyDescent="0.25">
      <c r="P8756" s="3"/>
      <c r="V8756" s="1"/>
      <c r="Y8756" s="4"/>
      <c r="Z8756" s="5"/>
    </row>
    <row r="8757" spans="16:26" x14ac:dyDescent="0.25">
      <c r="P8757" s="3"/>
      <c r="V8757" s="1"/>
      <c r="Y8757" s="4"/>
      <c r="Z8757" s="5"/>
    </row>
    <row r="8758" spans="16:26" x14ac:dyDescent="0.25">
      <c r="P8758" s="3"/>
      <c r="V8758" s="1"/>
      <c r="Y8758" s="4"/>
      <c r="Z8758" s="5"/>
    </row>
    <row r="8759" spans="16:26" x14ac:dyDescent="0.25">
      <c r="P8759" s="3"/>
      <c r="V8759" s="1"/>
      <c r="Y8759" s="4"/>
      <c r="Z8759" s="5"/>
    </row>
    <row r="8760" spans="16:26" x14ac:dyDescent="0.25">
      <c r="P8760" s="3"/>
      <c r="V8760" s="1"/>
      <c r="Y8760" s="4"/>
      <c r="Z8760" s="5"/>
    </row>
    <row r="8761" spans="16:26" x14ac:dyDescent="0.25">
      <c r="P8761" s="3"/>
      <c r="V8761" s="1"/>
      <c r="Y8761" s="4"/>
      <c r="Z8761" s="5"/>
    </row>
    <row r="8762" spans="16:26" x14ac:dyDescent="0.25">
      <c r="P8762" s="3"/>
      <c r="V8762" s="1"/>
      <c r="Y8762" s="4"/>
      <c r="Z8762" s="5"/>
    </row>
    <row r="8763" spans="16:26" x14ac:dyDescent="0.25">
      <c r="P8763" s="3"/>
      <c r="V8763" s="1"/>
      <c r="Y8763" s="4"/>
      <c r="Z8763" s="5"/>
    </row>
    <row r="8764" spans="16:26" x14ac:dyDescent="0.25">
      <c r="P8764" s="3"/>
      <c r="V8764" s="1"/>
      <c r="Y8764" s="4"/>
      <c r="Z8764" s="5"/>
    </row>
    <row r="8765" spans="16:26" x14ac:dyDescent="0.25">
      <c r="P8765" s="3"/>
      <c r="V8765" s="1"/>
      <c r="Y8765" s="4"/>
      <c r="Z8765" s="5"/>
    </row>
    <row r="8766" spans="16:26" x14ac:dyDescent="0.25">
      <c r="P8766" s="3"/>
      <c r="V8766" s="1"/>
      <c r="Y8766" s="4"/>
      <c r="Z8766" s="5"/>
    </row>
    <row r="8767" spans="16:26" x14ac:dyDescent="0.25">
      <c r="P8767" s="3"/>
      <c r="V8767" s="1"/>
      <c r="Y8767" s="4"/>
      <c r="Z8767" s="5"/>
    </row>
    <row r="8768" spans="16:26" x14ac:dyDescent="0.25">
      <c r="P8768" s="3"/>
      <c r="V8768" s="1"/>
      <c r="Y8768" s="4"/>
      <c r="Z8768" s="5"/>
    </row>
    <row r="8769" spans="16:26" x14ac:dyDescent="0.25">
      <c r="P8769" s="3"/>
      <c r="V8769" s="1"/>
      <c r="Y8769" s="4"/>
      <c r="Z8769" s="5"/>
    </row>
    <row r="8770" spans="16:26" x14ac:dyDescent="0.25">
      <c r="P8770" s="3"/>
      <c r="V8770" s="1"/>
      <c r="Y8770" s="4"/>
      <c r="Z8770" s="5"/>
    </row>
    <row r="8771" spans="16:26" x14ac:dyDescent="0.25">
      <c r="P8771" s="3"/>
      <c r="V8771" s="1"/>
      <c r="Y8771" s="4"/>
      <c r="Z8771" s="5"/>
    </row>
    <row r="8772" spans="16:26" x14ac:dyDescent="0.25">
      <c r="P8772" s="3"/>
      <c r="V8772" s="1"/>
      <c r="Y8772" s="4"/>
      <c r="Z8772" s="5"/>
    </row>
    <row r="8773" spans="16:26" x14ac:dyDescent="0.25">
      <c r="P8773" s="3"/>
      <c r="V8773" s="1"/>
      <c r="Y8773" s="4"/>
      <c r="Z8773" s="5"/>
    </row>
    <row r="8774" spans="16:26" x14ac:dyDescent="0.25">
      <c r="P8774" s="3"/>
      <c r="V8774" s="1"/>
      <c r="Y8774" s="4"/>
      <c r="Z8774" s="5"/>
    </row>
    <row r="8775" spans="16:26" x14ac:dyDescent="0.25">
      <c r="P8775" s="3"/>
      <c r="V8775" s="1"/>
      <c r="Y8775" s="4"/>
      <c r="Z8775" s="5"/>
    </row>
    <row r="8776" spans="16:26" x14ac:dyDescent="0.25">
      <c r="P8776" s="3"/>
      <c r="V8776" s="1"/>
      <c r="Y8776" s="4"/>
      <c r="Z8776" s="5"/>
    </row>
    <row r="8777" spans="16:26" x14ac:dyDescent="0.25">
      <c r="P8777" s="3"/>
      <c r="V8777" s="1"/>
      <c r="Y8777" s="4"/>
      <c r="Z8777" s="5"/>
    </row>
    <row r="8778" spans="16:26" x14ac:dyDescent="0.25">
      <c r="P8778" s="3"/>
      <c r="V8778" s="1"/>
      <c r="Y8778" s="4"/>
      <c r="Z8778" s="5"/>
    </row>
    <row r="8779" spans="16:26" x14ac:dyDescent="0.25">
      <c r="P8779" s="3"/>
      <c r="V8779" s="1"/>
      <c r="Y8779" s="4"/>
      <c r="Z8779" s="5"/>
    </row>
    <row r="8780" spans="16:26" x14ac:dyDescent="0.25">
      <c r="P8780" s="3"/>
      <c r="V8780" s="1"/>
      <c r="Y8780" s="4"/>
      <c r="Z8780" s="5"/>
    </row>
    <row r="8781" spans="16:26" x14ac:dyDescent="0.25">
      <c r="P8781" s="3"/>
      <c r="V8781" s="1"/>
      <c r="Y8781" s="4"/>
      <c r="Z8781" s="5"/>
    </row>
    <row r="8782" spans="16:26" x14ac:dyDescent="0.25">
      <c r="P8782" s="3"/>
      <c r="V8782" s="1"/>
      <c r="Y8782" s="4"/>
      <c r="Z8782" s="5"/>
    </row>
    <row r="8783" spans="16:26" x14ac:dyDescent="0.25">
      <c r="P8783" s="3"/>
      <c r="V8783" s="1"/>
      <c r="Y8783" s="4"/>
      <c r="Z8783" s="5"/>
    </row>
    <row r="8784" spans="16:26" x14ac:dyDescent="0.25">
      <c r="P8784" s="3"/>
      <c r="V8784" s="1"/>
      <c r="Y8784" s="4"/>
      <c r="Z8784" s="5"/>
    </row>
    <row r="8785" spans="16:26" x14ac:dyDescent="0.25">
      <c r="P8785" s="3"/>
      <c r="V8785" s="1"/>
      <c r="Y8785" s="4"/>
      <c r="Z8785" s="5"/>
    </row>
    <row r="8786" spans="16:26" x14ac:dyDescent="0.25">
      <c r="P8786" s="3"/>
      <c r="V8786" s="1"/>
      <c r="Y8786" s="4"/>
      <c r="Z8786" s="5"/>
    </row>
    <row r="8787" spans="16:26" x14ac:dyDescent="0.25">
      <c r="P8787" s="3"/>
      <c r="V8787" s="1"/>
      <c r="Y8787" s="4"/>
      <c r="Z8787" s="5"/>
    </row>
    <row r="8788" spans="16:26" x14ac:dyDescent="0.25">
      <c r="P8788" s="3"/>
      <c r="V8788" s="1"/>
      <c r="Y8788" s="4"/>
      <c r="Z8788" s="5"/>
    </row>
    <row r="8789" spans="16:26" x14ac:dyDescent="0.25">
      <c r="P8789" s="3"/>
      <c r="V8789" s="1"/>
      <c r="Y8789" s="4"/>
      <c r="Z8789" s="5"/>
    </row>
    <row r="8790" spans="16:26" x14ac:dyDescent="0.25">
      <c r="P8790" s="3"/>
      <c r="V8790" s="1"/>
      <c r="Y8790" s="4"/>
      <c r="Z8790" s="5"/>
    </row>
    <row r="8791" spans="16:26" x14ac:dyDescent="0.25">
      <c r="P8791" s="3"/>
      <c r="V8791" s="1"/>
      <c r="Y8791" s="4"/>
      <c r="Z8791" s="5"/>
    </row>
    <row r="8792" spans="16:26" x14ac:dyDescent="0.25">
      <c r="P8792" s="3"/>
      <c r="V8792" s="1"/>
      <c r="Y8792" s="4"/>
      <c r="Z8792" s="5"/>
    </row>
    <row r="8793" spans="16:26" x14ac:dyDescent="0.25">
      <c r="P8793" s="3"/>
      <c r="V8793" s="1"/>
      <c r="Y8793" s="4"/>
      <c r="Z8793" s="5"/>
    </row>
    <row r="8794" spans="16:26" x14ac:dyDescent="0.25">
      <c r="P8794" s="3"/>
      <c r="V8794" s="1"/>
      <c r="Y8794" s="4"/>
      <c r="Z8794" s="5"/>
    </row>
    <row r="8795" spans="16:26" x14ac:dyDescent="0.25">
      <c r="P8795" s="3"/>
      <c r="V8795" s="1"/>
      <c r="Y8795" s="4"/>
      <c r="Z8795" s="5"/>
    </row>
    <row r="8796" spans="16:26" x14ac:dyDescent="0.25">
      <c r="P8796" s="3"/>
      <c r="V8796" s="1"/>
      <c r="Y8796" s="4"/>
      <c r="Z8796" s="5"/>
    </row>
    <row r="8797" spans="16:26" x14ac:dyDescent="0.25">
      <c r="P8797" s="3"/>
      <c r="V8797" s="1"/>
      <c r="Y8797" s="4"/>
      <c r="Z8797" s="5"/>
    </row>
    <row r="8798" spans="16:26" x14ac:dyDescent="0.25">
      <c r="P8798" s="3"/>
      <c r="V8798" s="1"/>
      <c r="Y8798" s="4"/>
      <c r="Z8798" s="5"/>
    </row>
    <row r="8799" spans="16:26" x14ac:dyDescent="0.25">
      <c r="P8799" s="3"/>
      <c r="V8799" s="1"/>
      <c r="Y8799" s="4"/>
      <c r="Z8799" s="5"/>
    </row>
    <row r="8800" spans="16:26" x14ac:dyDescent="0.25">
      <c r="P8800" s="3"/>
      <c r="V8800" s="1"/>
      <c r="Y8800" s="4"/>
      <c r="Z8800" s="5"/>
    </row>
    <row r="8801" spans="16:26" x14ac:dyDescent="0.25">
      <c r="P8801" s="3"/>
      <c r="V8801" s="1"/>
      <c r="Y8801" s="4"/>
      <c r="Z8801" s="5"/>
    </row>
    <row r="8802" spans="16:26" x14ac:dyDescent="0.25">
      <c r="P8802" s="3"/>
      <c r="V8802" s="1"/>
      <c r="Y8802" s="4"/>
      <c r="Z8802" s="5"/>
    </row>
    <row r="8803" spans="16:26" x14ac:dyDescent="0.25">
      <c r="P8803" s="3"/>
      <c r="V8803" s="1"/>
      <c r="Y8803" s="4"/>
      <c r="Z8803" s="5"/>
    </row>
    <row r="8804" spans="16:26" x14ac:dyDescent="0.25">
      <c r="P8804" s="3"/>
      <c r="V8804" s="1"/>
      <c r="Y8804" s="4"/>
      <c r="Z8804" s="5"/>
    </row>
    <row r="8805" spans="16:26" x14ac:dyDescent="0.25">
      <c r="P8805" s="3"/>
      <c r="V8805" s="1"/>
      <c r="Y8805" s="4"/>
      <c r="Z8805" s="5"/>
    </row>
    <row r="8806" spans="16:26" x14ac:dyDescent="0.25">
      <c r="P8806" s="3"/>
      <c r="V8806" s="1"/>
      <c r="Y8806" s="4"/>
      <c r="Z8806" s="5"/>
    </row>
    <row r="8807" spans="16:26" x14ac:dyDescent="0.25">
      <c r="P8807" s="3"/>
      <c r="V8807" s="1"/>
      <c r="Y8807" s="4"/>
      <c r="Z8807" s="5"/>
    </row>
    <row r="8808" spans="16:26" x14ac:dyDescent="0.25">
      <c r="P8808" s="3"/>
      <c r="V8808" s="1"/>
      <c r="Y8808" s="4"/>
      <c r="Z8808" s="5"/>
    </row>
    <row r="8809" spans="16:26" x14ac:dyDescent="0.25">
      <c r="P8809" s="3"/>
      <c r="V8809" s="1"/>
      <c r="Y8809" s="4"/>
      <c r="Z8809" s="5"/>
    </row>
    <row r="8810" spans="16:26" x14ac:dyDescent="0.25">
      <c r="P8810" s="3"/>
      <c r="V8810" s="1"/>
      <c r="Y8810" s="4"/>
      <c r="Z8810" s="5"/>
    </row>
    <row r="8811" spans="16:26" x14ac:dyDescent="0.25">
      <c r="P8811" s="3"/>
      <c r="V8811" s="1"/>
      <c r="Y8811" s="4"/>
      <c r="Z8811" s="5"/>
    </row>
    <row r="8812" spans="16:26" x14ac:dyDescent="0.25">
      <c r="P8812" s="3"/>
      <c r="V8812" s="1"/>
      <c r="Y8812" s="4"/>
      <c r="Z8812" s="5"/>
    </row>
    <row r="8813" spans="16:26" x14ac:dyDescent="0.25">
      <c r="P8813" s="3"/>
      <c r="V8813" s="1"/>
      <c r="Y8813" s="4"/>
      <c r="Z8813" s="5"/>
    </row>
    <row r="8814" spans="16:26" x14ac:dyDescent="0.25">
      <c r="P8814" s="3"/>
      <c r="V8814" s="1"/>
      <c r="Y8814" s="4"/>
      <c r="Z8814" s="5"/>
    </row>
    <row r="8815" spans="16:26" x14ac:dyDescent="0.25">
      <c r="P8815" s="3"/>
      <c r="V8815" s="1"/>
      <c r="Y8815" s="4"/>
      <c r="Z8815" s="5"/>
    </row>
    <row r="8816" spans="16:26" x14ac:dyDescent="0.25">
      <c r="P8816" s="3"/>
      <c r="V8816" s="1"/>
      <c r="Y8816" s="4"/>
      <c r="Z8816" s="5"/>
    </row>
    <row r="8817" spans="16:26" x14ac:dyDescent="0.25">
      <c r="P8817" s="3"/>
      <c r="V8817" s="1"/>
      <c r="Y8817" s="4"/>
      <c r="Z8817" s="5"/>
    </row>
    <row r="8818" spans="16:26" x14ac:dyDescent="0.25">
      <c r="P8818" s="3"/>
      <c r="V8818" s="1"/>
      <c r="Y8818" s="4"/>
      <c r="Z8818" s="5"/>
    </row>
    <row r="8819" spans="16:26" x14ac:dyDescent="0.25">
      <c r="P8819" s="3"/>
      <c r="V8819" s="1"/>
      <c r="Y8819" s="4"/>
      <c r="Z8819" s="5"/>
    </row>
    <row r="8820" spans="16:26" x14ac:dyDescent="0.25">
      <c r="P8820" s="3"/>
      <c r="V8820" s="1"/>
      <c r="Y8820" s="4"/>
      <c r="Z8820" s="5"/>
    </row>
    <row r="8821" spans="16:26" x14ac:dyDescent="0.25">
      <c r="P8821" s="3"/>
      <c r="V8821" s="1"/>
      <c r="Y8821" s="4"/>
      <c r="Z8821" s="5"/>
    </row>
    <row r="8822" spans="16:26" x14ac:dyDescent="0.25">
      <c r="P8822" s="3"/>
      <c r="V8822" s="1"/>
      <c r="Y8822" s="4"/>
      <c r="Z8822" s="5"/>
    </row>
    <row r="8823" spans="16:26" x14ac:dyDescent="0.25">
      <c r="P8823" s="3"/>
      <c r="V8823" s="1"/>
      <c r="Y8823" s="4"/>
      <c r="Z8823" s="5"/>
    </row>
    <row r="8824" spans="16:26" x14ac:dyDescent="0.25">
      <c r="P8824" s="3"/>
      <c r="V8824" s="1"/>
      <c r="Y8824" s="4"/>
      <c r="Z8824" s="5"/>
    </row>
    <row r="8825" spans="16:26" x14ac:dyDescent="0.25">
      <c r="P8825" s="3"/>
      <c r="V8825" s="1"/>
      <c r="Y8825" s="4"/>
      <c r="Z8825" s="5"/>
    </row>
    <row r="8826" spans="16:26" x14ac:dyDescent="0.25">
      <c r="P8826" s="3"/>
      <c r="V8826" s="1"/>
      <c r="Y8826" s="4"/>
      <c r="Z8826" s="5"/>
    </row>
    <row r="8827" spans="16:26" x14ac:dyDescent="0.25">
      <c r="P8827" s="3"/>
      <c r="V8827" s="1"/>
      <c r="Y8827" s="4"/>
      <c r="Z8827" s="5"/>
    </row>
    <row r="8828" spans="16:26" x14ac:dyDescent="0.25">
      <c r="P8828" s="3"/>
      <c r="V8828" s="1"/>
      <c r="Y8828" s="4"/>
      <c r="Z8828" s="5"/>
    </row>
    <row r="8829" spans="16:26" x14ac:dyDescent="0.25">
      <c r="P8829" s="3"/>
      <c r="V8829" s="1"/>
      <c r="Y8829" s="4"/>
      <c r="Z8829" s="5"/>
    </row>
    <row r="8830" spans="16:26" x14ac:dyDescent="0.25">
      <c r="P8830" s="3"/>
      <c r="V8830" s="1"/>
      <c r="Y8830" s="4"/>
      <c r="Z8830" s="5"/>
    </row>
    <row r="8831" spans="16:26" x14ac:dyDescent="0.25">
      <c r="P8831" s="3"/>
      <c r="V8831" s="1"/>
      <c r="Y8831" s="4"/>
      <c r="Z8831" s="5"/>
    </row>
    <row r="8832" spans="16:26" x14ac:dyDescent="0.25">
      <c r="P8832" s="3"/>
      <c r="V8832" s="1"/>
      <c r="Y8832" s="4"/>
      <c r="Z8832" s="5"/>
    </row>
    <row r="8833" spans="16:26" x14ac:dyDescent="0.25">
      <c r="P8833" s="3"/>
      <c r="V8833" s="1"/>
      <c r="Y8833" s="4"/>
      <c r="Z8833" s="5"/>
    </row>
    <row r="8834" spans="16:26" x14ac:dyDescent="0.25">
      <c r="P8834" s="3"/>
      <c r="V8834" s="1"/>
      <c r="Y8834" s="4"/>
      <c r="Z8834" s="5"/>
    </row>
    <row r="8835" spans="16:26" x14ac:dyDescent="0.25">
      <c r="P8835" s="3"/>
      <c r="V8835" s="1"/>
      <c r="Y8835" s="4"/>
      <c r="Z8835" s="5"/>
    </row>
    <row r="8836" spans="16:26" x14ac:dyDescent="0.25">
      <c r="P8836" s="3"/>
      <c r="V8836" s="1"/>
      <c r="Y8836" s="4"/>
      <c r="Z8836" s="5"/>
    </row>
    <row r="8837" spans="16:26" x14ac:dyDescent="0.25">
      <c r="P8837" s="3"/>
      <c r="V8837" s="1"/>
      <c r="Y8837" s="4"/>
      <c r="Z8837" s="5"/>
    </row>
    <row r="8838" spans="16:26" x14ac:dyDescent="0.25">
      <c r="P8838" s="3"/>
      <c r="V8838" s="1"/>
      <c r="Y8838" s="4"/>
      <c r="Z8838" s="5"/>
    </row>
    <row r="8839" spans="16:26" x14ac:dyDescent="0.25">
      <c r="P8839" s="3"/>
      <c r="V8839" s="1"/>
      <c r="Y8839" s="4"/>
      <c r="Z8839" s="5"/>
    </row>
    <row r="8840" spans="16:26" x14ac:dyDescent="0.25">
      <c r="P8840" s="3"/>
      <c r="V8840" s="1"/>
      <c r="Y8840" s="4"/>
      <c r="Z8840" s="5"/>
    </row>
    <row r="8841" spans="16:26" x14ac:dyDescent="0.25">
      <c r="P8841" s="3"/>
      <c r="V8841" s="1"/>
      <c r="Y8841" s="4"/>
      <c r="Z8841" s="5"/>
    </row>
    <row r="8842" spans="16:26" x14ac:dyDescent="0.25">
      <c r="P8842" s="3"/>
      <c r="V8842" s="1"/>
      <c r="Y8842" s="4"/>
      <c r="Z8842" s="5"/>
    </row>
    <row r="8843" spans="16:26" x14ac:dyDescent="0.25">
      <c r="P8843" s="3"/>
      <c r="V8843" s="1"/>
      <c r="Y8843" s="4"/>
      <c r="Z8843" s="5"/>
    </row>
    <row r="8844" spans="16:26" x14ac:dyDescent="0.25">
      <c r="P8844" s="3"/>
      <c r="V8844" s="1"/>
      <c r="Y8844" s="4"/>
      <c r="Z8844" s="5"/>
    </row>
    <row r="8845" spans="16:26" x14ac:dyDescent="0.25">
      <c r="P8845" s="3"/>
      <c r="V8845" s="1"/>
      <c r="Y8845" s="4"/>
      <c r="Z8845" s="5"/>
    </row>
    <row r="8846" spans="16:26" x14ac:dyDescent="0.25">
      <c r="P8846" s="3"/>
      <c r="V8846" s="1"/>
      <c r="Y8846" s="4"/>
      <c r="Z8846" s="5"/>
    </row>
    <row r="8847" spans="16:26" x14ac:dyDescent="0.25">
      <c r="P8847" s="3"/>
      <c r="V8847" s="1"/>
      <c r="Y8847" s="4"/>
      <c r="Z8847" s="5"/>
    </row>
    <row r="8848" spans="16:26" x14ac:dyDescent="0.25">
      <c r="P8848" s="3"/>
      <c r="V8848" s="1"/>
      <c r="Y8848" s="4"/>
      <c r="Z8848" s="5"/>
    </row>
    <row r="8849" spans="16:26" x14ac:dyDescent="0.25">
      <c r="P8849" s="3"/>
      <c r="V8849" s="1"/>
      <c r="Y8849" s="4"/>
      <c r="Z8849" s="5"/>
    </row>
    <row r="8850" spans="16:26" x14ac:dyDescent="0.25">
      <c r="P8850" s="3"/>
      <c r="V8850" s="1"/>
      <c r="Y8850" s="4"/>
      <c r="Z8850" s="5"/>
    </row>
    <row r="8851" spans="16:26" x14ac:dyDescent="0.25">
      <c r="P8851" s="3"/>
      <c r="V8851" s="1"/>
      <c r="Y8851" s="4"/>
      <c r="Z8851" s="5"/>
    </row>
    <row r="8852" spans="16:26" x14ac:dyDescent="0.25">
      <c r="P8852" s="3"/>
      <c r="V8852" s="1"/>
      <c r="Y8852" s="4"/>
      <c r="Z8852" s="5"/>
    </row>
    <row r="8853" spans="16:26" x14ac:dyDescent="0.25">
      <c r="P8853" s="3"/>
      <c r="V8853" s="1"/>
      <c r="Y8853" s="4"/>
      <c r="Z8853" s="5"/>
    </row>
    <row r="8854" spans="16:26" x14ac:dyDescent="0.25">
      <c r="P8854" s="3"/>
      <c r="V8854" s="1"/>
      <c r="Y8854" s="4"/>
      <c r="Z8854" s="5"/>
    </row>
    <row r="8855" spans="16:26" x14ac:dyDescent="0.25">
      <c r="P8855" s="3"/>
      <c r="V8855" s="1"/>
      <c r="Y8855" s="4"/>
      <c r="Z8855" s="5"/>
    </row>
    <row r="8856" spans="16:26" x14ac:dyDescent="0.25">
      <c r="P8856" s="3"/>
      <c r="V8856" s="1"/>
      <c r="Y8856" s="4"/>
      <c r="Z8856" s="5"/>
    </row>
    <row r="8857" spans="16:26" x14ac:dyDescent="0.25">
      <c r="P8857" s="3"/>
      <c r="V8857" s="1"/>
      <c r="Y8857" s="4"/>
      <c r="Z8857" s="5"/>
    </row>
    <row r="8858" spans="16:26" x14ac:dyDescent="0.25">
      <c r="P8858" s="3"/>
      <c r="V8858" s="1"/>
      <c r="Y8858" s="4"/>
      <c r="Z8858" s="5"/>
    </row>
    <row r="8859" spans="16:26" x14ac:dyDescent="0.25">
      <c r="P8859" s="3"/>
      <c r="V8859" s="1"/>
      <c r="Y8859" s="4"/>
      <c r="Z8859" s="5"/>
    </row>
    <row r="8860" spans="16:26" x14ac:dyDescent="0.25">
      <c r="P8860" s="3"/>
      <c r="V8860" s="1"/>
      <c r="Y8860" s="4"/>
      <c r="Z8860" s="5"/>
    </row>
    <row r="8861" spans="16:26" x14ac:dyDescent="0.25">
      <c r="P8861" s="3"/>
      <c r="V8861" s="1"/>
      <c r="Y8861" s="4"/>
      <c r="Z8861" s="5"/>
    </row>
    <row r="8862" spans="16:26" x14ac:dyDescent="0.25">
      <c r="P8862" s="3"/>
      <c r="V8862" s="1"/>
      <c r="Y8862" s="4"/>
      <c r="Z8862" s="5"/>
    </row>
    <row r="8863" spans="16:26" x14ac:dyDescent="0.25">
      <c r="P8863" s="3"/>
      <c r="V8863" s="1"/>
      <c r="Y8863" s="4"/>
      <c r="Z8863" s="5"/>
    </row>
    <row r="8864" spans="16:26" x14ac:dyDescent="0.25">
      <c r="P8864" s="3"/>
      <c r="V8864" s="1"/>
      <c r="Y8864" s="4"/>
      <c r="Z8864" s="5"/>
    </row>
    <row r="8865" spans="16:26" x14ac:dyDescent="0.25">
      <c r="P8865" s="3"/>
      <c r="V8865" s="1"/>
      <c r="Y8865" s="4"/>
      <c r="Z8865" s="5"/>
    </row>
    <row r="8866" spans="16:26" x14ac:dyDescent="0.25">
      <c r="P8866" s="3"/>
      <c r="V8866" s="1"/>
      <c r="Y8866" s="4"/>
      <c r="Z8866" s="5"/>
    </row>
    <row r="8867" spans="16:26" x14ac:dyDescent="0.25">
      <c r="P8867" s="3"/>
      <c r="V8867" s="1"/>
      <c r="Y8867" s="4"/>
      <c r="Z8867" s="5"/>
    </row>
    <row r="8868" spans="16:26" x14ac:dyDescent="0.25">
      <c r="P8868" s="3"/>
      <c r="V8868" s="1"/>
      <c r="Y8868" s="4"/>
      <c r="Z8868" s="5"/>
    </row>
    <row r="8869" spans="16:26" x14ac:dyDescent="0.25">
      <c r="P8869" s="3"/>
      <c r="V8869" s="1"/>
      <c r="Y8869" s="4"/>
      <c r="Z8869" s="5"/>
    </row>
    <row r="8870" spans="16:26" x14ac:dyDescent="0.25">
      <c r="P8870" s="3"/>
      <c r="V8870" s="1"/>
      <c r="Y8870" s="4"/>
      <c r="Z8870" s="5"/>
    </row>
    <row r="8871" spans="16:26" x14ac:dyDescent="0.25">
      <c r="P8871" s="3"/>
      <c r="V8871" s="1"/>
      <c r="Y8871" s="4"/>
      <c r="Z8871" s="5"/>
    </row>
    <row r="8872" spans="16:26" x14ac:dyDescent="0.25">
      <c r="P8872" s="3"/>
      <c r="V8872" s="1"/>
      <c r="Y8872" s="4"/>
      <c r="Z8872" s="5"/>
    </row>
    <row r="8873" spans="16:26" x14ac:dyDescent="0.25">
      <c r="P8873" s="3"/>
      <c r="V8873" s="1"/>
      <c r="Y8873" s="4"/>
      <c r="Z8873" s="5"/>
    </row>
    <row r="8874" spans="16:26" x14ac:dyDescent="0.25">
      <c r="P8874" s="3"/>
      <c r="V8874" s="1"/>
      <c r="Y8874" s="4"/>
      <c r="Z8874" s="5"/>
    </row>
    <row r="8875" spans="16:26" x14ac:dyDescent="0.25">
      <c r="P8875" s="3"/>
      <c r="V8875" s="1"/>
      <c r="Y8875" s="4"/>
      <c r="Z8875" s="5"/>
    </row>
    <row r="8876" spans="16:26" x14ac:dyDescent="0.25">
      <c r="P8876" s="3"/>
      <c r="V8876" s="1"/>
      <c r="Y8876" s="4"/>
      <c r="Z8876" s="5"/>
    </row>
    <row r="8877" spans="16:26" x14ac:dyDescent="0.25">
      <c r="P8877" s="3"/>
      <c r="V8877" s="1"/>
      <c r="Y8877" s="4"/>
      <c r="Z8877" s="5"/>
    </row>
    <row r="8878" spans="16:26" x14ac:dyDescent="0.25">
      <c r="P8878" s="3"/>
      <c r="V8878" s="1"/>
      <c r="Y8878" s="4"/>
      <c r="Z8878" s="5"/>
    </row>
    <row r="8879" spans="16:26" x14ac:dyDescent="0.25">
      <c r="P8879" s="3"/>
      <c r="V8879" s="1"/>
      <c r="Y8879" s="4"/>
      <c r="Z8879" s="5"/>
    </row>
    <row r="8880" spans="16:26" x14ac:dyDescent="0.25">
      <c r="P8880" s="3"/>
      <c r="V8880" s="1"/>
      <c r="Y8880" s="4"/>
      <c r="Z8880" s="5"/>
    </row>
    <row r="8881" spans="16:26" x14ac:dyDescent="0.25">
      <c r="P8881" s="3"/>
      <c r="V8881" s="1"/>
      <c r="Y8881" s="4"/>
      <c r="Z8881" s="5"/>
    </row>
    <row r="8882" spans="16:26" x14ac:dyDescent="0.25">
      <c r="P8882" s="3"/>
      <c r="V8882" s="1"/>
      <c r="Y8882" s="4"/>
      <c r="Z8882" s="5"/>
    </row>
    <row r="8883" spans="16:26" x14ac:dyDescent="0.25">
      <c r="P8883" s="3"/>
      <c r="V8883" s="1"/>
      <c r="Y8883" s="4"/>
      <c r="Z8883" s="5"/>
    </row>
    <row r="8884" spans="16:26" x14ac:dyDescent="0.25">
      <c r="P8884" s="3"/>
      <c r="V8884" s="1"/>
      <c r="Y8884" s="4"/>
      <c r="Z8884" s="5"/>
    </row>
    <row r="8885" spans="16:26" x14ac:dyDescent="0.25">
      <c r="P8885" s="3"/>
      <c r="V8885" s="1"/>
      <c r="Y8885" s="4"/>
      <c r="Z8885" s="5"/>
    </row>
    <row r="8886" spans="16:26" x14ac:dyDescent="0.25">
      <c r="P8886" s="3"/>
      <c r="V8886" s="1"/>
      <c r="Y8886" s="4"/>
      <c r="Z8886" s="5"/>
    </row>
    <row r="8887" spans="16:26" x14ac:dyDescent="0.25">
      <c r="P8887" s="3"/>
      <c r="V8887" s="1"/>
      <c r="Y8887" s="4"/>
      <c r="Z8887" s="5"/>
    </row>
    <row r="8888" spans="16:26" x14ac:dyDescent="0.25">
      <c r="P8888" s="3"/>
      <c r="V8888" s="1"/>
      <c r="Y8888" s="4"/>
      <c r="Z8888" s="5"/>
    </row>
    <row r="8889" spans="16:26" x14ac:dyDescent="0.25">
      <c r="P8889" s="3"/>
      <c r="V8889" s="1"/>
      <c r="Y8889" s="4"/>
      <c r="Z8889" s="5"/>
    </row>
    <row r="8890" spans="16:26" x14ac:dyDescent="0.25">
      <c r="P8890" s="3"/>
      <c r="V8890" s="1"/>
      <c r="Y8890" s="4"/>
      <c r="Z8890" s="5"/>
    </row>
    <row r="8891" spans="16:26" x14ac:dyDescent="0.25">
      <c r="P8891" s="3"/>
      <c r="V8891" s="1"/>
      <c r="Y8891" s="4"/>
      <c r="Z8891" s="5"/>
    </row>
    <row r="8892" spans="16:26" x14ac:dyDescent="0.25">
      <c r="P8892" s="3"/>
      <c r="V8892" s="1"/>
      <c r="Y8892" s="4"/>
      <c r="Z8892" s="5"/>
    </row>
    <row r="8893" spans="16:26" x14ac:dyDescent="0.25">
      <c r="P8893" s="3"/>
      <c r="V8893" s="1"/>
      <c r="Y8893" s="4"/>
      <c r="Z8893" s="5"/>
    </row>
    <row r="8894" spans="16:26" x14ac:dyDescent="0.25">
      <c r="P8894" s="3"/>
      <c r="V8894" s="1"/>
      <c r="Y8894" s="4"/>
      <c r="Z8894" s="5"/>
    </row>
    <row r="8895" spans="16:26" x14ac:dyDescent="0.25">
      <c r="P8895" s="3"/>
      <c r="V8895" s="1"/>
      <c r="Y8895" s="4"/>
      <c r="Z8895" s="5"/>
    </row>
    <row r="8896" spans="16:26" x14ac:dyDescent="0.25">
      <c r="P8896" s="3"/>
      <c r="V8896" s="1"/>
      <c r="Y8896" s="4"/>
      <c r="Z8896" s="5"/>
    </row>
    <row r="8897" spans="16:26" x14ac:dyDescent="0.25">
      <c r="P8897" s="3"/>
      <c r="V8897" s="1"/>
      <c r="Y8897" s="4"/>
      <c r="Z8897" s="5"/>
    </row>
    <row r="8898" spans="16:26" x14ac:dyDescent="0.25">
      <c r="P8898" s="3"/>
      <c r="V8898" s="1"/>
      <c r="Y8898" s="4"/>
      <c r="Z8898" s="5"/>
    </row>
    <row r="8899" spans="16:26" x14ac:dyDescent="0.25">
      <c r="P8899" s="3"/>
      <c r="V8899" s="1"/>
      <c r="Y8899" s="4"/>
      <c r="Z8899" s="5"/>
    </row>
    <row r="8900" spans="16:26" x14ac:dyDescent="0.25">
      <c r="P8900" s="3"/>
      <c r="V8900" s="1"/>
      <c r="Y8900" s="4"/>
      <c r="Z8900" s="5"/>
    </row>
    <row r="8901" spans="16:26" x14ac:dyDescent="0.25">
      <c r="P8901" s="3"/>
      <c r="V8901" s="1"/>
      <c r="Y8901" s="4"/>
      <c r="Z8901" s="5"/>
    </row>
    <row r="8902" spans="16:26" x14ac:dyDescent="0.25">
      <c r="P8902" s="3"/>
      <c r="V8902" s="1"/>
      <c r="Y8902" s="4"/>
      <c r="Z8902" s="5"/>
    </row>
    <row r="8903" spans="16:26" x14ac:dyDescent="0.25">
      <c r="P8903" s="3"/>
      <c r="V8903" s="1"/>
      <c r="Y8903" s="4"/>
      <c r="Z8903" s="5"/>
    </row>
    <row r="8904" spans="16:26" x14ac:dyDescent="0.25">
      <c r="P8904" s="3"/>
      <c r="V8904" s="1"/>
      <c r="Y8904" s="4"/>
      <c r="Z8904" s="5"/>
    </row>
    <row r="8905" spans="16:26" x14ac:dyDescent="0.25">
      <c r="P8905" s="3"/>
      <c r="V8905" s="1"/>
      <c r="Y8905" s="4"/>
      <c r="Z8905" s="5"/>
    </row>
    <row r="8906" spans="16:26" x14ac:dyDescent="0.25">
      <c r="P8906" s="3"/>
      <c r="V8906" s="1"/>
      <c r="Y8906" s="4"/>
      <c r="Z8906" s="5"/>
    </row>
    <row r="8907" spans="16:26" x14ac:dyDescent="0.25">
      <c r="P8907" s="3"/>
      <c r="V8907" s="1"/>
      <c r="Y8907" s="4"/>
      <c r="Z8907" s="5"/>
    </row>
    <row r="8908" spans="16:26" x14ac:dyDescent="0.25">
      <c r="P8908" s="3"/>
      <c r="V8908" s="1"/>
      <c r="Y8908" s="4"/>
      <c r="Z8908" s="5"/>
    </row>
    <row r="8909" spans="16:26" x14ac:dyDescent="0.25">
      <c r="P8909" s="3"/>
      <c r="V8909" s="1"/>
      <c r="Y8909" s="4"/>
      <c r="Z8909" s="5"/>
    </row>
    <row r="8910" spans="16:26" x14ac:dyDescent="0.25">
      <c r="P8910" s="3"/>
      <c r="V8910" s="1"/>
      <c r="Y8910" s="4"/>
      <c r="Z8910" s="5"/>
    </row>
    <row r="8911" spans="16:26" x14ac:dyDescent="0.25">
      <c r="P8911" s="3"/>
      <c r="V8911" s="1"/>
      <c r="Y8911" s="4"/>
      <c r="Z8911" s="5"/>
    </row>
    <row r="8912" spans="16:26" x14ac:dyDescent="0.25">
      <c r="P8912" s="3"/>
      <c r="V8912" s="1"/>
      <c r="Y8912" s="4"/>
      <c r="Z8912" s="5"/>
    </row>
    <row r="8913" spans="16:26" x14ac:dyDescent="0.25">
      <c r="P8913" s="3"/>
      <c r="V8913" s="1"/>
      <c r="Y8913" s="4"/>
      <c r="Z8913" s="5"/>
    </row>
    <row r="8914" spans="16:26" x14ac:dyDescent="0.25">
      <c r="P8914" s="3"/>
      <c r="V8914" s="1"/>
      <c r="Y8914" s="4"/>
      <c r="Z8914" s="5"/>
    </row>
    <row r="8915" spans="16:26" x14ac:dyDescent="0.25">
      <c r="P8915" s="3"/>
      <c r="V8915" s="1"/>
      <c r="Y8915" s="4"/>
      <c r="Z8915" s="5"/>
    </row>
    <row r="8916" spans="16:26" x14ac:dyDescent="0.25">
      <c r="P8916" s="3"/>
      <c r="V8916" s="1"/>
      <c r="Y8916" s="4"/>
      <c r="Z8916" s="5"/>
    </row>
    <row r="8917" spans="16:26" x14ac:dyDescent="0.25">
      <c r="P8917" s="3"/>
      <c r="V8917" s="1"/>
      <c r="Y8917" s="4"/>
      <c r="Z8917" s="5"/>
    </row>
    <row r="8918" spans="16:26" x14ac:dyDescent="0.25">
      <c r="P8918" s="3"/>
      <c r="V8918" s="1"/>
      <c r="Y8918" s="4"/>
      <c r="Z8918" s="5"/>
    </row>
    <row r="8919" spans="16:26" x14ac:dyDescent="0.25">
      <c r="P8919" s="3"/>
      <c r="V8919" s="1"/>
      <c r="Y8919" s="4"/>
      <c r="Z8919" s="5"/>
    </row>
    <row r="8920" spans="16:26" x14ac:dyDescent="0.25">
      <c r="P8920" s="3"/>
      <c r="V8920" s="1"/>
      <c r="Y8920" s="4"/>
      <c r="Z8920" s="5"/>
    </row>
    <row r="8921" spans="16:26" x14ac:dyDescent="0.25">
      <c r="P8921" s="3"/>
      <c r="V8921" s="1"/>
      <c r="Y8921" s="4"/>
      <c r="Z8921" s="5"/>
    </row>
    <row r="8922" spans="16:26" x14ac:dyDescent="0.25">
      <c r="P8922" s="3"/>
      <c r="V8922" s="1"/>
      <c r="Y8922" s="4"/>
      <c r="Z8922" s="5"/>
    </row>
    <row r="8923" spans="16:26" x14ac:dyDescent="0.25">
      <c r="P8923" s="3"/>
      <c r="V8923" s="1"/>
      <c r="Y8923" s="4"/>
      <c r="Z8923" s="5"/>
    </row>
    <row r="8924" spans="16:26" x14ac:dyDescent="0.25">
      <c r="P8924" s="3"/>
      <c r="V8924" s="1"/>
      <c r="Y8924" s="4"/>
      <c r="Z8924" s="5"/>
    </row>
    <row r="8925" spans="16:26" x14ac:dyDescent="0.25">
      <c r="P8925" s="3"/>
      <c r="V8925" s="1"/>
      <c r="Y8925" s="4"/>
      <c r="Z8925" s="5"/>
    </row>
    <row r="8926" spans="16:26" x14ac:dyDescent="0.25">
      <c r="P8926" s="3"/>
      <c r="V8926" s="1"/>
      <c r="Y8926" s="4"/>
      <c r="Z8926" s="5"/>
    </row>
    <row r="8927" spans="16:26" x14ac:dyDescent="0.25">
      <c r="P8927" s="3"/>
      <c r="V8927" s="1"/>
      <c r="Y8927" s="4"/>
      <c r="Z8927" s="5"/>
    </row>
    <row r="8928" spans="16:26" x14ac:dyDescent="0.25">
      <c r="P8928" s="3"/>
      <c r="V8928" s="1"/>
      <c r="Y8928" s="4"/>
      <c r="Z8928" s="5"/>
    </row>
    <row r="8929" spans="16:26" x14ac:dyDescent="0.25">
      <c r="P8929" s="3"/>
      <c r="V8929" s="1"/>
      <c r="Y8929" s="4"/>
      <c r="Z8929" s="5"/>
    </row>
    <row r="8930" spans="16:26" x14ac:dyDescent="0.25">
      <c r="P8930" s="3"/>
      <c r="V8930" s="1"/>
      <c r="Y8930" s="4"/>
      <c r="Z8930" s="5"/>
    </row>
    <row r="8931" spans="16:26" x14ac:dyDescent="0.25">
      <c r="P8931" s="3"/>
      <c r="V8931" s="1"/>
      <c r="Y8931" s="4"/>
      <c r="Z8931" s="5"/>
    </row>
    <row r="8932" spans="16:26" x14ac:dyDescent="0.25">
      <c r="P8932" s="3"/>
      <c r="V8932" s="1"/>
      <c r="Y8932" s="4"/>
      <c r="Z8932" s="5"/>
    </row>
    <row r="8933" spans="16:26" x14ac:dyDescent="0.25">
      <c r="P8933" s="3"/>
      <c r="V8933" s="1"/>
      <c r="Y8933" s="4"/>
      <c r="Z8933" s="5"/>
    </row>
    <row r="8934" spans="16:26" x14ac:dyDescent="0.25">
      <c r="P8934" s="3"/>
      <c r="V8934" s="1"/>
      <c r="Y8934" s="4"/>
      <c r="Z8934" s="5"/>
    </row>
    <row r="8935" spans="16:26" x14ac:dyDescent="0.25">
      <c r="P8935" s="3"/>
      <c r="V8935" s="1"/>
      <c r="Y8935" s="4"/>
      <c r="Z8935" s="5"/>
    </row>
    <row r="8936" spans="16:26" x14ac:dyDescent="0.25">
      <c r="P8936" s="3"/>
      <c r="V8936" s="1"/>
      <c r="Y8936" s="4"/>
      <c r="Z8936" s="5"/>
    </row>
    <row r="8937" spans="16:26" x14ac:dyDescent="0.25">
      <c r="P8937" s="3"/>
      <c r="V8937" s="1"/>
      <c r="Y8937" s="4"/>
      <c r="Z8937" s="5"/>
    </row>
    <row r="8938" spans="16:26" x14ac:dyDescent="0.25">
      <c r="P8938" s="3"/>
      <c r="V8938" s="1"/>
      <c r="Y8938" s="4"/>
      <c r="Z8938" s="5"/>
    </row>
    <row r="8939" spans="16:26" x14ac:dyDescent="0.25">
      <c r="P8939" s="3"/>
      <c r="V8939" s="1"/>
      <c r="Y8939" s="4"/>
      <c r="Z8939" s="5"/>
    </row>
    <row r="8940" spans="16:26" x14ac:dyDescent="0.25">
      <c r="P8940" s="3"/>
      <c r="V8940" s="1"/>
      <c r="Y8940" s="4"/>
      <c r="Z8940" s="5"/>
    </row>
    <row r="8941" spans="16:26" x14ac:dyDescent="0.25">
      <c r="P8941" s="3"/>
      <c r="V8941" s="1"/>
      <c r="Y8941" s="4"/>
      <c r="Z8941" s="5"/>
    </row>
    <row r="8942" spans="16:26" x14ac:dyDescent="0.25">
      <c r="P8942" s="3"/>
      <c r="V8942" s="1"/>
      <c r="Y8942" s="4"/>
      <c r="Z8942" s="5"/>
    </row>
    <row r="8943" spans="16:26" x14ac:dyDescent="0.25">
      <c r="P8943" s="3"/>
      <c r="V8943" s="1"/>
      <c r="Y8943" s="4"/>
      <c r="Z8943" s="5"/>
    </row>
    <row r="8944" spans="16:26" x14ac:dyDescent="0.25">
      <c r="P8944" s="3"/>
      <c r="V8944" s="1"/>
      <c r="Y8944" s="4"/>
      <c r="Z8944" s="5"/>
    </row>
    <row r="8945" spans="16:26" x14ac:dyDescent="0.25">
      <c r="P8945" s="3"/>
      <c r="V8945" s="1"/>
      <c r="Y8945" s="4"/>
      <c r="Z8945" s="5"/>
    </row>
    <row r="8946" spans="16:26" x14ac:dyDescent="0.25">
      <c r="P8946" s="3"/>
      <c r="V8946" s="1"/>
      <c r="Y8946" s="4"/>
      <c r="Z8946" s="5"/>
    </row>
    <row r="8947" spans="16:26" x14ac:dyDescent="0.25">
      <c r="P8947" s="3"/>
      <c r="V8947" s="1"/>
      <c r="Y8947" s="4"/>
      <c r="Z8947" s="5"/>
    </row>
    <row r="8948" spans="16:26" x14ac:dyDescent="0.25">
      <c r="P8948" s="3"/>
      <c r="V8948" s="1"/>
      <c r="Y8948" s="4"/>
      <c r="Z8948" s="5"/>
    </row>
    <row r="8949" spans="16:26" x14ac:dyDescent="0.25">
      <c r="P8949" s="3"/>
      <c r="V8949" s="1"/>
      <c r="Y8949" s="4"/>
      <c r="Z8949" s="5"/>
    </row>
    <row r="8950" spans="16:26" x14ac:dyDescent="0.25">
      <c r="P8950" s="3"/>
      <c r="V8950" s="1"/>
      <c r="Y8950" s="4"/>
      <c r="Z8950" s="5"/>
    </row>
    <row r="8951" spans="16:26" x14ac:dyDescent="0.25">
      <c r="P8951" s="3"/>
      <c r="V8951" s="1"/>
      <c r="Y8951" s="4"/>
      <c r="Z8951" s="5"/>
    </row>
    <row r="8952" spans="16:26" x14ac:dyDescent="0.25">
      <c r="P8952" s="3"/>
      <c r="V8952" s="1"/>
      <c r="Y8952" s="4"/>
      <c r="Z8952" s="5"/>
    </row>
    <row r="8953" spans="16:26" x14ac:dyDescent="0.25">
      <c r="P8953" s="3"/>
      <c r="V8953" s="1"/>
      <c r="Y8953" s="4"/>
      <c r="Z8953" s="5"/>
    </row>
    <row r="8954" spans="16:26" x14ac:dyDescent="0.25">
      <c r="P8954" s="3"/>
      <c r="V8954" s="1"/>
      <c r="Y8954" s="4"/>
      <c r="Z8954" s="5"/>
    </row>
    <row r="8955" spans="16:26" x14ac:dyDescent="0.25">
      <c r="P8955" s="3"/>
      <c r="V8955" s="1"/>
      <c r="Y8955" s="4"/>
      <c r="Z8955" s="5"/>
    </row>
    <row r="8956" spans="16:26" x14ac:dyDescent="0.25">
      <c r="P8956" s="3"/>
      <c r="V8956" s="1"/>
      <c r="Y8956" s="4"/>
      <c r="Z8956" s="5"/>
    </row>
    <row r="8957" spans="16:26" x14ac:dyDescent="0.25">
      <c r="P8957" s="3"/>
      <c r="V8957" s="1"/>
      <c r="Y8957" s="4"/>
      <c r="Z8957" s="5"/>
    </row>
    <row r="8958" spans="16:26" x14ac:dyDescent="0.25">
      <c r="P8958" s="3"/>
      <c r="V8958" s="1"/>
      <c r="Y8958" s="4"/>
      <c r="Z8958" s="5"/>
    </row>
    <row r="8959" spans="16:26" x14ac:dyDescent="0.25">
      <c r="P8959" s="3"/>
      <c r="V8959" s="1"/>
      <c r="Y8959" s="4"/>
      <c r="Z8959" s="5"/>
    </row>
    <row r="8960" spans="16:26" x14ac:dyDescent="0.25">
      <c r="P8960" s="3"/>
      <c r="V8960" s="1"/>
      <c r="Y8960" s="4"/>
      <c r="Z8960" s="5"/>
    </row>
    <row r="8961" spans="16:26" x14ac:dyDescent="0.25">
      <c r="P8961" s="3"/>
      <c r="V8961" s="1"/>
      <c r="Y8961" s="4"/>
      <c r="Z8961" s="5"/>
    </row>
    <row r="8962" spans="16:26" x14ac:dyDescent="0.25">
      <c r="P8962" s="3"/>
      <c r="V8962" s="1"/>
      <c r="Y8962" s="4"/>
      <c r="Z8962" s="5"/>
    </row>
    <row r="8963" spans="16:26" x14ac:dyDescent="0.25">
      <c r="P8963" s="3"/>
      <c r="V8963" s="1"/>
      <c r="Y8963" s="4"/>
      <c r="Z8963" s="5"/>
    </row>
    <row r="8964" spans="16:26" x14ac:dyDescent="0.25">
      <c r="P8964" s="3"/>
      <c r="V8964" s="1"/>
      <c r="Y8964" s="4"/>
      <c r="Z8964" s="5"/>
    </row>
    <row r="8965" spans="16:26" x14ac:dyDescent="0.25">
      <c r="P8965" s="3"/>
      <c r="V8965" s="1"/>
      <c r="Y8965" s="4"/>
      <c r="Z8965" s="5"/>
    </row>
    <row r="8966" spans="16:26" x14ac:dyDescent="0.25">
      <c r="P8966" s="3"/>
      <c r="V8966" s="1"/>
      <c r="Y8966" s="4"/>
      <c r="Z8966" s="5"/>
    </row>
    <row r="8967" spans="16:26" x14ac:dyDescent="0.25">
      <c r="P8967" s="3"/>
      <c r="V8967" s="1"/>
      <c r="Y8967" s="4"/>
      <c r="Z8967" s="5"/>
    </row>
    <row r="8968" spans="16:26" x14ac:dyDescent="0.25">
      <c r="P8968" s="3"/>
      <c r="V8968" s="1"/>
      <c r="Y8968" s="4"/>
      <c r="Z8968" s="5"/>
    </row>
    <row r="8969" spans="16:26" x14ac:dyDescent="0.25">
      <c r="P8969" s="3"/>
      <c r="V8969" s="1"/>
      <c r="Y8969" s="4"/>
      <c r="Z8969" s="5"/>
    </row>
    <row r="8970" spans="16:26" x14ac:dyDescent="0.25">
      <c r="P8970" s="3"/>
      <c r="V8970" s="1"/>
      <c r="Y8970" s="4"/>
      <c r="Z8970" s="5"/>
    </row>
    <row r="8971" spans="16:26" x14ac:dyDescent="0.25">
      <c r="P8971" s="3"/>
      <c r="V8971" s="1"/>
      <c r="Y8971" s="4"/>
      <c r="Z8971" s="5"/>
    </row>
    <row r="8972" spans="16:26" x14ac:dyDescent="0.25">
      <c r="P8972" s="3"/>
      <c r="V8972" s="1"/>
      <c r="Y8972" s="4"/>
      <c r="Z8972" s="5"/>
    </row>
    <row r="8973" spans="16:26" x14ac:dyDescent="0.25">
      <c r="P8973" s="3"/>
      <c r="V8973" s="1"/>
      <c r="Y8973" s="4"/>
      <c r="Z8973" s="5"/>
    </row>
    <row r="8974" spans="16:26" x14ac:dyDescent="0.25">
      <c r="P8974" s="3"/>
      <c r="V8974" s="1"/>
      <c r="Y8974" s="4"/>
      <c r="Z8974" s="5"/>
    </row>
    <row r="8975" spans="16:26" x14ac:dyDescent="0.25">
      <c r="P8975" s="3"/>
      <c r="V8975" s="1"/>
      <c r="Y8975" s="4"/>
      <c r="Z8975" s="5"/>
    </row>
    <row r="8976" spans="16:26" x14ac:dyDescent="0.25">
      <c r="P8976" s="3"/>
      <c r="V8976" s="1"/>
      <c r="Y8976" s="4"/>
      <c r="Z8976" s="5"/>
    </row>
    <row r="8977" spans="16:26" x14ac:dyDescent="0.25">
      <c r="P8977" s="3"/>
      <c r="V8977" s="1"/>
      <c r="Y8977" s="4"/>
      <c r="Z8977" s="5"/>
    </row>
    <row r="8978" spans="16:26" x14ac:dyDescent="0.25">
      <c r="P8978" s="3"/>
      <c r="V8978" s="1"/>
      <c r="Y8978" s="4"/>
      <c r="Z8978" s="5"/>
    </row>
    <row r="8979" spans="16:26" x14ac:dyDescent="0.25">
      <c r="P8979" s="3"/>
      <c r="V8979" s="1"/>
      <c r="Y8979" s="4"/>
      <c r="Z8979" s="5"/>
    </row>
    <row r="8980" spans="16:26" x14ac:dyDescent="0.25">
      <c r="P8980" s="3"/>
      <c r="V8980" s="1"/>
      <c r="Y8980" s="4"/>
      <c r="Z8980" s="5"/>
    </row>
    <row r="8981" spans="16:26" x14ac:dyDescent="0.25">
      <c r="P8981" s="3"/>
      <c r="V8981" s="1"/>
      <c r="Y8981" s="4"/>
      <c r="Z8981" s="5"/>
    </row>
    <row r="8982" spans="16:26" x14ac:dyDescent="0.25">
      <c r="P8982" s="3"/>
      <c r="V8982" s="1"/>
      <c r="Y8982" s="4"/>
      <c r="Z8982" s="5"/>
    </row>
    <row r="8983" spans="16:26" x14ac:dyDescent="0.25">
      <c r="P8983" s="3"/>
      <c r="V8983" s="1"/>
      <c r="Y8983" s="4"/>
      <c r="Z8983" s="5"/>
    </row>
    <row r="8984" spans="16:26" x14ac:dyDescent="0.25">
      <c r="P8984" s="3"/>
      <c r="V8984" s="1"/>
      <c r="Y8984" s="4"/>
      <c r="Z8984" s="5"/>
    </row>
    <row r="8985" spans="16:26" x14ac:dyDescent="0.25">
      <c r="P8985" s="3"/>
      <c r="V8985" s="1"/>
      <c r="Y8985" s="4"/>
      <c r="Z8985" s="5"/>
    </row>
    <row r="8986" spans="16:26" x14ac:dyDescent="0.25">
      <c r="P8986" s="3"/>
      <c r="V8986" s="1"/>
      <c r="Y8986" s="4"/>
      <c r="Z8986" s="5"/>
    </row>
    <row r="8987" spans="16:26" x14ac:dyDescent="0.25">
      <c r="P8987" s="3"/>
      <c r="V8987" s="1"/>
      <c r="Y8987" s="4"/>
      <c r="Z8987" s="5"/>
    </row>
    <row r="8988" spans="16:26" x14ac:dyDescent="0.25">
      <c r="P8988" s="3"/>
      <c r="V8988" s="1"/>
      <c r="Y8988" s="4"/>
      <c r="Z8988" s="5"/>
    </row>
    <row r="8989" spans="16:26" x14ac:dyDescent="0.25">
      <c r="P8989" s="3"/>
      <c r="V8989" s="1"/>
      <c r="Y8989" s="4"/>
      <c r="Z8989" s="5"/>
    </row>
    <row r="8990" spans="16:26" x14ac:dyDescent="0.25">
      <c r="P8990" s="3"/>
      <c r="V8990" s="1"/>
      <c r="Y8990" s="4"/>
      <c r="Z8990" s="5"/>
    </row>
    <row r="8991" spans="16:26" x14ac:dyDescent="0.25">
      <c r="P8991" s="3"/>
      <c r="V8991" s="1"/>
      <c r="Y8991" s="4"/>
      <c r="Z8991" s="5"/>
    </row>
    <row r="8992" spans="16:26" x14ac:dyDescent="0.25">
      <c r="P8992" s="3"/>
      <c r="V8992" s="1"/>
      <c r="Y8992" s="4"/>
      <c r="Z8992" s="5"/>
    </row>
    <row r="8993" spans="16:26" x14ac:dyDescent="0.25">
      <c r="P8993" s="3"/>
      <c r="V8993" s="1"/>
      <c r="Y8993" s="4"/>
      <c r="Z8993" s="5"/>
    </row>
    <row r="8994" spans="16:26" x14ac:dyDescent="0.25">
      <c r="P8994" s="3"/>
      <c r="V8994" s="1"/>
      <c r="Y8994" s="4"/>
      <c r="Z8994" s="5"/>
    </row>
    <row r="8995" spans="16:26" x14ac:dyDescent="0.25">
      <c r="P8995" s="3"/>
      <c r="V8995" s="1"/>
      <c r="Y8995" s="4"/>
      <c r="Z8995" s="5"/>
    </row>
    <row r="8996" spans="16:26" x14ac:dyDescent="0.25">
      <c r="P8996" s="3"/>
      <c r="V8996" s="1"/>
      <c r="Y8996" s="4"/>
      <c r="Z8996" s="5"/>
    </row>
    <row r="8997" spans="16:26" x14ac:dyDescent="0.25">
      <c r="P8997" s="3"/>
      <c r="V8997" s="1"/>
      <c r="Y8997" s="4"/>
      <c r="Z8997" s="5"/>
    </row>
    <row r="8998" spans="16:26" x14ac:dyDescent="0.25">
      <c r="P8998" s="3"/>
      <c r="V8998" s="1"/>
      <c r="Y8998" s="4"/>
      <c r="Z8998" s="5"/>
    </row>
    <row r="8999" spans="16:26" x14ac:dyDescent="0.25">
      <c r="P8999" s="3"/>
      <c r="V8999" s="1"/>
      <c r="Y8999" s="4"/>
      <c r="Z8999" s="5"/>
    </row>
    <row r="9000" spans="16:26" x14ac:dyDescent="0.25">
      <c r="P9000" s="3"/>
      <c r="V9000" s="1"/>
      <c r="Y9000" s="4"/>
      <c r="Z9000" s="5"/>
    </row>
    <row r="9001" spans="16:26" x14ac:dyDescent="0.25">
      <c r="P9001" s="3"/>
      <c r="V9001" s="1"/>
      <c r="Y9001" s="4"/>
      <c r="Z9001" s="5"/>
    </row>
    <row r="9002" spans="16:26" x14ac:dyDescent="0.25">
      <c r="P9002" s="3"/>
      <c r="V9002" s="1"/>
      <c r="Y9002" s="4"/>
      <c r="Z9002" s="5"/>
    </row>
    <row r="9003" spans="16:26" x14ac:dyDescent="0.25">
      <c r="P9003" s="3"/>
      <c r="V9003" s="1"/>
      <c r="Y9003" s="4"/>
      <c r="Z9003" s="5"/>
    </row>
    <row r="9004" spans="16:26" x14ac:dyDescent="0.25">
      <c r="P9004" s="3"/>
      <c r="V9004" s="1"/>
      <c r="Y9004" s="4"/>
      <c r="Z9004" s="5"/>
    </row>
    <row r="9005" spans="16:26" x14ac:dyDescent="0.25">
      <c r="P9005" s="3"/>
      <c r="V9005" s="1"/>
      <c r="Y9005" s="4"/>
      <c r="Z9005" s="5"/>
    </row>
    <row r="9006" spans="16:26" x14ac:dyDescent="0.25">
      <c r="P9006" s="3"/>
      <c r="V9006" s="1"/>
      <c r="Y9006" s="4"/>
      <c r="Z9006" s="5"/>
    </row>
    <row r="9007" spans="16:26" x14ac:dyDescent="0.25">
      <c r="P9007" s="3"/>
      <c r="V9007" s="1"/>
      <c r="Y9007" s="4"/>
      <c r="Z9007" s="5"/>
    </row>
    <row r="9008" spans="16:26" x14ac:dyDescent="0.25">
      <c r="P9008" s="3"/>
      <c r="V9008" s="1"/>
      <c r="Y9008" s="4"/>
      <c r="Z9008" s="5"/>
    </row>
    <row r="9009" spans="16:26" x14ac:dyDescent="0.25">
      <c r="P9009" s="3"/>
      <c r="V9009" s="1"/>
      <c r="Y9009" s="4"/>
      <c r="Z9009" s="5"/>
    </row>
    <row r="9010" spans="16:26" x14ac:dyDescent="0.25">
      <c r="P9010" s="3"/>
      <c r="V9010" s="1"/>
      <c r="Y9010" s="4"/>
      <c r="Z9010" s="5"/>
    </row>
    <row r="9011" spans="16:26" x14ac:dyDescent="0.25">
      <c r="P9011" s="3"/>
      <c r="V9011" s="1"/>
      <c r="Y9011" s="4"/>
      <c r="Z9011" s="5"/>
    </row>
    <row r="9012" spans="16:26" x14ac:dyDescent="0.25">
      <c r="P9012" s="3"/>
      <c r="V9012" s="1"/>
      <c r="Y9012" s="4"/>
      <c r="Z9012" s="5"/>
    </row>
    <row r="9013" spans="16:26" x14ac:dyDescent="0.25">
      <c r="P9013" s="3"/>
      <c r="V9013" s="1"/>
      <c r="Y9013" s="4"/>
      <c r="Z9013" s="5"/>
    </row>
    <row r="9014" spans="16:26" x14ac:dyDescent="0.25">
      <c r="P9014" s="3"/>
      <c r="V9014" s="1"/>
      <c r="Y9014" s="4"/>
      <c r="Z9014" s="5"/>
    </row>
    <row r="9015" spans="16:26" x14ac:dyDescent="0.25">
      <c r="P9015" s="3"/>
      <c r="V9015" s="1"/>
      <c r="Y9015" s="4"/>
      <c r="Z9015" s="5"/>
    </row>
    <row r="9016" spans="16:26" x14ac:dyDescent="0.25">
      <c r="P9016" s="3"/>
      <c r="V9016" s="1"/>
      <c r="Y9016" s="4"/>
      <c r="Z9016" s="5"/>
    </row>
    <row r="9017" spans="16:26" x14ac:dyDescent="0.25">
      <c r="P9017" s="3"/>
      <c r="V9017" s="1"/>
      <c r="Y9017" s="4"/>
      <c r="Z9017" s="5"/>
    </row>
    <row r="9018" spans="16:26" x14ac:dyDescent="0.25">
      <c r="P9018" s="3"/>
      <c r="V9018" s="1"/>
      <c r="Y9018" s="4"/>
      <c r="Z9018" s="5"/>
    </row>
    <row r="9019" spans="16:26" x14ac:dyDescent="0.25">
      <c r="P9019" s="3"/>
      <c r="V9019" s="1"/>
      <c r="Y9019" s="4"/>
      <c r="Z9019" s="5"/>
    </row>
    <row r="9020" spans="16:26" x14ac:dyDescent="0.25">
      <c r="P9020" s="3"/>
      <c r="V9020" s="1"/>
      <c r="Y9020" s="4"/>
      <c r="Z9020" s="5"/>
    </row>
    <row r="9021" spans="16:26" x14ac:dyDescent="0.25">
      <c r="P9021" s="3"/>
      <c r="V9021" s="1"/>
      <c r="Y9021" s="4"/>
      <c r="Z9021" s="5"/>
    </row>
    <row r="9022" spans="16:26" x14ac:dyDescent="0.25">
      <c r="P9022" s="3"/>
      <c r="V9022" s="1"/>
      <c r="Y9022" s="4"/>
      <c r="Z9022" s="5"/>
    </row>
    <row r="9023" spans="16:26" x14ac:dyDescent="0.25">
      <c r="P9023" s="3"/>
      <c r="V9023" s="1"/>
      <c r="Y9023" s="4"/>
      <c r="Z9023" s="5"/>
    </row>
    <row r="9024" spans="16:26" x14ac:dyDescent="0.25">
      <c r="P9024" s="3"/>
      <c r="V9024" s="1"/>
      <c r="Y9024" s="4"/>
      <c r="Z9024" s="5"/>
    </row>
    <row r="9025" spans="16:26" x14ac:dyDescent="0.25">
      <c r="P9025" s="3"/>
      <c r="V9025" s="1"/>
      <c r="Y9025" s="4"/>
      <c r="Z9025" s="5"/>
    </row>
    <row r="9026" spans="16:26" x14ac:dyDescent="0.25">
      <c r="P9026" s="3"/>
      <c r="V9026" s="1"/>
      <c r="Y9026" s="4"/>
      <c r="Z9026" s="5"/>
    </row>
    <row r="9027" spans="16:26" x14ac:dyDescent="0.25">
      <c r="P9027" s="3"/>
      <c r="V9027" s="1"/>
      <c r="Y9027" s="4"/>
      <c r="Z9027" s="5"/>
    </row>
    <row r="9028" spans="16:26" x14ac:dyDescent="0.25">
      <c r="P9028" s="3"/>
      <c r="V9028" s="1"/>
      <c r="Y9028" s="4"/>
      <c r="Z9028" s="5"/>
    </row>
    <row r="9029" spans="16:26" x14ac:dyDescent="0.25">
      <c r="P9029" s="3"/>
      <c r="V9029" s="1"/>
      <c r="Y9029" s="4"/>
      <c r="Z9029" s="5"/>
    </row>
    <row r="9030" spans="16:26" x14ac:dyDescent="0.25">
      <c r="P9030" s="3"/>
      <c r="V9030" s="1"/>
      <c r="Y9030" s="4"/>
      <c r="Z9030" s="5"/>
    </row>
    <row r="9031" spans="16:26" x14ac:dyDescent="0.25">
      <c r="P9031" s="3"/>
      <c r="V9031" s="1"/>
      <c r="Y9031" s="4"/>
      <c r="Z9031" s="5"/>
    </row>
    <row r="9032" spans="16:26" x14ac:dyDescent="0.25">
      <c r="P9032" s="3"/>
      <c r="V9032" s="1"/>
      <c r="Y9032" s="4"/>
      <c r="Z9032" s="5"/>
    </row>
    <row r="9033" spans="16:26" x14ac:dyDescent="0.25">
      <c r="P9033" s="3"/>
      <c r="V9033" s="1"/>
      <c r="Y9033" s="4"/>
      <c r="Z9033" s="5"/>
    </row>
    <row r="9034" spans="16:26" x14ac:dyDescent="0.25">
      <c r="P9034" s="3"/>
      <c r="V9034" s="1"/>
      <c r="Y9034" s="4"/>
      <c r="Z9034" s="5"/>
    </row>
    <row r="9035" spans="16:26" x14ac:dyDescent="0.25">
      <c r="P9035" s="3"/>
      <c r="V9035" s="1"/>
      <c r="Y9035" s="4"/>
      <c r="Z9035" s="5"/>
    </row>
    <row r="9036" spans="16:26" x14ac:dyDescent="0.25">
      <c r="P9036" s="3"/>
      <c r="V9036" s="1"/>
      <c r="Y9036" s="4"/>
      <c r="Z9036" s="5"/>
    </row>
    <row r="9037" spans="16:26" x14ac:dyDescent="0.25">
      <c r="P9037" s="3"/>
      <c r="V9037" s="1"/>
      <c r="Y9037" s="4"/>
      <c r="Z9037" s="5"/>
    </row>
    <row r="9038" spans="16:26" x14ac:dyDescent="0.25">
      <c r="P9038" s="3"/>
      <c r="V9038" s="1"/>
      <c r="Y9038" s="4"/>
      <c r="Z9038" s="5"/>
    </row>
    <row r="9039" spans="16:26" x14ac:dyDescent="0.25">
      <c r="P9039" s="3"/>
      <c r="V9039" s="1"/>
      <c r="Y9039" s="4"/>
      <c r="Z9039" s="5"/>
    </row>
    <row r="9040" spans="16:26" x14ac:dyDescent="0.25">
      <c r="P9040" s="3"/>
      <c r="V9040" s="1"/>
      <c r="Y9040" s="4"/>
      <c r="Z9040" s="5"/>
    </row>
    <row r="9041" spans="16:26" x14ac:dyDescent="0.25">
      <c r="P9041" s="3"/>
      <c r="V9041" s="1"/>
      <c r="Y9041" s="4"/>
      <c r="Z9041" s="5"/>
    </row>
    <row r="9042" spans="16:26" x14ac:dyDescent="0.25">
      <c r="P9042" s="3"/>
      <c r="V9042" s="1"/>
      <c r="Y9042" s="4"/>
      <c r="Z9042" s="5"/>
    </row>
    <row r="9043" spans="16:26" x14ac:dyDescent="0.25">
      <c r="P9043" s="3"/>
      <c r="V9043" s="1"/>
      <c r="Y9043" s="4"/>
      <c r="Z9043" s="5"/>
    </row>
    <row r="9044" spans="16:26" x14ac:dyDescent="0.25">
      <c r="P9044" s="3"/>
      <c r="V9044" s="1"/>
      <c r="Y9044" s="4"/>
      <c r="Z9044" s="5"/>
    </row>
    <row r="9045" spans="16:26" x14ac:dyDescent="0.25">
      <c r="P9045" s="3"/>
      <c r="V9045" s="1"/>
      <c r="Y9045" s="4"/>
      <c r="Z9045" s="5"/>
    </row>
    <row r="9046" spans="16:26" x14ac:dyDescent="0.25">
      <c r="P9046" s="3"/>
      <c r="V9046" s="1"/>
      <c r="Y9046" s="4"/>
      <c r="Z9046" s="5"/>
    </row>
    <row r="9047" spans="16:26" x14ac:dyDescent="0.25">
      <c r="P9047" s="3"/>
      <c r="V9047" s="1"/>
      <c r="Y9047" s="4"/>
      <c r="Z9047" s="5"/>
    </row>
    <row r="9048" spans="16:26" x14ac:dyDescent="0.25">
      <c r="P9048" s="3"/>
      <c r="V9048" s="1"/>
      <c r="Y9048" s="4"/>
      <c r="Z9048" s="5"/>
    </row>
    <row r="9049" spans="16:26" x14ac:dyDescent="0.25">
      <c r="P9049" s="3"/>
      <c r="V9049" s="1"/>
      <c r="Y9049" s="4"/>
      <c r="Z9049" s="5"/>
    </row>
    <row r="9050" spans="16:26" x14ac:dyDescent="0.25">
      <c r="P9050" s="3"/>
      <c r="V9050" s="1"/>
      <c r="Y9050" s="4"/>
      <c r="Z9050" s="5"/>
    </row>
    <row r="9051" spans="16:26" x14ac:dyDescent="0.25">
      <c r="P9051" s="3"/>
      <c r="V9051" s="1"/>
      <c r="Y9051" s="4"/>
      <c r="Z9051" s="5"/>
    </row>
    <row r="9052" spans="16:26" x14ac:dyDescent="0.25">
      <c r="P9052" s="3"/>
      <c r="V9052" s="1"/>
      <c r="Y9052" s="4"/>
      <c r="Z9052" s="5"/>
    </row>
    <row r="9053" spans="16:26" x14ac:dyDescent="0.25">
      <c r="P9053" s="3"/>
      <c r="V9053" s="1"/>
      <c r="Y9053" s="4"/>
      <c r="Z9053" s="5"/>
    </row>
    <row r="9054" spans="16:26" x14ac:dyDescent="0.25">
      <c r="P9054" s="3"/>
      <c r="V9054" s="1"/>
      <c r="Y9054" s="4"/>
      <c r="Z9054" s="5"/>
    </row>
    <row r="9055" spans="16:26" x14ac:dyDescent="0.25">
      <c r="P9055" s="3"/>
      <c r="V9055" s="1"/>
      <c r="Y9055" s="4"/>
      <c r="Z9055" s="5"/>
    </row>
    <row r="9056" spans="16:26" x14ac:dyDescent="0.25">
      <c r="P9056" s="3"/>
      <c r="V9056" s="1"/>
      <c r="Y9056" s="4"/>
      <c r="Z9056" s="5"/>
    </row>
    <row r="9057" spans="16:26" x14ac:dyDescent="0.25">
      <c r="P9057" s="3"/>
      <c r="V9057" s="1"/>
      <c r="Y9057" s="4"/>
      <c r="Z9057" s="5"/>
    </row>
    <row r="9058" spans="16:26" x14ac:dyDescent="0.25">
      <c r="P9058" s="3"/>
      <c r="V9058" s="1"/>
      <c r="Y9058" s="4"/>
      <c r="Z9058" s="5"/>
    </row>
    <row r="9059" spans="16:26" x14ac:dyDescent="0.25">
      <c r="P9059" s="3"/>
      <c r="V9059" s="1"/>
      <c r="Y9059" s="4"/>
      <c r="Z9059" s="5"/>
    </row>
    <row r="9060" spans="16:26" x14ac:dyDescent="0.25">
      <c r="P9060" s="3"/>
      <c r="V9060" s="1"/>
      <c r="Y9060" s="4"/>
      <c r="Z9060" s="5"/>
    </row>
    <row r="9061" spans="16:26" x14ac:dyDescent="0.25">
      <c r="P9061" s="3"/>
      <c r="V9061" s="1"/>
      <c r="Y9061" s="4"/>
      <c r="Z9061" s="5"/>
    </row>
    <row r="9062" spans="16:26" x14ac:dyDescent="0.25">
      <c r="P9062" s="3"/>
      <c r="V9062" s="1"/>
      <c r="Y9062" s="4"/>
      <c r="Z9062" s="5"/>
    </row>
    <row r="9063" spans="16:26" x14ac:dyDescent="0.25">
      <c r="P9063" s="3"/>
      <c r="V9063" s="1"/>
      <c r="Y9063" s="4"/>
      <c r="Z9063" s="5"/>
    </row>
    <row r="9064" spans="16:26" x14ac:dyDescent="0.25">
      <c r="P9064" s="3"/>
      <c r="V9064" s="1"/>
      <c r="Y9064" s="4"/>
      <c r="Z9064" s="5"/>
    </row>
    <row r="9065" spans="16:26" x14ac:dyDescent="0.25">
      <c r="P9065" s="3"/>
      <c r="V9065" s="1"/>
      <c r="Y9065" s="4"/>
      <c r="Z9065" s="5"/>
    </row>
    <row r="9066" spans="16:26" x14ac:dyDescent="0.25">
      <c r="P9066" s="3"/>
      <c r="V9066" s="1"/>
      <c r="Y9066" s="4"/>
      <c r="Z9066" s="5"/>
    </row>
    <row r="9067" spans="16:26" x14ac:dyDescent="0.25">
      <c r="P9067" s="3"/>
      <c r="V9067" s="1"/>
      <c r="Y9067" s="4"/>
      <c r="Z9067" s="5"/>
    </row>
    <row r="9068" spans="16:26" x14ac:dyDescent="0.25">
      <c r="P9068" s="3"/>
      <c r="V9068" s="1"/>
      <c r="Y9068" s="4"/>
      <c r="Z9068" s="5"/>
    </row>
    <row r="9069" spans="16:26" x14ac:dyDescent="0.25">
      <c r="P9069" s="3"/>
      <c r="V9069" s="1"/>
      <c r="Y9069" s="4"/>
      <c r="Z9069" s="5"/>
    </row>
    <row r="9070" spans="16:26" x14ac:dyDescent="0.25">
      <c r="P9070" s="3"/>
      <c r="V9070" s="1"/>
      <c r="Y9070" s="4"/>
      <c r="Z9070" s="5"/>
    </row>
    <row r="9071" spans="16:26" x14ac:dyDescent="0.25">
      <c r="P9071" s="3"/>
      <c r="V9071" s="1"/>
      <c r="Y9071" s="4"/>
      <c r="Z9071" s="5"/>
    </row>
    <row r="9072" spans="16:26" x14ac:dyDescent="0.25">
      <c r="P9072" s="3"/>
      <c r="V9072" s="1"/>
      <c r="Y9072" s="4"/>
      <c r="Z9072" s="5"/>
    </row>
    <row r="9073" spans="16:26" x14ac:dyDescent="0.25">
      <c r="P9073" s="3"/>
      <c r="V9073" s="1"/>
      <c r="Y9073" s="4"/>
      <c r="Z9073" s="5"/>
    </row>
    <row r="9074" spans="16:26" x14ac:dyDescent="0.25">
      <c r="P9074" s="3"/>
      <c r="V9074" s="1"/>
      <c r="Y9074" s="4"/>
      <c r="Z9074" s="5"/>
    </row>
    <row r="9075" spans="16:26" x14ac:dyDescent="0.25">
      <c r="P9075" s="3"/>
      <c r="V9075" s="1"/>
      <c r="Y9075" s="4"/>
      <c r="Z9075" s="5"/>
    </row>
    <row r="9076" spans="16:26" x14ac:dyDescent="0.25">
      <c r="P9076" s="3"/>
      <c r="V9076" s="1"/>
      <c r="Y9076" s="4"/>
      <c r="Z9076" s="5"/>
    </row>
    <row r="9077" spans="16:26" x14ac:dyDescent="0.25">
      <c r="P9077" s="3"/>
      <c r="V9077" s="1"/>
      <c r="Y9077" s="4"/>
      <c r="Z9077" s="5"/>
    </row>
    <row r="9078" spans="16:26" x14ac:dyDescent="0.25">
      <c r="P9078" s="3"/>
      <c r="V9078" s="1"/>
      <c r="Y9078" s="4"/>
      <c r="Z9078" s="5"/>
    </row>
    <row r="9079" spans="16:26" x14ac:dyDescent="0.25">
      <c r="P9079" s="3"/>
      <c r="V9079" s="1"/>
      <c r="Y9079" s="4"/>
      <c r="Z9079" s="5"/>
    </row>
    <row r="9080" spans="16:26" x14ac:dyDescent="0.25">
      <c r="P9080" s="3"/>
      <c r="V9080" s="1"/>
      <c r="Y9080" s="4"/>
      <c r="Z9080" s="5"/>
    </row>
    <row r="9081" spans="16:26" x14ac:dyDescent="0.25">
      <c r="P9081" s="3"/>
      <c r="V9081" s="1"/>
      <c r="Y9081" s="4"/>
      <c r="Z9081" s="5"/>
    </row>
    <row r="9082" spans="16:26" x14ac:dyDescent="0.25">
      <c r="P9082" s="3"/>
      <c r="V9082" s="1"/>
      <c r="Y9082" s="4"/>
      <c r="Z9082" s="5"/>
    </row>
    <row r="9083" spans="16:26" x14ac:dyDescent="0.25">
      <c r="P9083" s="3"/>
      <c r="V9083" s="1"/>
      <c r="Y9083" s="4"/>
      <c r="Z9083" s="5"/>
    </row>
    <row r="9084" spans="16:26" x14ac:dyDescent="0.25">
      <c r="P9084" s="3"/>
      <c r="V9084" s="1"/>
      <c r="Y9084" s="4"/>
      <c r="Z9084" s="5"/>
    </row>
    <row r="9085" spans="16:26" x14ac:dyDescent="0.25">
      <c r="P9085" s="3"/>
      <c r="V9085" s="1"/>
      <c r="Y9085" s="4"/>
      <c r="Z9085" s="5"/>
    </row>
    <row r="9086" spans="16:26" x14ac:dyDescent="0.25">
      <c r="P9086" s="3"/>
      <c r="V9086" s="1"/>
      <c r="Y9086" s="4"/>
      <c r="Z9086" s="5"/>
    </row>
    <row r="9087" spans="16:26" x14ac:dyDescent="0.25">
      <c r="P9087" s="3"/>
      <c r="V9087" s="1"/>
      <c r="Y9087" s="4"/>
      <c r="Z9087" s="5"/>
    </row>
    <row r="9088" spans="16:26" x14ac:dyDescent="0.25">
      <c r="P9088" s="3"/>
      <c r="V9088" s="1"/>
      <c r="Y9088" s="4"/>
      <c r="Z9088" s="5"/>
    </row>
    <row r="9089" spans="16:26" x14ac:dyDescent="0.25">
      <c r="P9089" s="3"/>
      <c r="V9089" s="1"/>
      <c r="Y9089" s="4"/>
      <c r="Z9089" s="5"/>
    </row>
    <row r="9090" spans="16:26" x14ac:dyDescent="0.25">
      <c r="P9090" s="3"/>
      <c r="V9090" s="1"/>
      <c r="Y9090" s="4"/>
      <c r="Z9090" s="5"/>
    </row>
    <row r="9091" spans="16:26" x14ac:dyDescent="0.25">
      <c r="P9091" s="3"/>
      <c r="V9091" s="1"/>
      <c r="Y9091" s="4"/>
      <c r="Z9091" s="5"/>
    </row>
    <row r="9092" spans="16:26" x14ac:dyDescent="0.25">
      <c r="P9092" s="3"/>
      <c r="V9092" s="1"/>
      <c r="Y9092" s="4"/>
      <c r="Z9092" s="5"/>
    </row>
    <row r="9093" spans="16:26" x14ac:dyDescent="0.25">
      <c r="P9093" s="3"/>
      <c r="V9093" s="1"/>
      <c r="Y9093" s="4"/>
      <c r="Z9093" s="5"/>
    </row>
    <row r="9094" spans="16:26" x14ac:dyDescent="0.25">
      <c r="P9094" s="3"/>
      <c r="V9094" s="1"/>
      <c r="Y9094" s="4"/>
      <c r="Z9094" s="5"/>
    </row>
    <row r="9095" spans="16:26" x14ac:dyDescent="0.25">
      <c r="P9095" s="3"/>
      <c r="V9095" s="1"/>
      <c r="Y9095" s="4"/>
      <c r="Z9095" s="5"/>
    </row>
    <row r="9096" spans="16:26" x14ac:dyDescent="0.25">
      <c r="P9096" s="3"/>
      <c r="V9096" s="1"/>
      <c r="Y9096" s="4"/>
      <c r="Z9096" s="5"/>
    </row>
    <row r="9097" spans="16:26" x14ac:dyDescent="0.25">
      <c r="P9097" s="3"/>
      <c r="V9097" s="1"/>
      <c r="Y9097" s="4"/>
      <c r="Z9097" s="5"/>
    </row>
    <row r="9098" spans="16:26" x14ac:dyDescent="0.25">
      <c r="P9098" s="3"/>
      <c r="V9098" s="1"/>
      <c r="Y9098" s="4"/>
      <c r="Z9098" s="5"/>
    </row>
    <row r="9099" spans="16:26" x14ac:dyDescent="0.25">
      <c r="P9099" s="3"/>
      <c r="V9099" s="1"/>
      <c r="Y9099" s="4"/>
      <c r="Z9099" s="5"/>
    </row>
    <row r="9100" spans="16:26" x14ac:dyDescent="0.25">
      <c r="P9100" s="3"/>
      <c r="V9100" s="1"/>
      <c r="Y9100" s="4"/>
      <c r="Z9100" s="5"/>
    </row>
    <row r="9101" spans="16:26" x14ac:dyDescent="0.25">
      <c r="P9101" s="3"/>
      <c r="V9101" s="1"/>
      <c r="Y9101" s="4"/>
      <c r="Z9101" s="5"/>
    </row>
    <row r="9102" spans="16:26" x14ac:dyDescent="0.25">
      <c r="P9102" s="3"/>
      <c r="V9102" s="1"/>
      <c r="Y9102" s="4"/>
      <c r="Z9102" s="5"/>
    </row>
    <row r="9103" spans="16:26" x14ac:dyDescent="0.25">
      <c r="P9103" s="3"/>
      <c r="V9103" s="1"/>
      <c r="Y9103" s="4"/>
      <c r="Z9103" s="5"/>
    </row>
    <row r="9104" spans="16:26" x14ac:dyDescent="0.25">
      <c r="P9104" s="3"/>
      <c r="V9104" s="1"/>
      <c r="Y9104" s="4"/>
      <c r="Z9104" s="5"/>
    </row>
    <row r="9105" spans="16:26" x14ac:dyDescent="0.25">
      <c r="P9105" s="3"/>
      <c r="V9105" s="1"/>
      <c r="Y9105" s="4"/>
      <c r="Z9105" s="5"/>
    </row>
    <row r="9106" spans="16:26" x14ac:dyDescent="0.25">
      <c r="P9106" s="3"/>
      <c r="V9106" s="1"/>
      <c r="Y9106" s="4"/>
      <c r="Z9106" s="5"/>
    </row>
    <row r="9107" spans="16:26" x14ac:dyDescent="0.25">
      <c r="P9107" s="3"/>
      <c r="V9107" s="1"/>
      <c r="Y9107" s="4"/>
      <c r="Z9107" s="5"/>
    </row>
    <row r="9108" spans="16:26" x14ac:dyDescent="0.25">
      <c r="P9108" s="3"/>
      <c r="V9108" s="1"/>
      <c r="Y9108" s="4"/>
      <c r="Z9108" s="5"/>
    </row>
    <row r="9109" spans="16:26" x14ac:dyDescent="0.25">
      <c r="P9109" s="3"/>
      <c r="V9109" s="1"/>
      <c r="Y9109" s="4"/>
      <c r="Z9109" s="5"/>
    </row>
    <row r="9110" spans="16:26" x14ac:dyDescent="0.25">
      <c r="P9110" s="3"/>
      <c r="V9110" s="1"/>
      <c r="Y9110" s="4"/>
      <c r="Z9110" s="5"/>
    </row>
    <row r="9111" spans="16:26" x14ac:dyDescent="0.25">
      <c r="P9111" s="3"/>
      <c r="V9111" s="1"/>
      <c r="Y9111" s="4"/>
      <c r="Z9111" s="5"/>
    </row>
    <row r="9112" spans="16:26" x14ac:dyDescent="0.25">
      <c r="P9112" s="3"/>
      <c r="V9112" s="1"/>
      <c r="Y9112" s="4"/>
      <c r="Z9112" s="5"/>
    </row>
    <row r="9113" spans="16:26" x14ac:dyDescent="0.25">
      <c r="P9113" s="3"/>
      <c r="V9113" s="1"/>
      <c r="Y9113" s="4"/>
      <c r="Z9113" s="5"/>
    </row>
    <row r="9114" spans="16:26" x14ac:dyDescent="0.25">
      <c r="P9114" s="3"/>
      <c r="V9114" s="1"/>
      <c r="Y9114" s="4"/>
      <c r="Z9114" s="5"/>
    </row>
    <row r="9115" spans="16:26" x14ac:dyDescent="0.25">
      <c r="P9115" s="3"/>
      <c r="V9115" s="1"/>
      <c r="Y9115" s="4"/>
      <c r="Z9115" s="5"/>
    </row>
    <row r="9116" spans="16:26" x14ac:dyDescent="0.25">
      <c r="P9116" s="3"/>
      <c r="V9116" s="1"/>
      <c r="Y9116" s="4"/>
      <c r="Z9116" s="5"/>
    </row>
    <row r="9117" spans="16:26" x14ac:dyDescent="0.25">
      <c r="P9117" s="3"/>
      <c r="V9117" s="1"/>
      <c r="Y9117" s="4"/>
      <c r="Z9117" s="5"/>
    </row>
    <row r="9118" spans="16:26" x14ac:dyDescent="0.25">
      <c r="P9118" s="3"/>
      <c r="V9118" s="1"/>
      <c r="Y9118" s="4"/>
      <c r="Z9118" s="5"/>
    </row>
    <row r="9119" spans="16:26" x14ac:dyDescent="0.25">
      <c r="P9119" s="3"/>
      <c r="V9119" s="1"/>
      <c r="Y9119" s="4"/>
      <c r="Z9119" s="5"/>
    </row>
    <row r="9120" spans="16:26" x14ac:dyDescent="0.25">
      <c r="P9120" s="3"/>
      <c r="V9120" s="1"/>
      <c r="Y9120" s="4"/>
      <c r="Z9120" s="5"/>
    </row>
    <row r="9121" spans="16:26" x14ac:dyDescent="0.25">
      <c r="P9121" s="3"/>
      <c r="V9121" s="1"/>
      <c r="Y9121" s="4"/>
      <c r="Z9121" s="5"/>
    </row>
    <row r="9122" spans="16:26" x14ac:dyDescent="0.25">
      <c r="P9122" s="3"/>
      <c r="V9122" s="1"/>
      <c r="Y9122" s="4"/>
      <c r="Z9122" s="5"/>
    </row>
    <row r="9123" spans="16:26" x14ac:dyDescent="0.25">
      <c r="P9123" s="3"/>
      <c r="V9123" s="1"/>
      <c r="Y9123" s="4"/>
      <c r="Z9123" s="5"/>
    </row>
    <row r="9124" spans="16:26" x14ac:dyDescent="0.25">
      <c r="P9124" s="3"/>
      <c r="V9124" s="1"/>
      <c r="Y9124" s="4"/>
      <c r="Z9124" s="5"/>
    </row>
    <row r="9125" spans="16:26" x14ac:dyDescent="0.25">
      <c r="P9125" s="3"/>
      <c r="V9125" s="1"/>
      <c r="Y9125" s="4"/>
      <c r="Z9125" s="5"/>
    </row>
    <row r="9126" spans="16:26" x14ac:dyDescent="0.25">
      <c r="P9126" s="3"/>
      <c r="V9126" s="1"/>
      <c r="Y9126" s="4"/>
      <c r="Z9126" s="5"/>
    </row>
    <row r="9127" spans="16:26" x14ac:dyDescent="0.25">
      <c r="P9127" s="3"/>
      <c r="V9127" s="1"/>
      <c r="Y9127" s="4"/>
      <c r="Z9127" s="5"/>
    </row>
    <row r="9128" spans="16:26" x14ac:dyDescent="0.25">
      <c r="P9128" s="3"/>
      <c r="V9128" s="1"/>
      <c r="Y9128" s="4"/>
      <c r="Z9128" s="5"/>
    </row>
    <row r="9129" spans="16:26" x14ac:dyDescent="0.25">
      <c r="P9129" s="3"/>
      <c r="V9129" s="1"/>
      <c r="Y9129" s="4"/>
      <c r="Z9129" s="5"/>
    </row>
    <row r="9130" spans="16:26" x14ac:dyDescent="0.25">
      <c r="P9130" s="3"/>
      <c r="V9130" s="1"/>
      <c r="Y9130" s="4"/>
      <c r="Z9130" s="5"/>
    </row>
    <row r="9131" spans="16:26" x14ac:dyDescent="0.25">
      <c r="P9131" s="3"/>
      <c r="V9131" s="1"/>
      <c r="Y9131" s="4"/>
      <c r="Z9131" s="5"/>
    </row>
    <row r="9132" spans="16:26" x14ac:dyDescent="0.25">
      <c r="P9132" s="3"/>
      <c r="V9132" s="1"/>
      <c r="Y9132" s="4"/>
      <c r="Z9132" s="5"/>
    </row>
    <row r="9133" spans="16:26" x14ac:dyDescent="0.25">
      <c r="P9133" s="3"/>
      <c r="V9133" s="1"/>
      <c r="Y9133" s="4"/>
      <c r="Z9133" s="5"/>
    </row>
    <row r="9134" spans="16:26" x14ac:dyDescent="0.25">
      <c r="P9134" s="3"/>
      <c r="V9134" s="1"/>
      <c r="Y9134" s="4"/>
      <c r="Z9134" s="5"/>
    </row>
    <row r="9135" spans="16:26" x14ac:dyDescent="0.25">
      <c r="P9135" s="3"/>
      <c r="V9135" s="1"/>
      <c r="Y9135" s="4"/>
      <c r="Z9135" s="5"/>
    </row>
    <row r="9136" spans="16:26" x14ac:dyDescent="0.25">
      <c r="P9136" s="3"/>
      <c r="V9136" s="1"/>
      <c r="Y9136" s="4"/>
      <c r="Z9136" s="5"/>
    </row>
    <row r="9137" spans="16:26" x14ac:dyDescent="0.25">
      <c r="P9137" s="3"/>
      <c r="V9137" s="1"/>
      <c r="Y9137" s="4"/>
      <c r="Z9137" s="5"/>
    </row>
    <row r="9138" spans="16:26" x14ac:dyDescent="0.25">
      <c r="P9138" s="3"/>
      <c r="V9138" s="1"/>
      <c r="Y9138" s="4"/>
      <c r="Z9138" s="5"/>
    </row>
    <row r="9139" spans="16:26" x14ac:dyDescent="0.25">
      <c r="P9139" s="3"/>
      <c r="V9139" s="1"/>
      <c r="Y9139" s="4"/>
      <c r="Z9139" s="5"/>
    </row>
    <row r="9140" spans="16:26" x14ac:dyDescent="0.25">
      <c r="P9140" s="3"/>
      <c r="V9140" s="1"/>
      <c r="Y9140" s="4"/>
      <c r="Z9140" s="5"/>
    </row>
    <row r="9141" spans="16:26" x14ac:dyDescent="0.25">
      <c r="P9141" s="3"/>
      <c r="V9141" s="1"/>
      <c r="Y9141" s="4"/>
      <c r="Z9141" s="5"/>
    </row>
    <row r="9142" spans="16:26" x14ac:dyDescent="0.25">
      <c r="P9142" s="3"/>
      <c r="V9142" s="1"/>
      <c r="Y9142" s="4"/>
      <c r="Z9142" s="5"/>
    </row>
    <row r="9143" spans="16:26" x14ac:dyDescent="0.25">
      <c r="P9143" s="3"/>
      <c r="V9143" s="1"/>
      <c r="Y9143" s="4"/>
      <c r="Z9143" s="5"/>
    </row>
    <row r="9144" spans="16:26" x14ac:dyDescent="0.25">
      <c r="P9144" s="3"/>
      <c r="V9144" s="1"/>
      <c r="Y9144" s="4"/>
      <c r="Z9144" s="5"/>
    </row>
    <row r="9145" spans="16:26" x14ac:dyDescent="0.25">
      <c r="P9145" s="3"/>
      <c r="V9145" s="1"/>
      <c r="Y9145" s="4"/>
      <c r="Z9145" s="5"/>
    </row>
    <row r="9146" spans="16:26" x14ac:dyDescent="0.25">
      <c r="P9146" s="3"/>
      <c r="V9146" s="1"/>
      <c r="Y9146" s="4"/>
      <c r="Z9146" s="5"/>
    </row>
    <row r="9147" spans="16:26" x14ac:dyDescent="0.25">
      <c r="P9147" s="3"/>
      <c r="V9147" s="1"/>
      <c r="Y9147" s="4"/>
      <c r="Z9147" s="5"/>
    </row>
    <row r="9148" spans="16:26" x14ac:dyDescent="0.25">
      <c r="P9148" s="3"/>
      <c r="V9148" s="1"/>
      <c r="Y9148" s="4"/>
      <c r="Z9148" s="5"/>
    </row>
    <row r="9149" spans="16:26" x14ac:dyDescent="0.25">
      <c r="P9149" s="3"/>
      <c r="V9149" s="1"/>
      <c r="Y9149" s="4"/>
      <c r="Z9149" s="5"/>
    </row>
    <row r="9150" spans="16:26" x14ac:dyDescent="0.25">
      <c r="P9150" s="3"/>
      <c r="V9150" s="1"/>
      <c r="Y9150" s="4"/>
      <c r="Z9150" s="5"/>
    </row>
    <row r="9151" spans="16:26" x14ac:dyDescent="0.25">
      <c r="P9151" s="3"/>
      <c r="V9151" s="1"/>
      <c r="Y9151" s="4"/>
      <c r="Z9151" s="5"/>
    </row>
    <row r="9152" spans="16:26" x14ac:dyDescent="0.25">
      <c r="P9152" s="3"/>
      <c r="V9152" s="1"/>
      <c r="Y9152" s="4"/>
      <c r="Z9152" s="5"/>
    </row>
    <row r="9153" spans="16:26" x14ac:dyDescent="0.25">
      <c r="P9153" s="3"/>
      <c r="V9153" s="1"/>
      <c r="Y9153" s="4"/>
      <c r="Z9153" s="5"/>
    </row>
    <row r="9154" spans="16:26" x14ac:dyDescent="0.25">
      <c r="P9154" s="3"/>
      <c r="V9154" s="1"/>
      <c r="Y9154" s="4"/>
      <c r="Z9154" s="5"/>
    </row>
    <row r="9155" spans="16:26" x14ac:dyDescent="0.25">
      <c r="P9155" s="3"/>
      <c r="V9155" s="1"/>
      <c r="Y9155" s="4"/>
      <c r="Z9155" s="5"/>
    </row>
    <row r="9156" spans="16:26" x14ac:dyDescent="0.25">
      <c r="P9156" s="3"/>
      <c r="V9156" s="1"/>
      <c r="Y9156" s="4"/>
      <c r="Z9156" s="5"/>
    </row>
    <row r="9157" spans="16:26" x14ac:dyDescent="0.25">
      <c r="P9157" s="3"/>
      <c r="V9157" s="1"/>
      <c r="Y9157" s="4"/>
      <c r="Z9157" s="5"/>
    </row>
    <row r="9158" spans="16:26" x14ac:dyDescent="0.25">
      <c r="P9158" s="3"/>
      <c r="V9158" s="1"/>
      <c r="Y9158" s="4"/>
      <c r="Z9158" s="5"/>
    </row>
    <row r="9159" spans="16:26" x14ac:dyDescent="0.25">
      <c r="P9159" s="3"/>
      <c r="V9159" s="1"/>
      <c r="Y9159" s="4"/>
      <c r="Z9159" s="5"/>
    </row>
    <row r="9160" spans="16:26" x14ac:dyDescent="0.25">
      <c r="P9160" s="3"/>
      <c r="V9160" s="1"/>
      <c r="Y9160" s="4"/>
      <c r="Z9160" s="5"/>
    </row>
    <row r="9161" spans="16:26" x14ac:dyDescent="0.25">
      <c r="P9161" s="3"/>
      <c r="V9161" s="1"/>
      <c r="Y9161" s="4"/>
      <c r="Z9161" s="5"/>
    </row>
    <row r="9162" spans="16:26" x14ac:dyDescent="0.25">
      <c r="P9162" s="3"/>
      <c r="V9162" s="1"/>
      <c r="Y9162" s="4"/>
      <c r="Z9162" s="5"/>
    </row>
    <row r="9163" spans="16:26" x14ac:dyDescent="0.25">
      <c r="P9163" s="3"/>
      <c r="V9163" s="1"/>
      <c r="Y9163" s="4"/>
      <c r="Z9163" s="5"/>
    </row>
    <row r="9164" spans="16:26" x14ac:dyDescent="0.25">
      <c r="P9164" s="3"/>
      <c r="V9164" s="1"/>
      <c r="Y9164" s="4"/>
      <c r="Z9164" s="5"/>
    </row>
    <row r="9165" spans="16:26" x14ac:dyDescent="0.25">
      <c r="P9165" s="3"/>
      <c r="V9165" s="1"/>
      <c r="Y9165" s="4"/>
      <c r="Z9165" s="5"/>
    </row>
    <row r="9166" spans="16:26" x14ac:dyDescent="0.25">
      <c r="P9166" s="3"/>
      <c r="V9166" s="1"/>
      <c r="Y9166" s="4"/>
      <c r="Z9166" s="5"/>
    </row>
    <row r="9167" spans="16:26" x14ac:dyDescent="0.25">
      <c r="P9167" s="3"/>
      <c r="V9167" s="1"/>
      <c r="Y9167" s="4"/>
      <c r="Z9167" s="5"/>
    </row>
    <row r="9168" spans="16:26" x14ac:dyDescent="0.25">
      <c r="P9168" s="3"/>
      <c r="V9168" s="1"/>
      <c r="Y9168" s="4"/>
      <c r="Z9168" s="5"/>
    </row>
    <row r="9169" spans="16:26" x14ac:dyDescent="0.25">
      <c r="P9169" s="3"/>
      <c r="V9169" s="1"/>
      <c r="Y9169" s="4"/>
      <c r="Z9169" s="5"/>
    </row>
    <row r="9170" spans="16:26" x14ac:dyDescent="0.25">
      <c r="P9170" s="3"/>
      <c r="V9170" s="1"/>
      <c r="Y9170" s="4"/>
      <c r="Z9170" s="5"/>
    </row>
    <row r="9171" spans="16:26" x14ac:dyDescent="0.25">
      <c r="P9171" s="3"/>
      <c r="V9171" s="1"/>
      <c r="Y9171" s="4"/>
      <c r="Z9171" s="5"/>
    </row>
    <row r="9172" spans="16:26" x14ac:dyDescent="0.25">
      <c r="P9172" s="3"/>
      <c r="V9172" s="1"/>
      <c r="Y9172" s="4"/>
      <c r="Z9172" s="5"/>
    </row>
    <row r="9173" spans="16:26" x14ac:dyDescent="0.25">
      <c r="P9173" s="3"/>
      <c r="V9173" s="1"/>
      <c r="Y9173" s="4"/>
      <c r="Z9173" s="5"/>
    </row>
    <row r="9174" spans="16:26" x14ac:dyDescent="0.25">
      <c r="P9174" s="3"/>
      <c r="V9174" s="1"/>
      <c r="Y9174" s="4"/>
      <c r="Z9174" s="5"/>
    </row>
    <row r="9175" spans="16:26" x14ac:dyDescent="0.25">
      <c r="P9175" s="3"/>
      <c r="V9175" s="1"/>
      <c r="Y9175" s="4"/>
      <c r="Z9175" s="5"/>
    </row>
    <row r="9176" spans="16:26" x14ac:dyDescent="0.25">
      <c r="P9176" s="3"/>
      <c r="V9176" s="1"/>
      <c r="Y9176" s="4"/>
      <c r="Z9176" s="5"/>
    </row>
    <row r="9177" spans="16:26" x14ac:dyDescent="0.25">
      <c r="P9177" s="3"/>
      <c r="V9177" s="1"/>
      <c r="Y9177" s="4"/>
      <c r="Z9177" s="5"/>
    </row>
    <row r="9178" spans="16:26" x14ac:dyDescent="0.25">
      <c r="P9178" s="3"/>
      <c r="V9178" s="1"/>
      <c r="Y9178" s="4"/>
      <c r="Z9178" s="5"/>
    </row>
    <row r="9179" spans="16:26" x14ac:dyDescent="0.25">
      <c r="P9179" s="3"/>
      <c r="V9179" s="1"/>
      <c r="Y9179" s="4"/>
      <c r="Z9179" s="5"/>
    </row>
    <row r="9180" spans="16:26" x14ac:dyDescent="0.25">
      <c r="P9180" s="3"/>
      <c r="V9180" s="1"/>
      <c r="Y9180" s="4"/>
      <c r="Z9180" s="5"/>
    </row>
    <row r="9181" spans="16:26" x14ac:dyDescent="0.25">
      <c r="P9181" s="3"/>
      <c r="V9181" s="1"/>
      <c r="Y9181" s="4"/>
      <c r="Z9181" s="5"/>
    </row>
    <row r="9182" spans="16:26" x14ac:dyDescent="0.25">
      <c r="P9182" s="3"/>
      <c r="V9182" s="1"/>
      <c r="Y9182" s="4"/>
      <c r="Z9182" s="5"/>
    </row>
    <row r="9183" spans="16:26" x14ac:dyDescent="0.25">
      <c r="P9183" s="3"/>
      <c r="V9183" s="1"/>
      <c r="Y9183" s="4"/>
      <c r="Z9183" s="5"/>
    </row>
    <row r="9184" spans="16:26" x14ac:dyDescent="0.25">
      <c r="P9184" s="3"/>
      <c r="V9184" s="1"/>
      <c r="Y9184" s="4"/>
      <c r="Z9184" s="5"/>
    </row>
    <row r="9185" spans="16:26" x14ac:dyDescent="0.25">
      <c r="P9185" s="3"/>
      <c r="V9185" s="1"/>
      <c r="Y9185" s="4"/>
      <c r="Z9185" s="5"/>
    </row>
    <row r="9186" spans="16:26" x14ac:dyDescent="0.25">
      <c r="P9186" s="3"/>
      <c r="V9186" s="1"/>
      <c r="Y9186" s="4"/>
      <c r="Z9186" s="5"/>
    </row>
    <row r="9187" spans="16:26" x14ac:dyDescent="0.25">
      <c r="P9187" s="3"/>
      <c r="V9187" s="1"/>
      <c r="Y9187" s="4"/>
      <c r="Z9187" s="5"/>
    </row>
    <row r="9188" spans="16:26" x14ac:dyDescent="0.25">
      <c r="P9188" s="3"/>
      <c r="V9188" s="1"/>
      <c r="Y9188" s="4"/>
      <c r="Z9188" s="5"/>
    </row>
    <row r="9189" spans="16:26" x14ac:dyDescent="0.25">
      <c r="P9189" s="3"/>
      <c r="V9189" s="1"/>
      <c r="Y9189" s="4"/>
      <c r="Z9189" s="5"/>
    </row>
    <row r="9190" spans="16:26" x14ac:dyDescent="0.25">
      <c r="P9190" s="3"/>
      <c r="V9190" s="1"/>
      <c r="Y9190" s="4"/>
      <c r="Z9190" s="5"/>
    </row>
    <row r="9191" spans="16:26" x14ac:dyDescent="0.25">
      <c r="P9191" s="3"/>
      <c r="V9191" s="1"/>
      <c r="Y9191" s="4"/>
      <c r="Z9191" s="5"/>
    </row>
    <row r="9192" spans="16:26" x14ac:dyDescent="0.25">
      <c r="P9192" s="3"/>
      <c r="V9192" s="1"/>
      <c r="Y9192" s="4"/>
      <c r="Z9192" s="5"/>
    </row>
    <row r="9193" spans="16:26" x14ac:dyDescent="0.25">
      <c r="P9193" s="3"/>
      <c r="V9193" s="1"/>
      <c r="Y9193" s="4"/>
      <c r="Z9193" s="5"/>
    </row>
    <row r="9194" spans="16:26" x14ac:dyDescent="0.25">
      <c r="P9194" s="3"/>
      <c r="V9194" s="1"/>
      <c r="Y9194" s="4"/>
      <c r="Z9194" s="5"/>
    </row>
    <row r="9195" spans="16:26" x14ac:dyDescent="0.25">
      <c r="P9195" s="3"/>
      <c r="V9195" s="1"/>
      <c r="Y9195" s="4"/>
      <c r="Z9195" s="5"/>
    </row>
    <row r="9196" spans="16:26" x14ac:dyDescent="0.25">
      <c r="P9196" s="3"/>
      <c r="V9196" s="1"/>
      <c r="Y9196" s="4"/>
      <c r="Z9196" s="5"/>
    </row>
    <row r="9197" spans="16:26" x14ac:dyDescent="0.25">
      <c r="P9197" s="3"/>
      <c r="V9197" s="1"/>
      <c r="Y9197" s="4"/>
      <c r="Z9197" s="5"/>
    </row>
    <row r="9198" spans="16:26" x14ac:dyDescent="0.25">
      <c r="P9198" s="3"/>
      <c r="V9198" s="1"/>
      <c r="Y9198" s="4"/>
      <c r="Z9198" s="5"/>
    </row>
    <row r="9199" spans="16:26" x14ac:dyDescent="0.25">
      <c r="P9199" s="3"/>
      <c r="V9199" s="1"/>
      <c r="Y9199" s="4"/>
      <c r="Z9199" s="5"/>
    </row>
    <row r="9200" spans="16:26" x14ac:dyDescent="0.25">
      <c r="P9200" s="3"/>
      <c r="V9200" s="1"/>
      <c r="Y9200" s="4"/>
      <c r="Z9200" s="5"/>
    </row>
    <row r="9201" spans="16:26" x14ac:dyDescent="0.25">
      <c r="P9201" s="3"/>
      <c r="V9201" s="1"/>
      <c r="Y9201" s="4"/>
      <c r="Z9201" s="5"/>
    </row>
    <row r="9202" spans="16:26" x14ac:dyDescent="0.25">
      <c r="P9202" s="3"/>
      <c r="V9202" s="1"/>
      <c r="Y9202" s="4"/>
      <c r="Z9202" s="5"/>
    </row>
    <row r="9203" spans="16:26" x14ac:dyDescent="0.25">
      <c r="P9203" s="3"/>
      <c r="V9203" s="1"/>
      <c r="Y9203" s="4"/>
      <c r="Z9203" s="5"/>
    </row>
    <row r="9204" spans="16:26" x14ac:dyDescent="0.25">
      <c r="P9204" s="3"/>
      <c r="V9204" s="1"/>
      <c r="Y9204" s="4"/>
      <c r="Z9204" s="5"/>
    </row>
    <row r="9205" spans="16:26" x14ac:dyDescent="0.25">
      <c r="P9205" s="3"/>
      <c r="V9205" s="1"/>
      <c r="Y9205" s="4"/>
      <c r="Z9205" s="5"/>
    </row>
    <row r="9206" spans="16:26" x14ac:dyDescent="0.25">
      <c r="P9206" s="3"/>
      <c r="V9206" s="1"/>
      <c r="Y9206" s="4"/>
      <c r="Z9206" s="5"/>
    </row>
    <row r="9207" spans="16:26" x14ac:dyDescent="0.25">
      <c r="P9207" s="3"/>
      <c r="V9207" s="1"/>
      <c r="Y9207" s="4"/>
      <c r="Z9207" s="5"/>
    </row>
    <row r="9208" spans="16:26" x14ac:dyDescent="0.25">
      <c r="P9208" s="3"/>
      <c r="V9208" s="1"/>
      <c r="Y9208" s="4"/>
      <c r="Z9208" s="5"/>
    </row>
    <row r="9209" spans="16:26" x14ac:dyDescent="0.25">
      <c r="P9209" s="3"/>
      <c r="V9209" s="1"/>
      <c r="Y9209" s="4"/>
      <c r="Z9209" s="5"/>
    </row>
    <row r="9210" spans="16:26" x14ac:dyDescent="0.25">
      <c r="P9210" s="3"/>
      <c r="V9210" s="1"/>
      <c r="Y9210" s="4"/>
      <c r="Z9210" s="5"/>
    </row>
    <row r="9211" spans="16:26" x14ac:dyDescent="0.25">
      <c r="P9211" s="3"/>
      <c r="V9211" s="1"/>
      <c r="Y9211" s="4"/>
      <c r="Z9211" s="5"/>
    </row>
    <row r="9212" spans="16:26" x14ac:dyDescent="0.25">
      <c r="P9212" s="3"/>
      <c r="V9212" s="1"/>
      <c r="Y9212" s="4"/>
      <c r="Z9212" s="5"/>
    </row>
    <row r="9213" spans="16:26" x14ac:dyDescent="0.25">
      <c r="P9213" s="3"/>
      <c r="V9213" s="1"/>
      <c r="Y9213" s="4"/>
      <c r="Z9213" s="5"/>
    </row>
    <row r="9214" spans="16:26" x14ac:dyDescent="0.25">
      <c r="P9214" s="3"/>
      <c r="V9214" s="1"/>
      <c r="Y9214" s="4"/>
      <c r="Z9214" s="5"/>
    </row>
    <row r="9215" spans="16:26" x14ac:dyDescent="0.25">
      <c r="P9215" s="3"/>
      <c r="V9215" s="1"/>
      <c r="Y9215" s="4"/>
      <c r="Z9215" s="5"/>
    </row>
    <row r="9216" spans="16:26" x14ac:dyDescent="0.25">
      <c r="P9216" s="3"/>
      <c r="V9216" s="1"/>
      <c r="Y9216" s="4"/>
      <c r="Z9216" s="5"/>
    </row>
    <row r="9217" spans="16:26" x14ac:dyDescent="0.25">
      <c r="P9217" s="3"/>
      <c r="V9217" s="1"/>
      <c r="Y9217" s="4"/>
      <c r="Z9217" s="5"/>
    </row>
    <row r="9218" spans="16:26" x14ac:dyDescent="0.25">
      <c r="P9218" s="3"/>
      <c r="V9218" s="1"/>
      <c r="Y9218" s="4"/>
      <c r="Z9218" s="5"/>
    </row>
    <row r="9219" spans="16:26" x14ac:dyDescent="0.25">
      <c r="P9219" s="3"/>
      <c r="V9219" s="1"/>
      <c r="Y9219" s="4"/>
      <c r="Z9219" s="5"/>
    </row>
    <row r="9220" spans="16:26" x14ac:dyDescent="0.25">
      <c r="P9220" s="3"/>
      <c r="V9220" s="1"/>
      <c r="Y9220" s="4"/>
      <c r="Z9220" s="5"/>
    </row>
    <row r="9221" spans="16:26" x14ac:dyDescent="0.25">
      <c r="P9221" s="3"/>
      <c r="V9221" s="1"/>
      <c r="Y9221" s="4"/>
      <c r="Z9221" s="5"/>
    </row>
    <row r="9222" spans="16:26" x14ac:dyDescent="0.25">
      <c r="P9222" s="3"/>
      <c r="V9222" s="1"/>
      <c r="Y9222" s="4"/>
      <c r="Z9222" s="5"/>
    </row>
    <row r="9223" spans="16:26" x14ac:dyDescent="0.25">
      <c r="P9223" s="3"/>
      <c r="V9223" s="1"/>
      <c r="Y9223" s="4"/>
      <c r="Z9223" s="5"/>
    </row>
    <row r="9224" spans="16:26" x14ac:dyDescent="0.25">
      <c r="P9224" s="3"/>
      <c r="V9224" s="1"/>
      <c r="Y9224" s="4"/>
      <c r="Z9224" s="5"/>
    </row>
    <row r="9225" spans="16:26" x14ac:dyDescent="0.25">
      <c r="P9225" s="3"/>
      <c r="V9225" s="1"/>
      <c r="Y9225" s="4"/>
      <c r="Z9225" s="5"/>
    </row>
    <row r="9226" spans="16:26" x14ac:dyDescent="0.25">
      <c r="P9226" s="3"/>
      <c r="V9226" s="1"/>
      <c r="Y9226" s="4"/>
      <c r="Z9226" s="5"/>
    </row>
    <row r="9227" spans="16:26" x14ac:dyDescent="0.25">
      <c r="P9227" s="3"/>
      <c r="V9227" s="1"/>
      <c r="Y9227" s="4"/>
      <c r="Z9227" s="5"/>
    </row>
    <row r="9228" spans="16:26" x14ac:dyDescent="0.25">
      <c r="P9228" s="3"/>
      <c r="V9228" s="1"/>
      <c r="Y9228" s="4"/>
      <c r="Z9228" s="5"/>
    </row>
    <row r="9229" spans="16:26" x14ac:dyDescent="0.25">
      <c r="P9229" s="3"/>
      <c r="V9229" s="1"/>
      <c r="Y9229" s="4"/>
      <c r="Z9229" s="5"/>
    </row>
    <row r="9230" spans="16:26" x14ac:dyDescent="0.25">
      <c r="P9230" s="3"/>
      <c r="V9230" s="1"/>
      <c r="Y9230" s="4"/>
      <c r="Z9230" s="5"/>
    </row>
    <row r="9231" spans="16:26" x14ac:dyDescent="0.25">
      <c r="P9231" s="3"/>
      <c r="V9231" s="1"/>
      <c r="Y9231" s="4"/>
      <c r="Z9231" s="5"/>
    </row>
    <row r="9232" spans="16:26" x14ac:dyDescent="0.25">
      <c r="P9232" s="3"/>
      <c r="V9232" s="1"/>
      <c r="Y9232" s="4"/>
      <c r="Z9232" s="5"/>
    </row>
    <row r="9233" spans="16:26" x14ac:dyDescent="0.25">
      <c r="P9233" s="3"/>
      <c r="V9233" s="1"/>
      <c r="Y9233" s="4"/>
      <c r="Z9233" s="5"/>
    </row>
    <row r="9234" spans="16:26" x14ac:dyDescent="0.25">
      <c r="P9234" s="3"/>
      <c r="V9234" s="1"/>
      <c r="Y9234" s="4"/>
      <c r="Z9234" s="5"/>
    </row>
    <row r="9235" spans="16:26" x14ac:dyDescent="0.25">
      <c r="P9235" s="3"/>
      <c r="V9235" s="1"/>
      <c r="Y9235" s="4"/>
      <c r="Z9235" s="5"/>
    </row>
    <row r="9236" spans="16:26" x14ac:dyDescent="0.25">
      <c r="P9236" s="3"/>
      <c r="V9236" s="1"/>
      <c r="Y9236" s="4"/>
      <c r="Z9236" s="5"/>
    </row>
    <row r="9237" spans="16:26" x14ac:dyDescent="0.25">
      <c r="P9237" s="3"/>
      <c r="V9237" s="1"/>
      <c r="Y9237" s="4"/>
      <c r="Z9237" s="5"/>
    </row>
    <row r="9238" spans="16:26" x14ac:dyDescent="0.25">
      <c r="P9238" s="3"/>
      <c r="V9238" s="1"/>
      <c r="Y9238" s="4"/>
      <c r="Z9238" s="5"/>
    </row>
    <row r="9239" spans="16:26" x14ac:dyDescent="0.25">
      <c r="P9239" s="3"/>
      <c r="V9239" s="1"/>
      <c r="Y9239" s="4"/>
      <c r="Z9239" s="5"/>
    </row>
    <row r="9240" spans="16:26" x14ac:dyDescent="0.25">
      <c r="P9240" s="3"/>
      <c r="V9240" s="1"/>
      <c r="Y9240" s="4"/>
      <c r="Z9240" s="5"/>
    </row>
    <row r="9241" spans="16:26" x14ac:dyDescent="0.25">
      <c r="P9241" s="3"/>
      <c r="V9241" s="1"/>
      <c r="Y9241" s="4"/>
      <c r="Z9241" s="5"/>
    </row>
    <row r="9242" spans="16:26" x14ac:dyDescent="0.25">
      <c r="P9242" s="3"/>
      <c r="V9242" s="1"/>
      <c r="Y9242" s="4"/>
      <c r="Z9242" s="5"/>
    </row>
    <row r="9243" spans="16:26" x14ac:dyDescent="0.25">
      <c r="P9243" s="3"/>
      <c r="V9243" s="1"/>
      <c r="Y9243" s="4"/>
      <c r="Z9243" s="5"/>
    </row>
    <row r="9244" spans="16:26" x14ac:dyDescent="0.25">
      <c r="P9244" s="3"/>
      <c r="V9244" s="1"/>
      <c r="Y9244" s="4"/>
      <c r="Z9244" s="5"/>
    </row>
    <row r="9245" spans="16:26" x14ac:dyDescent="0.25">
      <c r="P9245" s="3"/>
      <c r="V9245" s="1"/>
      <c r="Y9245" s="4"/>
      <c r="Z9245" s="5"/>
    </row>
    <row r="9246" spans="16:26" x14ac:dyDescent="0.25">
      <c r="P9246" s="3"/>
      <c r="V9246" s="1"/>
      <c r="Y9246" s="4"/>
      <c r="Z9246" s="5"/>
    </row>
    <row r="9247" spans="16:26" x14ac:dyDescent="0.25">
      <c r="P9247" s="3"/>
      <c r="V9247" s="1"/>
      <c r="Y9247" s="4"/>
      <c r="Z9247" s="5"/>
    </row>
    <row r="9248" spans="16:26" x14ac:dyDescent="0.25">
      <c r="P9248" s="3"/>
      <c r="V9248" s="1"/>
      <c r="Y9248" s="4"/>
      <c r="Z9248" s="5"/>
    </row>
    <row r="9249" spans="16:26" x14ac:dyDescent="0.25">
      <c r="P9249" s="3"/>
      <c r="V9249" s="1"/>
      <c r="Y9249" s="4"/>
      <c r="Z9249" s="5"/>
    </row>
    <row r="9250" spans="16:26" x14ac:dyDescent="0.25">
      <c r="P9250" s="3"/>
      <c r="V9250" s="1"/>
      <c r="Y9250" s="4"/>
      <c r="Z9250" s="5"/>
    </row>
    <row r="9251" spans="16:26" x14ac:dyDescent="0.25">
      <c r="P9251" s="3"/>
      <c r="V9251" s="1"/>
      <c r="Y9251" s="4"/>
      <c r="Z9251" s="5"/>
    </row>
    <row r="9252" spans="16:26" x14ac:dyDescent="0.25">
      <c r="P9252" s="3"/>
      <c r="V9252" s="1"/>
      <c r="Y9252" s="4"/>
      <c r="Z9252" s="5"/>
    </row>
    <row r="9253" spans="16:26" x14ac:dyDescent="0.25">
      <c r="P9253" s="3"/>
      <c r="V9253" s="1"/>
      <c r="Y9253" s="4"/>
      <c r="Z9253" s="5"/>
    </row>
    <row r="9254" spans="16:26" x14ac:dyDescent="0.25">
      <c r="P9254" s="3"/>
      <c r="V9254" s="1"/>
      <c r="Y9254" s="4"/>
      <c r="Z9254" s="5"/>
    </row>
    <row r="9255" spans="16:26" x14ac:dyDescent="0.25">
      <c r="P9255" s="3"/>
      <c r="V9255" s="1"/>
      <c r="Y9255" s="4"/>
      <c r="Z9255" s="5"/>
    </row>
    <row r="9256" spans="16:26" x14ac:dyDescent="0.25">
      <c r="P9256" s="3"/>
      <c r="V9256" s="1"/>
      <c r="Y9256" s="4"/>
      <c r="Z9256" s="5"/>
    </row>
    <row r="9257" spans="16:26" x14ac:dyDescent="0.25">
      <c r="P9257" s="3"/>
      <c r="V9257" s="1"/>
      <c r="Y9257" s="4"/>
      <c r="Z9257" s="5"/>
    </row>
    <row r="9258" spans="16:26" x14ac:dyDescent="0.25">
      <c r="P9258" s="3"/>
      <c r="V9258" s="1"/>
      <c r="Y9258" s="4"/>
      <c r="Z9258" s="5"/>
    </row>
    <row r="9259" spans="16:26" x14ac:dyDescent="0.25">
      <c r="P9259" s="3"/>
      <c r="V9259" s="1"/>
      <c r="Y9259" s="4"/>
      <c r="Z9259" s="5"/>
    </row>
    <row r="9260" spans="16:26" x14ac:dyDescent="0.25">
      <c r="P9260" s="3"/>
      <c r="V9260" s="1"/>
      <c r="Y9260" s="4"/>
      <c r="Z9260" s="5"/>
    </row>
    <row r="9261" spans="16:26" x14ac:dyDescent="0.25">
      <c r="P9261" s="3"/>
      <c r="V9261" s="1"/>
      <c r="Y9261" s="4"/>
      <c r="Z9261" s="5"/>
    </row>
    <row r="9262" spans="16:26" x14ac:dyDescent="0.25">
      <c r="P9262" s="3"/>
      <c r="V9262" s="1"/>
      <c r="Y9262" s="4"/>
      <c r="Z9262" s="5"/>
    </row>
    <row r="9263" spans="16:26" x14ac:dyDescent="0.25">
      <c r="P9263" s="3"/>
      <c r="V9263" s="1"/>
      <c r="Y9263" s="4"/>
      <c r="Z9263" s="5"/>
    </row>
    <row r="9264" spans="16:26" x14ac:dyDescent="0.25">
      <c r="P9264" s="3"/>
      <c r="V9264" s="1"/>
      <c r="Y9264" s="4"/>
      <c r="Z9264" s="5"/>
    </row>
    <row r="9265" spans="16:26" x14ac:dyDescent="0.25">
      <c r="P9265" s="3"/>
      <c r="V9265" s="1"/>
      <c r="Y9265" s="4"/>
      <c r="Z9265" s="5"/>
    </row>
    <row r="9266" spans="16:26" x14ac:dyDescent="0.25">
      <c r="P9266" s="3"/>
      <c r="V9266" s="1"/>
      <c r="Y9266" s="4"/>
      <c r="Z9266" s="5"/>
    </row>
    <row r="9267" spans="16:26" x14ac:dyDescent="0.25">
      <c r="P9267" s="3"/>
      <c r="V9267" s="1"/>
      <c r="Y9267" s="4"/>
      <c r="Z9267" s="5"/>
    </row>
    <row r="9268" spans="16:26" x14ac:dyDescent="0.25">
      <c r="P9268" s="3"/>
      <c r="V9268" s="1"/>
      <c r="Y9268" s="4"/>
      <c r="Z9268" s="5"/>
    </row>
    <row r="9269" spans="16:26" x14ac:dyDescent="0.25">
      <c r="P9269" s="3"/>
      <c r="V9269" s="1"/>
      <c r="Y9269" s="4"/>
      <c r="Z9269" s="5"/>
    </row>
    <row r="9270" spans="16:26" x14ac:dyDescent="0.25">
      <c r="P9270" s="3"/>
      <c r="V9270" s="1"/>
      <c r="Y9270" s="4"/>
      <c r="Z9270" s="5"/>
    </row>
    <row r="9271" spans="16:26" x14ac:dyDescent="0.25">
      <c r="P9271" s="3"/>
      <c r="V9271" s="1"/>
      <c r="Y9271" s="4"/>
      <c r="Z9271" s="5"/>
    </row>
    <row r="9272" spans="16:26" x14ac:dyDescent="0.25">
      <c r="P9272" s="3"/>
      <c r="V9272" s="1"/>
      <c r="Y9272" s="4"/>
      <c r="Z9272" s="5"/>
    </row>
    <row r="9273" spans="16:26" x14ac:dyDescent="0.25">
      <c r="P9273" s="3"/>
      <c r="V9273" s="1"/>
      <c r="Y9273" s="4"/>
      <c r="Z9273" s="5"/>
    </row>
    <row r="9274" spans="16:26" x14ac:dyDescent="0.25">
      <c r="P9274" s="3"/>
      <c r="V9274" s="1"/>
      <c r="Y9274" s="4"/>
      <c r="Z9274" s="5"/>
    </row>
    <row r="9275" spans="16:26" x14ac:dyDescent="0.25">
      <c r="P9275" s="3"/>
      <c r="V9275" s="1"/>
      <c r="Y9275" s="4"/>
      <c r="Z9275" s="5"/>
    </row>
    <row r="9276" spans="16:26" x14ac:dyDescent="0.25">
      <c r="P9276" s="3"/>
      <c r="V9276" s="1"/>
      <c r="Y9276" s="4"/>
      <c r="Z9276" s="5"/>
    </row>
    <row r="9277" spans="16:26" x14ac:dyDescent="0.25">
      <c r="P9277" s="3"/>
      <c r="V9277" s="1"/>
      <c r="Y9277" s="4"/>
      <c r="Z9277" s="5"/>
    </row>
    <row r="9278" spans="16:26" x14ac:dyDescent="0.25">
      <c r="P9278" s="3"/>
      <c r="V9278" s="1"/>
      <c r="Y9278" s="4"/>
      <c r="Z9278" s="5"/>
    </row>
    <row r="9279" spans="16:26" x14ac:dyDescent="0.25">
      <c r="P9279" s="3"/>
      <c r="V9279" s="1"/>
      <c r="Y9279" s="4"/>
      <c r="Z9279" s="5"/>
    </row>
    <row r="9280" spans="16:26" x14ac:dyDescent="0.25">
      <c r="P9280" s="3"/>
      <c r="V9280" s="1"/>
      <c r="Y9280" s="4"/>
      <c r="Z9280" s="5"/>
    </row>
    <row r="9281" spans="16:26" x14ac:dyDescent="0.25">
      <c r="P9281" s="3"/>
      <c r="V9281" s="1"/>
      <c r="Y9281" s="4"/>
      <c r="Z9281" s="5"/>
    </row>
    <row r="9282" spans="16:26" x14ac:dyDescent="0.25">
      <c r="P9282" s="3"/>
      <c r="V9282" s="1"/>
      <c r="Y9282" s="4"/>
      <c r="Z9282" s="5"/>
    </row>
    <row r="9283" spans="16:26" x14ac:dyDescent="0.25">
      <c r="P9283" s="3"/>
      <c r="V9283" s="1"/>
      <c r="Y9283" s="4"/>
      <c r="Z9283" s="5"/>
    </row>
    <row r="9284" spans="16:26" x14ac:dyDescent="0.25">
      <c r="P9284" s="3"/>
      <c r="V9284" s="1"/>
      <c r="Y9284" s="4"/>
      <c r="Z9284" s="5"/>
    </row>
    <row r="9285" spans="16:26" x14ac:dyDescent="0.25">
      <c r="P9285" s="3"/>
      <c r="V9285" s="1"/>
      <c r="Y9285" s="4"/>
      <c r="Z9285" s="5"/>
    </row>
    <row r="9286" spans="16:26" x14ac:dyDescent="0.25">
      <c r="P9286" s="3"/>
      <c r="V9286" s="1"/>
      <c r="Y9286" s="4"/>
      <c r="Z9286" s="5"/>
    </row>
    <row r="9287" spans="16:26" x14ac:dyDescent="0.25">
      <c r="P9287" s="3"/>
      <c r="V9287" s="1"/>
      <c r="Y9287" s="4"/>
      <c r="Z9287" s="5"/>
    </row>
    <row r="9288" spans="16:26" x14ac:dyDescent="0.25">
      <c r="P9288" s="3"/>
      <c r="V9288" s="1"/>
      <c r="Y9288" s="4"/>
      <c r="Z9288" s="5"/>
    </row>
    <row r="9289" spans="16:26" x14ac:dyDescent="0.25">
      <c r="P9289" s="3"/>
      <c r="V9289" s="1"/>
      <c r="Y9289" s="4"/>
      <c r="Z9289" s="5"/>
    </row>
    <row r="9290" spans="16:26" x14ac:dyDescent="0.25">
      <c r="P9290" s="3"/>
      <c r="V9290" s="1"/>
      <c r="Y9290" s="4"/>
      <c r="Z9290" s="5"/>
    </row>
    <row r="9291" spans="16:26" x14ac:dyDescent="0.25">
      <c r="P9291" s="3"/>
      <c r="V9291" s="1"/>
      <c r="Y9291" s="4"/>
      <c r="Z9291" s="5"/>
    </row>
    <row r="9292" spans="16:26" x14ac:dyDescent="0.25">
      <c r="P9292" s="3"/>
      <c r="V9292" s="1"/>
      <c r="Y9292" s="4"/>
      <c r="Z9292" s="5"/>
    </row>
    <row r="9293" spans="16:26" x14ac:dyDescent="0.25">
      <c r="P9293" s="3"/>
      <c r="V9293" s="1"/>
      <c r="Y9293" s="4"/>
      <c r="Z9293" s="5"/>
    </row>
    <row r="9294" spans="16:26" x14ac:dyDescent="0.25">
      <c r="P9294" s="3"/>
      <c r="V9294" s="1"/>
      <c r="Y9294" s="4"/>
      <c r="Z9294" s="5"/>
    </row>
    <row r="9295" spans="16:26" x14ac:dyDescent="0.25">
      <c r="P9295" s="3"/>
      <c r="V9295" s="1"/>
      <c r="Y9295" s="4"/>
      <c r="Z9295" s="5"/>
    </row>
    <row r="9296" spans="16:26" x14ac:dyDescent="0.25">
      <c r="P9296" s="3"/>
      <c r="V9296" s="1"/>
      <c r="Y9296" s="4"/>
      <c r="Z9296" s="5"/>
    </row>
    <row r="9297" spans="16:26" x14ac:dyDescent="0.25">
      <c r="P9297" s="3"/>
      <c r="V9297" s="1"/>
      <c r="Y9297" s="4"/>
      <c r="Z9297" s="5"/>
    </row>
    <row r="9298" spans="16:26" x14ac:dyDescent="0.25">
      <c r="P9298" s="3"/>
      <c r="V9298" s="1"/>
      <c r="Y9298" s="4"/>
      <c r="Z9298" s="5"/>
    </row>
    <row r="9299" spans="16:26" x14ac:dyDescent="0.25">
      <c r="P9299" s="3"/>
      <c r="V9299" s="1"/>
      <c r="Y9299" s="4"/>
      <c r="Z9299" s="5"/>
    </row>
    <row r="9300" spans="16:26" x14ac:dyDescent="0.25">
      <c r="P9300" s="3"/>
      <c r="V9300" s="1"/>
      <c r="Y9300" s="4"/>
      <c r="Z9300" s="5"/>
    </row>
    <row r="9301" spans="16:26" x14ac:dyDescent="0.25">
      <c r="P9301" s="3"/>
      <c r="V9301" s="1"/>
      <c r="Y9301" s="4"/>
      <c r="Z9301" s="5"/>
    </row>
    <row r="9302" spans="16:26" x14ac:dyDescent="0.25">
      <c r="P9302" s="3"/>
      <c r="V9302" s="1"/>
      <c r="Y9302" s="4"/>
      <c r="Z9302" s="5"/>
    </row>
    <row r="9303" spans="16:26" x14ac:dyDescent="0.25">
      <c r="P9303" s="3"/>
      <c r="V9303" s="1"/>
      <c r="Y9303" s="4"/>
      <c r="Z9303" s="5"/>
    </row>
    <row r="9304" spans="16:26" x14ac:dyDescent="0.25">
      <c r="P9304" s="3"/>
      <c r="V9304" s="1"/>
      <c r="Y9304" s="4"/>
      <c r="Z9304" s="5"/>
    </row>
    <row r="9305" spans="16:26" x14ac:dyDescent="0.25">
      <c r="P9305" s="3"/>
      <c r="V9305" s="1"/>
      <c r="Y9305" s="4"/>
      <c r="Z9305" s="5"/>
    </row>
    <row r="9306" spans="16:26" x14ac:dyDescent="0.25">
      <c r="P9306" s="3"/>
      <c r="V9306" s="1"/>
      <c r="Y9306" s="4"/>
      <c r="Z9306" s="5"/>
    </row>
    <row r="9307" spans="16:26" x14ac:dyDescent="0.25">
      <c r="P9307" s="3"/>
      <c r="V9307" s="1"/>
      <c r="Y9307" s="4"/>
      <c r="Z9307" s="5"/>
    </row>
    <row r="9308" spans="16:26" x14ac:dyDescent="0.25">
      <c r="P9308" s="3"/>
      <c r="V9308" s="1"/>
      <c r="Y9308" s="4"/>
      <c r="Z9308" s="5"/>
    </row>
    <row r="9309" spans="16:26" x14ac:dyDescent="0.25">
      <c r="P9309" s="3"/>
      <c r="V9309" s="1"/>
      <c r="Y9309" s="4"/>
      <c r="Z9309" s="5"/>
    </row>
    <row r="9310" spans="16:26" x14ac:dyDescent="0.25">
      <c r="P9310" s="3"/>
      <c r="V9310" s="1"/>
      <c r="Y9310" s="4"/>
      <c r="Z9310" s="5"/>
    </row>
    <row r="9311" spans="16:26" x14ac:dyDescent="0.25">
      <c r="P9311" s="3"/>
      <c r="V9311" s="1"/>
      <c r="Y9311" s="4"/>
      <c r="Z9311" s="5"/>
    </row>
    <row r="9312" spans="16:26" x14ac:dyDescent="0.25">
      <c r="P9312" s="3"/>
      <c r="V9312" s="1"/>
      <c r="Y9312" s="4"/>
      <c r="Z9312" s="5"/>
    </row>
    <row r="9313" spans="16:26" x14ac:dyDescent="0.25">
      <c r="P9313" s="3"/>
      <c r="V9313" s="1"/>
      <c r="Y9313" s="4"/>
      <c r="Z9313" s="5"/>
    </row>
    <row r="9314" spans="16:26" x14ac:dyDescent="0.25">
      <c r="P9314" s="3"/>
      <c r="V9314" s="1"/>
      <c r="Y9314" s="4"/>
      <c r="Z9314" s="5"/>
    </row>
    <row r="9315" spans="16:26" x14ac:dyDescent="0.25">
      <c r="P9315" s="3"/>
      <c r="V9315" s="1"/>
      <c r="Y9315" s="4"/>
      <c r="Z9315" s="5"/>
    </row>
    <row r="9316" spans="16:26" x14ac:dyDescent="0.25">
      <c r="P9316" s="3"/>
      <c r="V9316" s="1"/>
      <c r="Y9316" s="4"/>
      <c r="Z9316" s="5"/>
    </row>
    <row r="9317" spans="16:26" x14ac:dyDescent="0.25">
      <c r="P9317" s="3"/>
      <c r="V9317" s="1"/>
      <c r="Y9317" s="4"/>
      <c r="Z9317" s="5"/>
    </row>
    <row r="9318" spans="16:26" x14ac:dyDescent="0.25">
      <c r="P9318" s="3"/>
      <c r="V9318" s="1"/>
      <c r="Y9318" s="4"/>
      <c r="Z9318" s="5"/>
    </row>
    <row r="9319" spans="16:26" x14ac:dyDescent="0.25">
      <c r="P9319" s="3"/>
      <c r="V9319" s="1"/>
      <c r="Y9319" s="4"/>
      <c r="Z9319" s="5"/>
    </row>
    <row r="9320" spans="16:26" x14ac:dyDescent="0.25">
      <c r="P9320" s="3"/>
      <c r="V9320" s="1"/>
      <c r="Y9320" s="4"/>
      <c r="Z9320" s="5"/>
    </row>
    <row r="9321" spans="16:26" x14ac:dyDescent="0.25">
      <c r="P9321" s="3"/>
      <c r="V9321" s="1"/>
      <c r="Y9321" s="4"/>
      <c r="Z9321" s="5"/>
    </row>
    <row r="9322" spans="16:26" x14ac:dyDescent="0.25">
      <c r="P9322" s="3"/>
      <c r="V9322" s="1"/>
      <c r="Y9322" s="4"/>
      <c r="Z9322" s="5"/>
    </row>
    <row r="9323" spans="16:26" x14ac:dyDescent="0.25">
      <c r="P9323" s="3"/>
      <c r="V9323" s="1"/>
      <c r="Y9323" s="4"/>
      <c r="Z9323" s="5"/>
    </row>
    <row r="9324" spans="16:26" x14ac:dyDescent="0.25">
      <c r="P9324" s="3"/>
      <c r="V9324" s="1"/>
      <c r="Y9324" s="4"/>
      <c r="Z9324" s="5"/>
    </row>
    <row r="9325" spans="16:26" x14ac:dyDescent="0.25">
      <c r="P9325" s="3"/>
      <c r="V9325" s="1"/>
      <c r="Y9325" s="4"/>
      <c r="Z9325" s="5"/>
    </row>
    <row r="9326" spans="16:26" x14ac:dyDescent="0.25">
      <c r="P9326" s="3"/>
      <c r="V9326" s="1"/>
      <c r="Y9326" s="4"/>
      <c r="Z9326" s="5"/>
    </row>
    <row r="9327" spans="16:26" x14ac:dyDescent="0.25">
      <c r="P9327" s="3"/>
      <c r="V9327" s="1"/>
      <c r="Y9327" s="4"/>
      <c r="Z9327" s="5"/>
    </row>
    <row r="9328" spans="16:26" x14ac:dyDescent="0.25">
      <c r="P9328" s="3"/>
      <c r="V9328" s="1"/>
      <c r="Y9328" s="4"/>
      <c r="Z9328" s="5"/>
    </row>
    <row r="9329" spans="16:26" x14ac:dyDescent="0.25">
      <c r="P9329" s="3"/>
      <c r="V9329" s="1"/>
      <c r="Y9329" s="4"/>
      <c r="Z9329" s="5"/>
    </row>
    <row r="9330" spans="16:26" x14ac:dyDescent="0.25">
      <c r="P9330" s="3"/>
      <c r="V9330" s="1"/>
      <c r="Y9330" s="4"/>
      <c r="Z9330" s="5"/>
    </row>
    <row r="9331" spans="16:26" x14ac:dyDescent="0.25">
      <c r="P9331" s="3"/>
      <c r="V9331" s="1"/>
      <c r="Y9331" s="4"/>
      <c r="Z9331" s="5"/>
    </row>
    <row r="9332" spans="16:26" x14ac:dyDescent="0.25">
      <c r="P9332" s="3"/>
      <c r="V9332" s="1"/>
      <c r="Y9332" s="4"/>
      <c r="Z9332" s="5"/>
    </row>
    <row r="9333" spans="16:26" x14ac:dyDescent="0.25">
      <c r="P9333" s="3"/>
      <c r="V9333" s="1"/>
      <c r="Y9333" s="4"/>
      <c r="Z9333" s="5"/>
    </row>
    <row r="9334" spans="16:26" x14ac:dyDescent="0.25">
      <c r="P9334" s="3"/>
      <c r="V9334" s="1"/>
      <c r="Y9334" s="4"/>
      <c r="Z9334" s="5"/>
    </row>
    <row r="9335" spans="16:26" x14ac:dyDescent="0.25">
      <c r="P9335" s="3"/>
      <c r="V9335" s="1"/>
      <c r="Y9335" s="4"/>
      <c r="Z9335" s="5"/>
    </row>
    <row r="9336" spans="16:26" x14ac:dyDescent="0.25">
      <c r="P9336" s="3"/>
      <c r="V9336" s="1"/>
      <c r="Y9336" s="4"/>
      <c r="Z9336" s="5"/>
    </row>
    <row r="9337" spans="16:26" x14ac:dyDescent="0.25">
      <c r="P9337" s="3"/>
      <c r="V9337" s="1"/>
      <c r="Y9337" s="4"/>
      <c r="Z9337" s="5"/>
    </row>
    <row r="9338" spans="16:26" x14ac:dyDescent="0.25">
      <c r="P9338" s="3"/>
      <c r="V9338" s="1"/>
      <c r="Y9338" s="4"/>
      <c r="Z9338" s="5"/>
    </row>
    <row r="9339" spans="16:26" x14ac:dyDescent="0.25">
      <c r="P9339" s="3"/>
      <c r="V9339" s="1"/>
      <c r="Y9339" s="4"/>
      <c r="Z9339" s="5"/>
    </row>
    <row r="9340" spans="16:26" x14ac:dyDescent="0.25">
      <c r="P9340" s="3"/>
      <c r="V9340" s="1"/>
      <c r="Y9340" s="4"/>
      <c r="Z9340" s="5"/>
    </row>
    <row r="9341" spans="16:26" x14ac:dyDescent="0.25">
      <c r="P9341" s="3"/>
      <c r="V9341" s="1"/>
      <c r="Y9341" s="4"/>
      <c r="Z9341" s="5"/>
    </row>
    <row r="9342" spans="16:26" x14ac:dyDescent="0.25">
      <c r="P9342" s="3"/>
      <c r="V9342" s="1"/>
      <c r="Y9342" s="4"/>
      <c r="Z9342" s="5"/>
    </row>
    <row r="9343" spans="16:26" x14ac:dyDescent="0.25">
      <c r="P9343" s="3"/>
      <c r="V9343" s="1"/>
      <c r="Y9343" s="4"/>
      <c r="Z9343" s="5"/>
    </row>
    <row r="9344" spans="16:26" x14ac:dyDescent="0.25">
      <c r="P9344" s="3"/>
      <c r="V9344" s="1"/>
      <c r="Y9344" s="4"/>
      <c r="Z9344" s="5"/>
    </row>
    <row r="9345" spans="16:26" x14ac:dyDescent="0.25">
      <c r="P9345" s="3"/>
      <c r="V9345" s="1"/>
      <c r="Y9345" s="4"/>
      <c r="Z9345" s="5"/>
    </row>
    <row r="9346" spans="16:26" x14ac:dyDescent="0.25">
      <c r="P9346" s="3"/>
      <c r="V9346" s="1"/>
      <c r="Y9346" s="4"/>
      <c r="Z9346" s="5"/>
    </row>
    <row r="9347" spans="16:26" x14ac:dyDescent="0.25">
      <c r="P9347" s="3"/>
      <c r="V9347" s="1"/>
      <c r="Y9347" s="4"/>
      <c r="Z9347" s="5"/>
    </row>
    <row r="9348" spans="16:26" x14ac:dyDescent="0.25">
      <c r="P9348" s="3"/>
      <c r="V9348" s="1"/>
      <c r="Y9348" s="4"/>
      <c r="Z9348" s="5"/>
    </row>
    <row r="9349" spans="16:26" x14ac:dyDescent="0.25">
      <c r="P9349" s="3"/>
      <c r="V9349" s="1"/>
      <c r="Y9349" s="4"/>
      <c r="Z9349" s="5"/>
    </row>
    <row r="9350" spans="16:26" x14ac:dyDescent="0.25">
      <c r="P9350" s="3"/>
      <c r="V9350" s="1"/>
      <c r="Y9350" s="4"/>
      <c r="Z9350" s="5"/>
    </row>
    <row r="9351" spans="16:26" x14ac:dyDescent="0.25">
      <c r="P9351" s="3"/>
      <c r="V9351" s="1"/>
      <c r="Y9351" s="4"/>
      <c r="Z9351" s="5"/>
    </row>
    <row r="9352" spans="16:26" x14ac:dyDescent="0.25">
      <c r="P9352" s="3"/>
      <c r="V9352" s="1"/>
      <c r="Y9352" s="4"/>
      <c r="Z9352" s="5"/>
    </row>
    <row r="9353" spans="16:26" x14ac:dyDescent="0.25">
      <c r="P9353" s="3"/>
      <c r="V9353" s="1"/>
      <c r="Y9353" s="4"/>
      <c r="Z9353" s="5"/>
    </row>
    <row r="9354" spans="16:26" x14ac:dyDescent="0.25">
      <c r="P9354" s="3"/>
      <c r="V9354" s="1"/>
      <c r="Y9354" s="4"/>
      <c r="Z9354" s="5"/>
    </row>
    <row r="9355" spans="16:26" x14ac:dyDescent="0.25">
      <c r="P9355" s="3"/>
      <c r="V9355" s="1"/>
      <c r="Y9355" s="4"/>
      <c r="Z9355" s="5"/>
    </row>
    <row r="9356" spans="16:26" x14ac:dyDescent="0.25">
      <c r="P9356" s="3"/>
      <c r="V9356" s="1"/>
      <c r="Y9356" s="4"/>
      <c r="Z9356" s="5"/>
    </row>
    <row r="9357" spans="16:26" x14ac:dyDescent="0.25">
      <c r="P9357" s="3"/>
      <c r="V9357" s="1"/>
      <c r="Y9357" s="4"/>
      <c r="Z9357" s="5"/>
    </row>
    <row r="9358" spans="16:26" x14ac:dyDescent="0.25">
      <c r="P9358" s="3"/>
      <c r="V9358" s="1"/>
      <c r="Y9358" s="4"/>
      <c r="Z9358" s="5"/>
    </row>
    <row r="9359" spans="16:26" x14ac:dyDescent="0.25">
      <c r="P9359" s="3"/>
      <c r="V9359" s="1"/>
      <c r="Y9359" s="4"/>
      <c r="Z9359" s="5"/>
    </row>
    <row r="9360" spans="16:26" x14ac:dyDescent="0.25">
      <c r="P9360" s="3"/>
      <c r="V9360" s="1"/>
      <c r="Y9360" s="4"/>
      <c r="Z9360" s="5"/>
    </row>
    <row r="9361" spans="16:26" x14ac:dyDescent="0.25">
      <c r="P9361" s="3"/>
      <c r="V9361" s="1"/>
      <c r="Y9361" s="4"/>
      <c r="Z9361" s="5"/>
    </row>
    <row r="9362" spans="16:26" x14ac:dyDescent="0.25">
      <c r="P9362" s="3"/>
      <c r="V9362" s="1"/>
      <c r="Y9362" s="4"/>
      <c r="Z9362" s="5"/>
    </row>
    <row r="9363" spans="16:26" x14ac:dyDescent="0.25">
      <c r="P9363" s="3"/>
      <c r="V9363" s="1"/>
      <c r="Y9363" s="4"/>
      <c r="Z9363" s="5"/>
    </row>
    <row r="9364" spans="16:26" x14ac:dyDescent="0.25">
      <c r="P9364" s="3"/>
      <c r="V9364" s="1"/>
      <c r="Y9364" s="4"/>
      <c r="Z9364" s="5"/>
    </row>
    <row r="9365" spans="16:26" x14ac:dyDescent="0.25">
      <c r="P9365" s="3"/>
      <c r="V9365" s="1"/>
      <c r="Y9365" s="4"/>
      <c r="Z9365" s="5"/>
    </row>
    <row r="9366" spans="16:26" x14ac:dyDescent="0.25">
      <c r="P9366" s="3"/>
      <c r="V9366" s="1"/>
      <c r="Y9366" s="4"/>
      <c r="Z9366" s="5"/>
    </row>
    <row r="9367" spans="16:26" x14ac:dyDescent="0.25">
      <c r="P9367" s="3"/>
      <c r="V9367" s="1"/>
      <c r="Y9367" s="4"/>
      <c r="Z9367" s="5"/>
    </row>
    <row r="9368" spans="16:26" x14ac:dyDescent="0.25">
      <c r="P9368" s="3"/>
      <c r="V9368" s="1"/>
      <c r="Y9368" s="4"/>
      <c r="Z9368" s="5"/>
    </row>
    <row r="9369" spans="16:26" x14ac:dyDescent="0.25">
      <c r="P9369" s="3"/>
      <c r="V9369" s="1"/>
      <c r="Y9369" s="4"/>
      <c r="Z9369" s="5"/>
    </row>
    <row r="9370" spans="16:26" x14ac:dyDescent="0.25">
      <c r="P9370" s="3"/>
      <c r="V9370" s="1"/>
      <c r="Y9370" s="4"/>
      <c r="Z9370" s="5"/>
    </row>
    <row r="9371" spans="16:26" x14ac:dyDescent="0.25">
      <c r="P9371" s="3"/>
      <c r="V9371" s="1"/>
      <c r="Y9371" s="4"/>
      <c r="Z9371" s="5"/>
    </row>
    <row r="9372" spans="16:26" x14ac:dyDescent="0.25">
      <c r="P9372" s="3"/>
      <c r="V9372" s="1"/>
      <c r="Y9372" s="4"/>
      <c r="Z9372" s="5"/>
    </row>
    <row r="9373" spans="16:26" x14ac:dyDescent="0.25">
      <c r="P9373" s="3"/>
      <c r="V9373" s="1"/>
      <c r="Y9373" s="4"/>
      <c r="Z9373" s="5"/>
    </row>
    <row r="9374" spans="16:26" x14ac:dyDescent="0.25">
      <c r="P9374" s="3"/>
      <c r="V9374" s="1"/>
      <c r="Y9374" s="4"/>
      <c r="Z9374" s="5"/>
    </row>
    <row r="9375" spans="16:26" x14ac:dyDescent="0.25">
      <c r="P9375" s="3"/>
      <c r="V9375" s="1"/>
      <c r="Y9375" s="4"/>
      <c r="Z9375" s="5"/>
    </row>
    <row r="9376" spans="16:26" x14ac:dyDescent="0.25">
      <c r="P9376" s="3"/>
      <c r="V9376" s="1"/>
      <c r="Y9376" s="4"/>
      <c r="Z9376" s="5"/>
    </row>
    <row r="9377" spans="16:26" x14ac:dyDescent="0.25">
      <c r="P9377" s="3"/>
      <c r="V9377" s="1"/>
      <c r="Y9377" s="4"/>
      <c r="Z9377" s="5"/>
    </row>
    <row r="9378" spans="16:26" x14ac:dyDescent="0.25">
      <c r="P9378" s="3"/>
      <c r="V9378" s="1"/>
      <c r="Y9378" s="4"/>
      <c r="Z9378" s="5"/>
    </row>
    <row r="9379" spans="16:26" x14ac:dyDescent="0.25">
      <c r="P9379" s="3"/>
      <c r="V9379" s="1"/>
      <c r="Y9379" s="4"/>
      <c r="Z9379" s="5"/>
    </row>
    <row r="9380" spans="16:26" x14ac:dyDescent="0.25">
      <c r="P9380" s="3"/>
      <c r="V9380" s="1"/>
      <c r="Y9380" s="4"/>
      <c r="Z9380" s="5"/>
    </row>
    <row r="9381" spans="16:26" x14ac:dyDescent="0.25">
      <c r="P9381" s="3"/>
      <c r="V9381" s="1"/>
      <c r="Y9381" s="4"/>
      <c r="Z9381" s="5"/>
    </row>
    <row r="9382" spans="16:26" x14ac:dyDescent="0.25">
      <c r="P9382" s="3"/>
      <c r="V9382" s="1"/>
      <c r="Y9382" s="4"/>
      <c r="Z9382" s="5"/>
    </row>
    <row r="9383" spans="16:26" x14ac:dyDescent="0.25">
      <c r="P9383" s="3"/>
      <c r="V9383" s="1"/>
      <c r="Y9383" s="4"/>
      <c r="Z9383" s="5"/>
    </row>
    <row r="9384" spans="16:26" x14ac:dyDescent="0.25">
      <c r="P9384" s="3"/>
      <c r="V9384" s="1"/>
      <c r="Y9384" s="4"/>
      <c r="Z9384" s="5"/>
    </row>
    <row r="9385" spans="16:26" x14ac:dyDescent="0.25">
      <c r="P9385" s="3"/>
      <c r="V9385" s="1"/>
      <c r="Y9385" s="4"/>
      <c r="Z9385" s="5"/>
    </row>
    <row r="9386" spans="16:26" x14ac:dyDescent="0.25">
      <c r="P9386" s="3"/>
      <c r="V9386" s="1"/>
      <c r="Y9386" s="4"/>
      <c r="Z9386" s="5"/>
    </row>
    <row r="9387" spans="16:26" x14ac:dyDescent="0.25">
      <c r="P9387" s="3"/>
      <c r="V9387" s="1"/>
      <c r="Y9387" s="4"/>
      <c r="Z9387" s="5"/>
    </row>
    <row r="9388" spans="16:26" x14ac:dyDescent="0.25">
      <c r="P9388" s="3"/>
      <c r="V9388" s="1"/>
      <c r="Y9388" s="4"/>
      <c r="Z9388" s="5"/>
    </row>
    <row r="9389" spans="16:26" x14ac:dyDescent="0.25">
      <c r="P9389" s="3"/>
      <c r="V9389" s="1"/>
      <c r="Y9389" s="4"/>
      <c r="Z9389" s="5"/>
    </row>
    <row r="9390" spans="16:26" x14ac:dyDescent="0.25">
      <c r="P9390" s="3"/>
      <c r="V9390" s="1"/>
      <c r="Y9390" s="4"/>
      <c r="Z9390" s="5"/>
    </row>
    <row r="9391" spans="16:26" x14ac:dyDescent="0.25">
      <c r="P9391" s="3"/>
      <c r="V9391" s="1"/>
      <c r="Y9391" s="4"/>
      <c r="Z9391" s="5"/>
    </row>
    <row r="9392" spans="16:26" x14ac:dyDescent="0.25">
      <c r="P9392" s="3"/>
      <c r="V9392" s="1"/>
      <c r="Y9392" s="4"/>
      <c r="Z9392" s="5"/>
    </row>
    <row r="9393" spans="16:26" x14ac:dyDescent="0.25">
      <c r="P9393" s="3"/>
      <c r="V9393" s="1"/>
      <c r="Y9393" s="4"/>
      <c r="Z9393" s="5"/>
    </row>
    <row r="9394" spans="16:26" x14ac:dyDescent="0.25">
      <c r="P9394" s="3"/>
      <c r="V9394" s="1"/>
      <c r="Y9394" s="4"/>
      <c r="Z9394" s="5"/>
    </row>
    <row r="9395" spans="16:26" x14ac:dyDescent="0.25">
      <c r="P9395" s="3"/>
      <c r="V9395" s="1"/>
      <c r="Y9395" s="4"/>
      <c r="Z9395" s="5"/>
    </row>
    <row r="9396" spans="16:26" x14ac:dyDescent="0.25">
      <c r="P9396" s="3"/>
      <c r="V9396" s="1"/>
      <c r="Y9396" s="4"/>
      <c r="Z9396" s="5"/>
    </row>
    <row r="9397" spans="16:26" x14ac:dyDescent="0.25">
      <c r="P9397" s="3"/>
      <c r="V9397" s="1"/>
      <c r="Y9397" s="4"/>
      <c r="Z9397" s="5"/>
    </row>
    <row r="9398" spans="16:26" x14ac:dyDescent="0.25">
      <c r="P9398" s="3"/>
      <c r="V9398" s="1"/>
      <c r="Y9398" s="4"/>
      <c r="Z9398" s="5"/>
    </row>
    <row r="9399" spans="16:26" x14ac:dyDescent="0.25">
      <c r="P9399" s="3"/>
      <c r="V9399" s="1"/>
      <c r="Y9399" s="4"/>
      <c r="Z9399" s="5"/>
    </row>
    <row r="9400" spans="16:26" x14ac:dyDescent="0.25">
      <c r="P9400" s="3"/>
      <c r="V9400" s="1"/>
      <c r="Y9400" s="4"/>
      <c r="Z9400" s="5"/>
    </row>
    <row r="9401" spans="16:26" x14ac:dyDescent="0.25">
      <c r="P9401" s="3"/>
      <c r="V9401" s="1"/>
      <c r="Y9401" s="4"/>
      <c r="Z9401" s="5"/>
    </row>
    <row r="9402" spans="16:26" x14ac:dyDescent="0.25">
      <c r="P9402" s="3"/>
      <c r="V9402" s="1"/>
      <c r="Y9402" s="4"/>
      <c r="Z9402" s="5"/>
    </row>
    <row r="9403" spans="16:26" x14ac:dyDescent="0.25">
      <c r="P9403" s="3"/>
      <c r="V9403" s="1"/>
      <c r="Y9403" s="4"/>
      <c r="Z9403" s="5"/>
    </row>
    <row r="9404" spans="16:26" x14ac:dyDescent="0.25">
      <c r="P9404" s="3"/>
      <c r="V9404" s="1"/>
      <c r="Y9404" s="4"/>
      <c r="Z9404" s="5"/>
    </row>
    <row r="9405" spans="16:26" x14ac:dyDescent="0.25">
      <c r="P9405" s="3"/>
      <c r="V9405" s="1"/>
      <c r="Y9405" s="4"/>
      <c r="Z9405" s="5"/>
    </row>
    <row r="9406" spans="16:26" x14ac:dyDescent="0.25">
      <c r="P9406" s="3"/>
      <c r="V9406" s="1"/>
      <c r="Y9406" s="4"/>
      <c r="Z9406" s="5"/>
    </row>
    <row r="9407" spans="16:26" x14ac:dyDescent="0.25">
      <c r="P9407" s="3"/>
      <c r="V9407" s="1"/>
      <c r="Y9407" s="4"/>
      <c r="Z9407" s="5"/>
    </row>
    <row r="9408" spans="16:26" x14ac:dyDescent="0.25">
      <c r="P9408" s="3"/>
      <c r="V9408" s="1"/>
      <c r="Y9408" s="4"/>
      <c r="Z9408" s="5"/>
    </row>
    <row r="9409" spans="16:26" x14ac:dyDescent="0.25">
      <c r="P9409" s="3"/>
      <c r="V9409" s="1"/>
      <c r="Y9409" s="4"/>
      <c r="Z9409" s="5"/>
    </row>
    <row r="9410" spans="16:26" x14ac:dyDescent="0.25">
      <c r="P9410" s="3"/>
      <c r="V9410" s="1"/>
      <c r="Y9410" s="4"/>
      <c r="Z9410" s="5"/>
    </row>
    <row r="9411" spans="16:26" x14ac:dyDescent="0.25">
      <c r="P9411" s="3"/>
      <c r="V9411" s="1"/>
      <c r="Y9411" s="4"/>
      <c r="Z9411" s="5"/>
    </row>
    <row r="9412" spans="16:26" x14ac:dyDescent="0.25">
      <c r="P9412" s="3"/>
      <c r="V9412" s="1"/>
      <c r="Y9412" s="4"/>
      <c r="Z9412" s="5"/>
    </row>
    <row r="9413" spans="16:26" x14ac:dyDescent="0.25">
      <c r="P9413" s="3"/>
      <c r="V9413" s="1"/>
      <c r="Y9413" s="4"/>
      <c r="Z9413" s="5"/>
    </row>
    <row r="9414" spans="16:26" x14ac:dyDescent="0.25">
      <c r="P9414" s="3"/>
      <c r="V9414" s="1"/>
      <c r="Y9414" s="4"/>
      <c r="Z9414" s="5"/>
    </row>
    <row r="9415" spans="16:26" x14ac:dyDescent="0.25">
      <c r="P9415" s="3"/>
      <c r="V9415" s="1"/>
      <c r="Y9415" s="4"/>
      <c r="Z9415" s="5"/>
    </row>
    <row r="9416" spans="16:26" x14ac:dyDescent="0.25">
      <c r="P9416" s="3"/>
      <c r="V9416" s="1"/>
      <c r="Y9416" s="4"/>
      <c r="Z9416" s="5"/>
    </row>
    <row r="9417" spans="16:26" x14ac:dyDescent="0.25">
      <c r="P9417" s="3"/>
      <c r="V9417" s="1"/>
      <c r="Y9417" s="4"/>
      <c r="Z9417" s="5"/>
    </row>
    <row r="9418" spans="16:26" x14ac:dyDescent="0.25">
      <c r="P9418" s="3"/>
      <c r="V9418" s="1"/>
      <c r="Y9418" s="4"/>
      <c r="Z9418" s="5"/>
    </row>
    <row r="9419" spans="16:26" x14ac:dyDescent="0.25">
      <c r="P9419" s="3"/>
      <c r="V9419" s="1"/>
      <c r="Y9419" s="4"/>
      <c r="Z9419" s="5"/>
    </row>
    <row r="9420" spans="16:26" x14ac:dyDescent="0.25">
      <c r="P9420" s="3"/>
      <c r="V9420" s="1"/>
      <c r="Y9420" s="4"/>
      <c r="Z9420" s="5"/>
    </row>
    <row r="9421" spans="16:26" x14ac:dyDescent="0.25">
      <c r="P9421" s="3"/>
      <c r="V9421" s="1"/>
      <c r="Y9421" s="4"/>
      <c r="Z9421" s="5"/>
    </row>
    <row r="9422" spans="16:26" x14ac:dyDescent="0.25">
      <c r="P9422" s="3"/>
      <c r="V9422" s="1"/>
      <c r="Y9422" s="4"/>
      <c r="Z9422" s="5"/>
    </row>
    <row r="9423" spans="16:26" x14ac:dyDescent="0.25">
      <c r="P9423" s="3"/>
      <c r="V9423" s="1"/>
      <c r="Y9423" s="4"/>
      <c r="Z9423" s="5"/>
    </row>
    <row r="9424" spans="16:26" x14ac:dyDescent="0.25">
      <c r="P9424" s="3"/>
      <c r="V9424" s="1"/>
      <c r="Y9424" s="4"/>
      <c r="Z9424" s="5"/>
    </row>
    <row r="9425" spans="16:26" x14ac:dyDescent="0.25">
      <c r="P9425" s="3"/>
      <c r="V9425" s="1"/>
      <c r="Y9425" s="4"/>
      <c r="Z9425" s="5"/>
    </row>
    <row r="9426" spans="16:26" x14ac:dyDescent="0.25">
      <c r="P9426" s="3"/>
      <c r="V9426" s="1"/>
      <c r="Y9426" s="4"/>
      <c r="Z9426" s="5"/>
    </row>
    <row r="9427" spans="16:26" x14ac:dyDescent="0.25">
      <c r="P9427" s="3"/>
      <c r="V9427" s="1"/>
      <c r="Y9427" s="4"/>
      <c r="Z9427" s="5"/>
    </row>
    <row r="9428" spans="16:26" x14ac:dyDescent="0.25">
      <c r="P9428" s="3"/>
      <c r="V9428" s="1"/>
      <c r="Y9428" s="4"/>
      <c r="Z9428" s="5"/>
    </row>
    <row r="9429" spans="16:26" x14ac:dyDescent="0.25">
      <c r="P9429" s="3"/>
      <c r="V9429" s="1"/>
      <c r="Y9429" s="4"/>
      <c r="Z9429" s="5"/>
    </row>
    <row r="9430" spans="16:26" x14ac:dyDescent="0.25">
      <c r="P9430" s="3"/>
      <c r="V9430" s="1"/>
      <c r="Y9430" s="4"/>
      <c r="Z9430" s="5"/>
    </row>
    <row r="9431" spans="16:26" x14ac:dyDescent="0.25">
      <c r="P9431" s="3"/>
      <c r="V9431" s="1"/>
      <c r="Y9431" s="4"/>
      <c r="Z9431" s="5"/>
    </row>
    <row r="9432" spans="16:26" x14ac:dyDescent="0.25">
      <c r="P9432" s="3"/>
      <c r="V9432" s="1"/>
      <c r="Y9432" s="4"/>
      <c r="Z9432" s="5"/>
    </row>
    <row r="9433" spans="16:26" x14ac:dyDescent="0.25">
      <c r="P9433" s="3"/>
      <c r="V9433" s="1"/>
      <c r="Y9433" s="4"/>
      <c r="Z9433" s="5"/>
    </row>
    <row r="9434" spans="16:26" x14ac:dyDescent="0.25">
      <c r="P9434" s="3"/>
      <c r="V9434" s="1"/>
      <c r="Y9434" s="4"/>
      <c r="Z9434" s="5"/>
    </row>
    <row r="9435" spans="16:26" x14ac:dyDescent="0.25">
      <c r="P9435" s="3"/>
      <c r="V9435" s="1"/>
      <c r="Y9435" s="4"/>
      <c r="Z9435" s="5"/>
    </row>
    <row r="9436" spans="16:26" x14ac:dyDescent="0.25">
      <c r="P9436" s="3"/>
      <c r="V9436" s="1"/>
      <c r="Y9436" s="4"/>
      <c r="Z9436" s="5"/>
    </row>
    <row r="9437" spans="16:26" x14ac:dyDescent="0.25">
      <c r="P9437" s="3"/>
      <c r="V9437" s="1"/>
      <c r="Y9437" s="4"/>
      <c r="Z9437" s="5"/>
    </row>
    <row r="9438" spans="16:26" x14ac:dyDescent="0.25">
      <c r="P9438" s="3"/>
      <c r="V9438" s="1"/>
      <c r="Y9438" s="4"/>
      <c r="Z9438" s="5"/>
    </row>
    <row r="9439" spans="16:26" x14ac:dyDescent="0.25">
      <c r="P9439" s="3"/>
      <c r="V9439" s="1"/>
      <c r="Y9439" s="4"/>
      <c r="Z9439" s="5"/>
    </row>
    <row r="9440" spans="16:26" x14ac:dyDescent="0.25">
      <c r="P9440" s="3"/>
      <c r="V9440" s="1"/>
      <c r="Y9440" s="4"/>
      <c r="Z9440" s="5"/>
    </row>
    <row r="9441" spans="16:26" x14ac:dyDescent="0.25">
      <c r="P9441" s="3"/>
      <c r="V9441" s="1"/>
      <c r="Y9441" s="4"/>
      <c r="Z9441" s="5"/>
    </row>
    <row r="9442" spans="16:26" x14ac:dyDescent="0.25">
      <c r="P9442" s="3"/>
      <c r="V9442" s="1"/>
      <c r="Y9442" s="4"/>
      <c r="Z9442" s="5"/>
    </row>
    <row r="9443" spans="16:26" x14ac:dyDescent="0.25">
      <c r="P9443" s="3"/>
      <c r="V9443" s="1"/>
      <c r="Y9443" s="4"/>
      <c r="Z9443" s="5"/>
    </row>
    <row r="9444" spans="16:26" x14ac:dyDescent="0.25">
      <c r="P9444" s="3"/>
      <c r="V9444" s="1"/>
      <c r="Y9444" s="4"/>
      <c r="Z9444" s="5"/>
    </row>
    <row r="9445" spans="16:26" x14ac:dyDescent="0.25">
      <c r="P9445" s="3"/>
      <c r="V9445" s="1"/>
      <c r="Y9445" s="4"/>
      <c r="Z9445" s="5"/>
    </row>
    <row r="9446" spans="16:26" x14ac:dyDescent="0.25">
      <c r="P9446" s="3"/>
      <c r="V9446" s="1"/>
      <c r="Y9446" s="4"/>
      <c r="Z9446" s="5"/>
    </row>
    <row r="9447" spans="16:26" x14ac:dyDescent="0.25">
      <c r="P9447" s="3"/>
      <c r="V9447" s="1"/>
      <c r="Y9447" s="4"/>
      <c r="Z9447" s="5"/>
    </row>
    <row r="9448" spans="16:26" x14ac:dyDescent="0.25">
      <c r="P9448" s="3"/>
      <c r="V9448" s="1"/>
      <c r="Y9448" s="4"/>
      <c r="Z9448" s="5"/>
    </row>
    <row r="9449" spans="16:26" x14ac:dyDescent="0.25">
      <c r="P9449" s="3"/>
      <c r="V9449" s="1"/>
      <c r="Y9449" s="4"/>
      <c r="Z9449" s="5"/>
    </row>
    <row r="9450" spans="16:26" x14ac:dyDescent="0.25">
      <c r="P9450" s="3"/>
      <c r="V9450" s="1"/>
      <c r="Y9450" s="4"/>
      <c r="Z9450" s="5"/>
    </row>
    <row r="9451" spans="16:26" x14ac:dyDescent="0.25">
      <c r="P9451" s="3"/>
      <c r="V9451" s="1"/>
      <c r="Y9451" s="4"/>
      <c r="Z9451" s="5"/>
    </row>
    <row r="9452" spans="16:26" x14ac:dyDescent="0.25">
      <c r="P9452" s="3"/>
      <c r="V9452" s="1"/>
      <c r="Y9452" s="4"/>
      <c r="Z9452" s="5"/>
    </row>
    <row r="9453" spans="16:26" x14ac:dyDescent="0.25">
      <c r="P9453" s="3"/>
      <c r="V9453" s="1"/>
      <c r="Y9453" s="4"/>
      <c r="Z9453" s="5"/>
    </row>
    <row r="9454" spans="16:26" x14ac:dyDescent="0.25">
      <c r="P9454" s="3"/>
      <c r="V9454" s="1"/>
      <c r="Y9454" s="4"/>
      <c r="Z9454" s="5"/>
    </row>
    <row r="9455" spans="16:26" x14ac:dyDescent="0.25">
      <c r="P9455" s="3"/>
      <c r="V9455" s="1"/>
      <c r="Y9455" s="4"/>
      <c r="Z9455" s="5"/>
    </row>
    <row r="9456" spans="16:26" x14ac:dyDescent="0.25">
      <c r="P9456" s="3"/>
      <c r="V9456" s="1"/>
      <c r="Y9456" s="4"/>
      <c r="Z9456" s="5"/>
    </row>
    <row r="9457" spans="16:26" x14ac:dyDescent="0.25">
      <c r="P9457" s="3"/>
      <c r="V9457" s="1"/>
      <c r="Y9457" s="4"/>
      <c r="Z9457" s="5"/>
    </row>
    <row r="9458" spans="16:26" x14ac:dyDescent="0.25">
      <c r="P9458" s="3"/>
      <c r="V9458" s="1"/>
      <c r="Y9458" s="4"/>
      <c r="Z9458" s="5"/>
    </row>
    <row r="9459" spans="16:26" x14ac:dyDescent="0.25">
      <c r="P9459" s="3"/>
      <c r="V9459" s="1"/>
      <c r="Y9459" s="4"/>
      <c r="Z9459" s="5"/>
    </row>
    <row r="9460" spans="16:26" x14ac:dyDescent="0.25">
      <c r="P9460" s="3"/>
      <c r="V9460" s="1"/>
      <c r="Y9460" s="4"/>
      <c r="Z9460" s="5"/>
    </row>
    <row r="9461" spans="16:26" x14ac:dyDescent="0.25">
      <c r="P9461" s="3"/>
      <c r="V9461" s="1"/>
      <c r="Y9461" s="4"/>
      <c r="Z9461" s="5"/>
    </row>
    <row r="9462" spans="16:26" x14ac:dyDescent="0.25">
      <c r="P9462" s="3"/>
      <c r="V9462" s="1"/>
      <c r="Y9462" s="4"/>
      <c r="Z9462" s="5"/>
    </row>
    <row r="9463" spans="16:26" x14ac:dyDescent="0.25">
      <c r="P9463" s="3"/>
      <c r="V9463" s="1"/>
      <c r="Y9463" s="4"/>
      <c r="Z9463" s="5"/>
    </row>
    <row r="9464" spans="16:26" x14ac:dyDescent="0.25">
      <c r="P9464" s="3"/>
      <c r="V9464" s="1"/>
      <c r="Y9464" s="4"/>
      <c r="Z9464" s="5"/>
    </row>
    <row r="9465" spans="16:26" x14ac:dyDescent="0.25">
      <c r="P9465" s="3"/>
      <c r="V9465" s="1"/>
      <c r="Y9465" s="4"/>
      <c r="Z9465" s="5"/>
    </row>
    <row r="9466" spans="16:26" x14ac:dyDescent="0.25">
      <c r="P9466" s="3"/>
      <c r="V9466" s="1"/>
      <c r="Y9466" s="4"/>
      <c r="Z9466" s="5"/>
    </row>
    <row r="9467" spans="16:26" x14ac:dyDescent="0.25">
      <c r="P9467" s="3"/>
      <c r="V9467" s="1"/>
      <c r="Y9467" s="4"/>
      <c r="Z9467" s="5"/>
    </row>
    <row r="9468" spans="16:26" x14ac:dyDescent="0.25">
      <c r="P9468" s="3"/>
      <c r="V9468" s="1"/>
      <c r="Y9468" s="4"/>
      <c r="Z9468" s="5"/>
    </row>
    <row r="9469" spans="16:26" x14ac:dyDescent="0.25">
      <c r="P9469" s="3"/>
      <c r="V9469" s="1"/>
      <c r="Y9469" s="4"/>
      <c r="Z9469" s="5"/>
    </row>
    <row r="9470" spans="16:26" x14ac:dyDescent="0.25">
      <c r="P9470" s="3"/>
      <c r="V9470" s="1"/>
      <c r="Y9470" s="4"/>
      <c r="Z9470" s="5"/>
    </row>
    <row r="9471" spans="16:26" x14ac:dyDescent="0.25">
      <c r="P9471" s="3"/>
      <c r="V9471" s="1"/>
      <c r="Y9471" s="4"/>
      <c r="Z9471" s="5"/>
    </row>
    <row r="9472" spans="16:26" x14ac:dyDescent="0.25">
      <c r="P9472" s="3"/>
      <c r="V9472" s="1"/>
      <c r="Y9472" s="4"/>
      <c r="Z9472" s="5"/>
    </row>
    <row r="9473" spans="16:26" x14ac:dyDescent="0.25">
      <c r="P9473" s="3"/>
      <c r="V9473" s="1"/>
      <c r="Y9473" s="4"/>
      <c r="Z9473" s="5"/>
    </row>
    <row r="9474" spans="16:26" x14ac:dyDescent="0.25">
      <c r="P9474" s="3"/>
      <c r="V9474" s="1"/>
      <c r="Y9474" s="4"/>
      <c r="Z9474" s="5"/>
    </row>
    <row r="9475" spans="16:26" x14ac:dyDescent="0.25">
      <c r="P9475" s="3"/>
      <c r="V9475" s="1"/>
      <c r="Y9475" s="4"/>
      <c r="Z9475" s="5"/>
    </row>
    <row r="9476" spans="16:26" x14ac:dyDescent="0.25">
      <c r="P9476" s="3"/>
      <c r="V9476" s="1"/>
      <c r="Y9476" s="4"/>
      <c r="Z9476" s="5"/>
    </row>
    <row r="9477" spans="16:26" x14ac:dyDescent="0.25">
      <c r="P9477" s="3"/>
      <c r="V9477" s="1"/>
      <c r="Y9477" s="4"/>
      <c r="Z9477" s="5"/>
    </row>
    <row r="9478" spans="16:26" x14ac:dyDescent="0.25">
      <c r="P9478" s="3"/>
      <c r="V9478" s="1"/>
      <c r="Y9478" s="4"/>
      <c r="Z9478" s="5"/>
    </row>
    <row r="9479" spans="16:26" x14ac:dyDescent="0.25">
      <c r="P9479" s="3"/>
      <c r="V9479" s="1"/>
      <c r="Y9479" s="4"/>
      <c r="Z9479" s="5"/>
    </row>
    <row r="9480" spans="16:26" x14ac:dyDescent="0.25">
      <c r="P9480" s="3"/>
      <c r="V9480" s="1"/>
      <c r="Y9480" s="4"/>
      <c r="Z9480" s="5"/>
    </row>
    <row r="9481" spans="16:26" x14ac:dyDescent="0.25">
      <c r="P9481" s="3"/>
      <c r="V9481" s="1"/>
      <c r="Y9481" s="4"/>
      <c r="Z9481" s="5"/>
    </row>
    <row r="9482" spans="16:26" x14ac:dyDescent="0.25">
      <c r="P9482" s="3"/>
      <c r="V9482" s="1"/>
      <c r="Y9482" s="4"/>
      <c r="Z9482" s="5"/>
    </row>
    <row r="9483" spans="16:26" x14ac:dyDescent="0.25">
      <c r="P9483" s="3"/>
      <c r="V9483" s="1"/>
      <c r="Y9483" s="4"/>
      <c r="Z9483" s="5"/>
    </row>
    <row r="9484" spans="16:26" x14ac:dyDescent="0.25">
      <c r="P9484" s="3"/>
      <c r="V9484" s="1"/>
      <c r="Y9484" s="4"/>
      <c r="Z9484" s="5"/>
    </row>
    <row r="9485" spans="16:26" x14ac:dyDescent="0.25">
      <c r="P9485" s="3"/>
      <c r="V9485" s="1"/>
      <c r="Y9485" s="4"/>
      <c r="Z9485" s="5"/>
    </row>
    <row r="9486" spans="16:26" x14ac:dyDescent="0.25">
      <c r="P9486" s="3"/>
      <c r="V9486" s="1"/>
      <c r="Y9486" s="4"/>
      <c r="Z9486" s="5"/>
    </row>
    <row r="9487" spans="16:26" x14ac:dyDescent="0.25">
      <c r="P9487" s="3"/>
      <c r="V9487" s="1"/>
      <c r="Y9487" s="4"/>
      <c r="Z9487" s="5"/>
    </row>
    <row r="9488" spans="16:26" x14ac:dyDescent="0.25">
      <c r="P9488" s="3"/>
      <c r="V9488" s="1"/>
      <c r="Y9488" s="4"/>
      <c r="Z9488" s="5"/>
    </row>
    <row r="9489" spans="16:26" x14ac:dyDescent="0.25">
      <c r="P9489" s="3"/>
      <c r="V9489" s="1"/>
      <c r="Y9489" s="4"/>
      <c r="Z9489" s="5"/>
    </row>
    <row r="9490" spans="16:26" x14ac:dyDescent="0.25">
      <c r="P9490" s="3"/>
      <c r="V9490" s="1"/>
      <c r="Y9490" s="4"/>
      <c r="Z9490" s="5"/>
    </row>
    <row r="9491" spans="16:26" x14ac:dyDescent="0.25">
      <c r="P9491" s="3"/>
      <c r="V9491" s="1"/>
      <c r="Y9491" s="4"/>
      <c r="Z9491" s="5"/>
    </row>
    <row r="9492" spans="16:26" x14ac:dyDescent="0.25">
      <c r="P9492" s="3"/>
      <c r="V9492" s="1"/>
      <c r="Y9492" s="4"/>
      <c r="Z9492" s="5"/>
    </row>
    <row r="9493" spans="16:26" x14ac:dyDescent="0.25">
      <c r="P9493" s="3"/>
      <c r="V9493" s="1"/>
      <c r="Y9493" s="4"/>
      <c r="Z9493" s="5"/>
    </row>
    <row r="9494" spans="16:26" x14ac:dyDescent="0.25">
      <c r="P9494" s="3"/>
      <c r="V9494" s="1"/>
      <c r="Y9494" s="4"/>
      <c r="Z9494" s="5"/>
    </row>
    <row r="9495" spans="16:26" x14ac:dyDescent="0.25">
      <c r="P9495" s="3"/>
      <c r="V9495" s="1"/>
      <c r="Y9495" s="4"/>
      <c r="Z9495" s="5"/>
    </row>
    <row r="9496" spans="16:26" x14ac:dyDescent="0.25">
      <c r="P9496" s="3"/>
      <c r="V9496" s="1"/>
      <c r="Y9496" s="4"/>
      <c r="Z9496" s="5"/>
    </row>
    <row r="9497" spans="16:26" x14ac:dyDescent="0.25">
      <c r="P9497" s="3"/>
      <c r="V9497" s="1"/>
      <c r="Y9497" s="4"/>
      <c r="Z9497" s="5"/>
    </row>
    <row r="9498" spans="16:26" x14ac:dyDescent="0.25">
      <c r="P9498" s="3"/>
      <c r="V9498" s="1"/>
      <c r="Y9498" s="4"/>
      <c r="Z9498" s="5"/>
    </row>
    <row r="9499" spans="16:26" x14ac:dyDescent="0.25">
      <c r="P9499" s="3"/>
      <c r="V9499" s="1"/>
      <c r="Y9499" s="4"/>
      <c r="Z9499" s="5"/>
    </row>
    <row r="9500" spans="16:26" x14ac:dyDescent="0.25">
      <c r="P9500" s="3"/>
      <c r="V9500" s="1"/>
      <c r="Y9500" s="4"/>
      <c r="Z9500" s="5"/>
    </row>
    <row r="9501" spans="16:26" x14ac:dyDescent="0.25">
      <c r="P9501" s="3"/>
      <c r="V9501" s="1"/>
      <c r="Y9501" s="4"/>
      <c r="Z9501" s="5"/>
    </row>
    <row r="9502" spans="16:26" x14ac:dyDescent="0.25">
      <c r="P9502" s="3"/>
      <c r="V9502" s="1"/>
      <c r="Y9502" s="4"/>
      <c r="Z9502" s="5"/>
    </row>
    <row r="9503" spans="16:26" x14ac:dyDescent="0.25">
      <c r="P9503" s="3"/>
      <c r="V9503" s="1"/>
      <c r="Y9503" s="4"/>
      <c r="Z9503" s="5"/>
    </row>
    <row r="9504" spans="16:26" x14ac:dyDescent="0.25">
      <c r="P9504" s="3"/>
      <c r="V9504" s="1"/>
      <c r="Y9504" s="4"/>
      <c r="Z9504" s="5"/>
    </row>
    <row r="9505" spans="16:26" x14ac:dyDescent="0.25">
      <c r="P9505" s="3"/>
      <c r="V9505" s="1"/>
      <c r="Y9505" s="4"/>
      <c r="Z9505" s="5"/>
    </row>
    <row r="9506" spans="16:26" x14ac:dyDescent="0.25">
      <c r="P9506" s="3"/>
      <c r="V9506" s="1"/>
      <c r="Y9506" s="4"/>
      <c r="Z9506" s="5"/>
    </row>
    <row r="9507" spans="16:26" x14ac:dyDescent="0.25">
      <c r="P9507" s="3"/>
      <c r="V9507" s="1"/>
      <c r="Y9507" s="4"/>
      <c r="Z9507" s="5"/>
    </row>
    <row r="9508" spans="16:26" x14ac:dyDescent="0.25">
      <c r="P9508" s="3"/>
      <c r="V9508" s="1"/>
      <c r="Y9508" s="4"/>
      <c r="Z9508" s="5"/>
    </row>
    <row r="9509" spans="16:26" x14ac:dyDescent="0.25">
      <c r="P9509" s="3"/>
      <c r="V9509" s="1"/>
      <c r="Y9509" s="4"/>
      <c r="Z9509" s="5"/>
    </row>
    <row r="9510" spans="16:26" x14ac:dyDescent="0.25">
      <c r="P9510" s="3"/>
      <c r="V9510" s="1"/>
      <c r="Y9510" s="4"/>
      <c r="Z9510" s="5"/>
    </row>
    <row r="9511" spans="16:26" x14ac:dyDescent="0.25">
      <c r="P9511" s="3"/>
      <c r="V9511" s="1"/>
      <c r="Y9511" s="4"/>
      <c r="Z9511" s="5"/>
    </row>
    <row r="9512" spans="16:26" x14ac:dyDescent="0.25">
      <c r="P9512" s="3"/>
      <c r="V9512" s="1"/>
      <c r="Y9512" s="4"/>
      <c r="Z9512" s="5"/>
    </row>
    <row r="9513" spans="16:26" x14ac:dyDescent="0.25">
      <c r="P9513" s="3"/>
      <c r="V9513" s="1"/>
      <c r="Y9513" s="4"/>
      <c r="Z9513" s="5"/>
    </row>
    <row r="9514" spans="16:26" x14ac:dyDescent="0.25">
      <c r="P9514" s="3"/>
      <c r="V9514" s="1"/>
      <c r="Y9514" s="4"/>
      <c r="Z9514" s="5"/>
    </row>
    <row r="9515" spans="16:26" x14ac:dyDescent="0.25">
      <c r="P9515" s="3"/>
      <c r="V9515" s="1"/>
      <c r="Y9515" s="4"/>
      <c r="Z9515" s="5"/>
    </row>
    <row r="9516" spans="16:26" x14ac:dyDescent="0.25">
      <c r="P9516" s="3"/>
      <c r="V9516" s="1"/>
      <c r="Y9516" s="4"/>
      <c r="Z9516" s="5"/>
    </row>
    <row r="9517" spans="16:26" x14ac:dyDescent="0.25">
      <c r="P9517" s="3"/>
      <c r="V9517" s="1"/>
      <c r="Y9517" s="4"/>
      <c r="Z9517" s="5"/>
    </row>
    <row r="9518" spans="16:26" x14ac:dyDescent="0.25">
      <c r="P9518" s="3"/>
      <c r="V9518" s="1"/>
      <c r="Y9518" s="4"/>
      <c r="Z9518" s="5"/>
    </row>
    <row r="9519" spans="16:26" x14ac:dyDescent="0.25">
      <c r="P9519" s="3"/>
      <c r="V9519" s="1"/>
      <c r="Y9519" s="4"/>
      <c r="Z9519" s="5"/>
    </row>
    <row r="9520" spans="16:26" x14ac:dyDescent="0.25">
      <c r="P9520" s="3"/>
      <c r="V9520" s="1"/>
      <c r="Y9520" s="4"/>
      <c r="Z9520" s="5"/>
    </row>
    <row r="9521" spans="16:26" x14ac:dyDescent="0.25">
      <c r="P9521" s="3"/>
      <c r="V9521" s="1"/>
      <c r="Y9521" s="4"/>
      <c r="Z9521" s="5"/>
    </row>
    <row r="9522" spans="16:26" x14ac:dyDescent="0.25">
      <c r="P9522" s="3"/>
      <c r="V9522" s="1"/>
      <c r="Y9522" s="4"/>
      <c r="Z9522" s="5"/>
    </row>
    <row r="9523" spans="16:26" x14ac:dyDescent="0.25">
      <c r="P9523" s="3"/>
      <c r="V9523" s="1"/>
      <c r="Y9523" s="4"/>
      <c r="Z9523" s="5"/>
    </row>
    <row r="9524" spans="16:26" x14ac:dyDescent="0.25">
      <c r="P9524" s="3"/>
      <c r="V9524" s="1"/>
      <c r="Y9524" s="4"/>
      <c r="Z9524" s="5"/>
    </row>
    <row r="9525" spans="16:26" x14ac:dyDescent="0.25">
      <c r="P9525" s="3"/>
      <c r="V9525" s="1"/>
      <c r="Y9525" s="4"/>
      <c r="Z9525" s="5"/>
    </row>
    <row r="9526" spans="16:26" x14ac:dyDescent="0.25">
      <c r="P9526" s="3"/>
      <c r="V9526" s="1"/>
      <c r="Y9526" s="4"/>
      <c r="Z9526" s="5"/>
    </row>
    <row r="9527" spans="16:26" x14ac:dyDescent="0.25">
      <c r="P9527" s="3"/>
      <c r="V9527" s="1"/>
      <c r="Y9527" s="4"/>
      <c r="Z9527" s="5"/>
    </row>
    <row r="9528" spans="16:26" x14ac:dyDescent="0.25">
      <c r="P9528" s="3"/>
      <c r="V9528" s="1"/>
      <c r="Y9528" s="4"/>
      <c r="Z9528" s="5"/>
    </row>
    <row r="9529" spans="16:26" x14ac:dyDescent="0.25">
      <c r="P9529" s="3"/>
      <c r="V9529" s="1"/>
      <c r="Y9529" s="4"/>
      <c r="Z9529" s="5"/>
    </row>
    <row r="9530" spans="16:26" x14ac:dyDescent="0.25">
      <c r="P9530" s="3"/>
      <c r="V9530" s="1"/>
      <c r="Y9530" s="4"/>
      <c r="Z9530" s="5"/>
    </row>
    <row r="9531" spans="16:26" x14ac:dyDescent="0.25">
      <c r="P9531" s="3"/>
      <c r="V9531" s="1"/>
      <c r="Y9531" s="4"/>
      <c r="Z9531" s="5"/>
    </row>
    <row r="9532" spans="16:26" x14ac:dyDescent="0.25">
      <c r="P9532" s="3"/>
      <c r="V9532" s="1"/>
      <c r="Y9532" s="4"/>
      <c r="Z9532" s="5"/>
    </row>
    <row r="9533" spans="16:26" x14ac:dyDescent="0.25">
      <c r="P9533" s="3"/>
      <c r="V9533" s="1"/>
      <c r="Y9533" s="4"/>
      <c r="Z9533" s="5"/>
    </row>
    <row r="9534" spans="16:26" x14ac:dyDescent="0.25">
      <c r="P9534" s="3"/>
      <c r="V9534" s="1"/>
      <c r="Y9534" s="4"/>
      <c r="Z9534" s="5"/>
    </row>
    <row r="9535" spans="16:26" x14ac:dyDescent="0.25">
      <c r="P9535" s="3"/>
      <c r="V9535" s="1"/>
      <c r="Y9535" s="4"/>
      <c r="Z9535" s="5"/>
    </row>
    <row r="9536" spans="16:26" x14ac:dyDescent="0.25">
      <c r="P9536" s="3"/>
      <c r="V9536" s="1"/>
      <c r="Y9536" s="4"/>
      <c r="Z9536" s="5"/>
    </row>
    <row r="9537" spans="16:26" x14ac:dyDescent="0.25">
      <c r="P9537" s="3"/>
      <c r="V9537" s="1"/>
      <c r="Y9537" s="4"/>
      <c r="Z9537" s="5"/>
    </row>
    <row r="9538" spans="16:26" x14ac:dyDescent="0.25">
      <c r="P9538" s="3"/>
      <c r="V9538" s="1"/>
      <c r="Y9538" s="4"/>
      <c r="Z9538" s="5"/>
    </row>
    <row r="9539" spans="16:26" x14ac:dyDescent="0.25">
      <c r="P9539" s="3"/>
      <c r="V9539" s="1"/>
      <c r="Y9539" s="4"/>
      <c r="Z9539" s="5"/>
    </row>
    <row r="9540" spans="16:26" x14ac:dyDescent="0.25">
      <c r="P9540" s="3"/>
      <c r="V9540" s="1"/>
      <c r="Y9540" s="4"/>
      <c r="Z9540" s="5"/>
    </row>
    <row r="9541" spans="16:26" x14ac:dyDescent="0.25">
      <c r="P9541" s="3"/>
      <c r="V9541" s="1"/>
      <c r="Y9541" s="4"/>
      <c r="Z9541" s="5"/>
    </row>
    <row r="9542" spans="16:26" x14ac:dyDescent="0.25">
      <c r="P9542" s="3"/>
      <c r="V9542" s="1"/>
      <c r="Y9542" s="4"/>
      <c r="Z9542" s="5"/>
    </row>
    <row r="9543" spans="16:26" x14ac:dyDescent="0.25">
      <c r="P9543" s="3"/>
      <c r="V9543" s="1"/>
      <c r="Y9543" s="4"/>
      <c r="Z9543" s="5"/>
    </row>
    <row r="9544" spans="16:26" x14ac:dyDescent="0.25">
      <c r="P9544" s="3"/>
      <c r="V9544" s="1"/>
      <c r="Y9544" s="4"/>
      <c r="Z9544" s="5"/>
    </row>
    <row r="9545" spans="16:26" x14ac:dyDescent="0.25">
      <c r="P9545" s="3"/>
      <c r="V9545" s="1"/>
      <c r="Y9545" s="4"/>
      <c r="Z9545" s="5"/>
    </row>
    <row r="9546" spans="16:26" x14ac:dyDescent="0.25">
      <c r="P9546" s="3"/>
      <c r="V9546" s="1"/>
      <c r="Y9546" s="4"/>
      <c r="Z9546" s="5"/>
    </row>
    <row r="9547" spans="16:26" x14ac:dyDescent="0.25">
      <c r="P9547" s="3"/>
      <c r="V9547" s="1"/>
      <c r="Y9547" s="4"/>
      <c r="Z9547" s="5"/>
    </row>
    <row r="9548" spans="16:26" x14ac:dyDescent="0.25">
      <c r="P9548" s="3"/>
      <c r="V9548" s="1"/>
      <c r="Y9548" s="4"/>
      <c r="Z9548" s="5"/>
    </row>
    <row r="9549" spans="16:26" x14ac:dyDescent="0.25">
      <c r="P9549" s="3"/>
      <c r="V9549" s="1"/>
      <c r="Y9549" s="4"/>
      <c r="Z9549" s="5"/>
    </row>
    <row r="9550" spans="16:26" x14ac:dyDescent="0.25">
      <c r="P9550" s="3"/>
      <c r="V9550" s="1"/>
      <c r="Y9550" s="4"/>
      <c r="Z9550" s="5"/>
    </row>
    <row r="9551" spans="16:26" x14ac:dyDescent="0.25">
      <c r="P9551" s="3"/>
      <c r="V9551" s="1"/>
      <c r="Y9551" s="4"/>
      <c r="Z9551" s="5"/>
    </row>
    <row r="9552" spans="16:26" x14ac:dyDescent="0.25">
      <c r="P9552" s="3"/>
      <c r="V9552" s="1"/>
      <c r="Y9552" s="4"/>
      <c r="Z9552" s="5"/>
    </row>
    <row r="9553" spans="16:26" x14ac:dyDescent="0.25">
      <c r="P9553" s="3"/>
      <c r="V9553" s="1"/>
      <c r="Y9553" s="4"/>
      <c r="Z9553" s="5"/>
    </row>
    <row r="9554" spans="16:26" x14ac:dyDescent="0.25">
      <c r="P9554" s="3"/>
      <c r="V9554" s="1"/>
      <c r="Y9554" s="4"/>
      <c r="Z9554" s="5"/>
    </row>
    <row r="9555" spans="16:26" x14ac:dyDescent="0.25">
      <c r="P9555" s="3"/>
      <c r="V9555" s="1"/>
      <c r="Y9555" s="4"/>
      <c r="Z9555" s="5"/>
    </row>
    <row r="9556" spans="16:26" x14ac:dyDescent="0.25">
      <c r="P9556" s="3"/>
      <c r="V9556" s="1"/>
      <c r="Y9556" s="4"/>
      <c r="Z9556" s="5"/>
    </row>
    <row r="9557" spans="16:26" x14ac:dyDescent="0.25">
      <c r="P9557" s="3"/>
      <c r="V9557" s="1"/>
      <c r="Y9557" s="4"/>
      <c r="Z9557" s="5"/>
    </row>
    <row r="9558" spans="16:26" x14ac:dyDescent="0.25">
      <c r="P9558" s="3"/>
      <c r="V9558" s="1"/>
      <c r="Y9558" s="4"/>
      <c r="Z9558" s="5"/>
    </row>
    <row r="9559" spans="16:26" x14ac:dyDescent="0.25">
      <c r="P9559" s="3"/>
      <c r="V9559" s="1"/>
      <c r="Y9559" s="4"/>
      <c r="Z9559" s="5"/>
    </row>
    <row r="9560" spans="16:26" x14ac:dyDescent="0.25">
      <c r="P9560" s="3"/>
      <c r="V9560" s="1"/>
      <c r="Y9560" s="4"/>
      <c r="Z9560" s="5"/>
    </row>
    <row r="9561" spans="16:26" x14ac:dyDescent="0.25">
      <c r="P9561" s="3"/>
      <c r="V9561" s="1"/>
      <c r="Y9561" s="4"/>
      <c r="Z9561" s="5"/>
    </row>
    <row r="9562" spans="16:26" x14ac:dyDescent="0.25">
      <c r="P9562" s="3"/>
      <c r="V9562" s="1"/>
      <c r="Y9562" s="4"/>
      <c r="Z9562" s="5"/>
    </row>
    <row r="9563" spans="16:26" x14ac:dyDescent="0.25">
      <c r="P9563" s="3"/>
      <c r="V9563" s="1"/>
      <c r="Y9563" s="4"/>
      <c r="Z9563" s="5"/>
    </row>
    <row r="9564" spans="16:26" x14ac:dyDescent="0.25">
      <c r="P9564" s="3"/>
      <c r="V9564" s="1"/>
      <c r="Y9564" s="4"/>
      <c r="Z9564" s="5"/>
    </row>
    <row r="9565" spans="16:26" x14ac:dyDescent="0.25">
      <c r="P9565" s="3"/>
      <c r="V9565" s="1"/>
      <c r="Y9565" s="4"/>
      <c r="Z9565" s="5"/>
    </row>
    <row r="9566" spans="16:26" x14ac:dyDescent="0.25">
      <c r="P9566" s="3"/>
      <c r="V9566" s="1"/>
      <c r="Y9566" s="4"/>
      <c r="Z9566" s="5"/>
    </row>
    <row r="9567" spans="16:26" x14ac:dyDescent="0.25">
      <c r="P9567" s="3"/>
      <c r="V9567" s="1"/>
      <c r="Y9567" s="4"/>
      <c r="Z9567" s="5"/>
    </row>
    <row r="9568" spans="16:26" x14ac:dyDescent="0.25">
      <c r="P9568" s="3"/>
      <c r="V9568" s="1"/>
      <c r="Y9568" s="4"/>
      <c r="Z9568" s="5"/>
    </row>
    <row r="9569" spans="7:26" x14ac:dyDescent="0.25">
      <c r="G9569" s="6"/>
      <c r="P9569" s="3"/>
      <c r="V9569" s="1"/>
      <c r="Y9569" s="4"/>
      <c r="Z9569" s="5"/>
    </row>
    <row r="9570" spans="7:26" x14ac:dyDescent="0.25">
      <c r="P9570" s="3"/>
      <c r="V9570" s="1"/>
      <c r="Y9570" s="4"/>
      <c r="Z9570" s="5"/>
    </row>
    <row r="9571" spans="7:26" x14ac:dyDescent="0.25">
      <c r="P9571" s="3"/>
      <c r="V9571" s="1"/>
      <c r="Y9571" s="4"/>
      <c r="Z9571" s="5"/>
    </row>
    <row r="9572" spans="7:26" x14ac:dyDescent="0.25">
      <c r="P9572" s="3"/>
      <c r="V9572" s="1"/>
      <c r="Y9572" s="4"/>
      <c r="Z9572" s="5"/>
    </row>
    <row r="9573" spans="7:26" x14ac:dyDescent="0.25">
      <c r="P9573" s="3"/>
      <c r="V9573" s="1"/>
      <c r="Y9573" s="4"/>
      <c r="Z9573" s="5"/>
    </row>
    <row r="9574" spans="7:26" x14ac:dyDescent="0.25">
      <c r="P9574" s="3"/>
      <c r="V9574" s="1"/>
      <c r="Y9574" s="4"/>
      <c r="Z9574" s="5"/>
    </row>
    <row r="9575" spans="7:26" x14ac:dyDescent="0.25">
      <c r="P9575" s="3"/>
      <c r="V9575" s="1"/>
      <c r="Y9575" s="4"/>
      <c r="Z9575" s="5"/>
    </row>
    <row r="9576" spans="7:26" x14ac:dyDescent="0.25">
      <c r="P9576" s="3"/>
      <c r="V9576" s="1"/>
      <c r="Y9576" s="4"/>
      <c r="Z9576" s="5"/>
    </row>
    <row r="9577" spans="7:26" x14ac:dyDescent="0.25">
      <c r="P9577" s="3"/>
      <c r="V9577" s="1"/>
      <c r="Y9577" s="4"/>
      <c r="Z9577" s="5"/>
    </row>
    <row r="9578" spans="7:26" x14ac:dyDescent="0.25">
      <c r="P9578" s="3"/>
      <c r="V9578" s="1"/>
      <c r="Y9578" s="4"/>
      <c r="Z9578" s="5"/>
    </row>
    <row r="9579" spans="7:26" x14ac:dyDescent="0.25">
      <c r="P9579" s="3"/>
      <c r="V9579" s="1"/>
      <c r="Y9579" s="4"/>
      <c r="Z9579" s="5"/>
    </row>
    <row r="9580" spans="7:26" x14ac:dyDescent="0.25">
      <c r="P9580" s="3"/>
      <c r="V9580" s="1"/>
      <c r="Y9580" s="4"/>
      <c r="Z9580" s="5"/>
    </row>
    <row r="9581" spans="7:26" x14ac:dyDescent="0.25">
      <c r="P9581" s="3"/>
      <c r="V9581" s="1"/>
      <c r="Y9581" s="4"/>
      <c r="Z9581" s="5"/>
    </row>
    <row r="9582" spans="7:26" x14ac:dyDescent="0.25">
      <c r="P9582" s="3"/>
      <c r="V9582" s="1"/>
      <c r="Y9582" s="4"/>
      <c r="Z9582" s="5"/>
    </row>
    <row r="9583" spans="7:26" x14ac:dyDescent="0.25">
      <c r="P9583" s="3"/>
      <c r="V9583" s="1"/>
      <c r="Y9583" s="4"/>
      <c r="Z9583" s="5"/>
    </row>
    <row r="9584" spans="7:26" x14ac:dyDescent="0.25">
      <c r="P9584" s="3"/>
      <c r="V9584" s="1"/>
      <c r="Y9584" s="4"/>
      <c r="Z9584" s="5"/>
    </row>
    <row r="9585" spans="16:26" x14ac:dyDescent="0.25">
      <c r="P9585" s="3"/>
      <c r="V9585" s="1"/>
      <c r="Y9585" s="4"/>
      <c r="Z9585" s="5"/>
    </row>
    <row r="9586" spans="16:26" x14ac:dyDescent="0.25">
      <c r="P9586" s="3"/>
      <c r="V9586" s="1"/>
      <c r="Y9586" s="4"/>
      <c r="Z9586" s="5"/>
    </row>
    <row r="9587" spans="16:26" x14ac:dyDescent="0.25">
      <c r="P9587" s="3"/>
      <c r="V9587" s="1"/>
      <c r="Y9587" s="4"/>
      <c r="Z9587" s="5"/>
    </row>
    <row r="9588" spans="16:26" x14ac:dyDescent="0.25">
      <c r="P9588" s="3"/>
      <c r="V9588" s="1"/>
      <c r="Y9588" s="4"/>
      <c r="Z9588" s="5"/>
    </row>
    <row r="9589" spans="16:26" x14ac:dyDescent="0.25">
      <c r="P9589" s="3"/>
      <c r="V9589" s="1"/>
      <c r="Y9589" s="4"/>
      <c r="Z9589" s="5"/>
    </row>
    <row r="9590" spans="16:26" x14ac:dyDescent="0.25">
      <c r="P9590" s="3"/>
      <c r="V9590" s="1"/>
      <c r="Y9590" s="4"/>
      <c r="Z9590" s="5"/>
    </row>
    <row r="9591" spans="16:26" x14ac:dyDescent="0.25">
      <c r="P9591" s="3"/>
      <c r="V9591" s="1"/>
      <c r="Y9591" s="4"/>
      <c r="Z9591" s="5"/>
    </row>
    <row r="9592" spans="16:26" x14ac:dyDescent="0.25">
      <c r="P9592" s="3"/>
      <c r="V9592" s="1"/>
      <c r="Y9592" s="4"/>
      <c r="Z9592" s="5"/>
    </row>
    <row r="9593" spans="16:26" x14ac:dyDescent="0.25">
      <c r="P9593" s="3"/>
      <c r="V9593" s="1"/>
      <c r="Y9593" s="4"/>
      <c r="Z9593" s="5"/>
    </row>
    <row r="9594" spans="16:26" x14ac:dyDescent="0.25">
      <c r="P9594" s="3"/>
      <c r="V9594" s="1"/>
      <c r="Y9594" s="4"/>
      <c r="Z9594" s="5"/>
    </row>
    <row r="9595" spans="16:26" x14ac:dyDescent="0.25">
      <c r="P9595" s="3"/>
      <c r="V9595" s="1"/>
      <c r="Y9595" s="4"/>
      <c r="Z9595" s="5"/>
    </row>
    <row r="9596" spans="16:26" x14ac:dyDescent="0.25">
      <c r="P9596" s="3"/>
      <c r="V9596" s="1"/>
      <c r="Y9596" s="4"/>
      <c r="Z9596" s="5"/>
    </row>
    <row r="9597" spans="16:26" x14ac:dyDescent="0.25">
      <c r="P9597" s="3"/>
      <c r="V9597" s="1"/>
      <c r="Y9597" s="4"/>
      <c r="Z9597" s="5"/>
    </row>
    <row r="9598" spans="16:26" x14ac:dyDescent="0.25">
      <c r="P9598" s="3"/>
      <c r="V9598" s="1"/>
      <c r="Y9598" s="4"/>
      <c r="Z9598" s="5"/>
    </row>
    <row r="9599" spans="16:26" x14ac:dyDescent="0.25">
      <c r="P9599" s="3"/>
      <c r="V9599" s="1"/>
      <c r="Y9599" s="4"/>
      <c r="Z9599" s="5"/>
    </row>
    <row r="9600" spans="16:26" x14ac:dyDescent="0.25">
      <c r="P9600" s="3"/>
      <c r="V9600" s="1"/>
      <c r="Y9600" s="4"/>
      <c r="Z9600" s="5"/>
    </row>
    <row r="9601" spans="16:26" x14ac:dyDescent="0.25">
      <c r="P9601" s="3"/>
      <c r="V9601" s="1"/>
      <c r="Y9601" s="4"/>
      <c r="Z9601" s="5"/>
    </row>
    <row r="9602" spans="16:26" x14ac:dyDescent="0.25">
      <c r="P9602" s="3"/>
      <c r="V9602" s="1"/>
      <c r="Y9602" s="4"/>
      <c r="Z9602" s="5"/>
    </row>
    <row r="9603" spans="16:26" x14ac:dyDescent="0.25">
      <c r="P9603" s="3"/>
      <c r="V9603" s="1"/>
      <c r="Y9603" s="4"/>
      <c r="Z9603" s="5"/>
    </row>
    <row r="9604" spans="16:26" x14ac:dyDescent="0.25">
      <c r="P9604" s="3"/>
      <c r="V9604" s="1"/>
      <c r="Y9604" s="4"/>
      <c r="Z9604" s="5"/>
    </row>
    <row r="9605" spans="16:26" x14ac:dyDescent="0.25">
      <c r="P9605" s="3"/>
      <c r="V9605" s="1"/>
      <c r="Y9605" s="4"/>
      <c r="Z9605" s="5"/>
    </row>
    <row r="9606" spans="16:26" x14ac:dyDescent="0.25">
      <c r="P9606" s="3"/>
      <c r="V9606" s="1"/>
      <c r="Y9606" s="4"/>
      <c r="Z9606" s="5"/>
    </row>
    <row r="9607" spans="16:26" x14ac:dyDescent="0.25">
      <c r="P9607" s="3"/>
      <c r="V9607" s="1"/>
      <c r="Y9607" s="4"/>
      <c r="Z9607" s="5"/>
    </row>
    <row r="9608" spans="16:26" x14ac:dyDescent="0.25">
      <c r="P9608" s="3"/>
      <c r="V9608" s="1"/>
      <c r="Y9608" s="4"/>
      <c r="Z9608" s="5"/>
    </row>
    <row r="9609" spans="16:26" x14ac:dyDescent="0.25">
      <c r="P9609" s="3"/>
      <c r="V9609" s="1"/>
      <c r="Y9609" s="4"/>
      <c r="Z9609" s="5"/>
    </row>
    <row r="9610" spans="16:26" x14ac:dyDescent="0.25">
      <c r="P9610" s="3"/>
      <c r="V9610" s="1"/>
      <c r="Y9610" s="4"/>
      <c r="Z9610" s="5"/>
    </row>
    <row r="9611" spans="16:26" x14ac:dyDescent="0.25">
      <c r="P9611" s="3"/>
      <c r="V9611" s="1"/>
      <c r="Y9611" s="4"/>
      <c r="Z9611" s="5"/>
    </row>
    <row r="9612" spans="16:26" x14ac:dyDescent="0.25">
      <c r="P9612" s="3"/>
      <c r="V9612" s="1"/>
      <c r="Y9612" s="4"/>
      <c r="Z9612" s="5"/>
    </row>
    <row r="9613" spans="16:26" x14ac:dyDescent="0.25">
      <c r="P9613" s="3"/>
      <c r="V9613" s="1"/>
      <c r="Y9613" s="4"/>
      <c r="Z9613" s="5"/>
    </row>
    <row r="9614" spans="16:26" x14ac:dyDescent="0.25">
      <c r="P9614" s="3"/>
      <c r="V9614" s="1"/>
      <c r="Y9614" s="4"/>
      <c r="Z9614" s="5"/>
    </row>
    <row r="9615" spans="16:26" x14ac:dyDescent="0.25">
      <c r="P9615" s="3"/>
      <c r="V9615" s="1"/>
      <c r="Y9615" s="4"/>
      <c r="Z9615" s="5"/>
    </row>
    <row r="9616" spans="16:26" x14ac:dyDescent="0.25">
      <c r="P9616" s="3"/>
      <c r="V9616" s="1"/>
      <c r="Y9616" s="4"/>
      <c r="Z9616" s="5"/>
    </row>
    <row r="9617" spans="16:26" x14ac:dyDescent="0.25">
      <c r="P9617" s="3"/>
      <c r="V9617" s="1"/>
      <c r="Y9617" s="4"/>
      <c r="Z9617" s="5"/>
    </row>
    <row r="9618" spans="16:26" x14ac:dyDescent="0.25">
      <c r="P9618" s="3"/>
      <c r="V9618" s="1"/>
      <c r="Y9618" s="4"/>
      <c r="Z9618" s="5"/>
    </row>
    <row r="9619" spans="16:26" x14ac:dyDescent="0.25">
      <c r="P9619" s="3"/>
      <c r="V9619" s="1"/>
      <c r="Y9619" s="4"/>
      <c r="Z9619" s="5"/>
    </row>
    <row r="9620" spans="16:26" x14ac:dyDescent="0.25">
      <c r="P9620" s="3"/>
      <c r="V9620" s="1"/>
      <c r="Y9620" s="4"/>
      <c r="Z9620" s="5"/>
    </row>
    <row r="9621" spans="16:26" x14ac:dyDescent="0.25">
      <c r="P9621" s="3"/>
      <c r="V9621" s="1"/>
      <c r="Y9621" s="4"/>
      <c r="Z9621" s="5"/>
    </row>
    <row r="9622" spans="16:26" x14ac:dyDescent="0.25">
      <c r="P9622" s="3"/>
      <c r="V9622" s="1"/>
      <c r="Y9622" s="4"/>
      <c r="Z9622" s="5"/>
    </row>
    <row r="9623" spans="16:26" x14ac:dyDescent="0.25">
      <c r="P9623" s="3"/>
      <c r="V9623" s="1"/>
      <c r="Y9623" s="4"/>
      <c r="Z9623" s="5"/>
    </row>
    <row r="9624" spans="16:26" x14ac:dyDescent="0.25">
      <c r="P9624" s="3"/>
      <c r="V9624" s="1"/>
      <c r="Y9624" s="4"/>
      <c r="Z9624" s="5"/>
    </row>
    <row r="9625" spans="16:26" x14ac:dyDescent="0.25">
      <c r="P9625" s="3"/>
      <c r="V9625" s="1"/>
      <c r="Y9625" s="4"/>
      <c r="Z9625" s="5"/>
    </row>
    <row r="9626" spans="16:26" x14ac:dyDescent="0.25">
      <c r="P9626" s="3"/>
      <c r="V9626" s="1"/>
      <c r="Y9626" s="4"/>
      <c r="Z9626" s="5"/>
    </row>
    <row r="9627" spans="16:26" x14ac:dyDescent="0.25">
      <c r="P9627" s="3"/>
      <c r="V9627" s="1"/>
      <c r="Y9627" s="4"/>
      <c r="Z9627" s="5"/>
    </row>
    <row r="9628" spans="16:26" x14ac:dyDescent="0.25">
      <c r="P9628" s="3"/>
      <c r="V9628" s="1"/>
      <c r="Y9628" s="4"/>
      <c r="Z9628" s="5"/>
    </row>
    <row r="9629" spans="16:26" x14ac:dyDescent="0.25">
      <c r="P9629" s="3"/>
      <c r="V9629" s="1"/>
      <c r="Y9629" s="4"/>
      <c r="Z9629" s="5"/>
    </row>
    <row r="9630" spans="16:26" x14ac:dyDescent="0.25">
      <c r="P9630" s="3"/>
      <c r="V9630" s="1"/>
      <c r="Y9630" s="4"/>
      <c r="Z9630" s="5"/>
    </row>
    <row r="9631" spans="16:26" x14ac:dyDescent="0.25">
      <c r="P9631" s="3"/>
      <c r="V9631" s="1"/>
      <c r="Y9631" s="4"/>
      <c r="Z9631" s="5"/>
    </row>
    <row r="9632" spans="16:26" x14ac:dyDescent="0.25">
      <c r="P9632" s="3"/>
      <c r="V9632" s="1"/>
      <c r="Y9632" s="4"/>
      <c r="Z9632" s="5"/>
    </row>
    <row r="9633" spans="16:26" x14ac:dyDescent="0.25">
      <c r="P9633" s="3"/>
      <c r="V9633" s="1"/>
      <c r="Y9633" s="4"/>
      <c r="Z9633" s="5"/>
    </row>
    <row r="9634" spans="16:26" x14ac:dyDescent="0.25">
      <c r="P9634" s="3"/>
      <c r="V9634" s="1"/>
      <c r="Y9634" s="4"/>
      <c r="Z9634" s="5"/>
    </row>
    <row r="9635" spans="16:26" x14ac:dyDescent="0.25">
      <c r="P9635" s="3"/>
      <c r="V9635" s="1"/>
      <c r="Y9635" s="4"/>
      <c r="Z9635" s="5"/>
    </row>
    <row r="9636" spans="16:26" x14ac:dyDescent="0.25">
      <c r="P9636" s="3"/>
      <c r="V9636" s="1"/>
      <c r="Y9636" s="4"/>
      <c r="Z9636" s="5"/>
    </row>
    <row r="9637" spans="16:26" x14ac:dyDescent="0.25">
      <c r="P9637" s="3"/>
      <c r="V9637" s="1"/>
      <c r="Y9637" s="4"/>
      <c r="Z9637" s="5"/>
    </row>
    <row r="9638" spans="16:26" x14ac:dyDescent="0.25">
      <c r="P9638" s="3"/>
      <c r="V9638" s="1"/>
      <c r="Y9638" s="4"/>
      <c r="Z9638" s="5"/>
    </row>
    <row r="9639" spans="16:26" x14ac:dyDescent="0.25">
      <c r="P9639" s="3"/>
      <c r="V9639" s="1"/>
      <c r="Y9639" s="4"/>
      <c r="Z9639" s="5"/>
    </row>
    <row r="9640" spans="16:26" x14ac:dyDescent="0.25">
      <c r="P9640" s="3"/>
      <c r="V9640" s="1"/>
      <c r="Y9640" s="4"/>
      <c r="Z9640" s="5"/>
    </row>
    <row r="9641" spans="16:26" x14ac:dyDescent="0.25">
      <c r="P9641" s="3"/>
      <c r="V9641" s="1"/>
      <c r="Y9641" s="4"/>
      <c r="Z9641" s="5"/>
    </row>
    <row r="9642" spans="16:26" x14ac:dyDescent="0.25">
      <c r="P9642" s="3"/>
      <c r="V9642" s="1"/>
      <c r="Y9642" s="4"/>
      <c r="Z9642" s="5"/>
    </row>
    <row r="9643" spans="16:26" x14ac:dyDescent="0.25">
      <c r="P9643" s="3"/>
      <c r="V9643" s="1"/>
      <c r="Y9643" s="4"/>
      <c r="Z9643" s="5"/>
    </row>
    <row r="9644" spans="16:26" x14ac:dyDescent="0.25">
      <c r="P9644" s="3"/>
      <c r="V9644" s="1"/>
      <c r="Y9644" s="4"/>
      <c r="Z9644" s="5"/>
    </row>
    <row r="9645" spans="16:26" x14ac:dyDescent="0.25">
      <c r="P9645" s="3"/>
      <c r="V9645" s="1"/>
      <c r="Y9645" s="4"/>
      <c r="Z9645" s="5"/>
    </row>
    <row r="9646" spans="16:26" x14ac:dyDescent="0.25">
      <c r="P9646" s="3"/>
      <c r="V9646" s="1"/>
      <c r="Y9646" s="4"/>
      <c r="Z9646" s="5"/>
    </row>
    <row r="9647" spans="16:26" x14ac:dyDescent="0.25">
      <c r="P9647" s="3"/>
      <c r="V9647" s="1"/>
      <c r="Y9647" s="4"/>
      <c r="Z9647" s="5"/>
    </row>
    <row r="9648" spans="16:26" x14ac:dyDescent="0.25">
      <c r="P9648" s="3"/>
      <c r="V9648" s="1"/>
      <c r="Y9648" s="4"/>
      <c r="Z9648" s="5"/>
    </row>
    <row r="9649" spans="16:26" x14ac:dyDescent="0.25">
      <c r="P9649" s="3"/>
      <c r="V9649" s="1"/>
      <c r="Y9649" s="4"/>
      <c r="Z9649" s="5"/>
    </row>
    <row r="9650" spans="16:26" x14ac:dyDescent="0.25">
      <c r="P9650" s="3"/>
      <c r="V9650" s="1"/>
      <c r="Y9650" s="4"/>
      <c r="Z9650" s="5"/>
    </row>
    <row r="9651" spans="16:26" x14ac:dyDescent="0.25">
      <c r="P9651" s="3"/>
      <c r="V9651" s="1"/>
      <c r="Y9651" s="4"/>
      <c r="Z9651" s="5"/>
    </row>
    <row r="9652" spans="16:26" x14ac:dyDescent="0.25">
      <c r="P9652" s="3"/>
      <c r="V9652" s="1"/>
      <c r="Y9652" s="4"/>
      <c r="Z9652" s="5"/>
    </row>
    <row r="9653" spans="16:26" x14ac:dyDescent="0.25">
      <c r="P9653" s="3"/>
      <c r="V9653" s="1"/>
      <c r="Y9653" s="4"/>
      <c r="Z9653" s="5"/>
    </row>
    <row r="9654" spans="16:26" x14ac:dyDescent="0.25">
      <c r="P9654" s="3"/>
      <c r="V9654" s="1"/>
      <c r="Y9654" s="4"/>
      <c r="Z9654" s="5"/>
    </row>
    <row r="9655" spans="16:26" x14ac:dyDescent="0.25">
      <c r="P9655" s="3"/>
      <c r="V9655" s="1"/>
      <c r="Y9655" s="4"/>
      <c r="Z9655" s="5"/>
    </row>
    <row r="9656" spans="16:26" x14ac:dyDescent="0.25">
      <c r="P9656" s="3"/>
      <c r="V9656" s="1"/>
      <c r="Y9656" s="4"/>
      <c r="Z9656" s="5"/>
    </row>
    <row r="9657" spans="16:26" x14ac:dyDescent="0.25">
      <c r="P9657" s="3"/>
      <c r="V9657" s="1"/>
      <c r="Y9657" s="4"/>
      <c r="Z9657" s="5"/>
    </row>
    <row r="9658" spans="16:26" x14ac:dyDescent="0.25">
      <c r="P9658" s="3"/>
      <c r="V9658" s="1"/>
      <c r="Y9658" s="4"/>
      <c r="Z9658" s="5"/>
    </row>
    <row r="9659" spans="16:26" x14ac:dyDescent="0.25">
      <c r="P9659" s="3"/>
      <c r="V9659" s="1"/>
      <c r="Y9659" s="4"/>
      <c r="Z9659" s="5"/>
    </row>
    <row r="9660" spans="16:26" x14ac:dyDescent="0.25">
      <c r="P9660" s="3"/>
      <c r="V9660" s="1"/>
      <c r="Y9660" s="4"/>
      <c r="Z9660" s="5"/>
    </row>
    <row r="9661" spans="16:26" x14ac:dyDescent="0.25">
      <c r="P9661" s="3"/>
      <c r="V9661" s="1"/>
      <c r="Y9661" s="4"/>
      <c r="Z9661" s="5"/>
    </row>
    <row r="9662" spans="16:26" x14ac:dyDescent="0.25">
      <c r="P9662" s="3"/>
      <c r="V9662" s="1"/>
      <c r="Y9662" s="4"/>
      <c r="Z9662" s="5"/>
    </row>
    <row r="9663" spans="16:26" x14ac:dyDescent="0.25">
      <c r="P9663" s="3"/>
      <c r="V9663" s="1"/>
      <c r="Y9663" s="4"/>
      <c r="Z9663" s="5"/>
    </row>
    <row r="9664" spans="16:26" x14ac:dyDescent="0.25">
      <c r="P9664" s="3"/>
      <c r="V9664" s="1"/>
      <c r="Y9664" s="4"/>
      <c r="Z9664" s="5"/>
    </row>
    <row r="9665" spans="16:26" x14ac:dyDescent="0.25">
      <c r="P9665" s="3"/>
      <c r="V9665" s="1"/>
      <c r="Y9665" s="4"/>
      <c r="Z9665" s="5"/>
    </row>
    <row r="9666" spans="16:26" x14ac:dyDescent="0.25">
      <c r="P9666" s="3"/>
      <c r="V9666" s="1"/>
      <c r="Y9666" s="4"/>
      <c r="Z9666" s="5"/>
    </row>
    <row r="9667" spans="16:26" x14ac:dyDescent="0.25">
      <c r="P9667" s="3"/>
      <c r="V9667" s="1"/>
      <c r="Y9667" s="4"/>
      <c r="Z9667" s="5"/>
    </row>
    <row r="9668" spans="16:26" x14ac:dyDescent="0.25">
      <c r="P9668" s="3"/>
      <c r="V9668" s="1"/>
      <c r="Y9668" s="4"/>
      <c r="Z9668" s="5"/>
    </row>
    <row r="9669" spans="16:26" x14ac:dyDescent="0.25">
      <c r="P9669" s="3"/>
      <c r="V9669" s="1"/>
      <c r="Y9669" s="4"/>
      <c r="Z9669" s="5"/>
    </row>
    <row r="9670" spans="16:26" x14ac:dyDescent="0.25">
      <c r="P9670" s="3"/>
      <c r="V9670" s="1"/>
      <c r="Y9670" s="4"/>
      <c r="Z9670" s="5"/>
    </row>
    <row r="9671" spans="16:26" x14ac:dyDescent="0.25">
      <c r="P9671" s="3"/>
      <c r="V9671" s="1"/>
      <c r="Y9671" s="4"/>
      <c r="Z9671" s="5"/>
    </row>
    <row r="9672" spans="16:26" x14ac:dyDescent="0.25">
      <c r="P9672" s="3"/>
      <c r="V9672" s="1"/>
      <c r="Y9672" s="4"/>
      <c r="Z9672" s="5"/>
    </row>
    <row r="9673" spans="16:26" x14ac:dyDescent="0.25">
      <c r="P9673" s="3"/>
      <c r="V9673" s="1"/>
      <c r="Y9673" s="4"/>
      <c r="Z9673" s="5"/>
    </row>
    <row r="9674" spans="16:26" x14ac:dyDescent="0.25">
      <c r="P9674" s="3"/>
      <c r="V9674" s="1"/>
      <c r="Y9674" s="4"/>
      <c r="Z9674" s="5"/>
    </row>
    <row r="9675" spans="16:26" x14ac:dyDescent="0.25">
      <c r="P9675" s="3"/>
      <c r="V9675" s="1"/>
      <c r="Y9675" s="4"/>
      <c r="Z9675" s="5"/>
    </row>
    <row r="9676" spans="16:26" x14ac:dyDescent="0.25">
      <c r="P9676" s="3"/>
      <c r="V9676" s="1"/>
      <c r="Y9676" s="4"/>
      <c r="Z9676" s="5"/>
    </row>
    <row r="9677" spans="16:26" x14ac:dyDescent="0.25">
      <c r="P9677" s="3"/>
      <c r="V9677" s="1"/>
      <c r="Y9677" s="4"/>
      <c r="Z9677" s="5"/>
    </row>
    <row r="9678" spans="16:26" x14ac:dyDescent="0.25">
      <c r="P9678" s="3"/>
      <c r="V9678" s="1"/>
      <c r="Y9678" s="4"/>
      <c r="Z9678" s="5"/>
    </row>
    <row r="9679" spans="16:26" x14ac:dyDescent="0.25">
      <c r="P9679" s="3"/>
      <c r="V9679" s="1"/>
      <c r="Y9679" s="4"/>
      <c r="Z9679" s="5"/>
    </row>
    <row r="9680" spans="16:26" x14ac:dyDescent="0.25">
      <c r="P9680" s="3"/>
      <c r="V9680" s="1"/>
      <c r="Y9680" s="4"/>
      <c r="Z9680" s="5"/>
    </row>
    <row r="9681" spans="16:26" x14ac:dyDescent="0.25">
      <c r="P9681" s="3"/>
      <c r="V9681" s="1"/>
      <c r="Y9681" s="4"/>
      <c r="Z9681" s="5"/>
    </row>
    <row r="9682" spans="16:26" x14ac:dyDescent="0.25">
      <c r="P9682" s="3"/>
      <c r="V9682" s="1"/>
      <c r="Y9682" s="4"/>
      <c r="Z9682" s="5"/>
    </row>
    <row r="9683" spans="16:26" x14ac:dyDescent="0.25">
      <c r="P9683" s="3"/>
      <c r="V9683" s="1"/>
      <c r="Y9683" s="4"/>
      <c r="Z9683" s="5"/>
    </row>
    <row r="9684" spans="16:26" x14ac:dyDescent="0.25">
      <c r="P9684" s="3"/>
      <c r="V9684" s="1"/>
      <c r="Y9684" s="4"/>
      <c r="Z9684" s="5"/>
    </row>
    <row r="9685" spans="16:26" x14ac:dyDescent="0.25">
      <c r="P9685" s="3"/>
      <c r="V9685" s="1"/>
      <c r="Y9685" s="4"/>
      <c r="Z9685" s="5"/>
    </row>
    <row r="9686" spans="16:26" x14ac:dyDescent="0.25">
      <c r="P9686" s="3"/>
      <c r="V9686" s="1"/>
      <c r="Y9686" s="4"/>
      <c r="Z9686" s="5"/>
    </row>
    <row r="9687" spans="16:26" x14ac:dyDescent="0.25">
      <c r="P9687" s="3"/>
      <c r="V9687" s="1"/>
      <c r="Y9687" s="4"/>
      <c r="Z9687" s="5"/>
    </row>
    <row r="9688" spans="16:26" x14ac:dyDescent="0.25">
      <c r="P9688" s="3"/>
      <c r="V9688" s="1"/>
      <c r="Y9688" s="4"/>
      <c r="Z9688" s="5"/>
    </row>
    <row r="9689" spans="16:26" x14ac:dyDescent="0.25">
      <c r="P9689" s="3"/>
      <c r="V9689" s="1"/>
      <c r="Y9689" s="4"/>
      <c r="Z9689" s="5"/>
    </row>
    <row r="9690" spans="16:26" x14ac:dyDescent="0.25">
      <c r="P9690" s="3"/>
      <c r="V9690" s="1"/>
      <c r="Y9690" s="4"/>
      <c r="Z9690" s="5"/>
    </row>
    <row r="9691" spans="16:26" x14ac:dyDescent="0.25">
      <c r="P9691" s="3"/>
      <c r="V9691" s="1"/>
      <c r="Y9691" s="4"/>
      <c r="Z9691" s="5"/>
    </row>
    <row r="9692" spans="16:26" x14ac:dyDescent="0.25">
      <c r="P9692" s="3"/>
      <c r="V9692" s="1"/>
      <c r="Y9692" s="4"/>
      <c r="Z9692" s="5"/>
    </row>
    <row r="9693" spans="16:26" x14ac:dyDescent="0.25">
      <c r="P9693" s="3"/>
      <c r="V9693" s="1"/>
      <c r="Y9693" s="4"/>
      <c r="Z9693" s="5"/>
    </row>
    <row r="9694" spans="16:26" x14ac:dyDescent="0.25">
      <c r="P9694" s="3"/>
      <c r="V9694" s="1"/>
      <c r="Y9694" s="4"/>
      <c r="Z9694" s="5"/>
    </row>
    <row r="9695" spans="16:26" x14ac:dyDescent="0.25">
      <c r="P9695" s="3"/>
      <c r="V9695" s="1"/>
      <c r="Y9695" s="4"/>
      <c r="Z9695" s="5"/>
    </row>
    <row r="9696" spans="16:26" x14ac:dyDescent="0.25">
      <c r="P9696" s="3"/>
      <c r="V9696" s="1"/>
      <c r="Y9696" s="4"/>
      <c r="Z9696" s="5"/>
    </row>
    <row r="9697" spans="7:26" x14ac:dyDescent="0.25">
      <c r="G9697" s="6"/>
      <c r="P9697" s="3"/>
      <c r="V9697" s="1"/>
      <c r="Y9697" s="4"/>
      <c r="Z9697" s="5"/>
    </row>
    <row r="9698" spans="7:26" x14ac:dyDescent="0.25">
      <c r="P9698" s="3"/>
      <c r="V9698" s="1"/>
      <c r="Y9698" s="4"/>
      <c r="Z9698" s="5"/>
    </row>
    <row r="9699" spans="7:26" x14ac:dyDescent="0.25">
      <c r="P9699" s="3"/>
      <c r="V9699" s="1"/>
      <c r="Y9699" s="4"/>
      <c r="Z9699" s="5"/>
    </row>
    <row r="9700" spans="7:26" x14ac:dyDescent="0.25">
      <c r="P9700" s="3"/>
      <c r="V9700" s="1"/>
      <c r="Y9700" s="4"/>
      <c r="Z9700" s="5"/>
    </row>
    <row r="9701" spans="7:26" x14ac:dyDescent="0.25">
      <c r="P9701" s="3"/>
      <c r="V9701" s="1"/>
      <c r="Y9701" s="4"/>
      <c r="Z9701" s="5"/>
    </row>
    <row r="9702" spans="7:26" x14ac:dyDescent="0.25">
      <c r="P9702" s="3"/>
      <c r="V9702" s="1"/>
      <c r="Y9702" s="4"/>
      <c r="Z9702" s="5"/>
    </row>
    <row r="9703" spans="7:26" x14ac:dyDescent="0.25">
      <c r="P9703" s="3"/>
      <c r="V9703" s="1"/>
      <c r="Y9703" s="4"/>
      <c r="Z9703" s="5"/>
    </row>
    <row r="9704" spans="7:26" x14ac:dyDescent="0.25">
      <c r="G9704" s="6"/>
      <c r="P9704" s="3"/>
      <c r="V9704" s="1"/>
      <c r="Y9704" s="4"/>
      <c r="Z9704" s="5"/>
    </row>
    <row r="9705" spans="7:26" x14ac:dyDescent="0.25">
      <c r="P9705" s="3"/>
      <c r="V9705" s="1"/>
      <c r="Y9705" s="4"/>
      <c r="Z9705" s="5"/>
    </row>
    <row r="9706" spans="7:26" x14ac:dyDescent="0.25">
      <c r="P9706" s="3"/>
      <c r="V9706" s="1"/>
      <c r="Y9706" s="4"/>
      <c r="Z9706" s="5"/>
    </row>
    <row r="9707" spans="7:26" x14ac:dyDescent="0.25">
      <c r="P9707" s="3"/>
      <c r="V9707" s="1"/>
      <c r="Y9707" s="4"/>
      <c r="Z9707" s="5"/>
    </row>
    <row r="9708" spans="7:26" x14ac:dyDescent="0.25">
      <c r="P9708" s="3"/>
      <c r="V9708" s="1"/>
      <c r="Y9708" s="4"/>
      <c r="Z9708" s="5"/>
    </row>
    <row r="9709" spans="7:26" x14ac:dyDescent="0.25">
      <c r="P9709" s="3"/>
      <c r="V9709" s="1"/>
      <c r="Y9709" s="4"/>
      <c r="Z9709" s="5"/>
    </row>
    <row r="9710" spans="7:26" x14ac:dyDescent="0.25">
      <c r="P9710" s="3"/>
      <c r="V9710" s="1"/>
      <c r="Y9710" s="4"/>
      <c r="Z9710" s="5"/>
    </row>
    <row r="9711" spans="7:26" x14ac:dyDescent="0.25">
      <c r="P9711" s="3"/>
      <c r="V9711" s="1"/>
      <c r="Y9711" s="4"/>
      <c r="Z9711" s="5"/>
    </row>
    <row r="9712" spans="7:26" x14ac:dyDescent="0.25">
      <c r="P9712" s="3"/>
      <c r="V9712" s="1"/>
      <c r="Y9712" s="4"/>
      <c r="Z9712" s="5"/>
    </row>
    <row r="9713" spans="16:26" x14ac:dyDescent="0.25">
      <c r="P9713" s="3"/>
      <c r="V9713" s="1"/>
      <c r="Y9713" s="4"/>
      <c r="Z9713" s="5"/>
    </row>
    <row r="9714" spans="16:26" x14ac:dyDescent="0.25">
      <c r="P9714" s="3"/>
      <c r="V9714" s="1"/>
      <c r="Y9714" s="4"/>
      <c r="Z9714" s="5"/>
    </row>
    <row r="9715" spans="16:26" x14ac:dyDescent="0.25">
      <c r="P9715" s="3"/>
      <c r="V9715" s="1"/>
      <c r="Y9715" s="4"/>
      <c r="Z9715" s="5"/>
    </row>
    <row r="9716" spans="16:26" x14ac:dyDescent="0.25">
      <c r="P9716" s="3"/>
      <c r="V9716" s="1"/>
      <c r="Y9716" s="4"/>
      <c r="Z9716" s="5"/>
    </row>
    <row r="9717" spans="16:26" x14ac:dyDescent="0.25">
      <c r="P9717" s="3"/>
      <c r="V9717" s="1"/>
      <c r="Y9717" s="4"/>
      <c r="Z9717" s="5"/>
    </row>
    <row r="9718" spans="16:26" x14ac:dyDescent="0.25">
      <c r="P9718" s="3"/>
      <c r="V9718" s="1"/>
      <c r="Y9718" s="4"/>
      <c r="Z9718" s="5"/>
    </row>
    <row r="9719" spans="16:26" x14ac:dyDescent="0.25">
      <c r="P9719" s="3"/>
      <c r="V9719" s="1"/>
      <c r="Y9719" s="4"/>
      <c r="Z9719" s="5"/>
    </row>
    <row r="9720" spans="16:26" x14ac:dyDescent="0.25">
      <c r="P9720" s="3"/>
      <c r="V9720" s="1"/>
      <c r="Y9720" s="4"/>
      <c r="Z9720" s="5"/>
    </row>
    <row r="9721" spans="16:26" x14ac:dyDescent="0.25">
      <c r="P9721" s="3"/>
      <c r="V9721" s="1"/>
      <c r="Y9721" s="4"/>
      <c r="Z9721" s="5"/>
    </row>
    <row r="9722" spans="16:26" x14ac:dyDescent="0.25">
      <c r="P9722" s="3"/>
      <c r="V9722" s="1"/>
      <c r="Y9722" s="4"/>
      <c r="Z9722" s="5"/>
    </row>
    <row r="9723" spans="16:26" x14ac:dyDescent="0.25">
      <c r="P9723" s="3"/>
      <c r="V9723" s="1"/>
      <c r="Y9723" s="4"/>
      <c r="Z9723" s="5"/>
    </row>
    <row r="9724" spans="16:26" x14ac:dyDescent="0.25">
      <c r="P9724" s="3"/>
      <c r="V9724" s="1"/>
      <c r="Y9724" s="4"/>
      <c r="Z9724" s="5"/>
    </row>
    <row r="9725" spans="16:26" x14ac:dyDescent="0.25">
      <c r="P9725" s="3"/>
      <c r="V9725" s="1"/>
      <c r="Y9725" s="4"/>
      <c r="Z9725" s="5"/>
    </row>
    <row r="9726" spans="16:26" x14ac:dyDescent="0.25">
      <c r="P9726" s="3"/>
      <c r="V9726" s="1"/>
      <c r="Y9726" s="4"/>
      <c r="Z9726" s="5"/>
    </row>
    <row r="9727" spans="16:26" x14ac:dyDescent="0.25">
      <c r="P9727" s="3"/>
      <c r="V9727" s="1"/>
      <c r="Y9727" s="4"/>
      <c r="Z9727" s="5"/>
    </row>
    <row r="9728" spans="16:26" x14ac:dyDescent="0.25">
      <c r="P9728" s="3"/>
      <c r="V9728" s="1"/>
      <c r="Y9728" s="4"/>
      <c r="Z9728" s="5"/>
    </row>
    <row r="9729" spans="16:26" x14ac:dyDescent="0.25">
      <c r="P9729" s="3"/>
      <c r="V9729" s="1"/>
      <c r="Y9729" s="4"/>
      <c r="Z9729" s="5"/>
    </row>
    <row r="9730" spans="16:26" x14ac:dyDescent="0.25">
      <c r="P9730" s="3"/>
      <c r="V9730" s="1"/>
      <c r="Y9730" s="4"/>
      <c r="Z9730" s="5"/>
    </row>
    <row r="9731" spans="16:26" x14ac:dyDescent="0.25">
      <c r="P9731" s="3"/>
      <c r="V9731" s="1"/>
      <c r="Y9731" s="4"/>
      <c r="Z9731" s="5"/>
    </row>
    <row r="9732" spans="16:26" x14ac:dyDescent="0.25">
      <c r="P9732" s="3"/>
      <c r="V9732" s="1"/>
      <c r="Y9732" s="4"/>
      <c r="Z9732" s="5"/>
    </row>
    <row r="9733" spans="16:26" x14ac:dyDescent="0.25">
      <c r="P9733" s="3"/>
      <c r="V9733" s="1"/>
      <c r="Y9733" s="4"/>
      <c r="Z9733" s="5"/>
    </row>
    <row r="9734" spans="16:26" x14ac:dyDescent="0.25">
      <c r="P9734" s="3"/>
      <c r="V9734" s="1"/>
      <c r="Y9734" s="4"/>
      <c r="Z9734" s="5"/>
    </row>
    <row r="9735" spans="16:26" x14ac:dyDescent="0.25">
      <c r="P9735" s="3"/>
      <c r="V9735" s="1"/>
      <c r="Y9735" s="4"/>
      <c r="Z9735" s="5"/>
    </row>
    <row r="9736" spans="16:26" x14ac:dyDescent="0.25">
      <c r="P9736" s="3"/>
      <c r="V9736" s="1"/>
      <c r="Y9736" s="4"/>
      <c r="Z9736" s="5"/>
    </row>
    <row r="9737" spans="16:26" x14ac:dyDescent="0.25">
      <c r="P9737" s="3"/>
      <c r="V9737" s="1"/>
      <c r="Y9737" s="4"/>
      <c r="Z9737" s="5"/>
    </row>
    <row r="9738" spans="16:26" x14ac:dyDescent="0.25">
      <c r="P9738" s="3"/>
      <c r="V9738" s="1"/>
      <c r="Y9738" s="4"/>
      <c r="Z9738" s="5"/>
    </row>
    <row r="9739" spans="16:26" x14ac:dyDescent="0.25">
      <c r="P9739" s="3"/>
      <c r="V9739" s="1"/>
      <c r="Y9739" s="4"/>
      <c r="Z9739" s="5"/>
    </row>
    <row r="9740" spans="16:26" x14ac:dyDescent="0.25">
      <c r="P9740" s="3"/>
      <c r="V9740" s="1"/>
      <c r="Y9740" s="4"/>
      <c r="Z9740" s="5"/>
    </row>
    <row r="9741" spans="16:26" x14ac:dyDescent="0.25">
      <c r="P9741" s="3"/>
      <c r="V9741" s="1"/>
      <c r="Y9741" s="4"/>
      <c r="Z9741" s="5"/>
    </row>
    <row r="9742" spans="16:26" x14ac:dyDescent="0.25">
      <c r="P9742" s="3"/>
      <c r="V9742" s="1"/>
      <c r="Y9742" s="4"/>
      <c r="Z9742" s="5"/>
    </row>
    <row r="9743" spans="16:26" x14ac:dyDescent="0.25">
      <c r="P9743" s="3"/>
      <c r="V9743" s="1"/>
      <c r="Y9743" s="4"/>
      <c r="Z9743" s="5"/>
    </row>
    <row r="9744" spans="16:26" x14ac:dyDescent="0.25">
      <c r="P9744" s="3"/>
      <c r="V9744" s="1"/>
      <c r="Y9744" s="4"/>
      <c r="Z9744" s="5"/>
    </row>
    <row r="9745" spans="16:26" x14ac:dyDescent="0.25">
      <c r="P9745" s="3"/>
      <c r="V9745" s="1"/>
      <c r="Y9745" s="4"/>
      <c r="Z9745" s="5"/>
    </row>
    <row r="9746" spans="16:26" x14ac:dyDescent="0.25">
      <c r="P9746" s="3"/>
      <c r="V9746" s="1"/>
      <c r="Y9746" s="4"/>
      <c r="Z9746" s="5"/>
    </row>
    <row r="9747" spans="16:26" x14ac:dyDescent="0.25">
      <c r="P9747" s="3"/>
      <c r="V9747" s="1"/>
      <c r="Y9747" s="4"/>
      <c r="Z9747" s="5"/>
    </row>
    <row r="9748" spans="16:26" x14ac:dyDescent="0.25">
      <c r="P9748" s="3"/>
      <c r="V9748" s="1"/>
      <c r="Y9748" s="4"/>
      <c r="Z9748" s="5"/>
    </row>
    <row r="9749" spans="16:26" x14ac:dyDescent="0.25">
      <c r="P9749" s="3"/>
      <c r="V9749" s="1"/>
      <c r="Y9749" s="4"/>
      <c r="Z9749" s="5"/>
    </row>
    <row r="9750" spans="16:26" x14ac:dyDescent="0.25">
      <c r="P9750" s="3"/>
      <c r="V9750" s="1"/>
      <c r="Y9750" s="4"/>
      <c r="Z9750" s="5"/>
    </row>
    <row r="9751" spans="16:26" x14ac:dyDescent="0.25">
      <c r="P9751" s="3"/>
      <c r="V9751" s="1"/>
      <c r="Y9751" s="4"/>
      <c r="Z9751" s="5"/>
    </row>
    <row r="9752" spans="16:26" x14ac:dyDescent="0.25">
      <c r="P9752" s="3"/>
      <c r="V9752" s="1"/>
      <c r="Y9752" s="4"/>
      <c r="Z9752" s="5"/>
    </row>
    <row r="9753" spans="16:26" x14ac:dyDescent="0.25">
      <c r="P9753" s="3"/>
      <c r="V9753" s="1"/>
      <c r="Y9753" s="4"/>
      <c r="Z9753" s="5"/>
    </row>
    <row r="9754" spans="16:26" x14ac:dyDescent="0.25">
      <c r="P9754" s="3"/>
      <c r="V9754" s="1"/>
      <c r="Y9754" s="4"/>
      <c r="Z9754" s="5"/>
    </row>
    <row r="9755" spans="16:26" x14ac:dyDescent="0.25">
      <c r="P9755" s="3"/>
      <c r="V9755" s="1"/>
      <c r="Y9755" s="4"/>
      <c r="Z9755" s="5"/>
    </row>
    <row r="9756" spans="16:26" x14ac:dyDescent="0.25">
      <c r="P9756" s="3"/>
      <c r="V9756" s="1"/>
      <c r="Y9756" s="4"/>
      <c r="Z9756" s="5"/>
    </row>
    <row r="9757" spans="16:26" x14ac:dyDescent="0.25">
      <c r="P9757" s="3"/>
      <c r="V9757" s="1"/>
      <c r="Y9757" s="4"/>
      <c r="Z9757" s="5"/>
    </row>
    <row r="9758" spans="16:26" x14ac:dyDescent="0.25">
      <c r="P9758" s="3"/>
      <c r="V9758" s="1"/>
      <c r="Y9758" s="4"/>
      <c r="Z9758" s="5"/>
    </row>
    <row r="9759" spans="16:26" x14ac:dyDescent="0.25">
      <c r="P9759" s="3"/>
      <c r="V9759" s="1"/>
      <c r="Y9759" s="4"/>
      <c r="Z9759" s="5"/>
    </row>
    <row r="9760" spans="16:26" x14ac:dyDescent="0.25">
      <c r="P9760" s="3"/>
      <c r="V9760" s="1"/>
      <c r="Y9760" s="4"/>
      <c r="Z9760" s="5"/>
    </row>
    <row r="9761" spans="16:26" x14ac:dyDescent="0.25">
      <c r="P9761" s="3"/>
      <c r="V9761" s="1"/>
      <c r="Y9761" s="4"/>
      <c r="Z9761" s="5"/>
    </row>
    <row r="9762" spans="16:26" x14ac:dyDescent="0.25">
      <c r="P9762" s="3"/>
      <c r="V9762" s="1"/>
      <c r="Y9762" s="4"/>
      <c r="Z9762" s="5"/>
    </row>
    <row r="9763" spans="16:26" x14ac:dyDescent="0.25">
      <c r="P9763" s="3"/>
      <c r="V9763" s="1"/>
      <c r="Y9763" s="4"/>
      <c r="Z9763" s="5"/>
    </row>
    <row r="9764" spans="16:26" x14ac:dyDescent="0.25">
      <c r="P9764" s="3"/>
      <c r="V9764" s="1"/>
      <c r="Y9764" s="4"/>
      <c r="Z9764" s="5"/>
    </row>
    <row r="9765" spans="16:26" x14ac:dyDescent="0.25">
      <c r="P9765" s="3"/>
      <c r="V9765" s="1"/>
      <c r="Y9765" s="4"/>
      <c r="Z9765" s="5"/>
    </row>
    <row r="9766" spans="16:26" x14ac:dyDescent="0.25">
      <c r="P9766" s="3"/>
      <c r="V9766" s="1"/>
      <c r="Y9766" s="4"/>
      <c r="Z9766" s="5"/>
    </row>
    <row r="9767" spans="16:26" x14ac:dyDescent="0.25">
      <c r="P9767" s="3"/>
      <c r="V9767" s="1"/>
      <c r="Y9767" s="4"/>
      <c r="Z9767" s="5"/>
    </row>
    <row r="9768" spans="16:26" x14ac:dyDescent="0.25">
      <c r="P9768" s="3"/>
      <c r="V9768" s="1"/>
      <c r="Y9768" s="4"/>
      <c r="Z9768" s="5"/>
    </row>
    <row r="9769" spans="16:26" x14ac:dyDescent="0.25">
      <c r="P9769" s="3"/>
      <c r="V9769" s="1"/>
      <c r="Y9769" s="4"/>
      <c r="Z9769" s="5"/>
    </row>
    <row r="9770" spans="16:26" x14ac:dyDescent="0.25">
      <c r="P9770" s="3"/>
      <c r="V9770" s="1"/>
      <c r="Y9770" s="4"/>
      <c r="Z9770" s="5"/>
    </row>
    <row r="9771" spans="16:26" x14ac:dyDescent="0.25">
      <c r="P9771" s="3"/>
      <c r="V9771" s="1"/>
      <c r="Y9771" s="4"/>
      <c r="Z9771" s="5"/>
    </row>
    <row r="9772" spans="16:26" x14ac:dyDescent="0.25">
      <c r="P9772" s="3"/>
      <c r="V9772" s="1"/>
      <c r="Y9772" s="4"/>
      <c r="Z9772" s="5"/>
    </row>
    <row r="9773" spans="16:26" x14ac:dyDescent="0.25">
      <c r="P9773" s="3"/>
      <c r="V9773" s="1"/>
      <c r="Y9773" s="4"/>
      <c r="Z9773" s="5"/>
    </row>
    <row r="9774" spans="16:26" x14ac:dyDescent="0.25">
      <c r="P9774" s="3"/>
      <c r="V9774" s="1"/>
      <c r="Y9774" s="4"/>
      <c r="Z9774" s="5"/>
    </row>
    <row r="9775" spans="16:26" x14ac:dyDescent="0.25">
      <c r="P9775" s="3"/>
      <c r="V9775" s="1"/>
      <c r="Y9775" s="4"/>
      <c r="Z9775" s="5"/>
    </row>
    <row r="9776" spans="16:26" x14ac:dyDescent="0.25">
      <c r="P9776" s="3"/>
      <c r="V9776" s="1"/>
      <c r="Y9776" s="4"/>
      <c r="Z9776" s="5"/>
    </row>
    <row r="9777" spans="16:26" x14ac:dyDescent="0.25">
      <c r="P9777" s="3"/>
      <c r="V9777" s="1"/>
      <c r="Y9777" s="4"/>
      <c r="Z9777" s="5"/>
    </row>
    <row r="9778" spans="16:26" x14ac:dyDescent="0.25">
      <c r="P9778" s="3"/>
      <c r="V9778" s="1"/>
      <c r="Y9778" s="4"/>
      <c r="Z9778" s="5"/>
    </row>
    <row r="9779" spans="16:26" x14ac:dyDescent="0.25">
      <c r="P9779" s="3"/>
      <c r="V9779" s="1"/>
      <c r="Y9779" s="4"/>
      <c r="Z9779" s="5"/>
    </row>
    <row r="9780" spans="16:26" x14ac:dyDescent="0.25">
      <c r="P9780" s="3"/>
      <c r="V9780" s="1"/>
      <c r="Y9780" s="4"/>
      <c r="Z9780" s="5"/>
    </row>
    <row r="9781" spans="16:26" x14ac:dyDescent="0.25">
      <c r="P9781" s="3"/>
      <c r="V9781" s="1"/>
      <c r="Y9781" s="4"/>
      <c r="Z9781" s="5"/>
    </row>
    <row r="9782" spans="16:26" x14ac:dyDescent="0.25">
      <c r="P9782" s="3"/>
      <c r="V9782" s="1"/>
      <c r="Y9782" s="4"/>
      <c r="Z9782" s="5"/>
    </row>
    <row r="9783" spans="16:26" x14ac:dyDescent="0.25">
      <c r="P9783" s="3"/>
      <c r="V9783" s="1"/>
      <c r="Y9783" s="4"/>
      <c r="Z9783" s="5"/>
    </row>
    <row r="9784" spans="16:26" x14ac:dyDescent="0.25">
      <c r="P9784" s="3"/>
      <c r="V9784" s="1"/>
      <c r="Y9784" s="4"/>
      <c r="Z9784" s="5"/>
    </row>
    <row r="9785" spans="16:26" x14ac:dyDescent="0.25">
      <c r="P9785" s="3"/>
      <c r="V9785" s="1"/>
      <c r="Y9785" s="4"/>
      <c r="Z9785" s="5"/>
    </row>
    <row r="9786" spans="16:26" x14ac:dyDescent="0.25">
      <c r="P9786" s="3"/>
      <c r="V9786" s="1"/>
      <c r="Y9786" s="4"/>
      <c r="Z9786" s="5"/>
    </row>
    <row r="9787" spans="16:26" x14ac:dyDescent="0.25">
      <c r="P9787" s="3"/>
      <c r="V9787" s="1"/>
      <c r="Y9787" s="4"/>
      <c r="Z9787" s="5"/>
    </row>
    <row r="9788" spans="16:26" x14ac:dyDescent="0.25">
      <c r="P9788" s="3"/>
      <c r="V9788" s="1"/>
      <c r="Y9788" s="4"/>
      <c r="Z9788" s="5"/>
    </row>
    <row r="9789" spans="16:26" x14ac:dyDescent="0.25">
      <c r="P9789" s="3"/>
      <c r="V9789" s="1"/>
      <c r="Y9789" s="4"/>
      <c r="Z9789" s="5"/>
    </row>
    <row r="9790" spans="16:26" x14ac:dyDescent="0.25">
      <c r="P9790" s="3"/>
      <c r="V9790" s="1"/>
      <c r="Y9790" s="4"/>
      <c r="Z9790" s="5"/>
    </row>
    <row r="9791" spans="16:26" x14ac:dyDescent="0.25">
      <c r="P9791" s="3"/>
      <c r="V9791" s="1"/>
      <c r="Y9791" s="4"/>
      <c r="Z9791" s="5"/>
    </row>
    <row r="9792" spans="16:26" x14ac:dyDescent="0.25">
      <c r="P9792" s="3"/>
      <c r="V9792" s="1"/>
      <c r="Y9792" s="4"/>
      <c r="Z9792" s="5"/>
    </row>
    <row r="9793" spans="16:26" x14ac:dyDescent="0.25">
      <c r="P9793" s="3"/>
      <c r="V9793" s="1"/>
      <c r="Y9793" s="4"/>
      <c r="Z9793" s="5"/>
    </row>
    <row r="9794" spans="16:26" x14ac:dyDescent="0.25">
      <c r="P9794" s="3"/>
      <c r="V9794" s="1"/>
      <c r="Y9794" s="4"/>
      <c r="Z9794" s="5"/>
    </row>
    <row r="9795" spans="16:26" x14ac:dyDescent="0.25">
      <c r="P9795" s="3"/>
      <c r="V9795" s="1"/>
      <c r="Y9795" s="4"/>
      <c r="Z9795" s="5"/>
    </row>
    <row r="9796" spans="16:26" x14ac:dyDescent="0.25">
      <c r="P9796" s="3"/>
      <c r="V9796" s="1"/>
      <c r="Y9796" s="4"/>
      <c r="Z9796" s="5"/>
    </row>
    <row r="9797" spans="16:26" x14ac:dyDescent="0.25">
      <c r="P9797" s="3"/>
      <c r="V9797" s="1"/>
      <c r="Y9797" s="4"/>
      <c r="Z9797" s="5"/>
    </row>
    <row r="9798" spans="16:26" x14ac:dyDescent="0.25">
      <c r="P9798" s="3"/>
      <c r="V9798" s="1"/>
      <c r="Y9798" s="4"/>
      <c r="Z9798" s="5"/>
    </row>
    <row r="9799" spans="16:26" x14ac:dyDescent="0.25">
      <c r="P9799" s="3"/>
      <c r="V9799" s="1"/>
      <c r="Y9799" s="4"/>
      <c r="Z9799" s="5"/>
    </row>
    <row r="9800" spans="16:26" x14ac:dyDescent="0.25">
      <c r="P9800" s="3"/>
      <c r="V9800" s="1"/>
      <c r="Y9800" s="4"/>
      <c r="Z9800" s="5"/>
    </row>
    <row r="9801" spans="16:26" x14ac:dyDescent="0.25">
      <c r="P9801" s="3"/>
      <c r="V9801" s="1"/>
      <c r="Y9801" s="4"/>
      <c r="Z9801" s="5"/>
    </row>
    <row r="9802" spans="16:26" x14ac:dyDescent="0.25">
      <c r="P9802" s="3"/>
      <c r="V9802" s="1"/>
      <c r="Y9802" s="4"/>
      <c r="Z9802" s="5"/>
    </row>
    <row r="9803" spans="16:26" x14ac:dyDescent="0.25">
      <c r="P9803" s="3"/>
      <c r="V9803" s="1"/>
      <c r="Y9803" s="4"/>
      <c r="Z9803" s="5"/>
    </row>
    <row r="9804" spans="16:26" x14ac:dyDescent="0.25">
      <c r="P9804" s="3"/>
      <c r="V9804" s="1"/>
      <c r="Y9804" s="4"/>
      <c r="Z9804" s="5"/>
    </row>
    <row r="9805" spans="16:26" x14ac:dyDescent="0.25">
      <c r="P9805" s="3"/>
      <c r="V9805" s="1"/>
      <c r="Y9805" s="4"/>
      <c r="Z9805" s="5"/>
    </row>
    <row r="9806" spans="16:26" x14ac:dyDescent="0.25">
      <c r="P9806" s="3"/>
      <c r="V9806" s="1"/>
      <c r="Y9806" s="4"/>
      <c r="Z9806" s="5"/>
    </row>
    <row r="9807" spans="16:26" x14ac:dyDescent="0.25">
      <c r="P9807" s="3"/>
      <c r="V9807" s="1"/>
      <c r="Y9807" s="4"/>
      <c r="Z9807" s="5"/>
    </row>
    <row r="9808" spans="16:26" x14ac:dyDescent="0.25">
      <c r="P9808" s="3"/>
      <c r="V9808" s="1"/>
      <c r="Y9808" s="4"/>
      <c r="Z9808" s="5"/>
    </row>
    <row r="9809" spans="7:26" x14ac:dyDescent="0.25">
      <c r="P9809" s="3"/>
      <c r="V9809" s="1"/>
      <c r="Y9809" s="4"/>
      <c r="Z9809" s="5"/>
    </row>
    <row r="9810" spans="7:26" x14ac:dyDescent="0.25">
      <c r="P9810" s="3"/>
      <c r="V9810" s="1"/>
      <c r="Y9810" s="4"/>
      <c r="Z9810" s="5"/>
    </row>
    <row r="9811" spans="7:26" x14ac:dyDescent="0.25">
      <c r="P9811" s="3"/>
      <c r="V9811" s="1"/>
      <c r="Y9811" s="4"/>
      <c r="Z9811" s="5"/>
    </row>
    <row r="9812" spans="7:26" x14ac:dyDescent="0.25">
      <c r="P9812" s="3"/>
      <c r="V9812" s="1"/>
      <c r="Y9812" s="4"/>
      <c r="Z9812" s="5"/>
    </row>
    <row r="9813" spans="7:26" x14ac:dyDescent="0.25">
      <c r="G9813" s="6"/>
      <c r="P9813" s="3"/>
      <c r="V9813" s="1"/>
      <c r="Y9813" s="4"/>
      <c r="Z9813" s="5"/>
    </row>
    <row r="9814" spans="7:26" x14ac:dyDescent="0.25">
      <c r="P9814" s="3"/>
      <c r="V9814" s="1"/>
      <c r="Y9814" s="4"/>
      <c r="Z9814" s="5"/>
    </row>
    <row r="9815" spans="7:26" x14ac:dyDescent="0.25">
      <c r="P9815" s="3"/>
      <c r="V9815" s="1"/>
      <c r="Y9815" s="4"/>
      <c r="Z9815" s="5"/>
    </row>
    <row r="9816" spans="7:26" x14ac:dyDescent="0.25">
      <c r="P9816" s="3"/>
      <c r="V9816" s="1"/>
      <c r="Y9816" s="4"/>
      <c r="Z9816" s="5"/>
    </row>
    <row r="9817" spans="7:26" x14ac:dyDescent="0.25">
      <c r="P9817" s="3"/>
      <c r="V9817" s="1"/>
      <c r="Y9817" s="4"/>
      <c r="Z9817" s="5"/>
    </row>
    <row r="9818" spans="7:26" x14ac:dyDescent="0.25">
      <c r="P9818" s="3"/>
      <c r="V9818" s="1"/>
      <c r="Y9818" s="4"/>
      <c r="Z9818" s="5"/>
    </row>
    <row r="9819" spans="7:26" x14ac:dyDescent="0.25">
      <c r="P9819" s="3"/>
      <c r="V9819" s="1"/>
      <c r="Y9819" s="4"/>
      <c r="Z9819" s="5"/>
    </row>
    <row r="9820" spans="7:26" x14ac:dyDescent="0.25">
      <c r="P9820" s="3"/>
      <c r="V9820" s="1"/>
      <c r="Y9820" s="4"/>
      <c r="Z9820" s="5"/>
    </row>
    <row r="9821" spans="7:26" x14ac:dyDescent="0.25">
      <c r="P9821" s="3"/>
      <c r="V9821" s="1"/>
      <c r="Y9821" s="4"/>
      <c r="Z9821" s="5"/>
    </row>
    <row r="9822" spans="7:26" x14ac:dyDescent="0.25">
      <c r="P9822" s="3"/>
      <c r="V9822" s="1"/>
      <c r="Y9822" s="4"/>
      <c r="Z9822" s="5"/>
    </row>
    <row r="9823" spans="7:26" x14ac:dyDescent="0.25">
      <c r="P9823" s="3"/>
      <c r="V9823" s="1"/>
      <c r="Y9823" s="4"/>
      <c r="Z9823" s="5"/>
    </row>
    <row r="9824" spans="7:26" x14ac:dyDescent="0.25">
      <c r="P9824" s="3"/>
      <c r="V9824" s="1"/>
      <c r="Y9824" s="4"/>
      <c r="Z9824" s="5"/>
    </row>
    <row r="9825" spans="7:26" x14ac:dyDescent="0.25">
      <c r="P9825" s="3"/>
      <c r="V9825" s="1"/>
      <c r="Y9825" s="4"/>
      <c r="Z9825" s="5"/>
    </row>
    <row r="9826" spans="7:26" x14ac:dyDescent="0.25">
      <c r="P9826" s="3"/>
      <c r="V9826" s="1"/>
      <c r="Y9826" s="4"/>
      <c r="Z9826" s="5"/>
    </row>
    <row r="9827" spans="7:26" x14ac:dyDescent="0.25">
      <c r="P9827" s="3"/>
      <c r="V9827" s="1"/>
      <c r="Y9827" s="4"/>
      <c r="Z9827" s="5"/>
    </row>
    <row r="9828" spans="7:26" x14ac:dyDescent="0.25">
      <c r="P9828" s="3"/>
      <c r="V9828" s="1"/>
      <c r="Y9828" s="4"/>
      <c r="Z9828" s="5"/>
    </row>
    <row r="9829" spans="7:26" x14ac:dyDescent="0.25">
      <c r="P9829" s="3"/>
      <c r="V9829" s="1"/>
      <c r="Y9829" s="4"/>
      <c r="Z9829" s="5"/>
    </row>
    <row r="9830" spans="7:26" x14ac:dyDescent="0.25">
      <c r="P9830" s="3"/>
      <c r="V9830" s="1"/>
      <c r="Y9830" s="4"/>
      <c r="Z9830" s="5"/>
    </row>
    <row r="9831" spans="7:26" x14ac:dyDescent="0.25">
      <c r="P9831" s="3"/>
      <c r="V9831" s="1"/>
      <c r="Y9831" s="4"/>
      <c r="Z9831" s="5"/>
    </row>
    <row r="9832" spans="7:26" x14ac:dyDescent="0.25">
      <c r="P9832" s="3"/>
      <c r="V9832" s="1"/>
      <c r="Y9832" s="4"/>
      <c r="Z9832" s="5"/>
    </row>
    <row r="9833" spans="7:26" x14ac:dyDescent="0.25">
      <c r="P9833" s="3"/>
      <c r="V9833" s="1"/>
      <c r="Y9833" s="4"/>
      <c r="Z9833" s="5"/>
    </row>
    <row r="9834" spans="7:26" x14ac:dyDescent="0.25">
      <c r="G9834" s="6"/>
      <c r="P9834" s="3"/>
      <c r="V9834" s="1"/>
      <c r="Y9834" s="4"/>
      <c r="Z9834" s="5"/>
    </row>
    <row r="9835" spans="7:26" x14ac:dyDescent="0.25">
      <c r="P9835" s="3"/>
      <c r="V9835" s="1"/>
      <c r="Y9835" s="4"/>
      <c r="Z9835" s="5"/>
    </row>
    <row r="9836" spans="7:26" x14ac:dyDescent="0.25">
      <c r="P9836" s="3"/>
      <c r="V9836" s="1"/>
      <c r="Y9836" s="4"/>
      <c r="Z9836" s="5"/>
    </row>
    <row r="9837" spans="7:26" x14ac:dyDescent="0.25">
      <c r="P9837" s="3"/>
      <c r="V9837" s="1"/>
      <c r="Y9837" s="4"/>
      <c r="Z9837" s="5"/>
    </row>
    <row r="9838" spans="7:26" x14ac:dyDescent="0.25">
      <c r="P9838" s="3"/>
      <c r="V9838" s="1"/>
      <c r="Y9838" s="4"/>
      <c r="Z9838" s="5"/>
    </row>
    <row r="9839" spans="7:26" x14ac:dyDescent="0.25">
      <c r="P9839" s="3"/>
      <c r="V9839" s="1"/>
      <c r="Y9839" s="4"/>
      <c r="Z9839" s="5"/>
    </row>
    <row r="9840" spans="7:26" x14ac:dyDescent="0.25">
      <c r="P9840" s="3"/>
      <c r="V9840" s="1"/>
      <c r="Y9840" s="4"/>
      <c r="Z9840" s="5"/>
    </row>
    <row r="9841" spans="7:26" x14ac:dyDescent="0.25">
      <c r="P9841" s="3"/>
      <c r="V9841" s="1"/>
      <c r="Y9841" s="4"/>
      <c r="Z9841" s="5"/>
    </row>
    <row r="9842" spans="7:26" x14ac:dyDescent="0.25">
      <c r="P9842" s="3"/>
      <c r="V9842" s="1"/>
      <c r="Y9842" s="4"/>
      <c r="Z9842" s="5"/>
    </row>
    <row r="9843" spans="7:26" x14ac:dyDescent="0.25">
      <c r="P9843" s="3"/>
      <c r="V9843" s="1"/>
      <c r="Y9843" s="4"/>
      <c r="Z9843" s="5"/>
    </row>
    <row r="9844" spans="7:26" x14ac:dyDescent="0.25">
      <c r="P9844" s="3"/>
      <c r="V9844" s="1"/>
      <c r="Y9844" s="4"/>
      <c r="Z9844" s="5"/>
    </row>
    <row r="9845" spans="7:26" x14ac:dyDescent="0.25">
      <c r="P9845" s="3"/>
      <c r="V9845" s="1"/>
      <c r="Y9845" s="4"/>
      <c r="Z9845" s="5"/>
    </row>
    <row r="9846" spans="7:26" x14ac:dyDescent="0.25">
      <c r="G9846" s="6"/>
      <c r="P9846" s="3"/>
      <c r="V9846" s="1"/>
      <c r="Y9846" s="4"/>
      <c r="Z9846" s="5"/>
    </row>
    <row r="9847" spans="7:26" x14ac:dyDescent="0.25">
      <c r="P9847" s="3"/>
      <c r="V9847" s="1"/>
      <c r="Y9847" s="4"/>
      <c r="Z9847" s="5"/>
    </row>
    <row r="9848" spans="7:26" x14ac:dyDescent="0.25">
      <c r="P9848" s="3"/>
      <c r="V9848" s="1"/>
      <c r="Y9848" s="4"/>
      <c r="Z9848" s="5"/>
    </row>
    <row r="9849" spans="7:26" x14ac:dyDescent="0.25">
      <c r="P9849" s="3"/>
      <c r="V9849" s="1"/>
      <c r="Y9849" s="4"/>
      <c r="Z9849" s="5"/>
    </row>
    <row r="9850" spans="7:26" x14ac:dyDescent="0.25">
      <c r="P9850" s="3"/>
      <c r="V9850" s="1"/>
      <c r="Y9850" s="4"/>
      <c r="Z9850" s="5"/>
    </row>
    <row r="9851" spans="7:26" x14ac:dyDescent="0.25">
      <c r="P9851" s="3"/>
      <c r="V9851" s="1"/>
      <c r="Y9851" s="4"/>
      <c r="Z9851" s="5"/>
    </row>
    <row r="9852" spans="7:26" x14ac:dyDescent="0.25">
      <c r="P9852" s="3"/>
      <c r="V9852" s="1"/>
      <c r="Y9852" s="4"/>
      <c r="Z9852" s="5"/>
    </row>
    <row r="9853" spans="7:26" x14ac:dyDescent="0.25">
      <c r="P9853" s="3"/>
      <c r="V9853" s="1"/>
      <c r="Y9853" s="4"/>
      <c r="Z9853" s="5"/>
    </row>
    <row r="9854" spans="7:26" x14ac:dyDescent="0.25">
      <c r="P9854" s="3"/>
      <c r="V9854" s="1"/>
      <c r="Y9854" s="4"/>
      <c r="Z9854" s="5"/>
    </row>
    <row r="9855" spans="7:26" x14ac:dyDescent="0.25">
      <c r="P9855" s="3"/>
      <c r="V9855" s="1"/>
      <c r="Y9855" s="4"/>
      <c r="Z9855" s="5"/>
    </row>
    <row r="9856" spans="7:26" x14ac:dyDescent="0.25">
      <c r="P9856" s="3"/>
      <c r="V9856" s="1"/>
      <c r="Y9856" s="4"/>
      <c r="Z9856" s="5"/>
    </row>
    <row r="9857" spans="16:26" x14ac:dyDescent="0.25">
      <c r="P9857" s="3"/>
      <c r="V9857" s="1"/>
      <c r="Y9857" s="4"/>
      <c r="Z9857" s="5"/>
    </row>
    <row r="9858" spans="16:26" x14ac:dyDescent="0.25">
      <c r="P9858" s="3"/>
      <c r="V9858" s="1"/>
      <c r="Y9858" s="4"/>
      <c r="Z9858" s="5"/>
    </row>
    <row r="9859" spans="16:26" x14ac:dyDescent="0.25">
      <c r="P9859" s="3"/>
      <c r="V9859" s="1"/>
      <c r="Y9859" s="4"/>
      <c r="Z9859" s="5"/>
    </row>
    <row r="9860" spans="16:26" x14ac:dyDescent="0.25">
      <c r="P9860" s="3"/>
      <c r="V9860" s="1"/>
      <c r="Y9860" s="4"/>
      <c r="Z9860" s="5"/>
    </row>
    <row r="9861" spans="16:26" x14ac:dyDescent="0.25">
      <c r="P9861" s="3"/>
      <c r="V9861" s="1"/>
      <c r="Y9861" s="4"/>
      <c r="Z9861" s="5"/>
    </row>
  </sheetData>
  <sortState ref="A3:AL651">
    <sortCondition descending="1" ref="C3:C651"/>
    <sortCondition descending="1" ref="AI3:AI651"/>
  </sortState>
  <mergeCells count="8">
    <mergeCell ref="BO1:BQ1"/>
    <mergeCell ref="BR1:BT1"/>
    <mergeCell ref="BU1:BW1"/>
    <mergeCell ref="BX1:BZ1"/>
    <mergeCell ref="AF2:AH2"/>
    <mergeCell ref="AX2:AZ2"/>
    <mergeCell ref="BA2:BC2"/>
    <mergeCell ref="BD2:B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insolvent</vt:lpstr>
      <vt:lpstr>Table3</vt:lpstr>
      <vt:lpstr>Table3 (2)</vt:lpstr>
    </vt:vector>
  </TitlesOfParts>
  <Company>WCBA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DMBTC</dc:creator>
  <cp:lastModifiedBy>Mark Flannery</cp:lastModifiedBy>
  <dcterms:created xsi:type="dcterms:W3CDTF">2013-03-28T13:24:21Z</dcterms:created>
  <dcterms:modified xsi:type="dcterms:W3CDTF">2013-05-16T20:09:16Z</dcterms:modified>
</cp:coreProperties>
</file>